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885" yWindow="-150" windowWidth="24000" windowHeight="12090" firstSheet="8" activeTab="11"/>
  </bookViews>
  <sheets>
    <sheet name="01_0" sheetId="28" r:id="rId1"/>
    <sheet name="01_1" sheetId="41" r:id="rId2"/>
    <sheet name="01_2" sheetId="42" r:id="rId3"/>
    <sheet name="01_3" sheetId="43" r:id="rId4"/>
    <sheet name="01_4" sheetId="44" r:id="rId5"/>
    <sheet name="01_5" sheetId="45" r:id="rId6"/>
    <sheet name="02" sheetId="4" r:id="rId7"/>
    <sheet name="03" sheetId="5" r:id="rId8"/>
    <sheet name="04" sheetId="6" r:id="rId9"/>
    <sheet name="05_0" sheetId="30" r:id="rId10"/>
    <sheet name="05_1" sheetId="48" r:id="rId11"/>
    <sheet name="05_2" sheetId="47" r:id="rId12"/>
    <sheet name="05_3" sheetId="49" r:id="rId13"/>
    <sheet name="05_4" sheetId="50" r:id="rId14"/>
    <sheet name="06" sheetId="10" r:id="rId15"/>
    <sheet name="07" sheetId="11" r:id="rId16"/>
    <sheet name="08" sheetId="12" r:id="rId17"/>
    <sheet name="09" sheetId="13" r:id="rId18"/>
    <sheet name="10" sheetId="14" r:id="rId19"/>
    <sheet name="6.1. Паспорт сетевой график" sheetId="63" r:id="rId20"/>
    <sheet name="11_1" sheetId="15" r:id="rId21"/>
    <sheet name="11_2" sheetId="16" r:id="rId22"/>
    <sheet name="11_3" sheetId="32" r:id="rId23"/>
    <sheet name="12" sheetId="18" r:id="rId24"/>
    <sheet name="13" sheetId="19" r:id="rId25"/>
    <sheet name="14" sheetId="21" r:id="rId26"/>
    <sheet name="15" sheetId="22" r:id="rId27"/>
    <sheet name="16" sheetId="23" r:id="rId28"/>
    <sheet name="17" sheetId="20" r:id="rId29"/>
    <sheet name="18" sheetId="24" r:id="rId30"/>
    <sheet name="19" sheetId="25" r:id="rId31"/>
    <sheet name="20" sheetId="62" r:id="rId32"/>
    <sheet name="23_1" sheetId="51" r:id="rId33"/>
    <sheet name="23_2" sheetId="52" r:id="rId34"/>
    <sheet name="24_1" sheetId="53" r:id="rId35"/>
    <sheet name="24_2" sheetId="54" r:id="rId36"/>
    <sheet name="24_3" sheetId="55" r:id="rId37"/>
  </sheets>
  <externalReferences>
    <externalReference r:id="rId38"/>
  </externalReferences>
  <definedNames>
    <definedName name="_xlnm._FilterDatabase" localSheetId="6" hidden="1">'02'!$A$17:$CQ$77</definedName>
    <definedName name="_xlnm._FilterDatabase" localSheetId="31" hidden="1">'20'!$A$15:$S$462</definedName>
    <definedName name="Ввод" localSheetId="8">'04'!#REF!</definedName>
    <definedName name="_xlnm.Print_Titles" localSheetId="7">'03'!$14:$16</definedName>
    <definedName name="_xlnm.Print_Area" localSheetId="31">'20'!$A$1:$Q$462</definedName>
  </definedNames>
  <calcPr calcId="145621"/>
</workbook>
</file>

<file path=xl/calcChain.xml><?xml version="1.0" encoding="utf-8"?>
<calcChain xmlns="http://schemas.openxmlformats.org/spreadsheetml/2006/main">
  <c r="AH58" i="10" l="1"/>
  <c r="AH50" i="10"/>
  <c r="Z77" i="5" l="1"/>
  <c r="Z76" i="5"/>
  <c r="Z75" i="5"/>
  <c r="Z73" i="5"/>
  <c r="Z50" i="5"/>
  <c r="Z47" i="5"/>
  <c r="Z46" i="5"/>
  <c r="Z45" i="5"/>
  <c r="Z44" i="5"/>
  <c r="Z43" i="5"/>
  <c r="Z42" i="5"/>
  <c r="P22" i="5"/>
  <c r="Z22" i="5"/>
  <c r="Z39" i="5"/>
  <c r="Z38" i="5"/>
  <c r="Z37" i="5"/>
  <c r="Z36" i="5"/>
  <c r="BR32" i="4" l="1"/>
  <c r="BR31" i="4"/>
  <c r="CO32" i="4" l="1"/>
  <c r="CN32" i="4"/>
  <c r="CM32" i="4"/>
  <c r="CP31" i="4"/>
  <c r="CO31" i="4"/>
  <c r="CN31" i="4"/>
  <c r="CM31" i="4"/>
  <c r="R41" i="4" l="1"/>
  <c r="A5" i="63" l="1"/>
  <c r="A12" i="63"/>
  <c r="A15" i="63"/>
  <c r="E455" i="62" l="1"/>
  <c r="D455" i="62"/>
  <c r="Q454" i="62"/>
  <c r="P454" i="62"/>
  <c r="G453" i="62"/>
  <c r="G455" i="62" s="1"/>
  <c r="O452" i="62"/>
  <c r="O453" i="62" s="1"/>
  <c r="O455" i="62" s="1"/>
  <c r="N452" i="62"/>
  <c r="N453" i="62" s="1"/>
  <c r="N455" i="62" s="1"/>
  <c r="M452" i="62"/>
  <c r="M453" i="62" s="1"/>
  <c r="M455" i="62" s="1"/>
  <c r="L452" i="62"/>
  <c r="L453" i="62" s="1"/>
  <c r="L455" i="62" s="1"/>
  <c r="K452" i="62"/>
  <c r="K453" i="62" s="1"/>
  <c r="K455" i="62" s="1"/>
  <c r="J452" i="62"/>
  <c r="J453" i="62" s="1"/>
  <c r="J455" i="62" s="1"/>
  <c r="I452" i="62"/>
  <c r="I453" i="62" s="1"/>
  <c r="H452" i="62"/>
  <c r="H453" i="62" s="1"/>
  <c r="H455" i="62" s="1"/>
  <c r="F452" i="62"/>
  <c r="P452" i="62" s="1"/>
  <c r="Q438" i="62"/>
  <c r="P438" i="62"/>
  <c r="O434" i="62"/>
  <c r="N434" i="62"/>
  <c r="M434" i="62"/>
  <c r="L434" i="62"/>
  <c r="K434" i="62"/>
  <c r="J434" i="62"/>
  <c r="I434" i="62"/>
  <c r="H434" i="62"/>
  <c r="G434" i="62"/>
  <c r="Q434" i="62" s="1"/>
  <c r="F434" i="62"/>
  <c r="P434" i="62" s="1"/>
  <c r="Q433" i="62"/>
  <c r="P433" i="62"/>
  <c r="P426" i="62"/>
  <c r="K426" i="62"/>
  <c r="I426" i="62"/>
  <c r="Q426" i="62" s="1"/>
  <c r="H426" i="62"/>
  <c r="O420" i="62"/>
  <c r="N420" i="62"/>
  <c r="M420" i="62"/>
  <c r="L420" i="62"/>
  <c r="K420" i="62"/>
  <c r="J420" i="62"/>
  <c r="I420" i="62"/>
  <c r="Q420" i="62" s="1"/>
  <c r="H420" i="62"/>
  <c r="G420" i="62"/>
  <c r="F420" i="62"/>
  <c r="P420" i="62" s="1"/>
  <c r="E420" i="62"/>
  <c r="D420" i="62"/>
  <c r="P419" i="62"/>
  <c r="G419" i="62"/>
  <c r="Q419" i="62" s="1"/>
  <c r="O412" i="62"/>
  <c r="N412" i="62"/>
  <c r="N406" i="62" s="1"/>
  <c r="N405" i="62" s="1"/>
  <c r="M412" i="62"/>
  <c r="L412" i="62"/>
  <c r="K412" i="62"/>
  <c r="J412" i="62"/>
  <c r="J406" i="62" s="1"/>
  <c r="J405" i="62" s="1"/>
  <c r="I412" i="62"/>
  <c r="Q412" i="62" s="1"/>
  <c r="H412" i="62"/>
  <c r="F412" i="62"/>
  <c r="P412" i="62" s="1"/>
  <c r="O406" i="62"/>
  <c r="M406" i="62"/>
  <c r="M405" i="62" s="1"/>
  <c r="L406" i="62"/>
  <c r="K406" i="62"/>
  <c r="I406" i="62"/>
  <c r="Q406" i="62" s="1"/>
  <c r="H406" i="62"/>
  <c r="G406" i="62"/>
  <c r="F406" i="62"/>
  <c r="P406" i="62" s="1"/>
  <c r="E406" i="62"/>
  <c r="E405" i="62" s="1"/>
  <c r="E380" i="62" s="1"/>
  <c r="E379" i="62" s="1"/>
  <c r="D406" i="62"/>
  <c r="O405" i="62"/>
  <c r="L405" i="62"/>
  <c r="K405" i="62"/>
  <c r="H405" i="62"/>
  <c r="G405" i="62"/>
  <c r="F405" i="62"/>
  <c r="P405" i="62" s="1"/>
  <c r="D405" i="62"/>
  <c r="Q404" i="62"/>
  <c r="H394" i="62"/>
  <c r="H393" i="62" s="1"/>
  <c r="H390" i="62" s="1"/>
  <c r="H382" i="62" s="1"/>
  <c r="H381" i="62" s="1"/>
  <c r="H380" i="62" s="1"/>
  <c r="H379" i="62" s="1"/>
  <c r="G394" i="62"/>
  <c r="Q394" i="62" s="1"/>
  <c r="F394" i="62"/>
  <c r="P394" i="62" s="1"/>
  <c r="K393" i="62"/>
  <c r="I393" i="62"/>
  <c r="F393" i="62"/>
  <c r="F390" i="62" s="1"/>
  <c r="D393" i="62"/>
  <c r="O390" i="62"/>
  <c r="O382" i="62" s="1"/>
  <c r="O381" i="62" s="1"/>
  <c r="O380" i="62" s="1"/>
  <c r="O379" i="62" s="1"/>
  <c r="N390" i="62"/>
  <c r="M390" i="62"/>
  <c r="L390" i="62"/>
  <c r="K390" i="62"/>
  <c r="K382" i="62" s="1"/>
  <c r="K381" i="62" s="1"/>
  <c r="K380" i="62" s="1"/>
  <c r="K379" i="62" s="1"/>
  <c r="J390" i="62"/>
  <c r="I390" i="62"/>
  <c r="E390" i="62"/>
  <c r="D390" i="62"/>
  <c r="O388" i="62"/>
  <c r="N388" i="62"/>
  <c r="M388" i="62"/>
  <c r="M382" i="62" s="1"/>
  <c r="M381" i="62" s="1"/>
  <c r="L388" i="62"/>
  <c r="K388" i="62"/>
  <c r="J388" i="62"/>
  <c r="I388" i="62"/>
  <c r="Q388" i="62" s="1"/>
  <c r="H388" i="62"/>
  <c r="G388" i="62"/>
  <c r="F388" i="62"/>
  <c r="P388" i="62" s="1"/>
  <c r="D388" i="62"/>
  <c r="D382" i="62" s="1"/>
  <c r="D381" i="62" s="1"/>
  <c r="D380" i="62" s="1"/>
  <c r="D379" i="62" s="1"/>
  <c r="N382" i="62"/>
  <c r="N381" i="62" s="1"/>
  <c r="N380" i="62" s="1"/>
  <c r="N379" i="62" s="1"/>
  <c r="L382" i="62"/>
  <c r="J382" i="62"/>
  <c r="J381" i="62" s="1"/>
  <c r="J380" i="62" s="1"/>
  <c r="J379" i="62" s="1"/>
  <c r="E382" i="62"/>
  <c r="L381" i="62"/>
  <c r="L380" i="62" s="1"/>
  <c r="L379" i="62" s="1"/>
  <c r="E381" i="62"/>
  <c r="Q378" i="62"/>
  <c r="P378" i="62"/>
  <c r="O378" i="62"/>
  <c r="N378" i="62"/>
  <c r="M378" i="62"/>
  <c r="L378" i="62"/>
  <c r="K378" i="62"/>
  <c r="J378" i="62"/>
  <c r="I378" i="62"/>
  <c r="H378" i="62"/>
  <c r="G378" i="62"/>
  <c r="F378" i="62"/>
  <c r="E378" i="62"/>
  <c r="D378" i="62"/>
  <c r="Q377" i="62"/>
  <c r="P377" i="62"/>
  <c r="O377" i="62"/>
  <c r="N377" i="62"/>
  <c r="M377" i="62"/>
  <c r="L377" i="62"/>
  <c r="K377" i="62"/>
  <c r="J377" i="62"/>
  <c r="I377" i="62"/>
  <c r="H377" i="62"/>
  <c r="G377" i="62"/>
  <c r="F377" i="62"/>
  <c r="E377" i="62"/>
  <c r="D377" i="62"/>
  <c r="P376" i="62"/>
  <c r="N376" i="62"/>
  <c r="L376" i="62"/>
  <c r="J376" i="62"/>
  <c r="H376" i="62"/>
  <c r="F376" i="62"/>
  <c r="E376" i="62"/>
  <c r="D376" i="62"/>
  <c r="Q373" i="62"/>
  <c r="P373" i="62"/>
  <c r="N356" i="62"/>
  <c r="L356" i="62"/>
  <c r="J356" i="62"/>
  <c r="I356" i="62"/>
  <c r="H356" i="62"/>
  <c r="P356" i="62" s="1"/>
  <c r="G356" i="62"/>
  <c r="F356" i="62"/>
  <c r="E356" i="62"/>
  <c r="P355" i="62"/>
  <c r="O355" i="62"/>
  <c r="M355" i="62"/>
  <c r="Q355" i="62" s="1"/>
  <c r="P354" i="62"/>
  <c r="O354" i="62"/>
  <c r="M354" i="62"/>
  <c r="Q354" i="62" s="1"/>
  <c r="O352" i="62"/>
  <c r="N352" i="62"/>
  <c r="L352" i="62"/>
  <c r="K352" i="62"/>
  <c r="J352" i="62"/>
  <c r="I352" i="62"/>
  <c r="H352" i="62"/>
  <c r="G352" i="62"/>
  <c r="F352" i="62"/>
  <c r="P352" i="62" s="1"/>
  <c r="E352" i="62"/>
  <c r="P351" i="62"/>
  <c r="O351" i="62"/>
  <c r="M351" i="62"/>
  <c r="G351" i="62"/>
  <c r="Q351" i="62" s="1"/>
  <c r="P350" i="62"/>
  <c r="O350" i="62"/>
  <c r="M350" i="62"/>
  <c r="Q350" i="62" s="1"/>
  <c r="P349" i="62"/>
  <c r="O349" i="62"/>
  <c r="M349" i="62"/>
  <c r="Q349" i="62" s="1"/>
  <c r="P347" i="62"/>
  <c r="O347" i="62"/>
  <c r="M347" i="62"/>
  <c r="K347" i="62"/>
  <c r="G347" i="62"/>
  <c r="G346" i="62" s="1"/>
  <c r="P346" i="62"/>
  <c r="M346" i="62"/>
  <c r="O346" i="62" s="1"/>
  <c r="I346" i="62"/>
  <c r="Q254" i="62"/>
  <c r="P254" i="62"/>
  <c r="O251" i="62"/>
  <c r="N251" i="62"/>
  <c r="M251" i="62"/>
  <c r="L251" i="62"/>
  <c r="K251" i="62"/>
  <c r="J251" i="62"/>
  <c r="I251" i="62"/>
  <c r="H251" i="62"/>
  <c r="P251" i="62" s="1"/>
  <c r="G251" i="62"/>
  <c r="Q251" i="62" s="1"/>
  <c r="F251" i="62"/>
  <c r="E251" i="62"/>
  <c r="D251" i="62"/>
  <c r="N248" i="62"/>
  <c r="J248" i="62"/>
  <c r="F248" i="62"/>
  <c r="Q240" i="62"/>
  <c r="P240" i="62"/>
  <c r="Q227" i="62"/>
  <c r="P227" i="62"/>
  <c r="Q223" i="62"/>
  <c r="P223" i="62"/>
  <c r="P222" i="62"/>
  <c r="I222" i="62"/>
  <c r="Q222" i="62" s="1"/>
  <c r="Q221" i="62"/>
  <c r="P221" i="62"/>
  <c r="Q220" i="62"/>
  <c r="P220" i="62"/>
  <c r="Q219" i="62"/>
  <c r="P219" i="62"/>
  <c r="Q218" i="62"/>
  <c r="P218" i="62"/>
  <c r="Q217" i="62"/>
  <c r="P217" i="62"/>
  <c r="O216" i="62"/>
  <c r="N216" i="62"/>
  <c r="M216" i="62"/>
  <c r="M215" i="62" s="1"/>
  <c r="M248" i="62" s="1"/>
  <c r="L216" i="62"/>
  <c r="K216" i="62"/>
  <c r="J216" i="62"/>
  <c r="I216" i="62"/>
  <c r="Q216" i="62" s="1"/>
  <c r="H216" i="62"/>
  <c r="G216" i="62"/>
  <c r="F216" i="62"/>
  <c r="P216" i="62" s="1"/>
  <c r="E216" i="62"/>
  <c r="E215" i="62" s="1"/>
  <c r="E248" i="62" s="1"/>
  <c r="D216" i="62"/>
  <c r="O215" i="62"/>
  <c r="O248" i="62" s="1"/>
  <c r="N215" i="62"/>
  <c r="L215" i="62"/>
  <c r="L248" i="62" s="1"/>
  <c r="K215" i="62"/>
  <c r="K248" i="62" s="1"/>
  <c r="J215" i="62"/>
  <c r="H215" i="62"/>
  <c r="H248" i="62" s="1"/>
  <c r="G215" i="62"/>
  <c r="F215" i="62"/>
  <c r="P215" i="62" s="1"/>
  <c r="D215" i="62"/>
  <c r="D248" i="62" s="1"/>
  <c r="Q208" i="62"/>
  <c r="P208" i="62"/>
  <c r="D207" i="62"/>
  <c r="K205" i="62"/>
  <c r="I205" i="62"/>
  <c r="G205" i="62"/>
  <c r="E205" i="62"/>
  <c r="D205" i="62"/>
  <c r="N203" i="62"/>
  <c r="L203" i="62"/>
  <c r="K203" i="62"/>
  <c r="J203" i="62"/>
  <c r="I203" i="62"/>
  <c r="H203" i="62"/>
  <c r="F203" i="62"/>
  <c r="P203" i="62" s="1"/>
  <c r="E203" i="62"/>
  <c r="Q202" i="62"/>
  <c r="P202" i="62"/>
  <c r="N201" i="62"/>
  <c r="L201" i="62"/>
  <c r="K201" i="62"/>
  <c r="J201" i="62"/>
  <c r="I201" i="62"/>
  <c r="H201" i="62"/>
  <c r="G201" i="62"/>
  <c r="F201" i="62"/>
  <c r="P201" i="62" s="1"/>
  <c r="I200" i="62"/>
  <c r="G200" i="62"/>
  <c r="F200" i="62"/>
  <c r="O199" i="62"/>
  <c r="M199" i="62"/>
  <c r="M200" i="62" s="1"/>
  <c r="O200" i="62" s="1"/>
  <c r="I199" i="62"/>
  <c r="G199" i="62"/>
  <c r="Q199" i="62" s="1"/>
  <c r="F199" i="62"/>
  <c r="E199" i="62"/>
  <c r="D199" i="62"/>
  <c r="P197" i="62"/>
  <c r="G197" i="62"/>
  <c r="Q197" i="62" s="1"/>
  <c r="F197" i="62"/>
  <c r="E197" i="62"/>
  <c r="N195" i="62"/>
  <c r="L195" i="62"/>
  <c r="K195" i="62"/>
  <c r="J195" i="62"/>
  <c r="I195" i="62"/>
  <c r="I192" i="62" s="1"/>
  <c r="H195" i="62"/>
  <c r="G195" i="62"/>
  <c r="F195" i="62"/>
  <c r="P195" i="62" s="1"/>
  <c r="E195" i="62"/>
  <c r="E192" i="62" s="1"/>
  <c r="N192" i="62"/>
  <c r="L192" i="62"/>
  <c r="K192" i="62"/>
  <c r="J192" i="62"/>
  <c r="H192" i="62"/>
  <c r="G192" i="62"/>
  <c r="F192" i="62"/>
  <c r="P192" i="62" s="1"/>
  <c r="P189" i="62"/>
  <c r="G189" i="62"/>
  <c r="Q189" i="62" s="1"/>
  <c r="F189" i="62"/>
  <c r="E189" i="62"/>
  <c r="D189" i="62"/>
  <c r="Q180" i="62"/>
  <c r="G180" i="62"/>
  <c r="F180" i="62"/>
  <c r="P180" i="62" s="1"/>
  <c r="E180" i="62"/>
  <c r="D180" i="62"/>
  <c r="G178" i="62"/>
  <c r="F178" i="62"/>
  <c r="E178" i="62"/>
  <c r="D178" i="62"/>
  <c r="F172" i="62"/>
  <c r="E172" i="62"/>
  <c r="D172" i="62"/>
  <c r="E160" i="62"/>
  <c r="E159" i="62" s="1"/>
  <c r="Q158" i="62"/>
  <c r="O158" i="62"/>
  <c r="O163" i="62" s="1"/>
  <c r="N158" i="62"/>
  <c r="N163" i="62" s="1"/>
  <c r="M158" i="62"/>
  <c r="M163" i="62" s="1"/>
  <c r="L158" i="62"/>
  <c r="L163" i="62" s="1"/>
  <c r="K158" i="62"/>
  <c r="K163" i="62" s="1"/>
  <c r="J158" i="62"/>
  <c r="J163" i="62" s="1"/>
  <c r="I158" i="62"/>
  <c r="I163" i="62" s="1"/>
  <c r="H158" i="62"/>
  <c r="H163" i="62" s="1"/>
  <c r="G158" i="62"/>
  <c r="G163" i="62" s="1"/>
  <c r="F158" i="62"/>
  <c r="F163" i="62" s="1"/>
  <c r="E158" i="62"/>
  <c r="E163" i="62" s="1"/>
  <c r="Q152" i="62"/>
  <c r="O152" i="62"/>
  <c r="N152" i="62"/>
  <c r="M152" i="62"/>
  <c r="L152" i="62"/>
  <c r="K152" i="62"/>
  <c r="J152" i="62"/>
  <c r="I152" i="62"/>
  <c r="H152" i="62"/>
  <c r="G152" i="62"/>
  <c r="F152" i="62"/>
  <c r="P152" i="62" s="1"/>
  <c r="E152" i="62"/>
  <c r="G150" i="62"/>
  <c r="G160" i="62" s="1"/>
  <c r="E150" i="62"/>
  <c r="Q143" i="62"/>
  <c r="P143" i="62"/>
  <c r="D143" i="62"/>
  <c r="Q137" i="62"/>
  <c r="P137" i="62"/>
  <c r="D137" i="62"/>
  <c r="Q135" i="62"/>
  <c r="P135" i="62"/>
  <c r="D135" i="62"/>
  <c r="D129" i="62" s="1"/>
  <c r="O129" i="62"/>
  <c r="N129" i="62"/>
  <c r="M129" i="62"/>
  <c r="L129" i="62"/>
  <c r="K129" i="62"/>
  <c r="J129" i="62"/>
  <c r="I129" i="62"/>
  <c r="Q129" i="62" s="1"/>
  <c r="H129" i="62"/>
  <c r="G129" i="62"/>
  <c r="F129" i="62"/>
  <c r="P129" i="62" s="1"/>
  <c r="E129" i="62"/>
  <c r="Q128" i="62"/>
  <c r="P128" i="62"/>
  <c r="Q122" i="62"/>
  <c r="P122" i="62"/>
  <c r="D122" i="62"/>
  <c r="D152" i="62" s="1"/>
  <c r="O111" i="62"/>
  <c r="N111" i="62"/>
  <c r="M111" i="62"/>
  <c r="G111" i="62"/>
  <c r="Q111" i="62" s="1"/>
  <c r="F111" i="62"/>
  <c r="E111" i="62"/>
  <c r="D111" i="62"/>
  <c r="O105" i="62"/>
  <c r="O104" i="62" s="1"/>
  <c r="N105" i="62"/>
  <c r="N104" i="62" s="1"/>
  <c r="M105" i="62"/>
  <c r="Q105" i="62" s="1"/>
  <c r="L105" i="62"/>
  <c r="L111" i="62" s="1"/>
  <c r="L104" i="62" s="1"/>
  <c r="L95" i="62" s="1"/>
  <c r="J105" i="62"/>
  <c r="J111" i="62" s="1"/>
  <c r="H105" i="62"/>
  <c r="H111" i="62" s="1"/>
  <c r="F105" i="62"/>
  <c r="D105" i="62"/>
  <c r="M104" i="62"/>
  <c r="K104" i="62"/>
  <c r="J104" i="62"/>
  <c r="I104" i="62"/>
  <c r="Q104" i="62" s="1"/>
  <c r="G104" i="62"/>
  <c r="F104" i="62"/>
  <c r="E104" i="62"/>
  <c r="D104" i="62"/>
  <c r="Q101" i="62"/>
  <c r="P101" i="62"/>
  <c r="D101" i="62"/>
  <c r="D96" i="62" s="1"/>
  <c r="Q96" i="62"/>
  <c r="O96" i="62"/>
  <c r="N96" i="62"/>
  <c r="M96" i="62"/>
  <c r="L96" i="62"/>
  <c r="K96" i="62"/>
  <c r="J96" i="62"/>
  <c r="J95" i="62" s="1"/>
  <c r="I96" i="62"/>
  <c r="H96" i="62"/>
  <c r="G96" i="62"/>
  <c r="F96" i="62"/>
  <c r="P96" i="62" s="1"/>
  <c r="E96" i="62"/>
  <c r="O95" i="62"/>
  <c r="M95" i="62"/>
  <c r="K95" i="62"/>
  <c r="I95" i="62"/>
  <c r="Q95" i="62" s="1"/>
  <c r="G95" i="62"/>
  <c r="E95" i="62"/>
  <c r="O94" i="62"/>
  <c r="N94" i="62"/>
  <c r="M94" i="62"/>
  <c r="L94" i="62"/>
  <c r="K94" i="62"/>
  <c r="J94" i="62"/>
  <c r="I94" i="62"/>
  <c r="H94" i="62"/>
  <c r="G94" i="62"/>
  <c r="Q94" i="62" s="1"/>
  <c r="F94" i="62"/>
  <c r="P94" i="62" s="1"/>
  <c r="E94" i="62"/>
  <c r="D94" i="62"/>
  <c r="D128" i="62" s="1"/>
  <c r="Q88" i="62"/>
  <c r="O88" i="62"/>
  <c r="N88" i="62"/>
  <c r="M88" i="62"/>
  <c r="L88" i="62"/>
  <c r="K88" i="62"/>
  <c r="J88" i="62"/>
  <c r="I88" i="62"/>
  <c r="H88" i="62"/>
  <c r="P88" i="62" s="1"/>
  <c r="G88" i="62"/>
  <c r="F88" i="62"/>
  <c r="E88" i="62"/>
  <c r="D88" i="62"/>
  <c r="E86" i="62"/>
  <c r="D86" i="62"/>
  <c r="Q79" i="62"/>
  <c r="O79" i="62"/>
  <c r="N79" i="62"/>
  <c r="M79" i="62"/>
  <c r="L79" i="62"/>
  <c r="J79" i="62"/>
  <c r="H79" i="62"/>
  <c r="F79" i="62"/>
  <c r="P77" i="62"/>
  <c r="M77" i="62"/>
  <c r="N75" i="62"/>
  <c r="L75" i="62"/>
  <c r="K75" i="62"/>
  <c r="J75" i="62"/>
  <c r="I75" i="62"/>
  <c r="H75" i="62"/>
  <c r="P75" i="62" s="1"/>
  <c r="F75" i="62"/>
  <c r="N74" i="62"/>
  <c r="N205" i="62" s="1"/>
  <c r="M74" i="62"/>
  <c r="M205" i="62" s="1"/>
  <c r="L74" i="62"/>
  <c r="L205" i="62" s="1"/>
  <c r="J74" i="62"/>
  <c r="J205" i="62" s="1"/>
  <c r="H74" i="62"/>
  <c r="H205" i="62" s="1"/>
  <c r="F74" i="62"/>
  <c r="N73" i="62"/>
  <c r="N72" i="62" s="1"/>
  <c r="L73" i="62"/>
  <c r="L72" i="62" s="1"/>
  <c r="K73" i="62"/>
  <c r="M73" i="62" s="1"/>
  <c r="O73" i="62" s="1"/>
  <c r="J73" i="62"/>
  <c r="J72" i="62" s="1"/>
  <c r="I73" i="62"/>
  <c r="H73" i="62"/>
  <c r="H72" i="62" s="1"/>
  <c r="G73" i="62"/>
  <c r="G207" i="62" s="1"/>
  <c r="F73" i="62"/>
  <c r="F72" i="62" s="1"/>
  <c r="E73" i="62"/>
  <c r="E207" i="62" s="1"/>
  <c r="K72" i="62"/>
  <c r="I72" i="62"/>
  <c r="G72" i="62"/>
  <c r="E72" i="62"/>
  <c r="D72" i="62"/>
  <c r="N71" i="62"/>
  <c r="L71" i="62"/>
  <c r="K71" i="62"/>
  <c r="J71" i="62"/>
  <c r="I71" i="62"/>
  <c r="H71" i="62"/>
  <c r="G71" i="62"/>
  <c r="F71" i="62"/>
  <c r="P71" i="62" s="1"/>
  <c r="D71" i="62"/>
  <c r="D69" i="62" s="1"/>
  <c r="D201" i="62" s="1"/>
  <c r="P70" i="62"/>
  <c r="M70" i="62"/>
  <c r="M71" i="62" s="1"/>
  <c r="D70" i="62"/>
  <c r="Q69" i="62"/>
  <c r="P69" i="62"/>
  <c r="O69" i="62"/>
  <c r="O201" i="62" s="1"/>
  <c r="M69" i="62"/>
  <c r="M201" i="62" s="1"/>
  <c r="E69" i="62"/>
  <c r="E201" i="62" s="1"/>
  <c r="E190" i="62" s="1"/>
  <c r="Q64" i="62"/>
  <c r="P64" i="62"/>
  <c r="O64" i="62"/>
  <c r="O63" i="62" s="1"/>
  <c r="M64" i="62"/>
  <c r="M63" i="62" s="1"/>
  <c r="D64" i="62"/>
  <c r="D63" i="62" s="1"/>
  <c r="N63" i="62"/>
  <c r="L63" i="62"/>
  <c r="K63" i="62"/>
  <c r="J63" i="62"/>
  <c r="I63" i="62"/>
  <c r="H63" i="62"/>
  <c r="G63" i="62"/>
  <c r="Q63" i="62" s="1"/>
  <c r="F63" i="62"/>
  <c r="P63" i="62" s="1"/>
  <c r="E63" i="62"/>
  <c r="P62" i="62"/>
  <c r="N62" i="62"/>
  <c r="M62" i="62"/>
  <c r="O62" i="62" s="1"/>
  <c r="L62" i="62"/>
  <c r="K62" i="62"/>
  <c r="J62" i="62"/>
  <c r="I62" i="62"/>
  <c r="Q62" i="62" s="1"/>
  <c r="H62" i="62"/>
  <c r="G62" i="62"/>
  <c r="F62" i="62"/>
  <c r="E62" i="62"/>
  <c r="D62" i="62"/>
  <c r="D200" i="62" s="1"/>
  <c r="N61" i="62"/>
  <c r="N204" i="62" s="1"/>
  <c r="L61" i="62"/>
  <c r="L204" i="62" s="1"/>
  <c r="K61" i="62"/>
  <c r="K204" i="62" s="1"/>
  <c r="J61" i="62"/>
  <c r="J204" i="62" s="1"/>
  <c r="I61" i="62"/>
  <c r="I204" i="62" s="1"/>
  <c r="H61" i="62"/>
  <c r="H204" i="62" s="1"/>
  <c r="G61" i="62"/>
  <c r="G204" i="62" s="1"/>
  <c r="F61" i="62"/>
  <c r="F204" i="62" s="1"/>
  <c r="P204" i="62" s="1"/>
  <c r="E61" i="62"/>
  <c r="E204" i="62" s="1"/>
  <c r="D61" i="62"/>
  <c r="D204" i="62" s="1"/>
  <c r="Q58" i="62"/>
  <c r="P58" i="62"/>
  <c r="N56" i="62"/>
  <c r="K56" i="62"/>
  <c r="I56" i="62"/>
  <c r="G56" i="62"/>
  <c r="E56" i="62"/>
  <c r="P55" i="62"/>
  <c r="M55" i="62"/>
  <c r="O55" i="62" s="1"/>
  <c r="G55" i="62"/>
  <c r="G203" i="62" s="1"/>
  <c r="Q54" i="62"/>
  <c r="P54" i="62"/>
  <c r="O54" i="62"/>
  <c r="O203" i="62" s="1"/>
  <c r="M54" i="62"/>
  <c r="D54" i="62"/>
  <c r="D203" i="62" s="1"/>
  <c r="P51" i="62"/>
  <c r="M51" i="62"/>
  <c r="D51" i="62"/>
  <c r="N50" i="62"/>
  <c r="L50" i="62"/>
  <c r="L49" i="62" s="1"/>
  <c r="L47" i="62" s="1"/>
  <c r="K50" i="62"/>
  <c r="M50" i="62" s="1"/>
  <c r="J50" i="62"/>
  <c r="I50" i="62"/>
  <c r="H50" i="62"/>
  <c r="H49" i="62" s="1"/>
  <c r="H47" i="62" s="1"/>
  <c r="G50" i="62"/>
  <c r="F50" i="62"/>
  <c r="E50" i="62"/>
  <c r="E49" i="62" s="1"/>
  <c r="E47" i="62" s="1"/>
  <c r="D50" i="62"/>
  <c r="D49" i="62" s="1"/>
  <c r="D47" i="62" s="1"/>
  <c r="N49" i="62"/>
  <c r="N47" i="62" s="1"/>
  <c r="K49" i="62"/>
  <c r="K47" i="62" s="1"/>
  <c r="J49" i="62"/>
  <c r="J47" i="62" s="1"/>
  <c r="I49" i="62"/>
  <c r="F49" i="62"/>
  <c r="P49" i="62" s="1"/>
  <c r="I47" i="62"/>
  <c r="P46" i="62"/>
  <c r="G46" i="62"/>
  <c r="Q46" i="62" s="1"/>
  <c r="Q40" i="62"/>
  <c r="P40" i="62"/>
  <c r="G40" i="62"/>
  <c r="N38" i="62"/>
  <c r="N86" i="62" s="1"/>
  <c r="L38" i="62"/>
  <c r="L86" i="62" s="1"/>
  <c r="K38" i="62"/>
  <c r="M38" i="62" s="1"/>
  <c r="J38" i="62"/>
  <c r="J86" i="62" s="1"/>
  <c r="I38" i="62"/>
  <c r="I86" i="62" s="1"/>
  <c r="H38" i="62"/>
  <c r="H86" i="62" s="1"/>
  <c r="G38" i="62"/>
  <c r="G86" i="62" s="1"/>
  <c r="F38" i="62"/>
  <c r="F86" i="62" s="1"/>
  <c r="N32" i="62"/>
  <c r="L32" i="62"/>
  <c r="J32" i="62"/>
  <c r="H32" i="62"/>
  <c r="P32" i="62" s="1"/>
  <c r="F32" i="62"/>
  <c r="E32" i="62"/>
  <c r="E80" i="62" s="1"/>
  <c r="E114" i="62" s="1"/>
  <c r="D32" i="62"/>
  <c r="Q31" i="62"/>
  <c r="P31" i="62"/>
  <c r="Q25" i="62"/>
  <c r="P25" i="62"/>
  <c r="P23" i="62"/>
  <c r="K23" i="62"/>
  <c r="N17" i="62"/>
  <c r="L17" i="62"/>
  <c r="J17" i="62"/>
  <c r="I17" i="62"/>
  <c r="I178" i="62" s="1"/>
  <c r="I172" i="62" s="1"/>
  <c r="H17" i="62"/>
  <c r="G17" i="62"/>
  <c r="F17" i="62"/>
  <c r="F80" i="62" s="1"/>
  <c r="E17" i="62"/>
  <c r="D17" i="62"/>
  <c r="D80" i="62" s="1"/>
  <c r="N8" i="62"/>
  <c r="E165" i="62" l="1"/>
  <c r="E144" i="62"/>
  <c r="O50" i="62"/>
  <c r="O49" i="62" s="1"/>
  <c r="O47" i="62" s="1"/>
  <c r="M49" i="62"/>
  <c r="M47" i="62" s="1"/>
  <c r="G159" i="62"/>
  <c r="P111" i="62"/>
  <c r="H104" i="62"/>
  <c r="H95" i="62" s="1"/>
  <c r="M32" i="62"/>
  <c r="O38" i="62"/>
  <c r="O32" i="62" s="1"/>
  <c r="Q50" i="62"/>
  <c r="P104" i="62"/>
  <c r="P61" i="62"/>
  <c r="L207" i="62"/>
  <c r="K86" i="62"/>
  <c r="P105" i="62"/>
  <c r="P17" i="62"/>
  <c r="G32" i="62"/>
  <c r="K32" i="62"/>
  <c r="K8" i="62" s="1"/>
  <c r="G49" i="62"/>
  <c r="D56" i="62"/>
  <c r="D8" i="62" s="1"/>
  <c r="H56" i="62"/>
  <c r="H8" i="62" s="1"/>
  <c r="L56" i="62"/>
  <c r="L8" i="62" s="1"/>
  <c r="O74" i="62"/>
  <c r="N207" i="62"/>
  <c r="P79" i="62"/>
  <c r="D158" i="62"/>
  <c r="D163" i="62" s="1"/>
  <c r="D95" i="62"/>
  <c r="D120" i="62" s="1"/>
  <c r="D150" i="62" s="1"/>
  <c r="D160" i="62" s="1"/>
  <c r="J178" i="62"/>
  <c r="J172" i="62" s="1"/>
  <c r="J80" i="62"/>
  <c r="J114" i="62" s="1"/>
  <c r="K356" i="62"/>
  <c r="M23" i="62"/>
  <c r="K17" i="62"/>
  <c r="P72" i="62"/>
  <c r="J207" i="62"/>
  <c r="N95" i="62"/>
  <c r="H178" i="62"/>
  <c r="H172" i="62" s="1"/>
  <c r="H80" i="62"/>
  <c r="H114" i="62" s="1"/>
  <c r="P73" i="62"/>
  <c r="I190" i="62"/>
  <c r="I247" i="62" s="1"/>
  <c r="I255" i="62" s="1"/>
  <c r="L178" i="62"/>
  <c r="L172" i="62" s="1"/>
  <c r="L80" i="62"/>
  <c r="L114" i="62" s="1"/>
  <c r="E8" i="62"/>
  <c r="I32" i="62"/>
  <c r="P86" i="62"/>
  <c r="M195" i="62"/>
  <c r="Q51" i="62"/>
  <c r="O51" i="62"/>
  <c r="O195" i="62" s="1"/>
  <c r="O192" i="62" s="1"/>
  <c r="F56" i="62"/>
  <c r="P56" i="62" s="1"/>
  <c r="J56" i="62"/>
  <c r="J8" i="62" s="1"/>
  <c r="Q70" i="62"/>
  <c r="O70" i="62"/>
  <c r="O71" i="62"/>
  <c r="Q71" i="62" s="1"/>
  <c r="F205" i="62"/>
  <c r="P205" i="62" s="1"/>
  <c r="P74" i="62"/>
  <c r="O77" i="62"/>
  <c r="Q77" i="62" s="1"/>
  <c r="Q163" i="62"/>
  <c r="N178" i="62"/>
  <c r="N172" i="62" s="1"/>
  <c r="N80" i="62"/>
  <c r="N114" i="62" s="1"/>
  <c r="H207" i="62"/>
  <c r="P38" i="62"/>
  <c r="P50" i="62"/>
  <c r="M203" i="62"/>
  <c r="Q203" i="62" s="1"/>
  <c r="Q55" i="62"/>
  <c r="F207" i="62"/>
  <c r="K207" i="62"/>
  <c r="P158" i="62"/>
  <c r="G190" i="62"/>
  <c r="H199" i="62"/>
  <c r="F190" i="62"/>
  <c r="M380" i="62"/>
  <c r="M379" i="62" s="1"/>
  <c r="I455" i="62"/>
  <c r="Q455" i="62" s="1"/>
  <c r="Q453" i="62"/>
  <c r="P178" i="62"/>
  <c r="P248" i="62"/>
  <c r="Q346" i="62"/>
  <c r="F382" i="62"/>
  <c r="P390" i="62"/>
  <c r="F47" i="62"/>
  <c r="D356" i="62"/>
  <c r="D195" i="62"/>
  <c r="D192" i="62" s="1"/>
  <c r="D190" i="62" s="1"/>
  <c r="D247" i="62" s="1"/>
  <c r="D255" i="62" s="1"/>
  <c r="M61" i="62"/>
  <c r="Q73" i="62"/>
  <c r="I207" i="62"/>
  <c r="M75" i="62"/>
  <c r="F95" i="62"/>
  <c r="P95" i="62" s="1"/>
  <c r="P163" i="62"/>
  <c r="E247" i="62"/>
  <c r="E255" i="62" s="1"/>
  <c r="G172" i="62"/>
  <c r="K190" i="62"/>
  <c r="Q200" i="62"/>
  <c r="Q201" i="62"/>
  <c r="G248" i="62"/>
  <c r="Q248" i="62" s="1"/>
  <c r="Q347" i="62"/>
  <c r="G393" i="62"/>
  <c r="P393" i="62"/>
  <c r="F453" i="62"/>
  <c r="I215" i="62"/>
  <c r="I248" i="62" s="1"/>
  <c r="F247" i="62"/>
  <c r="I405" i="62"/>
  <c r="Q405" i="62" s="1"/>
  <c r="M352" i="62"/>
  <c r="Q352" i="62" s="1"/>
  <c r="I382" i="62"/>
  <c r="I381" i="62" s="1"/>
  <c r="I380" i="62" s="1"/>
  <c r="I379" i="62" s="1"/>
  <c r="Q452" i="62"/>
  <c r="Q61" i="62" l="1"/>
  <c r="P382" i="62"/>
  <c r="F381" i="62"/>
  <c r="H190" i="62"/>
  <c r="H247" i="62" s="1"/>
  <c r="H200" i="62"/>
  <c r="J199" i="62"/>
  <c r="K178" i="62"/>
  <c r="K80" i="62"/>
  <c r="K114" i="62" s="1"/>
  <c r="N165" i="62"/>
  <c r="N144" i="62"/>
  <c r="N120" i="62"/>
  <c r="N150" i="62" s="1"/>
  <c r="N160" i="62" s="1"/>
  <c r="N159" i="62" s="1"/>
  <c r="I8" i="62"/>
  <c r="I80" i="62"/>
  <c r="I114" i="62" s="1"/>
  <c r="H165" i="62"/>
  <c r="H144" i="62"/>
  <c r="H120" i="62"/>
  <c r="H150" i="62" s="1"/>
  <c r="H160" i="62" s="1"/>
  <c r="H159" i="62" s="1"/>
  <c r="J165" i="62"/>
  <c r="J144" i="62"/>
  <c r="J120" i="62"/>
  <c r="J150" i="62" s="1"/>
  <c r="J160" i="62" s="1"/>
  <c r="J159" i="62" s="1"/>
  <c r="G247" i="62"/>
  <c r="G8" i="62"/>
  <c r="G80" i="62"/>
  <c r="Q32" i="62"/>
  <c r="P47" i="62"/>
  <c r="P8" i="62" s="1"/>
  <c r="F8" i="62"/>
  <c r="Q215" i="62"/>
  <c r="P207" i="62"/>
  <c r="P172" i="62"/>
  <c r="M192" i="62"/>
  <c r="Q195" i="62"/>
  <c r="L165" i="62"/>
  <c r="L144" i="62"/>
  <c r="L120" i="62"/>
  <c r="L150" i="62" s="1"/>
  <c r="L160" i="62" s="1"/>
  <c r="L159" i="62" s="1"/>
  <c r="M356" i="62"/>
  <c r="M17" i="62"/>
  <c r="O23" i="62"/>
  <c r="M86" i="62"/>
  <c r="D159" i="62"/>
  <c r="O205" i="62"/>
  <c r="Q205" i="62" s="1"/>
  <c r="Q74" i="62"/>
  <c r="G47" i="62"/>
  <c r="Q47" i="62" s="1"/>
  <c r="Q49" i="62"/>
  <c r="F114" i="62"/>
  <c r="P453" i="62"/>
  <c r="F455" i="62"/>
  <c r="P455" i="62" s="1"/>
  <c r="F255" i="62"/>
  <c r="G390" i="62"/>
  <c r="Q393" i="62"/>
  <c r="M207" i="62"/>
  <c r="Q207" i="62" s="1"/>
  <c r="O75" i="62"/>
  <c r="O207" i="62" s="1"/>
  <c r="M72" i="62"/>
  <c r="M204" i="62"/>
  <c r="M56" i="62"/>
  <c r="O61" i="62"/>
  <c r="P80" i="62"/>
  <c r="Q38" i="62"/>
  <c r="D114" i="62"/>
  <c r="H255" i="62" l="1"/>
  <c r="L199" i="62"/>
  <c r="J200" i="62"/>
  <c r="J190" i="62" s="1"/>
  <c r="Q204" i="62"/>
  <c r="Q356" i="62"/>
  <c r="Q72" i="62"/>
  <c r="M190" i="62"/>
  <c r="Q190" i="62" s="1"/>
  <c r="Q192" i="62"/>
  <c r="K165" i="62"/>
  <c r="K120" i="62"/>
  <c r="K150" i="62" s="1"/>
  <c r="K160" i="62" s="1"/>
  <c r="K159" i="62" s="1"/>
  <c r="K144" i="62"/>
  <c r="M178" i="62"/>
  <c r="M172" i="62" s="1"/>
  <c r="M80" i="62"/>
  <c r="M114" i="62" s="1"/>
  <c r="D165" i="62"/>
  <c r="D144" i="62"/>
  <c r="Q390" i="62"/>
  <c r="G382" i="62"/>
  <c r="M8" i="62"/>
  <c r="O204" i="62"/>
  <c r="O190" i="62" s="1"/>
  <c r="O56" i="62"/>
  <c r="O8" i="62" s="1"/>
  <c r="F165" i="62"/>
  <c r="P165" i="62" s="1"/>
  <c r="F120" i="62"/>
  <c r="F144" i="62"/>
  <c r="P144" i="62" s="1"/>
  <c r="P114" i="62"/>
  <c r="O72" i="62"/>
  <c r="O356" i="62"/>
  <c r="O17" i="62"/>
  <c r="Q17" i="62" s="1"/>
  <c r="O86" i="62"/>
  <c r="Q86" i="62" s="1"/>
  <c r="Q23" i="62"/>
  <c r="G114" i="62"/>
  <c r="G255" i="62"/>
  <c r="I165" i="62"/>
  <c r="I120" i="62"/>
  <c r="I144" i="62"/>
  <c r="K172" i="62"/>
  <c r="P381" i="62"/>
  <c r="F380" i="62"/>
  <c r="Q75" i="62"/>
  <c r="J247" i="62" l="1"/>
  <c r="P380" i="62"/>
  <c r="F379" i="62"/>
  <c r="P379" i="62" s="1"/>
  <c r="Q382" i="62"/>
  <c r="G381" i="62"/>
  <c r="M165" i="62"/>
  <c r="M120" i="62"/>
  <c r="M150" i="62" s="1"/>
  <c r="M160" i="62" s="1"/>
  <c r="M159" i="62" s="1"/>
  <c r="M144" i="62"/>
  <c r="N199" i="62"/>
  <c r="L200" i="62"/>
  <c r="I150" i="62"/>
  <c r="Q80" i="62"/>
  <c r="O178" i="62"/>
  <c r="O172" i="62" s="1"/>
  <c r="O247" i="62" s="1"/>
  <c r="O255" i="62" s="1"/>
  <c r="O80" i="62"/>
  <c r="O114" i="62" s="1"/>
  <c r="M247" i="62"/>
  <c r="M255" i="62" s="1"/>
  <c r="G165" i="62"/>
  <c r="Q114" i="62"/>
  <c r="G144" i="62"/>
  <c r="F150" i="62"/>
  <c r="P120" i="62"/>
  <c r="Q56" i="62"/>
  <c r="Q8" i="62" s="1"/>
  <c r="K247" i="62"/>
  <c r="P199" i="62"/>
  <c r="Q172" i="62" l="1"/>
  <c r="F160" i="62"/>
  <c r="P150" i="62"/>
  <c r="Q178" i="62"/>
  <c r="L190" i="62"/>
  <c r="K255" i="62"/>
  <c r="Q255" i="62" s="1"/>
  <c r="Q247" i="62"/>
  <c r="Q144" i="62"/>
  <c r="I160" i="62"/>
  <c r="Q150" i="62"/>
  <c r="N200" i="62"/>
  <c r="P200" i="62" s="1"/>
  <c r="N190" i="62"/>
  <c r="N247" i="62" s="1"/>
  <c r="N255" i="62" s="1"/>
  <c r="Q381" i="62"/>
  <c r="G380" i="62"/>
  <c r="O120" i="62"/>
  <c r="O150" i="62" s="1"/>
  <c r="O160" i="62" s="1"/>
  <c r="O159" i="62" s="1"/>
  <c r="O165" i="62"/>
  <c r="Q165" i="62" s="1"/>
  <c r="O144" i="62"/>
  <c r="Q120" i="62"/>
  <c r="J255" i="62"/>
  <c r="Q380" i="62" l="1"/>
  <c r="G379" i="62"/>
  <c r="Q379" i="62" s="1"/>
  <c r="I159" i="62"/>
  <c r="Q159" i="62" s="1"/>
  <c r="Q160" i="62"/>
  <c r="P160" i="62"/>
  <c r="F159" i="62"/>
  <c r="P159" i="62" s="1"/>
  <c r="L247" i="62"/>
  <c r="P190" i="62"/>
  <c r="L255" i="62" l="1"/>
  <c r="P255" i="62" s="1"/>
  <c r="P247" i="62"/>
  <c r="N29" i="21" l="1"/>
  <c r="M29" i="21"/>
  <c r="L29" i="21"/>
  <c r="I29" i="21"/>
  <c r="H29" i="21"/>
  <c r="G29" i="21"/>
  <c r="D29" i="21"/>
  <c r="N28" i="21"/>
  <c r="M28" i="21"/>
  <c r="L28" i="21"/>
  <c r="J28" i="21"/>
  <c r="I28" i="21"/>
  <c r="H28" i="21"/>
  <c r="G28" i="21"/>
  <c r="D28" i="21"/>
  <c r="N46" i="21"/>
  <c r="L46" i="21"/>
  <c r="D46" i="21"/>
  <c r="N45" i="21"/>
  <c r="L45" i="21"/>
  <c r="D45" i="21"/>
  <c r="N53" i="21"/>
  <c r="L53" i="21"/>
  <c r="D53" i="21"/>
  <c r="N69" i="21"/>
  <c r="N68" i="21"/>
  <c r="N67" i="21"/>
  <c r="L69" i="21"/>
  <c r="L68" i="21"/>
  <c r="L67" i="21"/>
  <c r="D69" i="21"/>
  <c r="D67" i="21"/>
  <c r="D68" i="21"/>
  <c r="D28" i="19"/>
  <c r="E28" i="19" s="1"/>
  <c r="D27" i="19"/>
  <c r="E27" i="19" s="1"/>
  <c r="D45" i="19"/>
  <c r="E45" i="19" s="1"/>
  <c r="D44" i="19"/>
  <c r="E44" i="19" s="1"/>
  <c r="D52" i="19"/>
  <c r="E52" i="19" s="1"/>
  <c r="D68" i="19"/>
  <c r="E68" i="19" s="1"/>
  <c r="D67" i="19"/>
  <c r="E67" i="19" s="1"/>
  <c r="D66" i="19"/>
  <c r="E66" i="19" s="1"/>
  <c r="BW58" i="10"/>
  <c r="BV58" i="10"/>
  <c r="BU58" i="10"/>
  <c r="BR58" i="10" s="1"/>
  <c r="BT58" i="10"/>
  <c r="BS58" i="10"/>
  <c r="BP58" i="10"/>
  <c r="BO58" i="10"/>
  <c r="BN58" i="10"/>
  <c r="BM58" i="10"/>
  <c r="BW52" i="10"/>
  <c r="BV52" i="10"/>
  <c r="BU52" i="10"/>
  <c r="BT52" i="10"/>
  <c r="BS52" i="10"/>
  <c r="BW51" i="10"/>
  <c r="BV51" i="10"/>
  <c r="BU51" i="10"/>
  <c r="BT51" i="10"/>
  <c r="BS51" i="10"/>
  <c r="BW50" i="10"/>
  <c r="BV50" i="10"/>
  <c r="BU50" i="10"/>
  <c r="BT50" i="10"/>
  <c r="BS50" i="10"/>
  <c r="BR50" i="10" s="1"/>
  <c r="BP52" i="10"/>
  <c r="BO52" i="10"/>
  <c r="BN52" i="10"/>
  <c r="BM52" i="10"/>
  <c r="BL52" i="10" s="1"/>
  <c r="BP51" i="10"/>
  <c r="BO51" i="10"/>
  <c r="BN51" i="10"/>
  <c r="BM51" i="10"/>
  <c r="BP50" i="10"/>
  <c r="BO50" i="10"/>
  <c r="BN50" i="10"/>
  <c r="BM50" i="10"/>
  <c r="BP49" i="10"/>
  <c r="BO49" i="10"/>
  <c r="BN49" i="10"/>
  <c r="BM49" i="10"/>
  <c r="BP48" i="10"/>
  <c r="BO48" i="10"/>
  <c r="BN48" i="10"/>
  <c r="BM48" i="10"/>
  <c r="BP47" i="10"/>
  <c r="BO47" i="10"/>
  <c r="BN47" i="10"/>
  <c r="BM47" i="10"/>
  <c r="BP46" i="10"/>
  <c r="BO46" i="10"/>
  <c r="BN46" i="10"/>
  <c r="BM46" i="10"/>
  <c r="BP45" i="10"/>
  <c r="BO45" i="10"/>
  <c r="BN45" i="10"/>
  <c r="BM45" i="10"/>
  <c r="BP44" i="10"/>
  <c r="BO44" i="10"/>
  <c r="BN44" i="10"/>
  <c r="BM44" i="10"/>
  <c r="BW34" i="10"/>
  <c r="BV34" i="10"/>
  <c r="BU34" i="10"/>
  <c r="BR34" i="10" s="1"/>
  <c r="BT34" i="10"/>
  <c r="BS34" i="10"/>
  <c r="BW33" i="10"/>
  <c r="BV33" i="10"/>
  <c r="BU33" i="10"/>
  <c r="BT33" i="10"/>
  <c r="BS33" i="10"/>
  <c r="BP35" i="10"/>
  <c r="BO35" i="10"/>
  <c r="BN35" i="10"/>
  <c r="BM35" i="10"/>
  <c r="BP34" i="10"/>
  <c r="BO34" i="10"/>
  <c r="BN34" i="10"/>
  <c r="BM34" i="10"/>
  <c r="BP33" i="10"/>
  <c r="BO33" i="10"/>
  <c r="BN33" i="10"/>
  <c r="BM33" i="10"/>
  <c r="BP32" i="10"/>
  <c r="BO32" i="10"/>
  <c r="BN32" i="10"/>
  <c r="BM32" i="10"/>
  <c r="BP31" i="10"/>
  <c r="BO31" i="10"/>
  <c r="BN31" i="10"/>
  <c r="BM31" i="10"/>
  <c r="BP30" i="10"/>
  <c r="BO30" i="10"/>
  <c r="BN30" i="10"/>
  <c r="BM30" i="10"/>
  <c r="BP29" i="10"/>
  <c r="BO29" i="10"/>
  <c r="BN29" i="10"/>
  <c r="BM29" i="10"/>
  <c r="BK59" i="10"/>
  <c r="BJ59" i="10"/>
  <c r="BI59" i="10"/>
  <c r="BH59" i="10"/>
  <c r="BG59" i="10"/>
  <c r="BE59" i="10"/>
  <c r="BD59" i="10"/>
  <c r="BC59" i="10"/>
  <c r="BB59" i="10"/>
  <c r="BA59" i="10"/>
  <c r="BK58" i="10"/>
  <c r="BJ58" i="10"/>
  <c r="BI58" i="10"/>
  <c r="BF58" i="10" s="1"/>
  <c r="BH58" i="10"/>
  <c r="BG58" i="10"/>
  <c r="BE58" i="10"/>
  <c r="BD58" i="10"/>
  <c r="BC58" i="10"/>
  <c r="BB58" i="10"/>
  <c r="BA58" i="10"/>
  <c r="BK57" i="10"/>
  <c r="BJ57" i="10"/>
  <c r="BI57" i="10"/>
  <c r="BH57" i="10"/>
  <c r="BG57" i="10"/>
  <c r="BE57" i="10"/>
  <c r="BD57" i="10"/>
  <c r="BC57" i="10"/>
  <c r="BB57" i="10"/>
  <c r="BA57" i="10"/>
  <c r="BK52" i="10"/>
  <c r="BJ52" i="10"/>
  <c r="BI52" i="10"/>
  <c r="BF52" i="10" s="1"/>
  <c r="BH52" i="10"/>
  <c r="BG52" i="10"/>
  <c r="BK51" i="10"/>
  <c r="BJ51" i="10"/>
  <c r="BI51" i="10"/>
  <c r="BH51" i="10"/>
  <c r="BG51" i="10"/>
  <c r="BK50" i="10"/>
  <c r="BJ50" i="10"/>
  <c r="BI50" i="10"/>
  <c r="BH50" i="10"/>
  <c r="BG50" i="10"/>
  <c r="BK49" i="10"/>
  <c r="BJ49" i="10"/>
  <c r="BI49" i="10"/>
  <c r="BH49" i="10"/>
  <c r="BG49" i="10"/>
  <c r="BE52" i="10"/>
  <c r="BD52" i="10"/>
  <c r="BC52" i="10"/>
  <c r="BB52" i="10"/>
  <c r="BA52" i="10"/>
  <c r="BE51" i="10"/>
  <c r="BD51" i="10"/>
  <c r="BC51" i="10"/>
  <c r="BB51" i="10"/>
  <c r="BA51" i="10"/>
  <c r="BE50" i="10"/>
  <c r="BD50" i="10"/>
  <c r="BC50" i="10"/>
  <c r="BB50" i="10"/>
  <c r="BA50" i="10"/>
  <c r="BE49" i="10"/>
  <c r="BD49" i="10"/>
  <c r="BC49" i="10"/>
  <c r="BB49" i="10"/>
  <c r="BA49" i="10"/>
  <c r="BE48" i="10"/>
  <c r="BD48" i="10"/>
  <c r="BC48" i="10"/>
  <c r="BB48" i="10"/>
  <c r="BA48" i="10"/>
  <c r="BE47" i="10"/>
  <c r="BD47" i="10"/>
  <c r="BC47" i="10"/>
  <c r="BB47" i="10"/>
  <c r="BA47" i="10"/>
  <c r="BE46" i="10"/>
  <c r="BD46" i="10"/>
  <c r="BC46" i="10"/>
  <c r="BB46" i="10"/>
  <c r="BA46" i="10"/>
  <c r="BE45" i="10"/>
  <c r="BD45" i="10"/>
  <c r="BC45" i="10"/>
  <c r="BB45" i="10"/>
  <c r="BA45" i="10"/>
  <c r="BE44" i="10"/>
  <c r="BD44" i="10"/>
  <c r="BC44" i="10"/>
  <c r="BB44" i="10"/>
  <c r="BA44" i="10"/>
  <c r="BK35" i="10"/>
  <c r="BJ35" i="10"/>
  <c r="BI35" i="10"/>
  <c r="BF35" i="10" s="1"/>
  <c r="BH35" i="10"/>
  <c r="BG35" i="10"/>
  <c r="BK34" i="10"/>
  <c r="BJ34" i="10"/>
  <c r="BI34" i="10"/>
  <c r="BH34" i="10"/>
  <c r="BG34" i="10"/>
  <c r="BK33" i="10"/>
  <c r="BJ33" i="10"/>
  <c r="BI33" i="10"/>
  <c r="BH33" i="10"/>
  <c r="BG33" i="10"/>
  <c r="BK32" i="10"/>
  <c r="BJ32" i="10"/>
  <c r="BI32" i="10"/>
  <c r="BH32" i="10"/>
  <c r="BG32" i="10"/>
  <c r="BK31" i="10"/>
  <c r="BJ31" i="10"/>
  <c r="BI31" i="10"/>
  <c r="BF31" i="10" s="1"/>
  <c r="BH31" i="10"/>
  <c r="BG31" i="10"/>
  <c r="BK30" i="10"/>
  <c r="BJ30" i="10"/>
  <c r="BI30" i="10"/>
  <c r="BH30" i="10"/>
  <c r="BG30" i="10"/>
  <c r="BA33" i="10"/>
  <c r="BB33" i="10"/>
  <c r="BC33" i="10"/>
  <c r="BD33" i="10"/>
  <c r="BE33" i="10"/>
  <c r="BA34" i="10"/>
  <c r="BB34" i="10"/>
  <c r="BC34" i="10"/>
  <c r="BD34" i="10"/>
  <c r="BE34" i="10"/>
  <c r="BA35" i="10"/>
  <c r="BB35" i="10"/>
  <c r="BC35" i="10"/>
  <c r="AZ35" i="10" s="1"/>
  <c r="BD35" i="10"/>
  <c r="BE35" i="10"/>
  <c r="BE32" i="10"/>
  <c r="BD32" i="10"/>
  <c r="BC32" i="10"/>
  <c r="BB32" i="10"/>
  <c r="BA32" i="10"/>
  <c r="AZ32" i="10"/>
  <c r="BE31" i="10"/>
  <c r="BD31" i="10"/>
  <c r="BC31" i="10"/>
  <c r="BB31" i="10"/>
  <c r="BA31" i="10"/>
  <c r="BE30" i="10"/>
  <c r="BD30" i="10"/>
  <c r="BC30" i="10"/>
  <c r="AZ30" i="10" s="1"/>
  <c r="BB30" i="10"/>
  <c r="BA30" i="10"/>
  <c r="BE29" i="10"/>
  <c r="BD29" i="10"/>
  <c r="BC29" i="10"/>
  <c r="BB29" i="10"/>
  <c r="BA29" i="10"/>
  <c r="AY59" i="10"/>
  <c r="AX59" i="10"/>
  <c r="AW59" i="10"/>
  <c r="AV59" i="10"/>
  <c r="AU59" i="10"/>
  <c r="AY58" i="10"/>
  <c r="AX58" i="10"/>
  <c r="AW58" i="10"/>
  <c r="AV58" i="10"/>
  <c r="AU58" i="10"/>
  <c r="AS59" i="10"/>
  <c r="AR59" i="10"/>
  <c r="AQ59" i="10"/>
  <c r="AP59" i="10"/>
  <c r="AO59" i="10"/>
  <c r="AS58" i="10"/>
  <c r="AR58" i="10"/>
  <c r="AQ58" i="10"/>
  <c r="AP58" i="10"/>
  <c r="AO58" i="10"/>
  <c r="AS57" i="10"/>
  <c r="AR57" i="10"/>
  <c r="AQ57" i="10"/>
  <c r="AP57" i="10"/>
  <c r="AO57" i="10"/>
  <c r="AY51" i="10"/>
  <c r="AX51" i="10"/>
  <c r="AW51" i="10"/>
  <c r="AT51" i="10" s="1"/>
  <c r="AV51" i="10"/>
  <c r="AU51" i="10"/>
  <c r="AY50" i="10"/>
  <c r="AX50" i="10"/>
  <c r="AW50" i="10"/>
  <c r="AV50" i="10"/>
  <c r="AU50" i="10"/>
  <c r="AS51" i="10"/>
  <c r="AR51" i="10"/>
  <c r="AQ51" i="10"/>
  <c r="AP51" i="10"/>
  <c r="AO51" i="10"/>
  <c r="AS50" i="10"/>
  <c r="AR50" i="10"/>
  <c r="AQ50" i="10"/>
  <c r="AP50" i="10"/>
  <c r="AO50" i="10"/>
  <c r="AS49" i="10"/>
  <c r="AR49" i="10"/>
  <c r="AQ49" i="10"/>
  <c r="AN49" i="10" s="1"/>
  <c r="AP49" i="10"/>
  <c r="AO49" i="10"/>
  <c r="AS48" i="10"/>
  <c r="AR48" i="10"/>
  <c r="AQ48" i="10"/>
  <c r="AP48" i="10"/>
  <c r="AO48" i="10"/>
  <c r="AS47" i="10"/>
  <c r="AR47" i="10"/>
  <c r="AQ47" i="10"/>
  <c r="AP47" i="10"/>
  <c r="AO47" i="10"/>
  <c r="AS46" i="10"/>
  <c r="AR46" i="10"/>
  <c r="AQ46" i="10"/>
  <c r="AP46" i="10"/>
  <c r="AO46" i="10"/>
  <c r="AS45" i="10"/>
  <c r="AR45" i="10"/>
  <c r="AQ45" i="10"/>
  <c r="AN45" i="10" s="1"/>
  <c r="AP45" i="10"/>
  <c r="AO45" i="10"/>
  <c r="AS44" i="10"/>
  <c r="AR44" i="10"/>
  <c r="AQ44" i="10"/>
  <c r="AP44" i="10"/>
  <c r="AO44" i="10"/>
  <c r="AM34" i="10"/>
  <c r="AL34" i="10"/>
  <c r="AK34" i="10"/>
  <c r="AJ34" i="10"/>
  <c r="AI34" i="10"/>
  <c r="AM33" i="10"/>
  <c r="AL33" i="10"/>
  <c r="AK33" i="10"/>
  <c r="AJ33" i="10"/>
  <c r="AI33" i="10"/>
  <c r="AV33" i="10"/>
  <c r="AW33" i="10"/>
  <c r="AX33" i="10"/>
  <c r="AY33" i="10"/>
  <c r="AU34" i="10"/>
  <c r="AV34" i="10"/>
  <c r="AW34" i="10"/>
  <c r="AT34" i="10" s="1"/>
  <c r="AX34" i="10"/>
  <c r="AY34" i="10"/>
  <c r="AS35" i="10"/>
  <c r="AR35" i="10"/>
  <c r="AQ35" i="10"/>
  <c r="AP35" i="10"/>
  <c r="AO35" i="10"/>
  <c r="AS32" i="10"/>
  <c r="AR32" i="10"/>
  <c r="AQ32" i="10"/>
  <c r="AP32" i="10"/>
  <c r="AO32" i="10"/>
  <c r="AS31" i="10"/>
  <c r="AR31" i="10"/>
  <c r="AQ31" i="10"/>
  <c r="AP31" i="10"/>
  <c r="AO31" i="10"/>
  <c r="AS30" i="10"/>
  <c r="AR30" i="10"/>
  <c r="AQ30" i="10"/>
  <c r="AP30" i="10"/>
  <c r="AO30" i="10"/>
  <c r="AS29" i="10"/>
  <c r="AR29" i="10"/>
  <c r="AQ29" i="10"/>
  <c r="AP29" i="10"/>
  <c r="AO29" i="10"/>
  <c r="J33" i="10"/>
  <c r="J34" i="10"/>
  <c r="D33" i="10"/>
  <c r="D34" i="10"/>
  <c r="J74" i="10"/>
  <c r="J73" i="10"/>
  <c r="J72" i="10"/>
  <c r="J58" i="10"/>
  <c r="BW59" i="10"/>
  <c r="BV59" i="10"/>
  <c r="BU59" i="10"/>
  <c r="BT59" i="10"/>
  <c r="BS59" i="10"/>
  <c r="BP59" i="10"/>
  <c r="BO59" i="10"/>
  <c r="BN59" i="10"/>
  <c r="BM59" i="10"/>
  <c r="BW57" i="10"/>
  <c r="BV57" i="10"/>
  <c r="BU57" i="10"/>
  <c r="BT57" i="10"/>
  <c r="BS57" i="10"/>
  <c r="BP57" i="10"/>
  <c r="BO57" i="10"/>
  <c r="BN57" i="10"/>
  <c r="BM57" i="10"/>
  <c r="BW79" i="10"/>
  <c r="BV79" i="10"/>
  <c r="BU79" i="10"/>
  <c r="BT79" i="10"/>
  <c r="BS79" i="10"/>
  <c r="BP79" i="10"/>
  <c r="BO79" i="10"/>
  <c r="BN79" i="10"/>
  <c r="BM79" i="10"/>
  <c r="BW78" i="10"/>
  <c r="BV78" i="10"/>
  <c r="BU78" i="10"/>
  <c r="BT78" i="10"/>
  <c r="BS78" i="10"/>
  <c r="BP78" i="10"/>
  <c r="BO78" i="10"/>
  <c r="BN78" i="10"/>
  <c r="BM78" i="10"/>
  <c r="BW77" i="10"/>
  <c r="BV77" i="10"/>
  <c r="BU77" i="10"/>
  <c r="BT77" i="10"/>
  <c r="BS77" i="10"/>
  <c r="BP77" i="10"/>
  <c r="BO77" i="10"/>
  <c r="BN77" i="10"/>
  <c r="BM77" i="10"/>
  <c r="BW76" i="10"/>
  <c r="BV76" i="10"/>
  <c r="BU76" i="10"/>
  <c r="BT76" i="10"/>
  <c r="BS76" i="10"/>
  <c r="BP76" i="10"/>
  <c r="BO76" i="10"/>
  <c r="BN76" i="10"/>
  <c r="BM76" i="10"/>
  <c r="BW75" i="10"/>
  <c r="BV75" i="10"/>
  <c r="BU75" i="10"/>
  <c r="BT75" i="10"/>
  <c r="BS75" i="10"/>
  <c r="BP75" i="10"/>
  <c r="BO75" i="10"/>
  <c r="BN75" i="10"/>
  <c r="BM75" i="10"/>
  <c r="BW74" i="10"/>
  <c r="BV74" i="10"/>
  <c r="BU74" i="10"/>
  <c r="BT74" i="10"/>
  <c r="BS74" i="10"/>
  <c r="BP74" i="10"/>
  <c r="BO74" i="10"/>
  <c r="BN74" i="10"/>
  <c r="BM74" i="10"/>
  <c r="BW73" i="10"/>
  <c r="BV73" i="10"/>
  <c r="BU73" i="10"/>
  <c r="BT73" i="10"/>
  <c r="BS73" i="10"/>
  <c r="BP73" i="10"/>
  <c r="BO73" i="10"/>
  <c r="BN73" i="10"/>
  <c r="BM73" i="10"/>
  <c r="BW72" i="10"/>
  <c r="BV72" i="10"/>
  <c r="BU72" i="10"/>
  <c r="BT72" i="10"/>
  <c r="BS72" i="10"/>
  <c r="BP72" i="10"/>
  <c r="BO72" i="10"/>
  <c r="BN72" i="10"/>
  <c r="BM72" i="10"/>
  <c r="BW71" i="10"/>
  <c r="BV71" i="10"/>
  <c r="BU71" i="10"/>
  <c r="BT71" i="10"/>
  <c r="BS71" i="10"/>
  <c r="BP71" i="10"/>
  <c r="BO71" i="10"/>
  <c r="BN71" i="10"/>
  <c r="BM71" i="10"/>
  <c r="BW70" i="10"/>
  <c r="BV70" i="10"/>
  <c r="BU70" i="10"/>
  <c r="BT70" i="10"/>
  <c r="BS70" i="10"/>
  <c r="BP70" i="10"/>
  <c r="BO70" i="10"/>
  <c r="BN70" i="10"/>
  <c r="BM70" i="10"/>
  <c r="BW69" i="10"/>
  <c r="BV69" i="10"/>
  <c r="BU69" i="10"/>
  <c r="BT69" i="10"/>
  <c r="BS69" i="10"/>
  <c r="BP69" i="10"/>
  <c r="BO69" i="10"/>
  <c r="BN69" i="10"/>
  <c r="BM69" i="10"/>
  <c r="BW68" i="10"/>
  <c r="BV68" i="10"/>
  <c r="BU68" i="10"/>
  <c r="BT68" i="10"/>
  <c r="BS68" i="10"/>
  <c r="BP68" i="10"/>
  <c r="BO68" i="10"/>
  <c r="BN68" i="10"/>
  <c r="BM68" i="10"/>
  <c r="BW67" i="10"/>
  <c r="BV67" i="10"/>
  <c r="BU67" i="10"/>
  <c r="BT67" i="10"/>
  <c r="BS67" i="10"/>
  <c r="BP67" i="10"/>
  <c r="BO67" i="10"/>
  <c r="BN67" i="10"/>
  <c r="BM67" i="10"/>
  <c r="BK74" i="10"/>
  <c r="BJ74" i="10"/>
  <c r="BI74" i="10"/>
  <c r="BH74" i="10"/>
  <c r="BG74" i="10"/>
  <c r="BK73" i="10"/>
  <c r="BJ73" i="10"/>
  <c r="BI73" i="10"/>
  <c r="BH73" i="10"/>
  <c r="BG73" i="10"/>
  <c r="BK72" i="10"/>
  <c r="BJ72" i="10"/>
  <c r="BI72" i="10"/>
  <c r="BH72" i="10"/>
  <c r="BG72" i="10"/>
  <c r="BE79" i="10"/>
  <c r="BD79" i="10"/>
  <c r="BC79" i="10"/>
  <c r="BB79" i="10"/>
  <c r="BA79" i="10"/>
  <c r="BE78" i="10"/>
  <c r="BD78" i="10"/>
  <c r="BC78" i="10"/>
  <c r="BB78" i="10"/>
  <c r="BA78" i="10"/>
  <c r="BE77" i="10"/>
  <c r="BD77" i="10"/>
  <c r="BC77" i="10"/>
  <c r="BB77" i="10"/>
  <c r="BA77" i="10"/>
  <c r="BE76" i="10"/>
  <c r="BD76" i="10"/>
  <c r="BC76" i="10"/>
  <c r="BB76" i="10"/>
  <c r="BA76" i="10"/>
  <c r="BE75" i="10"/>
  <c r="BD75" i="10"/>
  <c r="BC75" i="10"/>
  <c r="BB75" i="10"/>
  <c r="BA75" i="10"/>
  <c r="BE74" i="10"/>
  <c r="BD74" i="10"/>
  <c r="BC74" i="10"/>
  <c r="BB74" i="10"/>
  <c r="BA74" i="10"/>
  <c r="BE73" i="10"/>
  <c r="BD73" i="10"/>
  <c r="BC73" i="10"/>
  <c r="BB73" i="10"/>
  <c r="BA73" i="10"/>
  <c r="BE72" i="10"/>
  <c r="BD72" i="10"/>
  <c r="BC72" i="10"/>
  <c r="BB72" i="10"/>
  <c r="BA72" i="10"/>
  <c r="BE71" i="10"/>
  <c r="BD71" i="10"/>
  <c r="BC71" i="10"/>
  <c r="BB71" i="10"/>
  <c r="BA71" i="10"/>
  <c r="BE70" i="10"/>
  <c r="BD70" i="10"/>
  <c r="BC70" i="10"/>
  <c r="BB70" i="10"/>
  <c r="BA70" i="10"/>
  <c r="BE69" i="10"/>
  <c r="BD69" i="10"/>
  <c r="BC69" i="10"/>
  <c r="BB69" i="10"/>
  <c r="BA69" i="10"/>
  <c r="BE68" i="10"/>
  <c r="BD68" i="10"/>
  <c r="BC68" i="10"/>
  <c r="BB68" i="10"/>
  <c r="BA68" i="10"/>
  <c r="BE67" i="10"/>
  <c r="BD67" i="10"/>
  <c r="BC67" i="10"/>
  <c r="BB67" i="10"/>
  <c r="BA67" i="10"/>
  <c r="AU72" i="10"/>
  <c r="AV72" i="10"/>
  <c r="AW72" i="10"/>
  <c r="AX72" i="10"/>
  <c r="AY72" i="10"/>
  <c r="AU73" i="10"/>
  <c r="AV73" i="10"/>
  <c r="AW73" i="10"/>
  <c r="AX73" i="10"/>
  <c r="AY73" i="10"/>
  <c r="AU74" i="10"/>
  <c r="AV74" i="10"/>
  <c r="AW74" i="10"/>
  <c r="AX74" i="10"/>
  <c r="AY74" i="10"/>
  <c r="AI72" i="10"/>
  <c r="AJ72" i="10"/>
  <c r="AK72" i="10"/>
  <c r="AL72" i="10"/>
  <c r="AM72" i="10"/>
  <c r="AI73" i="10"/>
  <c r="AJ73" i="10"/>
  <c r="AK73" i="10"/>
  <c r="AL73" i="10"/>
  <c r="AM73" i="10"/>
  <c r="AI74" i="10"/>
  <c r="AJ74" i="10"/>
  <c r="AK74" i="10"/>
  <c r="AL74" i="10"/>
  <c r="AM74" i="10"/>
  <c r="AS74" i="10"/>
  <c r="AR74" i="10"/>
  <c r="AQ74" i="10"/>
  <c r="AP74" i="10"/>
  <c r="AO74" i="10"/>
  <c r="AS73" i="10"/>
  <c r="AR73" i="10"/>
  <c r="AQ73" i="10"/>
  <c r="AP73" i="10"/>
  <c r="AO73" i="10"/>
  <c r="AS72" i="10"/>
  <c r="AR72" i="10"/>
  <c r="AQ72" i="10"/>
  <c r="AP72" i="10"/>
  <c r="AO72" i="10"/>
  <c r="AS71" i="10"/>
  <c r="AR71" i="10"/>
  <c r="AQ71" i="10"/>
  <c r="AP71" i="10"/>
  <c r="AO71" i="10"/>
  <c r="AS70" i="10"/>
  <c r="AR70" i="10"/>
  <c r="AQ70" i="10"/>
  <c r="AP70" i="10"/>
  <c r="AO70" i="10"/>
  <c r="AS69" i="10"/>
  <c r="AR69" i="10"/>
  <c r="AQ69" i="10"/>
  <c r="AP69" i="10"/>
  <c r="AO69" i="10"/>
  <c r="AS68" i="10"/>
  <c r="AR68" i="10"/>
  <c r="AQ68" i="10"/>
  <c r="AP68" i="10"/>
  <c r="AO68" i="10"/>
  <c r="AS67" i="10"/>
  <c r="AR67" i="10"/>
  <c r="AQ67" i="10"/>
  <c r="AP67" i="10"/>
  <c r="AO67" i="10"/>
  <c r="AS79" i="10"/>
  <c r="AR79" i="10"/>
  <c r="AQ79" i="10"/>
  <c r="AP79" i="10"/>
  <c r="AO79" i="10"/>
  <c r="AS78" i="10"/>
  <c r="AR78" i="10"/>
  <c r="AQ78" i="10"/>
  <c r="AP78" i="10"/>
  <c r="AO78" i="10"/>
  <c r="AS77" i="10"/>
  <c r="AR77" i="10"/>
  <c r="AQ77" i="10"/>
  <c r="AP77" i="10"/>
  <c r="AO77" i="10"/>
  <c r="AS76" i="10"/>
  <c r="AR76" i="10"/>
  <c r="AQ76" i="10"/>
  <c r="AP76" i="10"/>
  <c r="AO76" i="10"/>
  <c r="AS75" i="10"/>
  <c r="AR75" i="10"/>
  <c r="AQ75" i="10"/>
  <c r="AP75" i="10"/>
  <c r="AO75" i="10"/>
  <c r="AG59" i="10"/>
  <c r="AF59" i="10"/>
  <c r="AE59" i="10"/>
  <c r="AD59" i="10"/>
  <c r="AC59" i="10"/>
  <c r="AG57" i="10"/>
  <c r="AF57" i="10"/>
  <c r="AE57" i="10"/>
  <c r="AD57" i="10"/>
  <c r="AC57" i="10"/>
  <c r="AJ75" i="50"/>
  <c r="AF75" i="50"/>
  <c r="AE75" i="50"/>
  <c r="AL75" i="50" s="1"/>
  <c r="AD75" i="50"/>
  <c r="AK75" i="50" s="1"/>
  <c r="AC75" i="50"/>
  <c r="AB75" i="50"/>
  <c r="AI75" i="50" s="1"/>
  <c r="AA75" i="50"/>
  <c r="AH75" i="50" s="1"/>
  <c r="Z75" i="50"/>
  <c r="AG75" i="50" s="1"/>
  <c r="Y75" i="50"/>
  <c r="AJ74" i="50"/>
  <c r="AI74" i="50"/>
  <c r="AF74" i="50"/>
  <c r="AE74" i="50"/>
  <c r="AL74" i="50" s="1"/>
  <c r="AD74" i="50"/>
  <c r="AK74" i="50" s="1"/>
  <c r="AC74" i="50"/>
  <c r="AB74" i="50"/>
  <c r="AA74" i="50"/>
  <c r="AH74" i="50" s="1"/>
  <c r="Z74" i="50"/>
  <c r="AG74" i="50" s="1"/>
  <c r="Y74" i="50"/>
  <c r="AK73" i="50"/>
  <c r="AJ73" i="50"/>
  <c r="AG73" i="50"/>
  <c r="AF73" i="50"/>
  <c r="AE73" i="50"/>
  <c r="AL73" i="50" s="1"/>
  <c r="AD73" i="50"/>
  <c r="AC73" i="50"/>
  <c r="AB73" i="50"/>
  <c r="AI73" i="50" s="1"/>
  <c r="AA73" i="50"/>
  <c r="AH73" i="50" s="1"/>
  <c r="Z73" i="50"/>
  <c r="Y73" i="50"/>
  <c r="AE59" i="50"/>
  <c r="AL59" i="50" s="1"/>
  <c r="AD59" i="50"/>
  <c r="AK59" i="50" s="1"/>
  <c r="AC59" i="50"/>
  <c r="AJ59" i="50" s="1"/>
  <c r="AB59" i="50"/>
  <c r="AI59" i="50" s="1"/>
  <c r="AA59" i="50"/>
  <c r="AH59" i="50" s="1"/>
  <c r="Z59" i="50"/>
  <c r="AG59" i="50" s="1"/>
  <c r="Y59" i="50"/>
  <c r="AF59" i="50" s="1"/>
  <c r="AF52" i="50"/>
  <c r="AE52" i="50"/>
  <c r="AL52" i="50" s="1"/>
  <c r="AD52" i="50"/>
  <c r="AK52" i="50" s="1"/>
  <c r="AC52" i="50"/>
  <c r="AJ52" i="50" s="1"/>
  <c r="AB52" i="50"/>
  <c r="AI52" i="50" s="1"/>
  <c r="AA52" i="50"/>
  <c r="AH52" i="50" s="1"/>
  <c r="Z52" i="50"/>
  <c r="AG52" i="50" s="1"/>
  <c r="Y52" i="50"/>
  <c r="AF51" i="50"/>
  <c r="AE51" i="50"/>
  <c r="AL51" i="50" s="1"/>
  <c r="AD51" i="50"/>
  <c r="AK51" i="50" s="1"/>
  <c r="AC51" i="50"/>
  <c r="AJ51" i="50" s="1"/>
  <c r="AB51" i="50"/>
  <c r="AI51" i="50" s="1"/>
  <c r="AA51" i="50"/>
  <c r="AH51" i="50" s="1"/>
  <c r="Z51" i="50"/>
  <c r="AG51" i="50" s="1"/>
  <c r="Y51" i="50"/>
  <c r="AE34" i="50"/>
  <c r="AL34" i="50" s="1"/>
  <c r="AD34" i="50"/>
  <c r="AK34" i="50" s="1"/>
  <c r="AC34" i="50"/>
  <c r="AJ34" i="50" s="1"/>
  <c r="AB34" i="50"/>
  <c r="AI34" i="50" s="1"/>
  <c r="AA34" i="50"/>
  <c r="AH34" i="50" s="1"/>
  <c r="Z34" i="50"/>
  <c r="AG34" i="50" s="1"/>
  <c r="Y34" i="50"/>
  <c r="AF34" i="50" s="1"/>
  <c r="AE33" i="50"/>
  <c r="AL33" i="50" s="1"/>
  <c r="AD33" i="50"/>
  <c r="AK33" i="50" s="1"/>
  <c r="AC33" i="50"/>
  <c r="AJ33" i="50" s="1"/>
  <c r="AB33" i="50"/>
  <c r="AI33" i="50" s="1"/>
  <c r="AA33" i="50"/>
  <c r="AH33" i="50" s="1"/>
  <c r="Z33" i="50"/>
  <c r="AG33" i="50" s="1"/>
  <c r="Y33" i="50"/>
  <c r="AF33" i="50" s="1"/>
  <c r="AL74" i="49"/>
  <c r="AH74" i="49"/>
  <c r="AE74" i="49"/>
  <c r="AD74" i="49"/>
  <c r="AK74" i="49" s="1"/>
  <c r="AC74" i="49"/>
  <c r="AJ74" i="49" s="1"/>
  <c r="AB74" i="49"/>
  <c r="AI74" i="49" s="1"/>
  <c r="AA74" i="49"/>
  <c r="Z74" i="49"/>
  <c r="AG74" i="49" s="1"/>
  <c r="Y74" i="49"/>
  <c r="AF74" i="49" s="1"/>
  <c r="AE73" i="49"/>
  <c r="AL73" i="49" s="1"/>
  <c r="AD73" i="49"/>
  <c r="AK73" i="49" s="1"/>
  <c r="AC73" i="49"/>
  <c r="AJ73" i="49" s="1"/>
  <c r="AB73" i="49"/>
  <c r="AI73" i="49" s="1"/>
  <c r="AA73" i="49"/>
  <c r="AH73" i="49" s="1"/>
  <c r="Z73" i="49"/>
  <c r="AG73" i="49" s="1"/>
  <c r="Y73" i="49"/>
  <c r="AF73" i="49" s="1"/>
  <c r="AE72" i="49"/>
  <c r="AL72" i="49" s="1"/>
  <c r="AD72" i="49"/>
  <c r="AK72" i="49" s="1"/>
  <c r="AC72" i="49"/>
  <c r="AJ72" i="49" s="1"/>
  <c r="AB72" i="49"/>
  <c r="AI72" i="49" s="1"/>
  <c r="AA72" i="49"/>
  <c r="AH72" i="49" s="1"/>
  <c r="Z72" i="49"/>
  <c r="AG72" i="49" s="1"/>
  <c r="Y72" i="49"/>
  <c r="AF72" i="49" s="1"/>
  <c r="AE58" i="49"/>
  <c r="AL58" i="49" s="1"/>
  <c r="AD58" i="49"/>
  <c r="AK58" i="49" s="1"/>
  <c r="AC58" i="49"/>
  <c r="AJ58" i="49" s="1"/>
  <c r="AB58" i="49"/>
  <c r="AI58" i="49" s="1"/>
  <c r="AA58" i="49"/>
  <c r="AH58" i="49" s="1"/>
  <c r="Z58" i="49"/>
  <c r="AG58" i="49" s="1"/>
  <c r="Y58" i="49"/>
  <c r="AF58" i="49" s="1"/>
  <c r="AE51" i="49"/>
  <c r="AL51" i="49" s="1"/>
  <c r="AD51" i="49"/>
  <c r="AK51" i="49" s="1"/>
  <c r="AC51" i="49"/>
  <c r="AJ51" i="49" s="1"/>
  <c r="AB51" i="49"/>
  <c r="AI51" i="49" s="1"/>
  <c r="AA51" i="49"/>
  <c r="AH51" i="49" s="1"/>
  <c r="Z51" i="49"/>
  <c r="AG51" i="49" s="1"/>
  <c r="Y51" i="49"/>
  <c r="AF51" i="49" s="1"/>
  <c r="AE50" i="49"/>
  <c r="AL50" i="49" s="1"/>
  <c r="AD50" i="49"/>
  <c r="AK50" i="49" s="1"/>
  <c r="AC50" i="49"/>
  <c r="AJ50" i="49" s="1"/>
  <c r="AB50" i="49"/>
  <c r="AI50" i="49" s="1"/>
  <c r="AA50" i="49"/>
  <c r="AH50" i="49" s="1"/>
  <c r="Z50" i="49"/>
  <c r="AG50" i="49" s="1"/>
  <c r="Y50" i="49"/>
  <c r="AF50" i="49" s="1"/>
  <c r="AE33" i="49"/>
  <c r="AL33" i="49" s="1"/>
  <c r="AD33" i="49"/>
  <c r="AK33" i="49" s="1"/>
  <c r="AC33" i="49"/>
  <c r="AJ33" i="49" s="1"/>
  <c r="AB33" i="49"/>
  <c r="AI33" i="49" s="1"/>
  <c r="AA33" i="49"/>
  <c r="AH33" i="49" s="1"/>
  <c r="Z33" i="49"/>
  <c r="AG33" i="49" s="1"/>
  <c r="Y33" i="49"/>
  <c r="AF33" i="49" s="1"/>
  <c r="E78" i="6"/>
  <c r="AE74" i="48"/>
  <c r="AL74" i="48" s="1"/>
  <c r="AD74" i="48"/>
  <c r="AK74" i="48" s="1"/>
  <c r="AC74" i="48"/>
  <c r="AJ74" i="48" s="1"/>
  <c r="AB74" i="48"/>
  <c r="AI74" i="48" s="1"/>
  <c r="AA74" i="48"/>
  <c r="AH74" i="48" s="1"/>
  <c r="Y74" i="48"/>
  <c r="AF74" i="48" s="1"/>
  <c r="AE73" i="48"/>
  <c r="AL73" i="48" s="1"/>
  <c r="AD73" i="48"/>
  <c r="AK73" i="48" s="1"/>
  <c r="AC73" i="48"/>
  <c r="AJ73" i="48" s="1"/>
  <c r="AB73" i="48"/>
  <c r="AI73" i="48" s="1"/>
  <c r="AA73" i="48"/>
  <c r="AH73" i="48" s="1"/>
  <c r="Y73" i="48"/>
  <c r="AF73" i="48" s="1"/>
  <c r="AE72" i="48"/>
  <c r="AL72" i="48" s="1"/>
  <c r="AD72" i="48"/>
  <c r="AK72" i="48" s="1"/>
  <c r="AC72" i="48"/>
  <c r="AJ72" i="48" s="1"/>
  <c r="AB72" i="48"/>
  <c r="AI72" i="48" s="1"/>
  <c r="AA72" i="48"/>
  <c r="AH72" i="48" s="1"/>
  <c r="Y72" i="48"/>
  <c r="AF72" i="48" s="1"/>
  <c r="AE58" i="48"/>
  <c r="AL58" i="48" s="1"/>
  <c r="AD58" i="48"/>
  <c r="AK58" i="48" s="1"/>
  <c r="AC58" i="48"/>
  <c r="AJ58" i="48" s="1"/>
  <c r="AB58" i="48"/>
  <c r="AI58" i="48" s="1"/>
  <c r="AA58" i="48"/>
  <c r="AH58" i="48" s="1"/>
  <c r="Z58" i="48"/>
  <c r="AG58" i="48" s="1"/>
  <c r="Y58" i="48"/>
  <c r="AF58" i="48" s="1"/>
  <c r="AE51" i="48"/>
  <c r="AL51" i="48" s="1"/>
  <c r="AD51" i="48"/>
  <c r="AK51" i="48" s="1"/>
  <c r="AC51" i="48"/>
  <c r="AJ51" i="48" s="1"/>
  <c r="AB51" i="48"/>
  <c r="AI51" i="48" s="1"/>
  <c r="AA51" i="48"/>
  <c r="AH51" i="48" s="1"/>
  <c r="Z51" i="48"/>
  <c r="AG51" i="48" s="1"/>
  <c r="Y51" i="48"/>
  <c r="AF51" i="48" s="1"/>
  <c r="AE50" i="48"/>
  <c r="AL50" i="48" s="1"/>
  <c r="AD50" i="48"/>
  <c r="AK50" i="48" s="1"/>
  <c r="AC50" i="48"/>
  <c r="AJ50" i="48" s="1"/>
  <c r="AB50" i="48"/>
  <c r="AI50" i="48" s="1"/>
  <c r="AA50" i="48"/>
  <c r="AH50" i="48" s="1"/>
  <c r="Y50" i="48"/>
  <c r="AF50" i="48" s="1"/>
  <c r="AE34" i="48"/>
  <c r="AL34" i="48" s="1"/>
  <c r="AD34" i="48"/>
  <c r="AK34" i="48" s="1"/>
  <c r="AC34" i="48"/>
  <c r="AJ34" i="48" s="1"/>
  <c r="AB34" i="48"/>
  <c r="AI34" i="48" s="1"/>
  <c r="AA34" i="48"/>
  <c r="AH34" i="48" s="1"/>
  <c r="Z34" i="48"/>
  <c r="AG34" i="48" s="1"/>
  <c r="Y34" i="48"/>
  <c r="AF34" i="48" s="1"/>
  <c r="AE33" i="48"/>
  <c r="AL33" i="48" s="1"/>
  <c r="AD33" i="48"/>
  <c r="AK33" i="48" s="1"/>
  <c r="AC33" i="48"/>
  <c r="AJ33" i="48" s="1"/>
  <c r="AB33" i="48"/>
  <c r="AI33" i="48" s="1"/>
  <c r="AA33" i="48"/>
  <c r="AH33" i="48" s="1"/>
  <c r="Z33" i="48"/>
  <c r="AG33" i="48" s="1"/>
  <c r="Y33" i="48"/>
  <c r="AF33" i="48" s="1"/>
  <c r="E33" i="43"/>
  <c r="CU34" i="6"/>
  <c r="CV34" i="6"/>
  <c r="CW34" i="6"/>
  <c r="CX34" i="6"/>
  <c r="CY34" i="6"/>
  <c r="CY33" i="6"/>
  <c r="CX33" i="6"/>
  <c r="CW33" i="6"/>
  <c r="CV33" i="6"/>
  <c r="CS34" i="6"/>
  <c r="CS33" i="6"/>
  <c r="CR79" i="6"/>
  <c r="CQ79" i="6"/>
  <c r="CP79" i="6"/>
  <c r="CO79" i="6"/>
  <c r="CN79" i="6"/>
  <c r="CM79" i="6"/>
  <c r="CL79" i="6"/>
  <c r="CR78" i="6"/>
  <c r="CQ78" i="6"/>
  <c r="CP78" i="6"/>
  <c r="CO78" i="6"/>
  <c r="CN78" i="6"/>
  <c r="CM78" i="6"/>
  <c r="CL78" i="6"/>
  <c r="CR77" i="6"/>
  <c r="CQ77" i="6"/>
  <c r="CP77" i="6"/>
  <c r="CO77" i="6"/>
  <c r="CN77" i="6"/>
  <c r="CM77" i="6"/>
  <c r="CL77" i="6"/>
  <c r="CR76" i="6"/>
  <c r="CQ76" i="6"/>
  <c r="CP76" i="6"/>
  <c r="CO76" i="6"/>
  <c r="CN76" i="6"/>
  <c r="CM76" i="6"/>
  <c r="CL76" i="6"/>
  <c r="CR75" i="6"/>
  <c r="CQ75" i="6"/>
  <c r="CP75" i="6"/>
  <c r="CO75" i="6"/>
  <c r="CN75" i="6"/>
  <c r="CM75" i="6"/>
  <c r="CL75" i="6"/>
  <c r="CR71" i="6"/>
  <c r="CQ71" i="6"/>
  <c r="CP71" i="6"/>
  <c r="CO71" i="6"/>
  <c r="CN71" i="6"/>
  <c r="CM71" i="6"/>
  <c r="CL71" i="6"/>
  <c r="CR70" i="6"/>
  <c r="CQ70" i="6"/>
  <c r="CP70" i="6"/>
  <c r="CO70" i="6"/>
  <c r="CN70" i="6"/>
  <c r="CM70" i="6"/>
  <c r="CL70" i="6"/>
  <c r="CR69" i="6"/>
  <c r="CQ69" i="6"/>
  <c r="CP69" i="6"/>
  <c r="CO69" i="6"/>
  <c r="CN69" i="6"/>
  <c r="CM69" i="6"/>
  <c r="CL69" i="6"/>
  <c r="CR68" i="6"/>
  <c r="CQ68" i="6"/>
  <c r="CP68" i="6"/>
  <c r="CO68" i="6"/>
  <c r="CN68" i="6"/>
  <c r="CM68" i="6"/>
  <c r="CL68" i="6"/>
  <c r="CR67" i="6"/>
  <c r="CQ67" i="6"/>
  <c r="CP67" i="6"/>
  <c r="CO67" i="6"/>
  <c r="CN67" i="6"/>
  <c r="CM67" i="6"/>
  <c r="CL67" i="6"/>
  <c r="CR59" i="6"/>
  <c r="CQ59" i="6"/>
  <c r="CP59" i="6"/>
  <c r="CO59" i="6"/>
  <c r="CN59" i="6"/>
  <c r="CM59" i="6"/>
  <c r="CL59" i="6"/>
  <c r="CR57" i="6"/>
  <c r="CQ57" i="6"/>
  <c r="CP57" i="6"/>
  <c r="CO57" i="6"/>
  <c r="CN57" i="6"/>
  <c r="CM57" i="6"/>
  <c r="CL57" i="6"/>
  <c r="CR49" i="6"/>
  <c r="CQ49" i="6"/>
  <c r="CP49" i="6"/>
  <c r="CO49" i="6"/>
  <c r="CN49" i="6"/>
  <c r="CM49" i="6"/>
  <c r="CL49" i="6"/>
  <c r="CR48" i="6"/>
  <c r="CQ48" i="6"/>
  <c r="CP48" i="6"/>
  <c r="CO48" i="6"/>
  <c r="CN48" i="6"/>
  <c r="CM48" i="6"/>
  <c r="CL48" i="6"/>
  <c r="CR47" i="6"/>
  <c r="CQ47" i="6"/>
  <c r="CP47" i="6"/>
  <c r="CO47" i="6"/>
  <c r="CN47" i="6"/>
  <c r="CM47" i="6"/>
  <c r="CL47" i="6"/>
  <c r="CR46" i="6"/>
  <c r="CQ46" i="6"/>
  <c r="CP46" i="6"/>
  <c r="CO46" i="6"/>
  <c r="CN46" i="6"/>
  <c r="CM46" i="6"/>
  <c r="CL46" i="6"/>
  <c r="CR45" i="6"/>
  <c r="CQ45" i="6"/>
  <c r="CP45" i="6"/>
  <c r="CO45" i="6"/>
  <c r="CN45" i="6"/>
  <c r="CM45" i="6"/>
  <c r="CL45" i="6"/>
  <c r="CR44" i="6"/>
  <c r="CQ44" i="6"/>
  <c r="CP44" i="6"/>
  <c r="CO44" i="6"/>
  <c r="CN44" i="6"/>
  <c r="CM44" i="6"/>
  <c r="CL44" i="6"/>
  <c r="CY58" i="6"/>
  <c r="CX58" i="6"/>
  <c r="CW58" i="6"/>
  <c r="CV58" i="6"/>
  <c r="CU58" i="6"/>
  <c r="CS58" i="6"/>
  <c r="CY74" i="6"/>
  <c r="CX74" i="6"/>
  <c r="CW74" i="6"/>
  <c r="CV74" i="6"/>
  <c r="CU74" i="6"/>
  <c r="CS74" i="6"/>
  <c r="CY73" i="6"/>
  <c r="CX73" i="6"/>
  <c r="CW73" i="6"/>
  <c r="CV73" i="6"/>
  <c r="CU73" i="6"/>
  <c r="CS73" i="6"/>
  <c r="CY72" i="6"/>
  <c r="CX72" i="6"/>
  <c r="CW72" i="6"/>
  <c r="CV72" i="6"/>
  <c r="CU72" i="6"/>
  <c r="CS72" i="6"/>
  <c r="E74" i="6"/>
  <c r="AP74" i="6" s="1"/>
  <c r="E73" i="6"/>
  <c r="AP73" i="6" s="1"/>
  <c r="CT73" i="6" s="1"/>
  <c r="M68" i="21" s="1"/>
  <c r="E72" i="6"/>
  <c r="AP72" i="6" s="1"/>
  <c r="CT72" i="6" s="1"/>
  <c r="M67" i="21" s="1"/>
  <c r="BR67" i="10" l="1"/>
  <c r="BR79" i="10"/>
  <c r="BR52" i="10"/>
  <c r="BF34" i="10"/>
  <c r="BF50" i="10"/>
  <c r="AZ45" i="10"/>
  <c r="AZ49" i="10"/>
  <c r="BF49" i="10"/>
  <c r="BL44" i="10"/>
  <c r="BL48" i="10"/>
  <c r="CT74" i="6"/>
  <c r="M69" i="21" s="1"/>
  <c r="Z74" i="48"/>
  <c r="AG74" i="48" s="1"/>
  <c r="Z72" i="48"/>
  <c r="AG72" i="48" s="1"/>
  <c r="Z73" i="48"/>
  <c r="AG73" i="48" s="1"/>
  <c r="AN32" i="10"/>
  <c r="AH34" i="10"/>
  <c r="AN48" i="10"/>
  <c r="AT59" i="10"/>
  <c r="BF33" i="10"/>
  <c r="AZ44" i="10"/>
  <c r="AZ48" i="10"/>
  <c r="AZ52" i="10"/>
  <c r="BL29" i="10"/>
  <c r="BL30" i="10"/>
  <c r="BL31" i="10"/>
  <c r="BL32" i="10"/>
  <c r="BR33" i="10"/>
  <c r="BL46" i="10"/>
  <c r="AN47" i="10"/>
  <c r="AT58" i="10"/>
  <c r="AZ31" i="10"/>
  <c r="BF74" i="10"/>
  <c r="BR68" i="10"/>
  <c r="BL70" i="10"/>
  <c r="BR76" i="10"/>
  <c r="AN30" i="10"/>
  <c r="AN35" i="10"/>
  <c r="AN44" i="10"/>
  <c r="AT50" i="10"/>
  <c r="AN57" i="10"/>
  <c r="AN59" i="10"/>
  <c r="BF30" i="10"/>
  <c r="AZ47" i="10"/>
  <c r="AZ57" i="10"/>
  <c r="AZ59" i="10"/>
  <c r="BL49" i="10"/>
  <c r="BR71" i="10"/>
  <c r="BF51" i="10"/>
  <c r="BF57" i="10"/>
  <c r="BF59" i="10"/>
  <c r="BL35" i="10"/>
  <c r="BL47" i="10"/>
  <c r="BL59" i="10"/>
  <c r="BR59" i="10"/>
  <c r="AH33" i="10"/>
  <c r="AN46" i="10"/>
  <c r="AZ29" i="10"/>
  <c r="BF32" i="10"/>
  <c r="AZ46" i="10"/>
  <c r="BL45" i="10"/>
  <c r="BR51" i="10"/>
  <c r="AH74" i="10"/>
  <c r="AH72" i="10"/>
  <c r="AT73" i="10"/>
  <c r="AZ69" i="10"/>
  <c r="BL79" i="10"/>
  <c r="AN31" i="10"/>
  <c r="AN29" i="10"/>
  <c r="AN70" i="10"/>
  <c r="AZ70" i="10"/>
  <c r="AZ76" i="10"/>
  <c r="BL78" i="10"/>
  <c r="BR78" i="10"/>
  <c r="AN67" i="10"/>
  <c r="AN71" i="10"/>
  <c r="AH73" i="10"/>
  <c r="BR75" i="10"/>
  <c r="BF72" i="10"/>
  <c r="AZ77" i="10"/>
  <c r="BL69" i="10"/>
  <c r="BR69" i="10"/>
  <c r="BL71" i="10"/>
  <c r="BL57" i="10"/>
  <c r="BR57" i="10"/>
  <c r="AN69" i="10"/>
  <c r="AT74" i="10"/>
  <c r="AZ67" i="10"/>
  <c r="AZ71" i="10"/>
  <c r="AZ75" i="10"/>
  <c r="AZ79" i="10"/>
  <c r="BL67" i="10"/>
  <c r="BL68" i="10"/>
  <c r="BR72" i="10"/>
  <c r="BR74" i="10"/>
  <c r="BL77" i="10"/>
  <c r="BR77" i="10"/>
  <c r="AN68" i="10"/>
  <c r="AT72" i="10"/>
  <c r="AZ68" i="10"/>
  <c r="AZ78" i="10"/>
  <c r="BF73" i="10"/>
  <c r="BR70" i="10"/>
  <c r="BR73" i="10"/>
  <c r="BL75" i="10"/>
  <c r="BL76" i="10"/>
  <c r="AN78" i="10"/>
  <c r="AN77" i="10"/>
  <c r="AN76" i="10"/>
  <c r="AN79" i="10"/>
  <c r="AN75" i="10"/>
  <c r="AB57" i="10"/>
  <c r="E58" i="6" l="1"/>
  <c r="BD58" i="6" s="1"/>
  <c r="CY51" i="6"/>
  <c r="CX51" i="6"/>
  <c r="CW51" i="6"/>
  <c r="CV51" i="6"/>
  <c r="CU51" i="6"/>
  <c r="CT51" i="6"/>
  <c r="M46" i="21" s="1"/>
  <c r="CS51" i="6"/>
  <c r="CY50" i="6"/>
  <c r="CX50" i="6"/>
  <c r="CW50" i="6"/>
  <c r="CV50" i="6"/>
  <c r="CU50" i="6"/>
  <c r="CS50" i="6"/>
  <c r="E51" i="6"/>
  <c r="E50" i="6"/>
  <c r="AP50" i="6" s="1"/>
  <c r="E35" i="6"/>
  <c r="AP35" i="6" s="1"/>
  <c r="E34" i="6"/>
  <c r="BD34" i="6" s="1"/>
  <c r="E33" i="6"/>
  <c r="BD33" i="6" s="1"/>
  <c r="BL29" i="4"/>
  <c r="AP30" i="6"/>
  <c r="E59" i="6"/>
  <c r="E57" i="6"/>
  <c r="E56" i="6"/>
  <c r="E55" i="6"/>
  <c r="AP55" i="6" s="1"/>
  <c r="E54" i="6"/>
  <c r="E52" i="6"/>
  <c r="E49" i="6"/>
  <c r="BD49" i="6" s="1"/>
  <c r="E48" i="6"/>
  <c r="BD48" i="6" s="1"/>
  <c r="E47" i="6"/>
  <c r="E46" i="6"/>
  <c r="E45" i="6"/>
  <c r="E44" i="6"/>
  <c r="E43" i="6"/>
  <c r="BR43" i="6" s="1"/>
  <c r="E42" i="6"/>
  <c r="E41" i="6"/>
  <c r="E40" i="6"/>
  <c r="E39" i="6"/>
  <c r="E38" i="6"/>
  <c r="E32" i="6"/>
  <c r="E31" i="6"/>
  <c r="BD31" i="6" s="1"/>
  <c r="E29" i="6"/>
  <c r="E28" i="6"/>
  <c r="E27" i="6"/>
  <c r="E26" i="6"/>
  <c r="AP26" i="6" s="1"/>
  <c r="E24" i="6"/>
  <c r="P56" i="5"/>
  <c r="P47" i="5"/>
  <c r="V47" i="5" s="1"/>
  <c r="P46" i="5"/>
  <c r="V46" i="5" s="1"/>
  <c r="P45" i="5"/>
  <c r="V45" i="5" s="1"/>
  <c r="P44" i="5"/>
  <c r="P43" i="5"/>
  <c r="AJ43" i="5" s="1"/>
  <c r="P42" i="5"/>
  <c r="V42" i="5" s="1"/>
  <c r="AF52" i="5"/>
  <c r="V44" i="5"/>
  <c r="V43" i="5"/>
  <c r="V41" i="5"/>
  <c r="AM29" i="5"/>
  <c r="AM28" i="5"/>
  <c r="AM33" i="5"/>
  <c r="AM30" i="5"/>
  <c r="AM27" i="5"/>
  <c r="AM26" i="5"/>
  <c r="AM25" i="5"/>
  <c r="AM24" i="5"/>
  <c r="AM22" i="5"/>
  <c r="AM21" i="5"/>
  <c r="AH72" i="5"/>
  <c r="AH71" i="5"/>
  <c r="AH70" i="5"/>
  <c r="AF76" i="5"/>
  <c r="AN76" i="5" s="1"/>
  <c r="AN49" i="5"/>
  <c r="K46" i="21" s="1"/>
  <c r="AM47" i="5"/>
  <c r="AM46" i="5"/>
  <c r="AM45" i="5"/>
  <c r="AM44" i="5"/>
  <c r="AM43" i="5"/>
  <c r="AM42" i="5"/>
  <c r="AM57" i="5"/>
  <c r="AM55" i="5"/>
  <c r="AM77" i="5"/>
  <c r="AM76" i="5"/>
  <c r="AN75" i="5"/>
  <c r="AM75" i="5"/>
  <c r="AM74" i="5"/>
  <c r="AM73" i="5"/>
  <c r="AM69" i="5"/>
  <c r="AM68" i="5"/>
  <c r="AM67" i="5"/>
  <c r="AM66" i="5"/>
  <c r="AM65" i="5"/>
  <c r="W74" i="5"/>
  <c r="W73" i="5"/>
  <c r="Z72" i="5"/>
  <c r="Y72" i="5" s="1"/>
  <c r="Z71" i="5"/>
  <c r="Y71" i="5" s="1"/>
  <c r="Z70" i="5"/>
  <c r="AF70" i="5" s="1"/>
  <c r="P72" i="5"/>
  <c r="S72" i="5" s="1"/>
  <c r="P71" i="5"/>
  <c r="S71" i="5" s="1"/>
  <c r="P70" i="5"/>
  <c r="S70" i="5" s="1"/>
  <c r="Z69" i="5"/>
  <c r="Z68" i="5"/>
  <c r="Z67" i="5"/>
  <c r="Z66" i="5"/>
  <c r="Z65" i="5"/>
  <c r="P69" i="5"/>
  <c r="P68" i="5"/>
  <c r="P67" i="5"/>
  <c r="P66" i="5"/>
  <c r="P65" i="5"/>
  <c r="Z57" i="5"/>
  <c r="Z56" i="5"/>
  <c r="Y56" i="5" s="1"/>
  <c r="Z55" i="5"/>
  <c r="Z54" i="5"/>
  <c r="P48" i="5"/>
  <c r="R48" i="5" s="1"/>
  <c r="P49" i="5"/>
  <c r="T49" i="5" s="1"/>
  <c r="P41" i="5"/>
  <c r="AJ41" i="5" s="1"/>
  <c r="P40" i="5"/>
  <c r="AF40" i="5" s="1"/>
  <c r="P39" i="5"/>
  <c r="P38" i="5"/>
  <c r="P37" i="5"/>
  <c r="P36" i="5"/>
  <c r="AJ36" i="5" s="1"/>
  <c r="Z33" i="5"/>
  <c r="Y33" i="5" s="1"/>
  <c r="Z32" i="5"/>
  <c r="Z31" i="5"/>
  <c r="Z30" i="5"/>
  <c r="Y30" i="5" s="1"/>
  <c r="Z29" i="5"/>
  <c r="Z28" i="5"/>
  <c r="Y28" i="5" s="1"/>
  <c r="Z27" i="5"/>
  <c r="Y27" i="5" s="1"/>
  <c r="Z26" i="5"/>
  <c r="Y26" i="5" s="1"/>
  <c r="Z25" i="5"/>
  <c r="Y25" i="5" s="1"/>
  <c r="Z24" i="5"/>
  <c r="P33" i="5"/>
  <c r="P32" i="5"/>
  <c r="Q32" i="5" s="1"/>
  <c r="P31" i="5"/>
  <c r="T31" i="5" s="1"/>
  <c r="P30" i="5"/>
  <c r="P29" i="5"/>
  <c r="P28" i="5"/>
  <c r="P27" i="5"/>
  <c r="AH27" i="5" s="1"/>
  <c r="P26" i="5"/>
  <c r="P25" i="5"/>
  <c r="P24" i="5"/>
  <c r="I33" i="5"/>
  <c r="I32" i="5"/>
  <c r="I31" i="5"/>
  <c r="I30" i="5"/>
  <c r="I29" i="5"/>
  <c r="I28" i="5"/>
  <c r="I27" i="5"/>
  <c r="I26" i="5"/>
  <c r="I25" i="5"/>
  <c r="I24" i="5"/>
  <c r="I22" i="5"/>
  <c r="X49" i="4"/>
  <c r="Z49" i="5" s="1"/>
  <c r="Y49" i="5" s="1"/>
  <c r="X48" i="4"/>
  <c r="X41" i="4"/>
  <c r="Z41" i="5" s="1"/>
  <c r="F50" i="5"/>
  <c r="F49" i="5"/>
  <c r="F48" i="5"/>
  <c r="F47" i="5"/>
  <c r="F46" i="5"/>
  <c r="F45" i="5"/>
  <c r="F44" i="5"/>
  <c r="F43" i="5"/>
  <c r="F42" i="5"/>
  <c r="F41" i="5"/>
  <c r="F40" i="5"/>
  <c r="F39" i="5"/>
  <c r="F38" i="5"/>
  <c r="F37" i="5"/>
  <c r="F36" i="5"/>
  <c r="F33" i="5"/>
  <c r="F32" i="5"/>
  <c r="F31" i="5"/>
  <c r="F30" i="5"/>
  <c r="F29" i="5"/>
  <c r="F28" i="5"/>
  <c r="F27" i="5"/>
  <c r="F26" i="5"/>
  <c r="F25" i="5"/>
  <c r="D70" i="5"/>
  <c r="E70" i="5"/>
  <c r="F70" i="5"/>
  <c r="G70" i="5"/>
  <c r="D71" i="5"/>
  <c r="E71" i="5"/>
  <c r="F71" i="5"/>
  <c r="G71" i="5"/>
  <c r="D72" i="5"/>
  <c r="E72" i="5"/>
  <c r="F72" i="5"/>
  <c r="G72" i="5"/>
  <c r="D56" i="5"/>
  <c r="E56" i="5"/>
  <c r="F56" i="5"/>
  <c r="G56" i="5"/>
  <c r="G49" i="5"/>
  <c r="E49" i="5"/>
  <c r="D49" i="5"/>
  <c r="G48" i="5"/>
  <c r="E48" i="5"/>
  <c r="D48" i="5"/>
  <c r="G32" i="5"/>
  <c r="E32" i="5"/>
  <c r="D32" i="5"/>
  <c r="G31" i="5"/>
  <c r="E31" i="5"/>
  <c r="D31" i="5"/>
  <c r="AD32" i="4"/>
  <c r="AD31" i="4"/>
  <c r="Y31" i="5" l="1"/>
  <c r="AH31" i="5"/>
  <c r="Y32" i="5"/>
  <c r="AH32" i="5"/>
  <c r="Z48" i="5"/>
  <c r="Y48" i="5" s="1"/>
  <c r="Y29" i="5"/>
  <c r="AH29" i="5"/>
  <c r="AF33" i="5"/>
  <c r="AH56" i="5"/>
  <c r="AN56" i="5" s="1"/>
  <c r="K53" i="21" s="1"/>
  <c r="Y70" i="5"/>
  <c r="AF72" i="5"/>
  <c r="V48" i="5"/>
  <c r="CT58" i="6"/>
  <c r="M53" i="21" s="1"/>
  <c r="T32" i="5"/>
  <c r="CT50" i="6"/>
  <c r="M45" i="21" s="1"/>
  <c r="Z50" i="48"/>
  <c r="AG50" i="48" s="1"/>
  <c r="AF71" i="5"/>
  <c r="AN71" i="5" s="1"/>
  <c r="K68" i="21" s="1"/>
  <c r="V49" i="5"/>
  <c r="AN70" i="5"/>
  <c r="K67" i="21" s="1"/>
  <c r="AN72" i="5"/>
  <c r="K69" i="21" s="1"/>
  <c r="Q31" i="5"/>
  <c r="R32" i="5"/>
  <c r="T48" i="5"/>
  <c r="R31" i="5"/>
  <c r="Q49" i="5"/>
  <c r="Q48" i="5"/>
  <c r="R49" i="5"/>
  <c r="T56" i="5"/>
  <c r="Q56" i="5"/>
  <c r="R56" i="5"/>
  <c r="AF48" i="5" l="1"/>
  <c r="AN48" i="5" s="1"/>
  <c r="K45" i="21" s="1"/>
  <c r="S32" i="5"/>
  <c r="S48" i="5"/>
  <c r="S56" i="5"/>
  <c r="S31" i="5"/>
  <c r="S49" i="5"/>
  <c r="BH32" i="4" l="1"/>
  <c r="BH31" i="4"/>
  <c r="AN31" i="5" s="1"/>
  <c r="K28" i="21" s="1"/>
  <c r="AX31" i="4"/>
  <c r="CL31" i="4" s="1"/>
  <c r="F28" i="21" s="1"/>
  <c r="AN32" i="5" l="1"/>
  <c r="K29" i="21" s="1"/>
  <c r="BB32" i="4"/>
  <c r="CP32" i="4" s="1"/>
  <c r="J29" i="21" s="1"/>
  <c r="BB21" i="4"/>
  <c r="AX32" i="4"/>
  <c r="CL32" i="4" s="1"/>
  <c r="F29" i="21" s="1"/>
  <c r="CB56" i="4" l="1"/>
  <c r="BR56" i="4"/>
  <c r="CP72" i="4"/>
  <c r="J69" i="21" s="1"/>
  <c r="CO72" i="4"/>
  <c r="I69" i="21" s="1"/>
  <c r="CN72" i="4"/>
  <c r="H69" i="21" s="1"/>
  <c r="CM72" i="4"/>
  <c r="G69" i="21" s="1"/>
  <c r="CP71" i="4"/>
  <c r="J68" i="21" s="1"/>
  <c r="CO71" i="4"/>
  <c r="I68" i="21" s="1"/>
  <c r="CN71" i="4"/>
  <c r="H68" i="21" s="1"/>
  <c r="CM71" i="4"/>
  <c r="G68" i="21" s="1"/>
  <c r="AX72" i="4"/>
  <c r="CL72" i="4" s="1"/>
  <c r="F69" i="21" s="1"/>
  <c r="AX71" i="4"/>
  <c r="CL71" i="4" s="1"/>
  <c r="F68" i="21" s="1"/>
  <c r="CP70" i="4" l="1"/>
  <c r="J67" i="21" s="1"/>
  <c r="CO70" i="4"/>
  <c r="I67" i="21" s="1"/>
  <c r="CN70" i="4"/>
  <c r="H67" i="21" s="1"/>
  <c r="CM70" i="4"/>
  <c r="G67" i="21" s="1"/>
  <c r="AX70" i="4"/>
  <c r="CL70" i="4" s="1"/>
  <c r="F67" i="21" s="1"/>
  <c r="CP49" i="4"/>
  <c r="J46" i="21" s="1"/>
  <c r="CO49" i="4"/>
  <c r="I46" i="21" s="1"/>
  <c r="CN49" i="4"/>
  <c r="H46" i="21" s="1"/>
  <c r="CM49" i="4"/>
  <c r="G46" i="21" s="1"/>
  <c r="CP48" i="4"/>
  <c r="J45" i="21" s="1"/>
  <c r="CO48" i="4"/>
  <c r="I45" i="21" s="1"/>
  <c r="CN48" i="4"/>
  <c r="H45" i="21" s="1"/>
  <c r="CM48" i="4"/>
  <c r="G45" i="21" s="1"/>
  <c r="CB48" i="4"/>
  <c r="BR48" i="4"/>
  <c r="BH48" i="4"/>
  <c r="BH49" i="4"/>
  <c r="BH47" i="4"/>
  <c r="AH47" i="5" s="1"/>
  <c r="AX49" i="4" l="1"/>
  <c r="CO56" i="4" l="1"/>
  <c r="I53" i="21" s="1"/>
  <c r="CN56" i="4"/>
  <c r="H53" i="21" s="1"/>
  <c r="CM56" i="4"/>
  <c r="G53" i="21" s="1"/>
  <c r="BB56" i="4"/>
  <c r="AX56" i="4" s="1"/>
  <c r="CL56" i="4" s="1"/>
  <c r="F53" i="21" s="1"/>
  <c r="BB55" i="4"/>
  <c r="BH56" i="4"/>
  <c r="CP56" i="4" l="1"/>
  <c r="J53" i="21" s="1"/>
  <c r="CB49" i="4"/>
  <c r="BR49" i="4"/>
  <c r="CL49" i="4" s="1"/>
  <c r="F46" i="21" s="1"/>
  <c r="AX48" i="4"/>
  <c r="CL48" i="4" s="1"/>
  <c r="F45" i="21" s="1"/>
  <c r="AH21" i="4" l="1"/>
  <c r="Y22" i="4"/>
  <c r="Y21" i="4"/>
  <c r="CG21" i="4" s="1"/>
  <c r="CP77" i="4"/>
  <c r="CO77" i="4"/>
  <c r="CN77" i="4"/>
  <c r="CM77" i="4"/>
  <c r="CK77" i="4"/>
  <c r="CJ77" i="4"/>
  <c r="CI77" i="4"/>
  <c r="CH77" i="4"/>
  <c r="CG77" i="4"/>
  <c r="CP76" i="4"/>
  <c r="CO76" i="4"/>
  <c r="CN76" i="4"/>
  <c r="CM76" i="4"/>
  <c r="CK76" i="4"/>
  <c r="CJ76" i="4"/>
  <c r="CI76" i="4"/>
  <c r="CH76" i="4"/>
  <c r="CG76" i="4"/>
  <c r="CP75" i="4"/>
  <c r="CO75" i="4"/>
  <c r="CN75" i="4"/>
  <c r="CM75" i="4"/>
  <c r="CK75" i="4"/>
  <c r="CJ75" i="4"/>
  <c r="CI75" i="4"/>
  <c r="CH75" i="4"/>
  <c r="CG75" i="4"/>
  <c r="CP74" i="4"/>
  <c r="CO74" i="4"/>
  <c r="CN74" i="4"/>
  <c r="CM74" i="4"/>
  <c r="CK74" i="4"/>
  <c r="CJ74" i="4"/>
  <c r="CI74" i="4"/>
  <c r="CH74" i="4"/>
  <c r="CG74" i="4"/>
  <c r="CP73" i="4"/>
  <c r="CO73" i="4"/>
  <c r="CN73" i="4"/>
  <c r="CM73" i="4"/>
  <c r="CK73" i="4"/>
  <c r="CJ73" i="4"/>
  <c r="CI73" i="4"/>
  <c r="CH73" i="4"/>
  <c r="CG73" i="4"/>
  <c r="CP69" i="4"/>
  <c r="CO69" i="4"/>
  <c r="CN69" i="4"/>
  <c r="CM69" i="4"/>
  <c r="CK69" i="4"/>
  <c r="CJ69" i="4"/>
  <c r="CI69" i="4"/>
  <c r="CH69" i="4"/>
  <c r="CG69" i="4"/>
  <c r="CP68" i="4"/>
  <c r="CO68" i="4"/>
  <c r="CN68" i="4"/>
  <c r="CM68" i="4"/>
  <c r="CK68" i="4"/>
  <c r="CJ68" i="4"/>
  <c r="CI68" i="4"/>
  <c r="CH68" i="4"/>
  <c r="CG68" i="4"/>
  <c r="CP67" i="4"/>
  <c r="CO67" i="4"/>
  <c r="CN67" i="4"/>
  <c r="CM67" i="4"/>
  <c r="CK67" i="4"/>
  <c r="CJ67" i="4"/>
  <c r="CI67" i="4"/>
  <c r="CH67" i="4"/>
  <c r="CG67" i="4"/>
  <c r="CP66" i="4"/>
  <c r="CO66" i="4"/>
  <c r="CN66" i="4"/>
  <c r="CM66" i="4"/>
  <c r="CK66" i="4"/>
  <c r="CJ66" i="4"/>
  <c r="CI66" i="4"/>
  <c r="CH66" i="4"/>
  <c r="CG66" i="4"/>
  <c r="CP65" i="4"/>
  <c r="CO65" i="4"/>
  <c r="CN65" i="4"/>
  <c r="CM65" i="4"/>
  <c r="CK65" i="4"/>
  <c r="CJ65" i="4"/>
  <c r="CI65" i="4"/>
  <c r="CH65" i="4"/>
  <c r="CG65" i="4"/>
  <c r="CP64" i="4"/>
  <c r="CO64" i="4"/>
  <c r="CN64" i="4"/>
  <c r="CM64" i="4"/>
  <c r="CK64" i="4"/>
  <c r="CJ64" i="4"/>
  <c r="CI64" i="4"/>
  <c r="CH64" i="4"/>
  <c r="CG64" i="4"/>
  <c r="CP63" i="4"/>
  <c r="CO63" i="4"/>
  <c r="CN63" i="4"/>
  <c r="CM63" i="4"/>
  <c r="CK63" i="4"/>
  <c r="CJ63" i="4"/>
  <c r="CI63" i="4"/>
  <c r="CH63" i="4"/>
  <c r="CG63" i="4"/>
  <c r="CP62" i="4"/>
  <c r="CO62" i="4"/>
  <c r="CN62" i="4"/>
  <c r="CM62" i="4"/>
  <c r="CK62" i="4"/>
  <c r="CJ62" i="4"/>
  <c r="CI62" i="4"/>
  <c r="CH62" i="4"/>
  <c r="CG62" i="4"/>
  <c r="CP61" i="4"/>
  <c r="CO61" i="4"/>
  <c r="CN61" i="4"/>
  <c r="CM61" i="4"/>
  <c r="CK61" i="4"/>
  <c r="CJ61" i="4"/>
  <c r="CI61" i="4"/>
  <c r="CH61" i="4"/>
  <c r="CG61" i="4"/>
  <c r="CP60" i="4"/>
  <c r="CO60" i="4"/>
  <c r="CN60" i="4"/>
  <c r="CM60" i="4"/>
  <c r="CK60" i="4"/>
  <c r="CJ60" i="4"/>
  <c r="CI60" i="4"/>
  <c r="CH60" i="4"/>
  <c r="CG60" i="4"/>
  <c r="CP57" i="4"/>
  <c r="CO57" i="4"/>
  <c r="CN57" i="4"/>
  <c r="CM57" i="4"/>
  <c r="CK57" i="4"/>
  <c r="CJ57" i="4"/>
  <c r="CI57" i="4"/>
  <c r="CH57" i="4"/>
  <c r="CP55" i="4"/>
  <c r="CO55" i="4"/>
  <c r="CN55" i="4"/>
  <c r="CM55" i="4"/>
  <c r="CK55" i="4"/>
  <c r="CJ55" i="4"/>
  <c r="CI55" i="4"/>
  <c r="CH55" i="4"/>
  <c r="CP54" i="4"/>
  <c r="CO54" i="4"/>
  <c r="CN54" i="4"/>
  <c r="CM54" i="4"/>
  <c r="CK54" i="4"/>
  <c r="CJ54" i="4"/>
  <c r="CI54" i="4"/>
  <c r="CH54" i="4"/>
  <c r="CP53" i="4"/>
  <c r="CO53" i="4"/>
  <c r="CN53" i="4"/>
  <c r="CM53" i="4"/>
  <c r="CK53" i="4"/>
  <c r="CJ53" i="4"/>
  <c r="CI53" i="4"/>
  <c r="CH53" i="4"/>
  <c r="CP52" i="4"/>
  <c r="CN52" i="4"/>
  <c r="CM52" i="4"/>
  <c r="CK52" i="4"/>
  <c r="CJ52" i="4"/>
  <c r="CI52" i="4"/>
  <c r="CH52" i="4"/>
  <c r="CP50" i="4"/>
  <c r="CO50" i="4"/>
  <c r="CN50" i="4"/>
  <c r="CM50" i="4"/>
  <c r="CK50" i="4"/>
  <c r="CJ50" i="4"/>
  <c r="CI50" i="4"/>
  <c r="CH50" i="4"/>
  <c r="CP47" i="4"/>
  <c r="CO47" i="4"/>
  <c r="CN47" i="4"/>
  <c r="CM47" i="4"/>
  <c r="CK47" i="4"/>
  <c r="CJ47" i="4"/>
  <c r="CI47" i="4"/>
  <c r="CH47" i="4"/>
  <c r="CP46" i="4"/>
  <c r="CO46" i="4"/>
  <c r="CN46" i="4"/>
  <c r="CM46" i="4"/>
  <c r="CK46" i="4"/>
  <c r="CJ46" i="4"/>
  <c r="CI46" i="4"/>
  <c r="CH46" i="4"/>
  <c r="CP45" i="4"/>
  <c r="CO45" i="4"/>
  <c r="CN45" i="4"/>
  <c r="CM45" i="4"/>
  <c r="CK45" i="4"/>
  <c r="CJ45" i="4"/>
  <c r="CI45" i="4"/>
  <c r="CH45" i="4"/>
  <c r="CP44" i="4"/>
  <c r="CO44" i="4"/>
  <c r="CN44" i="4"/>
  <c r="CM44" i="4"/>
  <c r="CK44" i="4"/>
  <c r="CJ44" i="4"/>
  <c r="CI44" i="4"/>
  <c r="CH44" i="4"/>
  <c r="CP43" i="4"/>
  <c r="CO43" i="4"/>
  <c r="CN43" i="4"/>
  <c r="CM43" i="4"/>
  <c r="CK43" i="4"/>
  <c r="CJ43" i="4"/>
  <c r="CI43" i="4"/>
  <c r="CH43" i="4"/>
  <c r="CP42" i="4"/>
  <c r="CO42" i="4"/>
  <c r="CN42" i="4"/>
  <c r="CM42" i="4"/>
  <c r="CK42" i="4"/>
  <c r="CJ42" i="4"/>
  <c r="CI42" i="4"/>
  <c r="CH42" i="4"/>
  <c r="CP41" i="4"/>
  <c r="CO41" i="4"/>
  <c r="CN41" i="4"/>
  <c r="CM41" i="4"/>
  <c r="CK41" i="4"/>
  <c r="CJ41" i="4"/>
  <c r="CI41" i="4"/>
  <c r="CH41" i="4"/>
  <c r="CP40" i="4"/>
  <c r="CO40" i="4"/>
  <c r="CN40" i="4"/>
  <c r="CM40" i="4"/>
  <c r="CK40" i="4"/>
  <c r="CJ40" i="4"/>
  <c r="CI40" i="4"/>
  <c r="CH40" i="4"/>
  <c r="CP39" i="4"/>
  <c r="CO39" i="4"/>
  <c r="CN39" i="4"/>
  <c r="CM39" i="4"/>
  <c r="CK39" i="4"/>
  <c r="CJ39" i="4"/>
  <c r="CI39" i="4"/>
  <c r="CH39" i="4"/>
  <c r="CP38" i="4"/>
  <c r="CO38" i="4"/>
  <c r="CN38" i="4"/>
  <c r="CM38" i="4"/>
  <c r="CK38" i="4"/>
  <c r="CJ38" i="4"/>
  <c r="CI38" i="4"/>
  <c r="CH38" i="4"/>
  <c r="CP37" i="4"/>
  <c r="CO37" i="4"/>
  <c r="CN37" i="4"/>
  <c r="CM37" i="4"/>
  <c r="CK37" i="4"/>
  <c r="CJ37" i="4"/>
  <c r="CI37" i="4"/>
  <c r="CH37" i="4"/>
  <c r="CP36" i="4"/>
  <c r="CO36" i="4"/>
  <c r="CN36" i="4"/>
  <c r="CM36" i="4"/>
  <c r="CK36" i="4"/>
  <c r="CJ36" i="4"/>
  <c r="CI36" i="4"/>
  <c r="CH36" i="4"/>
  <c r="CP33" i="4"/>
  <c r="CO33" i="4"/>
  <c r="CN33" i="4"/>
  <c r="CM33" i="4"/>
  <c r="CK33" i="4"/>
  <c r="CJ33" i="4"/>
  <c r="CI33" i="4"/>
  <c r="CH33" i="4"/>
  <c r="CP30" i="4"/>
  <c r="CO30" i="4"/>
  <c r="CN30" i="4"/>
  <c r="CM30" i="4"/>
  <c r="CK30" i="4"/>
  <c r="CJ30" i="4"/>
  <c r="CI30" i="4"/>
  <c r="CH30" i="4"/>
  <c r="CP29" i="4"/>
  <c r="CO29" i="4"/>
  <c r="CN29" i="4"/>
  <c r="CM29" i="4"/>
  <c r="CK29" i="4"/>
  <c r="CJ29" i="4"/>
  <c r="CI29" i="4"/>
  <c r="CH29" i="4"/>
  <c r="CP28" i="4"/>
  <c r="CO28" i="4"/>
  <c r="CN28" i="4"/>
  <c r="CM28" i="4"/>
  <c r="CK28" i="4"/>
  <c r="CJ28" i="4"/>
  <c r="CI28" i="4"/>
  <c r="CH28" i="4"/>
  <c r="CP27" i="4"/>
  <c r="CO27" i="4"/>
  <c r="CN27" i="4"/>
  <c r="CM27" i="4"/>
  <c r="CK27" i="4"/>
  <c r="CJ27" i="4"/>
  <c r="CI27" i="4"/>
  <c r="CH27" i="4"/>
  <c r="CP26" i="4"/>
  <c r="CO26" i="4"/>
  <c r="CN26" i="4"/>
  <c r="CM26" i="4"/>
  <c r="CK26" i="4"/>
  <c r="CJ26" i="4"/>
  <c r="CI26" i="4"/>
  <c r="CH26" i="4"/>
  <c r="CP25" i="4"/>
  <c r="CO25" i="4"/>
  <c r="CN25" i="4"/>
  <c r="CM25" i="4"/>
  <c r="CK25" i="4"/>
  <c r="CJ25" i="4"/>
  <c r="CI25" i="4"/>
  <c r="CH25" i="4"/>
  <c r="CP24" i="4"/>
  <c r="CO24" i="4"/>
  <c r="CN24" i="4"/>
  <c r="CM24" i="4"/>
  <c r="CK24" i="4"/>
  <c r="CJ24" i="4"/>
  <c r="CI24" i="4"/>
  <c r="CH24" i="4"/>
  <c r="CP22" i="4"/>
  <c r="CO22" i="4"/>
  <c r="CN22" i="4"/>
  <c r="CM22" i="4"/>
  <c r="CK22" i="4"/>
  <c r="CJ22" i="4"/>
  <c r="CI22" i="4"/>
  <c r="CH22" i="4"/>
  <c r="CG22" i="4"/>
  <c r="CN21" i="4"/>
  <c r="CM21" i="4"/>
  <c r="CK21" i="4"/>
  <c r="CJ21" i="4"/>
  <c r="CI21" i="4"/>
  <c r="CH21" i="4"/>
  <c r="Y57" i="4"/>
  <c r="CG57" i="4" s="1"/>
  <c r="Y55" i="4"/>
  <c r="CG55" i="4" s="1"/>
  <c r="Y54" i="4"/>
  <c r="CG54" i="4" s="1"/>
  <c r="Y53" i="4"/>
  <c r="CG53" i="4" s="1"/>
  <c r="Y52" i="4"/>
  <c r="CG52" i="4" s="1"/>
  <c r="Y50" i="4"/>
  <c r="CG50" i="4" s="1"/>
  <c r="Y47" i="4"/>
  <c r="CG47" i="4" s="1"/>
  <c r="Y46" i="4"/>
  <c r="CG46" i="4" s="1"/>
  <c r="Y45" i="4"/>
  <c r="CG45" i="4" s="1"/>
  <c r="Y44" i="4"/>
  <c r="CG44" i="4" s="1"/>
  <c r="Y43" i="4"/>
  <c r="CG43" i="4" s="1"/>
  <c r="Y42" i="4"/>
  <c r="CG42" i="4" s="1"/>
  <c r="Y41" i="4"/>
  <c r="CG41" i="4" s="1"/>
  <c r="Y40" i="4"/>
  <c r="CG40" i="4" s="1"/>
  <c r="Y39" i="4"/>
  <c r="CG39" i="4" s="1"/>
  <c r="Y38" i="4"/>
  <c r="CG38" i="4" s="1"/>
  <c r="Y37" i="4"/>
  <c r="CG37" i="4" s="1"/>
  <c r="Y36" i="4"/>
  <c r="CG36" i="4" s="1"/>
  <c r="Y33" i="4"/>
  <c r="CG33" i="4" s="1"/>
  <c r="Y30" i="4"/>
  <c r="CG30" i="4" s="1"/>
  <c r="Y29" i="4"/>
  <c r="CG29" i="4" s="1"/>
  <c r="Y28" i="4"/>
  <c r="CG28" i="4" s="1"/>
  <c r="Y27" i="4"/>
  <c r="CG27" i="4" s="1"/>
  <c r="Y26" i="4"/>
  <c r="CG26" i="4" s="1"/>
  <c r="Y25" i="4"/>
  <c r="CG25" i="4" s="1"/>
  <c r="Y24" i="4"/>
  <c r="CG24" i="4" s="1"/>
  <c r="W64" i="4"/>
  <c r="W63" i="4"/>
  <c r="W62" i="4"/>
  <c r="W61" i="4"/>
  <c r="W60" i="4"/>
  <c r="V22" i="4"/>
  <c r="W21" i="4"/>
  <c r="H67" i="4" l="1"/>
  <c r="H66" i="4"/>
  <c r="H65" i="4"/>
  <c r="H57" i="4"/>
  <c r="H55" i="4" l="1"/>
  <c r="H47" i="4"/>
  <c r="H46" i="4"/>
  <c r="H45" i="4"/>
  <c r="H44" i="4"/>
  <c r="H43" i="4"/>
  <c r="H42" i="4"/>
  <c r="H40" i="4"/>
  <c r="H33" i="4"/>
  <c r="H30" i="4"/>
  <c r="H29" i="4"/>
  <c r="H28" i="4"/>
  <c r="H27" i="4"/>
  <c r="H24" i="4"/>
  <c r="V61" i="4" l="1"/>
  <c r="V62" i="4"/>
  <c r="V63" i="4"/>
  <c r="V64" i="4"/>
  <c r="V60" i="4"/>
  <c r="CP21" i="4" l="1"/>
  <c r="BO22" i="11" l="1"/>
  <c r="CE21" i="4" l="1"/>
  <c r="BU21" i="4"/>
  <c r="BK21" i="4"/>
  <c r="CO21" i="4" s="1"/>
  <c r="CO52" i="4" l="1"/>
  <c r="AM63" i="11"/>
  <c r="AM62" i="11"/>
  <c r="AM61" i="11"/>
  <c r="D21" i="21" l="1"/>
  <c r="K24" i="4"/>
  <c r="Z54" i="18" l="1"/>
  <c r="Y54" i="18"/>
  <c r="Z52" i="18"/>
  <c r="Y52" i="18"/>
  <c r="I26" i="32" l="1"/>
  <c r="I20" i="32"/>
  <c r="I18" i="32"/>
  <c r="I17" i="32"/>
  <c r="G154" i="16" l="1"/>
  <c r="G153" i="16"/>
  <c r="G152" i="16"/>
  <c r="G151" i="16"/>
  <c r="G150" i="16"/>
  <c r="G149" i="16"/>
  <c r="G148" i="16"/>
  <c r="G147" i="16"/>
  <c r="G146" i="16"/>
  <c r="G145" i="16"/>
  <c r="G144" i="16"/>
  <c r="G143" i="16"/>
  <c r="G142" i="16"/>
  <c r="G141" i="16"/>
  <c r="G140" i="16"/>
  <c r="G139" i="16"/>
  <c r="G138" i="16"/>
  <c r="G137" i="16"/>
  <c r="G136" i="16"/>
  <c r="G135" i="16"/>
  <c r="G134" i="16"/>
  <c r="G133" i="16"/>
  <c r="G132" i="16"/>
  <c r="G131" i="16"/>
  <c r="G130" i="16"/>
  <c r="G129" i="16"/>
  <c r="G128" i="16"/>
  <c r="G127" i="16"/>
  <c r="G126" i="16"/>
  <c r="G125" i="16"/>
  <c r="G124" i="16"/>
  <c r="G123" i="16"/>
  <c r="G122" i="16"/>
  <c r="G121" i="16"/>
  <c r="G120" i="16"/>
  <c r="G119" i="16"/>
  <c r="G118" i="16"/>
  <c r="G117" i="16"/>
  <c r="G116" i="16"/>
  <c r="G115" i="16"/>
  <c r="G114" i="16"/>
  <c r="G113" i="16"/>
  <c r="G112" i="16"/>
  <c r="G111" i="16"/>
  <c r="G110" i="16"/>
  <c r="G109" i="16"/>
  <c r="G108" i="16"/>
  <c r="G107" i="16"/>
  <c r="G106" i="16"/>
  <c r="G105" i="16"/>
  <c r="G104" i="16"/>
  <c r="G103" i="16"/>
  <c r="G102" i="16"/>
  <c r="G101" i="16"/>
  <c r="G100" i="16"/>
  <c r="G99" i="16"/>
  <c r="G98" i="16"/>
  <c r="G97" i="16"/>
  <c r="G96" i="16"/>
  <c r="G95" i="16"/>
  <c r="G94" i="16"/>
  <c r="G93" i="16"/>
  <c r="G92" i="16"/>
  <c r="G91" i="16"/>
  <c r="G90" i="16"/>
  <c r="G89" i="16"/>
  <c r="G88" i="16"/>
  <c r="G86" i="16"/>
  <c r="G85" i="16"/>
  <c r="G84" i="16"/>
  <c r="G83" i="16"/>
  <c r="G82" i="16"/>
  <c r="G81" i="16"/>
  <c r="G80" i="16"/>
  <c r="G79" i="16"/>
  <c r="G78" i="16"/>
  <c r="G77" i="16"/>
  <c r="G76" i="16"/>
  <c r="G75" i="16"/>
  <c r="G74" i="16"/>
  <c r="G73" i="16"/>
  <c r="G72" i="16"/>
  <c r="G71" i="16"/>
  <c r="G70" i="16"/>
  <c r="G69" i="16"/>
  <c r="G68" i="16"/>
  <c r="G67" i="16"/>
  <c r="G66" i="16"/>
  <c r="G65" i="16"/>
  <c r="G64" i="16"/>
  <c r="G63" i="16"/>
  <c r="G62" i="16"/>
  <c r="G61" i="16"/>
  <c r="G60" i="16"/>
  <c r="G59" i="16"/>
  <c r="G58" i="16"/>
  <c r="G57" i="16"/>
  <c r="G56" i="16"/>
  <c r="G55" i="16"/>
  <c r="G54" i="16"/>
  <c r="G53" i="16"/>
  <c r="G52" i="16"/>
  <c r="G51" i="16"/>
  <c r="G50" i="16"/>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N74" i="21" l="1"/>
  <c r="L74" i="21"/>
  <c r="D74" i="21"/>
  <c r="N73" i="21"/>
  <c r="L73" i="21"/>
  <c r="D73" i="21"/>
  <c r="N72" i="21"/>
  <c r="L72" i="21"/>
  <c r="D72" i="21"/>
  <c r="N71" i="21"/>
  <c r="L71" i="21"/>
  <c r="D71" i="21"/>
  <c r="N70" i="21"/>
  <c r="L70" i="21"/>
  <c r="D70" i="21"/>
  <c r="N66" i="21"/>
  <c r="L66" i="21"/>
  <c r="D66" i="21"/>
  <c r="N65" i="21"/>
  <c r="L65" i="21"/>
  <c r="D65" i="21"/>
  <c r="N64" i="21"/>
  <c r="L64" i="21"/>
  <c r="D64" i="21"/>
  <c r="N63" i="21"/>
  <c r="L63" i="21"/>
  <c r="D63" i="21"/>
  <c r="N62" i="21"/>
  <c r="L62" i="21"/>
  <c r="D62" i="21"/>
  <c r="N61" i="21"/>
  <c r="L61" i="21"/>
  <c r="D61" i="21"/>
  <c r="N60" i="21"/>
  <c r="L60" i="21"/>
  <c r="D60" i="21"/>
  <c r="N59" i="21"/>
  <c r="L59" i="21"/>
  <c r="D59" i="21"/>
  <c r="N58" i="21"/>
  <c r="L58" i="21"/>
  <c r="D58" i="21"/>
  <c r="L57" i="21"/>
  <c r="D57" i="21"/>
  <c r="N54" i="21"/>
  <c r="L54" i="21"/>
  <c r="D54" i="21"/>
  <c r="N52" i="21"/>
  <c r="L52" i="21"/>
  <c r="D52" i="21"/>
  <c r="N51" i="21"/>
  <c r="L51" i="21"/>
  <c r="D51" i="21"/>
  <c r="N50" i="21"/>
  <c r="L50" i="21"/>
  <c r="D50" i="21"/>
  <c r="N49" i="21"/>
  <c r="L49" i="21"/>
  <c r="D49" i="21"/>
  <c r="N47" i="21"/>
  <c r="L47" i="21"/>
  <c r="D47" i="21"/>
  <c r="N44" i="21"/>
  <c r="L44" i="21"/>
  <c r="D44" i="21"/>
  <c r="N43" i="21"/>
  <c r="L43" i="21"/>
  <c r="D43" i="21"/>
  <c r="N42" i="21"/>
  <c r="L42" i="21"/>
  <c r="D42" i="21"/>
  <c r="N41" i="21"/>
  <c r="L41" i="21"/>
  <c r="D41" i="21"/>
  <c r="N40" i="21"/>
  <c r="L40" i="21"/>
  <c r="D40" i="21"/>
  <c r="N39" i="21"/>
  <c r="L39" i="21"/>
  <c r="D39" i="21"/>
  <c r="L38" i="21"/>
  <c r="D38" i="21"/>
  <c r="L37" i="21"/>
  <c r="D37" i="21"/>
  <c r="L36" i="21"/>
  <c r="D36" i="21"/>
  <c r="L35" i="21"/>
  <c r="D35" i="21"/>
  <c r="L34" i="21"/>
  <c r="D34" i="21"/>
  <c r="L33" i="21"/>
  <c r="D33" i="21"/>
  <c r="N30" i="21"/>
  <c r="L30" i="21"/>
  <c r="D30" i="21"/>
  <c r="N27" i="21"/>
  <c r="L27" i="21"/>
  <c r="D27" i="21"/>
  <c r="N26" i="21"/>
  <c r="L26" i="21"/>
  <c r="D26" i="21"/>
  <c r="N25" i="21"/>
  <c r="L25" i="21"/>
  <c r="D25" i="21"/>
  <c r="N24" i="21"/>
  <c r="L24" i="21"/>
  <c r="D24" i="21"/>
  <c r="N23" i="21"/>
  <c r="L23" i="21"/>
  <c r="D23" i="21"/>
  <c r="N22" i="21"/>
  <c r="L22" i="21"/>
  <c r="D22" i="21"/>
  <c r="L21" i="21"/>
  <c r="D19" i="21"/>
  <c r="D73" i="19"/>
  <c r="E73" i="19" s="1"/>
  <c r="D72" i="19"/>
  <c r="E72" i="19" s="1"/>
  <c r="D71" i="19"/>
  <c r="E71" i="19" s="1"/>
  <c r="D70" i="19"/>
  <c r="E70" i="19" s="1"/>
  <c r="D69" i="19"/>
  <c r="E69" i="19" s="1"/>
  <c r="D65" i="19"/>
  <c r="E65" i="19" s="1"/>
  <c r="D64" i="19"/>
  <c r="E64" i="19" s="1"/>
  <c r="D63" i="19"/>
  <c r="E63" i="19" s="1"/>
  <c r="D62" i="19"/>
  <c r="E62" i="19" s="1"/>
  <c r="D61" i="19"/>
  <c r="E61" i="19" s="1"/>
  <c r="D53" i="19"/>
  <c r="E53" i="19" s="1"/>
  <c r="D51" i="19"/>
  <c r="E51" i="19" s="1"/>
  <c r="D43" i="19"/>
  <c r="E43" i="19" s="1"/>
  <c r="D42" i="19"/>
  <c r="E42" i="19" s="1"/>
  <c r="D41" i="19"/>
  <c r="E41" i="19" s="1"/>
  <c r="D40" i="19"/>
  <c r="E40" i="19" s="1"/>
  <c r="D39" i="19"/>
  <c r="E39" i="19" s="1"/>
  <c r="D38" i="19"/>
  <c r="E38" i="19" s="1"/>
  <c r="D29" i="19"/>
  <c r="E29" i="19" s="1"/>
  <c r="D26" i="19"/>
  <c r="E26" i="19" s="1"/>
  <c r="D25" i="19"/>
  <c r="E25" i="19" s="1"/>
  <c r="D24" i="19"/>
  <c r="E24" i="19" s="1"/>
  <c r="D23" i="19"/>
  <c r="E23" i="19" s="1"/>
  <c r="AM57" i="12"/>
  <c r="AL57" i="12"/>
  <c r="AK57" i="12"/>
  <c r="AJ57" i="12"/>
  <c r="AI57" i="12"/>
  <c r="AM49" i="12"/>
  <c r="AL49" i="12"/>
  <c r="AK49" i="12"/>
  <c r="AJ49" i="12"/>
  <c r="AI49" i="12"/>
  <c r="AM33" i="12"/>
  <c r="AL33" i="12"/>
  <c r="AK33" i="12"/>
  <c r="AJ33" i="12"/>
  <c r="AI33" i="12"/>
  <c r="AM21" i="12"/>
  <c r="AM18" i="12" s="1"/>
  <c r="AM17" i="12" s="1"/>
  <c r="AL21" i="12"/>
  <c r="AL18" i="12" s="1"/>
  <c r="AL17" i="12" s="1"/>
  <c r="AK21" i="12"/>
  <c r="AK18" i="12" s="1"/>
  <c r="AK17" i="12" s="1"/>
  <c r="AJ21" i="12"/>
  <c r="AJ18" i="12" s="1"/>
  <c r="AJ17" i="12" s="1"/>
  <c r="AI21" i="12"/>
  <c r="AI18" i="12" s="1"/>
  <c r="AI17" i="12" s="1"/>
  <c r="AH57" i="12"/>
  <c r="AG57" i="12"/>
  <c r="AF57" i="12"/>
  <c r="AE57" i="12"/>
  <c r="AD57" i="12"/>
  <c r="AH49" i="12"/>
  <c r="AG49" i="12"/>
  <c r="AF49" i="12"/>
  <c r="AE49" i="12"/>
  <c r="AD49" i="12"/>
  <c r="AH33" i="12"/>
  <c r="AG33" i="12"/>
  <c r="AF33" i="12"/>
  <c r="AE33" i="12"/>
  <c r="AD33" i="12"/>
  <c r="AH21" i="12"/>
  <c r="AH18" i="12" s="1"/>
  <c r="AH17" i="12" s="1"/>
  <c r="AG21" i="12"/>
  <c r="AG18" i="12" s="1"/>
  <c r="AG17" i="12" s="1"/>
  <c r="AF21" i="12"/>
  <c r="AF18" i="12" s="1"/>
  <c r="AF17" i="12" s="1"/>
  <c r="AE21" i="12"/>
  <c r="AE18" i="12" s="1"/>
  <c r="AE17" i="12" s="1"/>
  <c r="AD21" i="12"/>
  <c r="AD18" i="12" s="1"/>
  <c r="AD17" i="12" s="1"/>
  <c r="AC57" i="12"/>
  <c r="AB57" i="12"/>
  <c r="AA57" i="12"/>
  <c r="Z57" i="12"/>
  <c r="Y57" i="12"/>
  <c r="AC49" i="12"/>
  <c r="AB49" i="12"/>
  <c r="AA49" i="12"/>
  <c r="Z49" i="12"/>
  <c r="Y49" i="12"/>
  <c r="AC33" i="12"/>
  <c r="AB33" i="12"/>
  <c r="AA33" i="12"/>
  <c r="Z33" i="12"/>
  <c r="Y33" i="12"/>
  <c r="AC21" i="12"/>
  <c r="AC18" i="12" s="1"/>
  <c r="AC17" i="12" s="1"/>
  <c r="AB21" i="12"/>
  <c r="AB18" i="12" s="1"/>
  <c r="AB17" i="12" s="1"/>
  <c r="AA21" i="12"/>
  <c r="AA18" i="12" s="1"/>
  <c r="AA17" i="12" s="1"/>
  <c r="Z21" i="12"/>
  <c r="Z18" i="12" s="1"/>
  <c r="Z17" i="12" s="1"/>
  <c r="Y21" i="12"/>
  <c r="Y18" i="12" s="1"/>
  <c r="Y17" i="12" s="1"/>
  <c r="X57" i="12"/>
  <c r="W57" i="12"/>
  <c r="V57" i="12"/>
  <c r="U57" i="12"/>
  <c r="T57" i="12"/>
  <c r="X49" i="12"/>
  <c r="W49" i="12"/>
  <c r="V49" i="12"/>
  <c r="U49" i="12"/>
  <c r="T49" i="12"/>
  <c r="X33" i="12"/>
  <c r="W33" i="12"/>
  <c r="V33" i="12"/>
  <c r="U33" i="12"/>
  <c r="T33" i="12"/>
  <c r="X21" i="12"/>
  <c r="X18" i="12" s="1"/>
  <c r="X17" i="12" s="1"/>
  <c r="W21" i="12"/>
  <c r="W18" i="12" s="1"/>
  <c r="W17" i="12" s="1"/>
  <c r="V21" i="12"/>
  <c r="V18" i="12" s="1"/>
  <c r="V17" i="12" s="1"/>
  <c r="U21" i="12"/>
  <c r="T21" i="12"/>
  <c r="T18" i="12" s="1"/>
  <c r="T17" i="12" s="1"/>
  <c r="U18" i="12"/>
  <c r="U17" i="12" s="1"/>
  <c r="S57" i="12"/>
  <c r="R57" i="12"/>
  <c r="Q57" i="12"/>
  <c r="P57" i="12"/>
  <c r="O57" i="12"/>
  <c r="S49" i="12"/>
  <c r="R49" i="12"/>
  <c r="Q49" i="12"/>
  <c r="P49" i="12"/>
  <c r="O49" i="12"/>
  <c r="S33" i="12"/>
  <c r="R33" i="12"/>
  <c r="Q33" i="12"/>
  <c r="P33" i="12"/>
  <c r="O33" i="12"/>
  <c r="O32" i="12" s="1"/>
  <c r="S21" i="12"/>
  <c r="S18" i="12" s="1"/>
  <c r="S17" i="12" s="1"/>
  <c r="R21" i="12"/>
  <c r="R18" i="12" s="1"/>
  <c r="R17" i="12" s="1"/>
  <c r="Q21" i="12"/>
  <c r="Q18" i="12" s="1"/>
  <c r="Q17" i="12" s="1"/>
  <c r="P21" i="12"/>
  <c r="P18" i="12" s="1"/>
  <c r="P17" i="12" s="1"/>
  <c r="O21" i="12"/>
  <c r="O18" i="12" s="1"/>
  <c r="O17" i="12" s="1"/>
  <c r="N57" i="12"/>
  <c r="M57" i="12"/>
  <c r="L57" i="12"/>
  <c r="K57" i="12"/>
  <c r="J57" i="12"/>
  <c r="N49" i="12"/>
  <c r="M49" i="12"/>
  <c r="L49" i="12"/>
  <c r="K49" i="12"/>
  <c r="J49" i="12"/>
  <c r="N33" i="12"/>
  <c r="M33" i="12"/>
  <c r="L33" i="12"/>
  <c r="K33" i="12"/>
  <c r="J33" i="12"/>
  <c r="N21" i="12"/>
  <c r="N18" i="12" s="1"/>
  <c r="N17" i="12" s="1"/>
  <c r="M21" i="12"/>
  <c r="M18" i="12" s="1"/>
  <c r="M17" i="12" s="1"/>
  <c r="L21" i="12"/>
  <c r="L18" i="12" s="1"/>
  <c r="L17" i="12" s="1"/>
  <c r="K21" i="12"/>
  <c r="K18" i="12" s="1"/>
  <c r="K17" i="12" s="1"/>
  <c r="J21" i="12"/>
  <c r="J18" i="12" s="1"/>
  <c r="J17" i="12" s="1"/>
  <c r="I57" i="12"/>
  <c r="H57" i="12"/>
  <c r="G57" i="12"/>
  <c r="F57" i="12"/>
  <c r="E57" i="12"/>
  <c r="I49" i="12"/>
  <c r="H49" i="12"/>
  <c r="G49" i="12"/>
  <c r="F49" i="12"/>
  <c r="E49" i="12"/>
  <c r="I33" i="12"/>
  <c r="H33" i="12"/>
  <c r="G33" i="12"/>
  <c r="F33" i="12"/>
  <c r="E33" i="12"/>
  <c r="I21" i="12"/>
  <c r="I18" i="12" s="1"/>
  <c r="I17" i="12" s="1"/>
  <c r="H21" i="12"/>
  <c r="H18" i="12" s="1"/>
  <c r="H17" i="12" s="1"/>
  <c r="G21" i="12"/>
  <c r="G18" i="12" s="1"/>
  <c r="G17" i="12" s="1"/>
  <c r="F21" i="12"/>
  <c r="F18" i="12" s="1"/>
  <c r="F17" i="12" s="1"/>
  <c r="E21" i="12"/>
  <c r="E18" i="12" s="1"/>
  <c r="E17" i="12" s="1"/>
  <c r="DJ70" i="11"/>
  <c r="DI70" i="11"/>
  <c r="DH70" i="11"/>
  <c r="DJ69" i="11"/>
  <c r="DI69" i="11"/>
  <c r="DH69" i="11"/>
  <c r="DJ68" i="11"/>
  <c r="DI68" i="11"/>
  <c r="DH68" i="11"/>
  <c r="DJ67" i="11"/>
  <c r="DI67" i="11"/>
  <c r="DH67" i="11"/>
  <c r="DJ66" i="11"/>
  <c r="DI66" i="11"/>
  <c r="DH66" i="11"/>
  <c r="DJ65" i="11"/>
  <c r="DI65" i="11"/>
  <c r="DH65" i="11"/>
  <c r="DJ64" i="11"/>
  <c r="DI64" i="11"/>
  <c r="DH64" i="11"/>
  <c r="DJ63" i="11"/>
  <c r="DI63" i="11"/>
  <c r="DH63" i="11"/>
  <c r="DJ62" i="11"/>
  <c r="DI62" i="11"/>
  <c r="DH62" i="11"/>
  <c r="DJ61" i="11"/>
  <c r="DI61" i="11"/>
  <c r="DH61" i="11"/>
  <c r="DJ60" i="11"/>
  <c r="DI60" i="11"/>
  <c r="DH60" i="11"/>
  <c r="DD60" i="11"/>
  <c r="DC60" i="11"/>
  <c r="DB60" i="11"/>
  <c r="DA60" i="11"/>
  <c r="CZ60" i="11"/>
  <c r="CY60" i="11"/>
  <c r="CX60" i="11"/>
  <c r="DJ59" i="11"/>
  <c r="DI59" i="11"/>
  <c r="DH59" i="11"/>
  <c r="DD59" i="11"/>
  <c r="DC59" i="11"/>
  <c r="DB59" i="11"/>
  <c r="DA59" i="11"/>
  <c r="CZ59" i="11"/>
  <c r="CY59" i="11"/>
  <c r="CX59" i="11"/>
  <c r="DJ58" i="11"/>
  <c r="DI58" i="11"/>
  <c r="DH58" i="11"/>
  <c r="DD58" i="11"/>
  <c r="DC58" i="11"/>
  <c r="DB58" i="11"/>
  <c r="DA58" i="11"/>
  <c r="CZ58" i="11"/>
  <c r="CY58" i="11"/>
  <c r="CX58" i="11"/>
  <c r="DJ57" i="11"/>
  <c r="DI57" i="11"/>
  <c r="DH57" i="11"/>
  <c r="DD57" i="11"/>
  <c r="DD55" i="11" s="1"/>
  <c r="DC57" i="11"/>
  <c r="DB57" i="11"/>
  <c r="DA57" i="11"/>
  <c r="CZ57" i="11"/>
  <c r="CY57" i="11"/>
  <c r="CX57" i="11"/>
  <c r="DJ56" i="11"/>
  <c r="DI56" i="11"/>
  <c r="DH56" i="11"/>
  <c r="DD56" i="11"/>
  <c r="DC56" i="11"/>
  <c r="DB56" i="11"/>
  <c r="DA56" i="11"/>
  <c r="CZ56" i="11"/>
  <c r="CY56" i="11"/>
  <c r="CX56" i="11"/>
  <c r="CX55" i="11" s="1"/>
  <c r="DJ53" i="11"/>
  <c r="DI53" i="11"/>
  <c r="DH53" i="11"/>
  <c r="DJ52" i="11"/>
  <c r="DI52" i="11"/>
  <c r="DH52" i="11"/>
  <c r="DJ51" i="11"/>
  <c r="DI51" i="11"/>
  <c r="DH51" i="11"/>
  <c r="DB51" i="11"/>
  <c r="DA51" i="11"/>
  <c r="DJ50" i="11"/>
  <c r="DI50" i="11"/>
  <c r="DH50" i="11"/>
  <c r="DB50" i="11"/>
  <c r="DA50" i="11"/>
  <c r="DJ49" i="11"/>
  <c r="DI49" i="11"/>
  <c r="DH49" i="11"/>
  <c r="DB49" i="11"/>
  <c r="DA49" i="11"/>
  <c r="DJ47" i="11"/>
  <c r="DI47" i="11"/>
  <c r="DH47" i="11"/>
  <c r="DB47" i="11"/>
  <c r="DA47" i="11"/>
  <c r="DJ46" i="11"/>
  <c r="DI46" i="11"/>
  <c r="DH46" i="11"/>
  <c r="DJ45" i="11"/>
  <c r="DI45" i="11"/>
  <c r="DH45" i="11"/>
  <c r="DJ44" i="11"/>
  <c r="DI44" i="11"/>
  <c r="DH44" i="11"/>
  <c r="DJ43" i="11"/>
  <c r="DI43" i="11"/>
  <c r="DH43" i="11"/>
  <c r="DJ42" i="11"/>
  <c r="DI42" i="11"/>
  <c r="DH42" i="11"/>
  <c r="DJ41" i="11"/>
  <c r="DI41" i="11"/>
  <c r="DH41" i="11"/>
  <c r="DJ40" i="11"/>
  <c r="DI40" i="11"/>
  <c r="DH40" i="11"/>
  <c r="DB40" i="11"/>
  <c r="DA40" i="11"/>
  <c r="DJ39" i="11"/>
  <c r="DI39" i="11"/>
  <c r="DH39" i="11"/>
  <c r="DB39" i="11"/>
  <c r="DA39" i="11"/>
  <c r="DJ38" i="11"/>
  <c r="DI38" i="11"/>
  <c r="DH38" i="11"/>
  <c r="DB38" i="11"/>
  <c r="DA38" i="11"/>
  <c r="DJ37" i="11"/>
  <c r="DI37" i="11"/>
  <c r="DH37" i="11"/>
  <c r="DB37" i="11"/>
  <c r="DA37" i="11"/>
  <c r="DJ36" i="11"/>
  <c r="DI36" i="11"/>
  <c r="DH36" i="11"/>
  <c r="DB36" i="11"/>
  <c r="DA36" i="11"/>
  <c r="DJ35" i="11"/>
  <c r="DI35" i="11"/>
  <c r="DH35" i="11"/>
  <c r="DB35" i="11"/>
  <c r="DA35" i="11"/>
  <c r="DJ32" i="11"/>
  <c r="DI32" i="11"/>
  <c r="DH32" i="11"/>
  <c r="DJ31" i="11"/>
  <c r="DI31" i="11"/>
  <c r="DH31" i="11"/>
  <c r="DJ30" i="11"/>
  <c r="DI30" i="11"/>
  <c r="DH30" i="11"/>
  <c r="DJ29" i="11"/>
  <c r="DI29" i="11"/>
  <c r="DH29" i="11"/>
  <c r="DJ28" i="11"/>
  <c r="DI28" i="11"/>
  <c r="DH28" i="11"/>
  <c r="DJ27" i="11"/>
  <c r="DI27" i="11"/>
  <c r="DH27" i="11"/>
  <c r="DD27" i="11"/>
  <c r="DC27" i="11"/>
  <c r="DB27" i="11"/>
  <c r="DA27" i="11"/>
  <c r="CZ27" i="11"/>
  <c r="CY27" i="11"/>
  <c r="CX27" i="11"/>
  <c r="DJ26" i="11"/>
  <c r="DI26" i="11"/>
  <c r="DH26" i="11"/>
  <c r="DD26" i="11"/>
  <c r="DC26" i="11"/>
  <c r="DB26" i="11"/>
  <c r="DA26" i="11"/>
  <c r="CZ26" i="11"/>
  <c r="CY26" i="11"/>
  <c r="CX26" i="11"/>
  <c r="DJ25" i="11"/>
  <c r="DI25" i="11"/>
  <c r="DH25" i="11"/>
  <c r="DD25" i="11"/>
  <c r="DC25" i="11"/>
  <c r="DB25" i="11"/>
  <c r="DA25" i="11"/>
  <c r="CZ25" i="11"/>
  <c r="CY25" i="11"/>
  <c r="CY24" i="11" s="1"/>
  <c r="CX25" i="11"/>
  <c r="DJ23" i="11"/>
  <c r="DI23" i="11"/>
  <c r="DH23" i="11"/>
  <c r="DD23" i="11"/>
  <c r="DC23" i="11"/>
  <c r="DB23" i="11"/>
  <c r="DA23" i="11"/>
  <c r="CZ23" i="11"/>
  <c r="CY23" i="11"/>
  <c r="CX23" i="11"/>
  <c r="CY22" i="11"/>
  <c r="CZ22" i="11"/>
  <c r="DA22" i="11"/>
  <c r="DB22" i="11"/>
  <c r="DC22" i="11"/>
  <c r="DD22" i="11"/>
  <c r="DH22" i="11"/>
  <c r="DJ22" i="11"/>
  <c r="CX22" i="11"/>
  <c r="CW70" i="11"/>
  <c r="CS70" i="11"/>
  <c r="CR70" i="11"/>
  <c r="CQ70" i="11"/>
  <c r="CW69" i="11"/>
  <c r="CS69" i="11"/>
  <c r="CR69" i="11"/>
  <c r="CQ69" i="11"/>
  <c r="CW68" i="11"/>
  <c r="CS68" i="11"/>
  <c r="CR68" i="11"/>
  <c r="CQ68" i="11"/>
  <c r="CW67" i="11"/>
  <c r="CS67" i="11"/>
  <c r="CR67" i="11"/>
  <c r="CQ67" i="11"/>
  <c r="CW66" i="11"/>
  <c r="CS66" i="11"/>
  <c r="CR66" i="11"/>
  <c r="CQ66" i="11"/>
  <c r="CW65" i="11"/>
  <c r="CS65" i="11"/>
  <c r="CR65" i="11"/>
  <c r="CQ65" i="11"/>
  <c r="CW64" i="11"/>
  <c r="CS64" i="11"/>
  <c r="CR64" i="11"/>
  <c r="CQ64" i="11"/>
  <c r="CW63" i="11"/>
  <c r="CS63" i="11"/>
  <c r="CR63" i="11"/>
  <c r="CQ63" i="11"/>
  <c r="CW62" i="11"/>
  <c r="CS62" i="11"/>
  <c r="CR62" i="11"/>
  <c r="CQ62" i="11"/>
  <c r="CW61" i="11"/>
  <c r="CS61" i="11"/>
  <c r="CR61" i="11"/>
  <c r="CQ61" i="11"/>
  <c r="CW60" i="11"/>
  <c r="CS60" i="11"/>
  <c r="CR60" i="11"/>
  <c r="CQ60" i="11"/>
  <c r="CW59" i="11"/>
  <c r="CS59" i="11"/>
  <c r="CR59" i="11"/>
  <c r="CQ59" i="11"/>
  <c r="CW58" i="11"/>
  <c r="CS58" i="11"/>
  <c r="CR58" i="11"/>
  <c r="CQ58" i="11"/>
  <c r="CW57" i="11"/>
  <c r="CS57" i="11"/>
  <c r="CR57" i="11"/>
  <c r="CQ57" i="11"/>
  <c r="CW56" i="11"/>
  <c r="CS56" i="11"/>
  <c r="CR56" i="11"/>
  <c r="CQ56" i="11"/>
  <c r="CW53" i="11"/>
  <c r="CS53" i="11"/>
  <c r="CR53" i="11"/>
  <c r="CQ53" i="11"/>
  <c r="CW52" i="11"/>
  <c r="CS52" i="11"/>
  <c r="CR52" i="11"/>
  <c r="CQ52" i="11"/>
  <c r="CW51" i="11"/>
  <c r="CS51" i="11"/>
  <c r="CR51" i="11"/>
  <c r="CQ51" i="11"/>
  <c r="CW50" i="11"/>
  <c r="CS50" i="11"/>
  <c r="CR50" i="11"/>
  <c r="CQ50" i="11"/>
  <c r="CW49" i="11"/>
  <c r="CW48" i="11" s="1"/>
  <c r="CS49" i="11"/>
  <c r="CR49" i="11"/>
  <c r="CQ49" i="11"/>
  <c r="CW47" i="11"/>
  <c r="CS47" i="11"/>
  <c r="CR47" i="11"/>
  <c r="CQ47" i="11"/>
  <c r="CW46" i="11"/>
  <c r="CS46" i="11"/>
  <c r="CR46" i="11"/>
  <c r="CQ46" i="11"/>
  <c r="CW45" i="11"/>
  <c r="CS45" i="11"/>
  <c r="CR45" i="11"/>
  <c r="CQ45" i="11"/>
  <c r="CW44" i="11"/>
  <c r="CS44" i="11"/>
  <c r="CR44" i="11"/>
  <c r="CQ44" i="11"/>
  <c r="CW43" i="11"/>
  <c r="CS43" i="11"/>
  <c r="CR43" i="11"/>
  <c r="CQ43" i="11"/>
  <c r="CW42" i="11"/>
  <c r="CS42" i="11"/>
  <c r="CR42" i="11"/>
  <c r="CQ42" i="11"/>
  <c r="CW41" i="11"/>
  <c r="CS41" i="11"/>
  <c r="CR41" i="11"/>
  <c r="CQ41" i="11"/>
  <c r="CW40" i="11"/>
  <c r="CS40" i="11"/>
  <c r="CR40" i="11"/>
  <c r="CQ40" i="11"/>
  <c r="CW39" i="11"/>
  <c r="CS39" i="11"/>
  <c r="CR39" i="11"/>
  <c r="CQ39" i="11"/>
  <c r="CW38" i="11"/>
  <c r="CS38" i="11"/>
  <c r="CR38" i="11"/>
  <c r="CQ38" i="11"/>
  <c r="CW37" i="11"/>
  <c r="CS37" i="11"/>
  <c r="CR37" i="11"/>
  <c r="CQ37" i="11"/>
  <c r="CW36" i="11"/>
  <c r="CS36" i="11"/>
  <c r="CR36" i="11"/>
  <c r="CQ36" i="11"/>
  <c r="CW35" i="11"/>
  <c r="CS35" i="11"/>
  <c r="CR35" i="11"/>
  <c r="CQ35" i="11"/>
  <c r="CW32" i="11"/>
  <c r="CS32" i="11"/>
  <c r="CR32" i="11"/>
  <c r="CQ32" i="11"/>
  <c r="CW31" i="11"/>
  <c r="CS31" i="11"/>
  <c r="CR31" i="11"/>
  <c r="CQ31" i="11"/>
  <c r="CW30" i="11"/>
  <c r="CS30" i="11"/>
  <c r="CR30" i="11"/>
  <c r="CQ30" i="11"/>
  <c r="CW29" i="11"/>
  <c r="CS29" i="11"/>
  <c r="CR29" i="11"/>
  <c r="CQ29" i="11"/>
  <c r="CW28" i="11"/>
  <c r="CS28" i="11"/>
  <c r="CR28" i="11"/>
  <c r="CQ28" i="11"/>
  <c r="CW27" i="11"/>
  <c r="CS27" i="11"/>
  <c r="CR27" i="11"/>
  <c r="CQ27" i="11"/>
  <c r="CW26" i="11"/>
  <c r="CS26" i="11"/>
  <c r="CR26" i="11"/>
  <c r="CQ26" i="11"/>
  <c r="CW25" i="11"/>
  <c r="CW24" i="11" s="1"/>
  <c r="CS25" i="11"/>
  <c r="CR25" i="11"/>
  <c r="CQ25" i="11"/>
  <c r="CW23" i="11"/>
  <c r="CR23" i="11"/>
  <c r="CS23" i="11"/>
  <c r="CQ23" i="11"/>
  <c r="CU22" i="11"/>
  <c r="CQ22" i="11"/>
  <c r="CI70" i="11"/>
  <c r="CE70" i="11"/>
  <c r="CD70" i="11"/>
  <c r="CC70" i="11"/>
  <c r="CI69" i="11"/>
  <c r="CE69" i="11"/>
  <c r="CD69" i="11"/>
  <c r="CC69" i="11"/>
  <c r="CI68" i="11"/>
  <c r="CE68" i="11"/>
  <c r="CD68" i="11"/>
  <c r="CC68" i="11"/>
  <c r="CI67" i="11"/>
  <c r="CE67" i="11"/>
  <c r="CD67" i="11"/>
  <c r="CC67" i="11"/>
  <c r="CI66" i="11"/>
  <c r="CE66" i="11"/>
  <c r="CD66" i="11"/>
  <c r="CC66" i="11"/>
  <c r="CI65" i="11"/>
  <c r="CE65" i="11"/>
  <c r="CD65" i="11"/>
  <c r="CC65" i="11"/>
  <c r="CI64" i="11"/>
  <c r="CE64" i="11"/>
  <c r="CD64" i="11"/>
  <c r="CC64" i="11"/>
  <c r="CI63" i="11"/>
  <c r="CE63" i="11"/>
  <c r="CD63" i="11"/>
  <c r="CC63" i="11"/>
  <c r="CI62" i="11"/>
  <c r="CE62" i="11"/>
  <c r="CD62" i="11"/>
  <c r="CC62" i="11"/>
  <c r="CI61" i="11"/>
  <c r="CE61" i="11"/>
  <c r="CD61" i="11"/>
  <c r="CC61" i="11"/>
  <c r="CI60" i="11"/>
  <c r="CE60" i="11"/>
  <c r="CD60" i="11"/>
  <c r="CC60" i="11"/>
  <c r="CI59" i="11"/>
  <c r="CE59" i="11"/>
  <c r="CD59" i="11"/>
  <c r="CC59" i="11"/>
  <c r="CI58" i="11"/>
  <c r="CE58" i="11"/>
  <c r="CD58" i="11"/>
  <c r="CC58" i="11"/>
  <c r="CI57" i="11"/>
  <c r="CE57" i="11"/>
  <c r="CD57" i="11"/>
  <c r="CC57" i="11"/>
  <c r="CI56" i="11"/>
  <c r="CE56" i="11"/>
  <c r="CD56" i="11"/>
  <c r="CC56" i="11"/>
  <c r="CI53" i="11"/>
  <c r="CE53" i="11"/>
  <c r="CD53" i="11"/>
  <c r="CC53" i="11"/>
  <c r="CI52" i="11"/>
  <c r="CE52" i="11"/>
  <c r="CD52" i="11"/>
  <c r="CC52" i="11"/>
  <c r="CI51" i="11"/>
  <c r="CE51" i="11"/>
  <c r="CD51" i="11"/>
  <c r="CC51" i="11"/>
  <c r="CI50" i="11"/>
  <c r="CE50" i="11"/>
  <c r="CD50" i="11"/>
  <c r="CC50" i="11"/>
  <c r="CI49" i="11"/>
  <c r="CE49" i="11"/>
  <c r="CE48" i="11" s="1"/>
  <c r="CD49" i="11"/>
  <c r="CD48" i="11" s="1"/>
  <c r="CC49" i="11"/>
  <c r="CC48" i="11" s="1"/>
  <c r="CI47" i="11"/>
  <c r="CD47" i="11"/>
  <c r="CC47" i="11"/>
  <c r="CI46" i="11"/>
  <c r="CE46" i="11"/>
  <c r="CD46" i="11"/>
  <c r="CC46" i="11"/>
  <c r="CI45" i="11"/>
  <c r="CE45" i="11"/>
  <c r="CD45" i="11"/>
  <c r="CC45" i="11"/>
  <c r="CI44" i="11"/>
  <c r="CE44" i="11"/>
  <c r="CD44" i="11"/>
  <c r="CC44" i="11"/>
  <c r="CI43" i="11"/>
  <c r="CE43" i="11"/>
  <c r="CD43" i="11"/>
  <c r="CC43" i="11"/>
  <c r="CI42" i="11"/>
  <c r="CE42" i="11"/>
  <c r="CD42" i="11"/>
  <c r="CC42" i="11"/>
  <c r="CI41" i="11"/>
  <c r="CE41" i="11"/>
  <c r="CD41" i="11"/>
  <c r="CC41" i="11"/>
  <c r="CI40" i="11"/>
  <c r="CE40" i="11"/>
  <c r="CD40" i="11"/>
  <c r="CC40" i="11"/>
  <c r="CI39" i="11"/>
  <c r="CE39" i="11"/>
  <c r="CD39" i="11"/>
  <c r="CC39" i="11"/>
  <c r="CI38" i="11"/>
  <c r="CE38" i="11"/>
  <c r="CD38" i="11"/>
  <c r="CC38" i="11"/>
  <c r="CI37" i="11"/>
  <c r="CE37" i="11"/>
  <c r="CD37" i="11"/>
  <c r="CC37" i="11"/>
  <c r="CI36" i="11"/>
  <c r="CE36" i="11"/>
  <c r="CD36" i="11"/>
  <c r="CC36" i="11"/>
  <c r="CI35" i="11"/>
  <c r="CD35" i="11"/>
  <c r="CC35" i="11"/>
  <c r="CI32" i="11"/>
  <c r="CE32" i="11"/>
  <c r="CD32" i="11"/>
  <c r="CC32" i="11"/>
  <c r="CI31" i="11"/>
  <c r="CE31" i="11"/>
  <c r="CD31" i="11"/>
  <c r="CC31" i="11"/>
  <c r="CI30" i="11"/>
  <c r="CE30" i="11"/>
  <c r="CD30" i="11"/>
  <c r="CC30" i="11"/>
  <c r="CI29" i="11"/>
  <c r="CE29" i="11"/>
  <c r="CD29" i="11"/>
  <c r="CC29" i="11"/>
  <c r="CI28" i="11"/>
  <c r="CE28" i="11"/>
  <c r="CD28" i="11"/>
  <c r="CC28" i="11"/>
  <c r="CI27" i="11"/>
  <c r="CE27" i="11"/>
  <c r="CD27" i="11"/>
  <c r="CC27" i="11"/>
  <c r="CI26" i="11"/>
  <c r="CE26" i="11"/>
  <c r="CD26" i="11"/>
  <c r="CC26" i="11"/>
  <c r="CI25" i="11"/>
  <c r="CE25" i="11"/>
  <c r="CD25" i="11"/>
  <c r="CC25" i="11"/>
  <c r="CI23" i="11"/>
  <c r="CD23" i="11"/>
  <c r="CE23" i="11"/>
  <c r="CC23" i="11"/>
  <c r="CG22" i="11"/>
  <c r="DI22" i="11" s="1"/>
  <c r="CC22" i="11"/>
  <c r="BU70" i="11"/>
  <c r="BQ70" i="11"/>
  <c r="BP70" i="11"/>
  <c r="BO70" i="11"/>
  <c r="BU69" i="11"/>
  <c r="BQ69" i="11"/>
  <c r="BP69" i="11"/>
  <c r="BO69" i="11"/>
  <c r="BU68" i="11"/>
  <c r="BQ68" i="11"/>
  <c r="BP68" i="11"/>
  <c r="BO68" i="11"/>
  <c r="BU67" i="11"/>
  <c r="BQ67" i="11"/>
  <c r="BP67" i="11"/>
  <c r="BO67" i="11"/>
  <c r="BU66" i="11"/>
  <c r="BQ66" i="11"/>
  <c r="BP66" i="11"/>
  <c r="BO66" i="11"/>
  <c r="BU65" i="11"/>
  <c r="BQ65" i="11"/>
  <c r="BP65" i="11"/>
  <c r="BO65" i="11"/>
  <c r="BU64" i="11"/>
  <c r="BQ64" i="11"/>
  <c r="BP64" i="11"/>
  <c r="BO64" i="11"/>
  <c r="BU63" i="11"/>
  <c r="BQ63" i="11"/>
  <c r="BP63" i="11"/>
  <c r="BO63" i="11"/>
  <c r="BU62" i="11"/>
  <c r="BQ62" i="11"/>
  <c r="BP62" i="11"/>
  <c r="BO62" i="11"/>
  <c r="BU61" i="11"/>
  <c r="BQ61" i="11"/>
  <c r="BP61" i="11"/>
  <c r="BO61" i="11"/>
  <c r="BU60" i="11"/>
  <c r="BQ60" i="11"/>
  <c r="BP60" i="11"/>
  <c r="BO60" i="11"/>
  <c r="BU59" i="11"/>
  <c r="BQ59" i="11"/>
  <c r="BP59" i="11"/>
  <c r="BO59" i="11"/>
  <c r="BU58" i="11"/>
  <c r="BQ58" i="11"/>
  <c r="BP58" i="11"/>
  <c r="BO58" i="11"/>
  <c r="BU57" i="11"/>
  <c r="BQ57" i="11"/>
  <c r="BP57" i="11"/>
  <c r="BO57" i="11"/>
  <c r="BU56" i="11"/>
  <c r="BQ56" i="11"/>
  <c r="BP56" i="11"/>
  <c r="BP55" i="11" s="1"/>
  <c r="BO56" i="11"/>
  <c r="BU53" i="11"/>
  <c r="BQ53" i="11"/>
  <c r="BP53" i="11"/>
  <c r="BO53" i="11"/>
  <c r="BU52" i="11"/>
  <c r="BQ52" i="11"/>
  <c r="BP52" i="11"/>
  <c r="BO52" i="11"/>
  <c r="BU51" i="11"/>
  <c r="BQ51" i="11"/>
  <c r="BP51" i="11"/>
  <c r="BO51" i="11"/>
  <c r="BU50" i="11"/>
  <c r="BQ50" i="11"/>
  <c r="BP50" i="11"/>
  <c r="BO50" i="11"/>
  <c r="BU49" i="11"/>
  <c r="BQ49" i="11"/>
  <c r="BP49" i="11"/>
  <c r="BO49" i="11"/>
  <c r="BU47" i="11"/>
  <c r="BQ47" i="11"/>
  <c r="BP47" i="11"/>
  <c r="BO47" i="11"/>
  <c r="BU46" i="11"/>
  <c r="BQ46" i="11"/>
  <c r="BP46" i="11"/>
  <c r="BO46" i="11"/>
  <c r="BU45" i="11"/>
  <c r="BQ45" i="11"/>
  <c r="BP45" i="11"/>
  <c r="BO45" i="11"/>
  <c r="BU44" i="11"/>
  <c r="BQ44" i="11"/>
  <c r="BP44" i="11"/>
  <c r="BO44" i="11"/>
  <c r="BU43" i="11"/>
  <c r="BQ43" i="11"/>
  <c r="BP43" i="11"/>
  <c r="BO43" i="11"/>
  <c r="BU42" i="11"/>
  <c r="BQ42" i="11"/>
  <c r="BP42" i="11"/>
  <c r="BO42" i="11"/>
  <c r="BU41" i="11"/>
  <c r="BQ41" i="11"/>
  <c r="BP41" i="11"/>
  <c r="BO41" i="11"/>
  <c r="BU40" i="11"/>
  <c r="BQ40" i="11"/>
  <c r="BP40" i="11"/>
  <c r="BO40" i="11"/>
  <c r="BU39" i="11"/>
  <c r="BQ39" i="11"/>
  <c r="BP39" i="11"/>
  <c r="BO39" i="11"/>
  <c r="BU38" i="11"/>
  <c r="BP38" i="11"/>
  <c r="BO38" i="11"/>
  <c r="BU37" i="11"/>
  <c r="BP37" i="11"/>
  <c r="BO37" i="11"/>
  <c r="BU36" i="11"/>
  <c r="BP36" i="11"/>
  <c r="BO36" i="11"/>
  <c r="BU35" i="11"/>
  <c r="BQ35" i="11"/>
  <c r="BP35" i="11"/>
  <c r="BO35" i="11"/>
  <c r="BU32" i="11"/>
  <c r="BQ32" i="11"/>
  <c r="BP32" i="11"/>
  <c r="BO32" i="11"/>
  <c r="BU31" i="11"/>
  <c r="BQ31" i="11"/>
  <c r="BP31" i="11"/>
  <c r="BO31" i="11"/>
  <c r="BU30" i="11"/>
  <c r="BQ30" i="11"/>
  <c r="BP30" i="11"/>
  <c r="BO30" i="11"/>
  <c r="BU29" i="11"/>
  <c r="BQ29" i="11"/>
  <c r="BP29" i="11"/>
  <c r="BO29" i="11"/>
  <c r="BU28" i="11"/>
  <c r="BQ28" i="11"/>
  <c r="BP28" i="11"/>
  <c r="BO28" i="11"/>
  <c r="BU27" i="11"/>
  <c r="BQ27" i="11"/>
  <c r="BP27" i="11"/>
  <c r="BO27" i="11"/>
  <c r="BU26" i="11"/>
  <c r="BQ26" i="11"/>
  <c r="BP26" i="11"/>
  <c r="BO26" i="11"/>
  <c r="BU25" i="11"/>
  <c r="BQ25" i="11"/>
  <c r="BQ24" i="11" s="1"/>
  <c r="BP25" i="11"/>
  <c r="BO25" i="11"/>
  <c r="BU23" i="11"/>
  <c r="BP23" i="11"/>
  <c r="BQ23" i="11"/>
  <c r="BO23" i="11"/>
  <c r="BG70" i="11"/>
  <c r="BC70" i="11"/>
  <c r="BB70" i="11"/>
  <c r="BA70" i="11"/>
  <c r="BG69" i="11"/>
  <c r="BC69" i="11"/>
  <c r="BB69" i="11"/>
  <c r="BA69" i="11"/>
  <c r="BG68" i="11"/>
  <c r="BC68" i="11"/>
  <c r="BB68" i="11"/>
  <c r="BA68" i="11"/>
  <c r="BG67" i="11"/>
  <c r="BC67" i="11"/>
  <c r="BB67" i="11"/>
  <c r="BA67" i="11"/>
  <c r="BG66" i="11"/>
  <c r="BC66" i="11"/>
  <c r="BB66" i="11"/>
  <c r="BA66" i="11"/>
  <c r="BG65" i="11"/>
  <c r="BC65" i="11"/>
  <c r="BB65" i="11"/>
  <c r="BA65" i="11"/>
  <c r="BG64" i="11"/>
  <c r="BC64" i="11"/>
  <c r="BB64" i="11"/>
  <c r="BA64" i="11"/>
  <c r="BG63" i="11"/>
  <c r="BC63" i="11"/>
  <c r="BB63" i="11"/>
  <c r="BA63" i="11"/>
  <c r="BG62" i="11"/>
  <c r="BC62" i="11"/>
  <c r="BB62" i="11"/>
  <c r="BA62" i="11"/>
  <c r="BG61" i="11"/>
  <c r="BC61" i="11"/>
  <c r="BB61" i="11"/>
  <c r="BA61" i="11"/>
  <c r="DE61" i="11" s="1"/>
  <c r="BG60" i="11"/>
  <c r="BC60" i="11"/>
  <c r="BB60" i="11"/>
  <c r="BA60" i="11"/>
  <c r="BG59" i="11"/>
  <c r="BC59" i="11"/>
  <c r="BB59" i="11"/>
  <c r="BA59" i="11"/>
  <c r="BG58" i="11"/>
  <c r="BC58" i="11"/>
  <c r="BB58" i="11"/>
  <c r="BA58" i="11"/>
  <c r="BG57" i="11"/>
  <c r="BC57" i="11"/>
  <c r="BB57" i="11"/>
  <c r="BA57" i="11"/>
  <c r="BG56" i="11"/>
  <c r="BG55" i="11" s="1"/>
  <c r="BC56" i="11"/>
  <c r="BB56" i="11"/>
  <c r="BA56" i="11"/>
  <c r="BG53" i="11"/>
  <c r="BC53" i="11"/>
  <c r="BB53" i="11"/>
  <c r="BA53" i="11"/>
  <c r="BG52" i="11"/>
  <c r="BC52" i="11"/>
  <c r="BB52" i="11"/>
  <c r="BA52" i="11"/>
  <c r="BG51" i="11"/>
  <c r="BC51" i="11"/>
  <c r="BB51" i="11"/>
  <c r="BA51" i="11"/>
  <c r="BG50" i="11"/>
  <c r="BC50" i="11"/>
  <c r="BB50" i="11"/>
  <c r="BA50" i="11"/>
  <c r="BG49" i="11"/>
  <c r="BC49" i="11"/>
  <c r="BB49" i="11"/>
  <c r="BA49" i="11"/>
  <c r="BA48" i="11" s="1"/>
  <c r="BG47" i="11"/>
  <c r="BC47" i="11"/>
  <c r="BB47" i="11"/>
  <c r="BA47" i="11"/>
  <c r="BG46" i="11"/>
  <c r="BC46" i="11"/>
  <c r="BB46" i="11"/>
  <c r="BA46" i="11"/>
  <c r="BG45" i="11"/>
  <c r="BC45" i="11"/>
  <c r="BB45" i="11"/>
  <c r="BA45" i="11"/>
  <c r="BG44" i="11"/>
  <c r="BC44" i="11"/>
  <c r="BB44" i="11"/>
  <c r="BA44" i="11"/>
  <c r="BG43" i="11"/>
  <c r="BC43" i="11"/>
  <c r="BB43" i="11"/>
  <c r="BA43" i="11"/>
  <c r="BG42" i="11"/>
  <c r="BC42" i="11"/>
  <c r="BB42" i="11"/>
  <c r="BA42" i="11"/>
  <c r="BG41" i="11"/>
  <c r="BC41" i="11"/>
  <c r="BB41" i="11"/>
  <c r="BA41" i="11"/>
  <c r="BG40" i="11"/>
  <c r="BC40" i="11"/>
  <c r="BB40" i="11"/>
  <c r="BA40" i="11"/>
  <c r="BG39" i="11"/>
  <c r="BC39" i="11"/>
  <c r="BB39" i="11"/>
  <c r="BA39" i="11"/>
  <c r="BG38" i="11"/>
  <c r="BC38" i="11"/>
  <c r="BB38" i="11"/>
  <c r="BA38" i="11"/>
  <c r="BG37" i="11"/>
  <c r="BC37" i="11"/>
  <c r="BB37" i="11"/>
  <c r="BA37" i="11"/>
  <c r="BG36" i="11"/>
  <c r="BC36" i="11"/>
  <c r="BB36" i="11"/>
  <c r="BA36" i="11"/>
  <c r="BG35" i="11"/>
  <c r="BC35" i="11"/>
  <c r="BB35" i="11"/>
  <c r="BA35" i="11"/>
  <c r="BC34" i="11"/>
  <c r="BG32" i="11"/>
  <c r="BC32" i="11"/>
  <c r="BB32" i="11"/>
  <c r="BA32" i="11"/>
  <c r="BG31" i="11"/>
  <c r="BC31" i="11"/>
  <c r="BB31" i="11"/>
  <c r="BA31" i="11"/>
  <c r="BG30" i="11"/>
  <c r="BC30" i="11"/>
  <c r="BB30" i="11"/>
  <c r="BA30" i="11"/>
  <c r="BG29" i="11"/>
  <c r="BC29" i="11"/>
  <c r="BB29" i="11"/>
  <c r="BA29" i="11"/>
  <c r="BG28" i="11"/>
  <c r="BC28" i="11"/>
  <c r="BB28" i="11"/>
  <c r="BA28" i="11"/>
  <c r="BG27" i="11"/>
  <c r="BC27" i="11"/>
  <c r="BB27" i="11"/>
  <c r="BA27" i="11"/>
  <c r="BG26" i="11"/>
  <c r="BC26" i="11"/>
  <c r="BB26" i="11"/>
  <c r="BA26" i="11"/>
  <c r="BG25" i="11"/>
  <c r="BC25" i="11"/>
  <c r="BB25" i="11"/>
  <c r="BA25" i="11"/>
  <c r="BG23" i="11"/>
  <c r="BB23" i="11"/>
  <c r="BA23" i="11"/>
  <c r="BG22" i="11"/>
  <c r="BB22" i="11"/>
  <c r="BC22" i="11"/>
  <c r="BA22" i="11"/>
  <c r="AS70" i="11"/>
  <c r="AS69" i="11"/>
  <c r="AS68" i="11"/>
  <c r="AS67" i="11"/>
  <c r="AS66" i="11"/>
  <c r="AS65" i="11"/>
  <c r="AS64" i="11"/>
  <c r="AS63" i="11"/>
  <c r="AS62" i="11"/>
  <c r="AS61" i="11"/>
  <c r="AS60" i="11"/>
  <c r="AS59" i="11"/>
  <c r="AS58" i="11"/>
  <c r="AS57" i="11"/>
  <c r="AS56" i="11"/>
  <c r="AS53" i="11"/>
  <c r="AS52" i="11"/>
  <c r="AS51" i="11"/>
  <c r="AS50" i="11"/>
  <c r="AS49" i="11"/>
  <c r="AS47" i="11"/>
  <c r="AS46" i="11"/>
  <c r="AS45" i="11"/>
  <c r="AS44" i="11"/>
  <c r="AS43" i="11"/>
  <c r="AS42" i="11"/>
  <c r="AS41" i="11"/>
  <c r="AS40" i="11"/>
  <c r="AS39" i="11"/>
  <c r="AS38" i="11"/>
  <c r="AS37" i="11"/>
  <c r="AS36" i="11"/>
  <c r="AS35" i="11"/>
  <c r="AS32" i="11"/>
  <c r="AS31" i="11"/>
  <c r="AS30" i="11"/>
  <c r="AS29" i="11"/>
  <c r="AS28" i="11"/>
  <c r="AS27" i="11"/>
  <c r="AS26" i="11"/>
  <c r="AS25" i="11"/>
  <c r="AS23" i="11"/>
  <c r="AS22" i="11"/>
  <c r="AO70" i="11"/>
  <c r="AN70" i="11"/>
  <c r="AM70" i="11"/>
  <c r="AO69" i="11"/>
  <c r="AN69" i="11"/>
  <c r="AM69" i="11"/>
  <c r="AO68" i="11"/>
  <c r="AN68" i="11"/>
  <c r="AM68" i="11"/>
  <c r="AO67" i="11"/>
  <c r="AN67" i="11"/>
  <c r="AM67" i="11"/>
  <c r="AO66" i="11"/>
  <c r="AN66" i="11"/>
  <c r="AM66" i="11"/>
  <c r="AO65" i="11"/>
  <c r="AN65" i="11"/>
  <c r="AM65" i="11"/>
  <c r="AO64" i="11"/>
  <c r="AN64" i="11"/>
  <c r="AM64" i="11"/>
  <c r="AO63" i="11"/>
  <c r="AN63" i="11"/>
  <c r="AO62" i="11"/>
  <c r="AN62" i="11"/>
  <c r="AO61" i="11"/>
  <c r="AN61" i="11"/>
  <c r="AO60" i="11"/>
  <c r="AN60" i="11"/>
  <c r="AM60" i="11"/>
  <c r="AO59" i="11"/>
  <c r="AN59" i="11"/>
  <c r="AM59" i="11"/>
  <c r="AO58" i="11"/>
  <c r="AN58" i="11"/>
  <c r="AM58" i="11"/>
  <c r="AO57" i="11"/>
  <c r="AN57" i="11"/>
  <c r="AM57" i="11"/>
  <c r="AO56" i="11"/>
  <c r="AN56" i="11"/>
  <c r="AM56" i="11"/>
  <c r="AO53" i="11"/>
  <c r="AN53" i="11"/>
  <c r="AM53" i="11"/>
  <c r="AO52" i="11"/>
  <c r="DG52" i="11" s="1"/>
  <c r="AN52" i="11"/>
  <c r="AM52" i="11"/>
  <c r="AO51" i="11"/>
  <c r="AN51" i="11"/>
  <c r="DF51" i="11" s="1"/>
  <c r="AM51" i="11"/>
  <c r="AO50" i="11"/>
  <c r="AN50" i="11"/>
  <c r="AM50" i="11"/>
  <c r="AO49" i="11"/>
  <c r="AN49" i="11"/>
  <c r="AM49" i="11"/>
  <c r="AO47" i="11"/>
  <c r="DG47" i="11" s="1"/>
  <c r="AN47" i="11"/>
  <c r="AM47" i="11"/>
  <c r="AO46" i="11"/>
  <c r="AN46" i="11"/>
  <c r="AM46" i="11"/>
  <c r="AO45" i="11"/>
  <c r="AN45" i="11"/>
  <c r="AM45" i="11"/>
  <c r="AO44" i="11"/>
  <c r="AN44" i="11"/>
  <c r="AM44" i="11"/>
  <c r="AO43" i="11"/>
  <c r="DG43" i="11" s="1"/>
  <c r="AN43" i="11"/>
  <c r="AM43" i="11"/>
  <c r="AO42" i="11"/>
  <c r="AN42" i="11"/>
  <c r="AM42" i="11"/>
  <c r="AO41" i="11"/>
  <c r="AN41" i="11"/>
  <c r="AM41" i="11"/>
  <c r="AO40" i="11"/>
  <c r="AN40" i="11"/>
  <c r="AM40" i="11"/>
  <c r="AO39" i="11"/>
  <c r="DG39" i="11" s="1"/>
  <c r="AN39" i="11"/>
  <c r="AM39" i="11"/>
  <c r="AO38" i="11"/>
  <c r="AN38" i="11"/>
  <c r="AM38" i="11"/>
  <c r="AO37" i="11"/>
  <c r="AN37" i="11"/>
  <c r="AM37" i="11"/>
  <c r="AO36" i="11"/>
  <c r="AN36" i="11"/>
  <c r="AM36" i="11"/>
  <c r="AO35" i="11"/>
  <c r="DG35" i="11" s="1"/>
  <c r="AN35" i="11"/>
  <c r="AM35" i="11"/>
  <c r="AO32" i="11"/>
  <c r="AN32" i="11"/>
  <c r="AM32" i="11"/>
  <c r="AO31" i="11"/>
  <c r="AN31" i="11"/>
  <c r="AM31" i="11"/>
  <c r="AO30" i="11"/>
  <c r="DG30" i="11" s="1"/>
  <c r="AN30" i="11"/>
  <c r="AM30" i="11"/>
  <c r="AO29" i="11"/>
  <c r="AN29" i="11"/>
  <c r="AM29" i="11"/>
  <c r="AO28" i="11"/>
  <c r="AN28" i="11"/>
  <c r="AM28" i="11"/>
  <c r="AO27" i="11"/>
  <c r="AN27" i="11"/>
  <c r="AM27" i="11"/>
  <c r="AO26" i="11"/>
  <c r="DG26" i="11" s="1"/>
  <c r="AN26" i="11"/>
  <c r="AM26" i="11"/>
  <c r="AO25" i="11"/>
  <c r="AN25" i="11"/>
  <c r="AM25" i="11"/>
  <c r="AO23" i="11"/>
  <c r="AN23" i="11"/>
  <c r="AM23" i="11"/>
  <c r="AN22" i="11"/>
  <c r="AO22" i="11"/>
  <c r="AM22" i="11"/>
  <c r="DJ48" i="11"/>
  <c r="DH48" i="11"/>
  <c r="DJ34" i="11"/>
  <c r="DI24" i="11"/>
  <c r="DC55" i="11"/>
  <c r="DB55" i="11"/>
  <c r="DA55" i="11"/>
  <c r="CY55" i="11"/>
  <c r="DB48" i="11"/>
  <c r="DA34" i="11"/>
  <c r="DD24" i="11"/>
  <c r="DD21" i="11" s="1"/>
  <c r="DD20" i="11" s="1"/>
  <c r="DB24" i="11"/>
  <c r="DB21" i="11" s="1"/>
  <c r="DB20" i="11" s="1"/>
  <c r="DA24" i="11"/>
  <c r="DA21" i="11" s="1"/>
  <c r="DA20" i="11" s="1"/>
  <c r="CX24" i="11"/>
  <c r="CX21" i="11" s="1"/>
  <c r="CX20" i="11" s="1"/>
  <c r="CW55" i="11"/>
  <c r="CV55" i="11"/>
  <c r="CU55" i="11"/>
  <c r="CT55" i="11"/>
  <c r="CS55" i="11"/>
  <c r="CV48" i="11"/>
  <c r="CU48" i="11"/>
  <c r="CT48" i="11"/>
  <c r="CS48" i="11"/>
  <c r="CR48" i="11"/>
  <c r="CW34" i="11"/>
  <c r="CV34" i="11"/>
  <c r="CU34" i="11"/>
  <c r="CT34" i="11"/>
  <c r="CS34" i="11"/>
  <c r="CR34" i="11"/>
  <c r="CV24" i="11"/>
  <c r="CV21" i="11" s="1"/>
  <c r="CV20" i="11" s="1"/>
  <c r="CU24" i="11"/>
  <c r="CU21" i="11" s="1"/>
  <c r="CU20" i="11" s="1"/>
  <c r="CT24" i="11"/>
  <c r="CT21" i="11" s="1"/>
  <c r="CT20" i="11" s="1"/>
  <c r="CS24" i="11"/>
  <c r="CS21" i="11" s="1"/>
  <c r="CS20" i="11" s="1"/>
  <c r="CR24" i="11"/>
  <c r="CR21" i="11" s="1"/>
  <c r="CR20" i="11" s="1"/>
  <c r="CI55" i="11"/>
  <c r="CH55" i="11"/>
  <c r="CG55" i="11"/>
  <c r="CF55" i="11"/>
  <c r="CD55" i="11"/>
  <c r="CC55" i="11"/>
  <c r="CI48" i="11"/>
  <c r="CH48" i="11"/>
  <c r="CG48" i="11"/>
  <c r="CF48" i="11"/>
  <c r="CH34" i="11"/>
  <c r="CG34" i="11"/>
  <c r="CG33" i="11" s="1"/>
  <c r="CF34" i="11"/>
  <c r="CE34" i="11"/>
  <c r="CD34" i="11"/>
  <c r="CI24" i="11"/>
  <c r="CI21" i="11" s="1"/>
  <c r="CI20" i="11" s="1"/>
  <c r="CH24" i="11"/>
  <c r="CH21" i="11" s="1"/>
  <c r="CH20" i="11" s="1"/>
  <c r="CG24" i="11"/>
  <c r="CF24" i="11"/>
  <c r="CF21" i="11" s="1"/>
  <c r="CF20" i="11" s="1"/>
  <c r="CE24" i="11"/>
  <c r="CE21" i="11" s="1"/>
  <c r="CE20" i="11" s="1"/>
  <c r="CD24" i="11"/>
  <c r="CD21" i="11" s="1"/>
  <c r="CD20" i="11" s="1"/>
  <c r="BT55" i="11"/>
  <c r="BS55" i="11"/>
  <c r="BR55" i="11"/>
  <c r="BO55" i="11"/>
  <c r="BU48" i="11"/>
  <c r="BT48" i="11"/>
  <c r="BS48" i="11"/>
  <c r="BR48" i="11"/>
  <c r="BP48" i="11"/>
  <c r="BT34" i="11"/>
  <c r="BS34" i="11"/>
  <c r="BR34" i="11"/>
  <c r="BT24" i="11"/>
  <c r="BT21" i="11" s="1"/>
  <c r="BT20" i="11" s="1"/>
  <c r="BS24" i="11"/>
  <c r="BS21" i="11" s="1"/>
  <c r="BS20" i="11" s="1"/>
  <c r="BR24" i="11"/>
  <c r="BR21" i="11" s="1"/>
  <c r="BR20" i="11" s="1"/>
  <c r="BF55" i="11"/>
  <c r="BE55" i="11"/>
  <c r="BD55" i="11"/>
  <c r="BF48" i="11"/>
  <c r="BE48" i="11"/>
  <c r="BD48" i="11"/>
  <c r="BF34" i="11"/>
  <c r="BE34" i="11"/>
  <c r="BD34" i="11"/>
  <c r="BB34" i="11"/>
  <c r="BA34" i="11"/>
  <c r="BF24" i="11"/>
  <c r="BF21" i="11" s="1"/>
  <c r="BF20" i="11" s="1"/>
  <c r="BE24" i="11"/>
  <c r="BE21" i="11" s="1"/>
  <c r="BE20" i="11" s="1"/>
  <c r="BD24" i="11"/>
  <c r="BD21" i="11" s="1"/>
  <c r="BD20" i="11" s="1"/>
  <c r="BC24" i="11"/>
  <c r="AR55" i="11"/>
  <c r="AQ55" i="11"/>
  <c r="AP55" i="11"/>
  <c r="AR48" i="11"/>
  <c r="AQ48" i="11"/>
  <c r="AP48" i="11"/>
  <c r="AR34" i="11"/>
  <c r="AQ34" i="11"/>
  <c r="AP34" i="11"/>
  <c r="AR24" i="11"/>
  <c r="AR21" i="11" s="1"/>
  <c r="AR20" i="11" s="1"/>
  <c r="AQ24" i="11"/>
  <c r="AQ21" i="11" s="1"/>
  <c r="AQ20" i="11" s="1"/>
  <c r="AP24" i="11"/>
  <c r="AP21" i="11" s="1"/>
  <c r="AP20" i="11" s="1"/>
  <c r="AE48" i="11"/>
  <c r="O28" i="11"/>
  <c r="M29" i="11"/>
  <c r="K31" i="11"/>
  <c r="K28" i="11"/>
  <c r="BF33" i="11" l="1"/>
  <c r="CZ24" i="11"/>
  <c r="CZ21" i="11" s="1"/>
  <c r="CZ20" i="11" s="1"/>
  <c r="CY21" i="11"/>
  <c r="CY20" i="11" s="1"/>
  <c r="DC24" i="11"/>
  <c r="CZ55" i="11"/>
  <c r="CH33" i="11"/>
  <c r="BO24" i="11"/>
  <c r="DE32" i="11"/>
  <c r="DE41" i="11"/>
  <c r="DE45" i="11"/>
  <c r="DE50" i="11"/>
  <c r="DE67" i="11"/>
  <c r="DE28" i="11"/>
  <c r="DE37" i="11"/>
  <c r="DE56" i="11"/>
  <c r="DE60" i="11"/>
  <c r="AR33" i="11"/>
  <c r="CW21" i="11"/>
  <c r="CW20" i="11" s="1"/>
  <c r="BG24" i="11"/>
  <c r="BG34" i="11"/>
  <c r="BG48" i="11"/>
  <c r="CE55" i="11"/>
  <c r="BU55" i="11"/>
  <c r="CR55" i="11"/>
  <c r="BQ21" i="11"/>
  <c r="BQ20" i="11" s="1"/>
  <c r="BO21" i="11"/>
  <c r="BO20" i="11" s="1"/>
  <c r="DG69" i="11"/>
  <c r="P32" i="12"/>
  <c r="H32" i="12"/>
  <c r="O16" i="12"/>
  <c r="T32" i="12"/>
  <c r="T16" i="12" s="1"/>
  <c r="AM48" i="11"/>
  <c r="CG21" i="11"/>
  <c r="CG20" i="11" s="1"/>
  <c r="CG19" i="11" s="1"/>
  <c r="DK25" i="11"/>
  <c r="DK51" i="11"/>
  <c r="BC55" i="11"/>
  <c r="DJ24" i="11"/>
  <c r="DJ21" i="11" s="1"/>
  <c r="DJ20" i="11" s="1"/>
  <c r="DH24" i="11"/>
  <c r="DH21" i="11" s="1"/>
  <c r="DH20" i="11" s="1"/>
  <c r="DB34" i="11"/>
  <c r="DH34" i="11"/>
  <c r="DI34" i="11"/>
  <c r="DA48" i="11"/>
  <c r="DI48" i="11"/>
  <c r="DI55" i="11"/>
  <c r="DK29" i="11"/>
  <c r="DK38" i="11"/>
  <c r="DK57" i="11"/>
  <c r="DG28" i="11"/>
  <c r="DG37" i="11"/>
  <c r="DG67" i="11"/>
  <c r="AQ33" i="11"/>
  <c r="BC48" i="11"/>
  <c r="BC33" i="11" s="1"/>
  <c r="DG25" i="11"/>
  <c r="DG64" i="11"/>
  <c r="DK42" i="11"/>
  <c r="D48" i="21"/>
  <c r="Z32" i="12"/>
  <c r="Z16" i="12" s="1"/>
  <c r="AI32" i="12"/>
  <c r="AI16" i="12" s="1"/>
  <c r="AA32" i="12"/>
  <c r="AJ32" i="12"/>
  <c r="AJ16" i="12" s="1"/>
  <c r="X32" i="12"/>
  <c r="X16" i="12" s="1"/>
  <c r="V32" i="12"/>
  <c r="AP33" i="11"/>
  <c r="AP19" i="11" s="1"/>
  <c r="BT33" i="11"/>
  <c r="DJ33" i="11"/>
  <c r="AQ19" i="11"/>
  <c r="DG27" i="11"/>
  <c r="DG36" i="11"/>
  <c r="DF69" i="11"/>
  <c r="DK22" i="11"/>
  <c r="DK31" i="11"/>
  <c r="DK49" i="11"/>
  <c r="DK59" i="11"/>
  <c r="DK64" i="11"/>
  <c r="BB24" i="11"/>
  <c r="BB21" i="11" s="1"/>
  <c r="BB20" i="11" s="1"/>
  <c r="BB48" i="11"/>
  <c r="BB33" i="11" s="1"/>
  <c r="BU24" i="11"/>
  <c r="BU21" i="11" s="1"/>
  <c r="BU20" i="11" s="1"/>
  <c r="BQ55" i="11"/>
  <c r="CQ24" i="11"/>
  <c r="CQ21" i="11" s="1"/>
  <c r="CQ20" i="11" s="1"/>
  <c r="CQ34" i="11"/>
  <c r="CQ55" i="11"/>
  <c r="CU33" i="11"/>
  <c r="CU19" i="11" s="1"/>
  <c r="CV33" i="11"/>
  <c r="DF22" i="11"/>
  <c r="DG31" i="11"/>
  <c r="DF65" i="11"/>
  <c r="DK27" i="11"/>
  <c r="DK53" i="11"/>
  <c r="DK68" i="11"/>
  <c r="CI34" i="11"/>
  <c r="CI33" i="11" s="1"/>
  <c r="CI19" i="11" s="1"/>
  <c r="DC21" i="11"/>
  <c r="DC20" i="11" s="1"/>
  <c r="DH55" i="11"/>
  <c r="DJ55" i="11"/>
  <c r="DK70" i="11"/>
  <c r="DF29" i="11"/>
  <c r="DF57" i="11"/>
  <c r="DG32" i="11"/>
  <c r="DG63" i="11"/>
  <c r="BA55" i="11"/>
  <c r="AS34" i="11"/>
  <c r="BG21" i="11"/>
  <c r="BG20" i="11" s="1"/>
  <c r="BU34" i="11"/>
  <c r="BU33" i="11" s="1"/>
  <c r="BP34" i="11"/>
  <c r="BP33" i="11" s="1"/>
  <c r="BQ34" i="11"/>
  <c r="DE62" i="11"/>
  <c r="DG22" i="11"/>
  <c r="AN48" i="11"/>
  <c r="DE65" i="11"/>
  <c r="DE23" i="11"/>
  <c r="DF23" i="11"/>
  <c r="DG29" i="11"/>
  <c r="DG38" i="11"/>
  <c r="D32" i="21"/>
  <c r="D20" i="21"/>
  <c r="G32" i="12"/>
  <c r="G16" i="12" s="1"/>
  <c r="U32" i="12"/>
  <c r="U16" i="12" s="1"/>
  <c r="AA16" i="12"/>
  <c r="AE32" i="12"/>
  <c r="AE16" i="12" s="1"/>
  <c r="R32" i="12"/>
  <c r="S32" i="12"/>
  <c r="S16" i="12" s="1"/>
  <c r="M32" i="12"/>
  <c r="M16" i="12" s="1"/>
  <c r="CC24" i="11"/>
  <c r="CC21" i="11" s="1"/>
  <c r="CC20" i="11" s="1"/>
  <c r="BE33" i="11"/>
  <c r="BE19" i="11" s="1"/>
  <c r="DF26" i="11"/>
  <c r="DE29" i="11"/>
  <c r="DF35" i="11"/>
  <c r="DE38" i="11"/>
  <c r="DG40" i="11"/>
  <c r="DF43" i="11"/>
  <c r="DE46" i="11"/>
  <c r="DG49" i="11"/>
  <c r="DF52" i="11"/>
  <c r="DE57" i="11"/>
  <c r="DG59" i="11"/>
  <c r="DK40" i="11"/>
  <c r="DF46" i="11"/>
  <c r="DE68" i="11"/>
  <c r="DK23" i="11"/>
  <c r="DK32" i="11"/>
  <c r="DK41" i="11"/>
  <c r="DK50" i="11"/>
  <c r="DK60" i="11"/>
  <c r="DK65" i="11"/>
  <c r="DF38" i="11"/>
  <c r="DE27" i="11"/>
  <c r="DF32" i="11"/>
  <c r="DE36" i="11"/>
  <c r="DF41" i="11"/>
  <c r="DE44" i="11"/>
  <c r="DG46" i="11"/>
  <c r="DF50" i="11"/>
  <c r="DE53" i="11"/>
  <c r="DG57" i="11"/>
  <c r="DF60" i="11"/>
  <c r="DF68" i="11"/>
  <c r="AO34" i="11"/>
  <c r="DG23" i="11"/>
  <c r="DF63" i="11"/>
  <c r="DK67" i="11"/>
  <c r="BQ48" i="11"/>
  <c r="CQ48" i="11"/>
  <c r="DE25" i="11"/>
  <c r="DF30" i="11"/>
  <c r="DF39" i="11"/>
  <c r="DE42" i="11"/>
  <c r="DG44" i="11"/>
  <c r="DF47" i="11"/>
  <c r="DE51" i="11"/>
  <c r="DG53" i="11"/>
  <c r="DF58" i="11"/>
  <c r="DF66" i="11"/>
  <c r="DE69" i="11"/>
  <c r="DK36" i="11"/>
  <c r="DK44" i="11"/>
  <c r="DE63" i="11"/>
  <c r="DF42" i="11"/>
  <c r="DE64" i="11"/>
  <c r="DG66" i="11"/>
  <c r="DE70" i="11"/>
  <c r="DK28" i="11"/>
  <c r="DK37" i="11"/>
  <c r="DK45" i="11"/>
  <c r="DK56" i="11"/>
  <c r="DK61" i="11"/>
  <c r="DK69" i="11"/>
  <c r="DE22" i="11"/>
  <c r="DF28" i="11"/>
  <c r="DE31" i="11"/>
  <c r="DF37" i="11"/>
  <c r="DE40" i="11"/>
  <c r="DG42" i="11"/>
  <c r="DF45" i="11"/>
  <c r="DE49" i="11"/>
  <c r="DG51" i="11"/>
  <c r="DF56" i="11"/>
  <c r="DE59" i="11"/>
  <c r="DF61" i="11"/>
  <c r="DF70" i="11"/>
  <c r="DK46" i="11"/>
  <c r="AS48" i="11"/>
  <c r="DE26" i="11"/>
  <c r="DF31" i="11"/>
  <c r="DE35" i="11"/>
  <c r="DF40" i="11"/>
  <c r="DE43" i="11"/>
  <c r="DG45" i="11"/>
  <c r="DF49" i="11"/>
  <c r="DE52" i="11"/>
  <c r="DG56" i="11"/>
  <c r="DF59" i="11"/>
  <c r="DG61" i="11"/>
  <c r="DF64" i="11"/>
  <c r="DE66" i="11"/>
  <c r="DG68" i="11"/>
  <c r="DK26" i="11"/>
  <c r="DK35" i="11"/>
  <c r="DK43" i="11"/>
  <c r="DK52" i="11"/>
  <c r="DK66" i="11"/>
  <c r="AM34" i="11"/>
  <c r="AM33" i="11" s="1"/>
  <c r="AN34" i="11"/>
  <c r="AO48" i="11"/>
  <c r="AS55" i="11"/>
  <c r="DF27" i="11"/>
  <c r="DE30" i="11"/>
  <c r="DF36" i="11"/>
  <c r="DE39" i="11"/>
  <c r="DG41" i="11"/>
  <c r="DF44" i="11"/>
  <c r="DE47" i="11"/>
  <c r="DG50" i="11"/>
  <c r="DF53" i="11"/>
  <c r="DE58" i="11"/>
  <c r="DG60" i="11"/>
  <c r="DG65" i="11"/>
  <c r="DF67" i="11"/>
  <c r="DG70" i="11"/>
  <c r="DK30" i="11"/>
  <c r="DK39" i="11"/>
  <c r="DK47" i="11"/>
  <c r="DK58" i="11"/>
  <c r="DK63" i="11"/>
  <c r="AN24" i="11"/>
  <c r="AN21" i="11" s="1"/>
  <c r="AN20" i="11" s="1"/>
  <c r="BB55" i="11"/>
  <c r="DF62" i="11"/>
  <c r="DG62" i="11"/>
  <c r="DK62" i="11"/>
  <c r="BA33" i="11"/>
  <c r="BS33" i="11"/>
  <c r="BS19" i="11" s="1"/>
  <c r="CC34" i="11"/>
  <c r="CC33" i="11" s="1"/>
  <c r="DF25" i="11"/>
  <c r="CE33" i="11"/>
  <c r="CR33" i="11"/>
  <c r="CR19" i="11" s="1"/>
  <c r="AO24" i="11"/>
  <c r="AO21" i="11" s="1"/>
  <c r="AO20" i="11" s="1"/>
  <c r="AO55" i="11"/>
  <c r="DG58" i="11"/>
  <c r="AN55" i="11"/>
  <c r="BA24" i="11"/>
  <c r="BA21" i="11" s="1"/>
  <c r="BA20" i="11" s="1"/>
  <c r="AR19" i="11"/>
  <c r="DB33" i="11"/>
  <c r="DB19" i="11" s="1"/>
  <c r="AS24" i="11"/>
  <c r="AS21" i="11" s="1"/>
  <c r="AS20" i="11" s="1"/>
  <c r="BO34" i="11"/>
  <c r="DI21" i="11"/>
  <c r="DI20" i="11" s="1"/>
  <c r="BP24" i="11"/>
  <c r="BP21" i="11" s="1"/>
  <c r="BP20" i="11" s="1"/>
  <c r="BO48" i="11"/>
  <c r="F32" i="12"/>
  <c r="F16" i="12" s="1"/>
  <c r="I32" i="12"/>
  <c r="I16" i="12" s="1"/>
  <c r="AC32" i="12"/>
  <c r="AC16" i="12" s="1"/>
  <c r="D56" i="21"/>
  <c r="W32" i="12"/>
  <c r="W16" i="12" s="1"/>
  <c r="AL32" i="12"/>
  <c r="AL16" i="12" s="1"/>
  <c r="H16" i="12"/>
  <c r="AM32" i="12"/>
  <c r="AM16" i="12" s="1"/>
  <c r="J32" i="12"/>
  <c r="J16" i="12" s="1"/>
  <c r="Q32" i="12"/>
  <c r="Q16" i="12" s="1"/>
  <c r="AD32" i="12"/>
  <c r="AD16" i="12" s="1"/>
  <c r="AG32" i="12"/>
  <c r="AG16" i="12" s="1"/>
  <c r="AK32" i="12"/>
  <c r="AK16" i="12" s="1"/>
  <c r="K32" i="12"/>
  <c r="K16" i="12" s="1"/>
  <c r="N32" i="12"/>
  <c r="N16" i="12" s="1"/>
  <c r="AH32" i="12"/>
  <c r="AH16" i="12" s="1"/>
  <c r="E32" i="12"/>
  <c r="E16" i="12" s="1"/>
  <c r="L32" i="12"/>
  <c r="L16" i="12" s="1"/>
  <c r="Y32" i="12"/>
  <c r="Y16" i="12" s="1"/>
  <c r="AB32" i="12"/>
  <c r="AB16" i="12" s="1"/>
  <c r="AF32" i="12"/>
  <c r="AF16" i="12" s="1"/>
  <c r="AM55" i="11"/>
  <c r="P16" i="12"/>
  <c r="V16" i="12"/>
  <c r="R16" i="12"/>
  <c r="DA33" i="11"/>
  <c r="DA19" i="11" s="1"/>
  <c r="DH33" i="11"/>
  <c r="CS33" i="11"/>
  <c r="CS19" i="11" s="1"/>
  <c r="CW33" i="11"/>
  <c r="CW19" i="11" s="1"/>
  <c r="CT33" i="11"/>
  <c r="CT19" i="11" s="1"/>
  <c r="CV19" i="11"/>
  <c r="CD33" i="11"/>
  <c r="CD19" i="11" s="1"/>
  <c r="CH19" i="11"/>
  <c r="CF33" i="11"/>
  <c r="CF19" i="11" s="1"/>
  <c r="BT19" i="11"/>
  <c r="BR33" i="11"/>
  <c r="BR19" i="11" s="1"/>
  <c r="BF19" i="11"/>
  <c r="BG33" i="11"/>
  <c r="BD33" i="11"/>
  <c r="BD19" i="11" s="1"/>
  <c r="BC21" i="11"/>
  <c r="BC20" i="11" s="1"/>
  <c r="AM24" i="11"/>
  <c r="AM21" i="11" s="1"/>
  <c r="AM20" i="11" s="1"/>
  <c r="DI33" i="11" l="1"/>
  <c r="CE19" i="11"/>
  <c r="DG34" i="11"/>
  <c r="D31" i="21"/>
  <c r="DI19" i="11"/>
  <c r="DJ19" i="11"/>
  <c r="BA19" i="11"/>
  <c r="DF24" i="11"/>
  <c r="DF21" i="11" s="1"/>
  <c r="DF20" i="11" s="1"/>
  <c r="AO33" i="11"/>
  <c r="AO19" i="11" s="1"/>
  <c r="CQ33" i="11"/>
  <c r="CQ19" i="11" s="1"/>
  <c r="BU19" i="11"/>
  <c r="BC19" i="11"/>
  <c r="CC19" i="11"/>
  <c r="DF34" i="11"/>
  <c r="DH19" i="11"/>
  <c r="DE55" i="11"/>
  <c r="DG24" i="11"/>
  <c r="BQ33" i="11"/>
  <c r="BQ19" i="11" s="1"/>
  <c r="DE48" i="11"/>
  <c r="AS33" i="11"/>
  <c r="DG21" i="11"/>
  <c r="DG20" i="11" s="1"/>
  <c r="BP19" i="11"/>
  <c r="BO33" i="11"/>
  <c r="BO19" i="11" s="1"/>
  <c r="BG19" i="11"/>
  <c r="DK48" i="11"/>
  <c r="AN33" i="11"/>
  <c r="AN19" i="11" s="1"/>
  <c r="BB19" i="11"/>
  <c r="AS19" i="11"/>
  <c r="DK34" i="11"/>
  <c r="DG48" i="11"/>
  <c r="DF55" i="11"/>
  <c r="DE34" i="11"/>
  <c r="DK24" i="11"/>
  <c r="DK21" i="11" s="1"/>
  <c r="DK20" i="11" s="1"/>
  <c r="DE24" i="11"/>
  <c r="DE21" i="11" s="1"/>
  <c r="DE20" i="11" s="1"/>
  <c r="DK55" i="11"/>
  <c r="AM19" i="11"/>
  <c r="DF48" i="11"/>
  <c r="DF33" i="11" s="1"/>
  <c r="DG55" i="11"/>
  <c r="CP55" i="11"/>
  <c r="CO55" i="11"/>
  <c r="CN55" i="11"/>
  <c r="CM55" i="11"/>
  <c r="CL55" i="11"/>
  <c r="CK55" i="11"/>
  <c r="CJ55" i="11"/>
  <c r="CB55" i="11"/>
  <c r="CA55" i="11"/>
  <c r="BZ55" i="11"/>
  <c r="BY55" i="11"/>
  <c r="BX55" i="11"/>
  <c r="BW55" i="11"/>
  <c r="BV55" i="11"/>
  <c r="BN55" i="11"/>
  <c r="BM55" i="11"/>
  <c r="BL55" i="11"/>
  <c r="BK55" i="11"/>
  <c r="BJ55" i="11"/>
  <c r="BI55" i="11"/>
  <c r="BH55" i="11"/>
  <c r="AZ55" i="11"/>
  <c r="AY55" i="11"/>
  <c r="AX55" i="11"/>
  <c r="AW55" i="11"/>
  <c r="AV55" i="11"/>
  <c r="AU55" i="11"/>
  <c r="AT55" i="11"/>
  <c r="AJ55" i="11"/>
  <c r="AI55" i="11"/>
  <c r="AC55" i="11"/>
  <c r="AB55" i="11"/>
  <c r="X55" i="11"/>
  <c r="W55" i="11"/>
  <c r="V55" i="11"/>
  <c r="U55" i="11"/>
  <c r="T55" i="11"/>
  <c r="S55" i="11"/>
  <c r="R55" i="11"/>
  <c r="O55" i="11"/>
  <c r="N55" i="11"/>
  <c r="CN34" i="11"/>
  <c r="CM34" i="11"/>
  <c r="BZ34" i="11"/>
  <c r="BY34" i="11"/>
  <c r="BL34" i="11"/>
  <c r="BK34" i="11"/>
  <c r="AX34" i="11"/>
  <c r="AW34" i="11"/>
  <c r="AJ34" i="11"/>
  <c r="AI34" i="11"/>
  <c r="AC34" i="11"/>
  <c r="AB34" i="11"/>
  <c r="X34" i="11"/>
  <c r="W34" i="11"/>
  <c r="V34" i="11"/>
  <c r="U34" i="11"/>
  <c r="T34" i="11"/>
  <c r="S34" i="11"/>
  <c r="R34" i="11"/>
  <c r="O34" i="11"/>
  <c r="N34" i="11"/>
  <c r="CP24" i="11"/>
  <c r="CP21" i="11" s="1"/>
  <c r="CP20" i="11" s="1"/>
  <c r="CO24" i="11"/>
  <c r="CO21" i="11" s="1"/>
  <c r="CO20" i="11" s="1"/>
  <c r="CN24" i="11"/>
  <c r="CN21" i="11" s="1"/>
  <c r="CN20" i="11" s="1"/>
  <c r="CM24" i="11"/>
  <c r="CM21" i="11" s="1"/>
  <c r="CM20" i="11" s="1"/>
  <c r="CL24" i="11"/>
  <c r="CL21" i="11" s="1"/>
  <c r="CL20" i="11" s="1"/>
  <c r="CK24" i="11"/>
  <c r="CK21" i="11" s="1"/>
  <c r="CK20" i="11" s="1"/>
  <c r="CJ24" i="11"/>
  <c r="CJ21" i="11" s="1"/>
  <c r="CJ20" i="11" s="1"/>
  <c r="CB24" i="11"/>
  <c r="CB21" i="11" s="1"/>
  <c r="CB20" i="11" s="1"/>
  <c r="CA24" i="11"/>
  <c r="CA21" i="11" s="1"/>
  <c r="CA20" i="11" s="1"/>
  <c r="BZ24" i="11"/>
  <c r="BZ21" i="11" s="1"/>
  <c r="BZ20" i="11" s="1"/>
  <c r="BY24" i="11"/>
  <c r="BY21" i="11" s="1"/>
  <c r="BY20" i="11" s="1"/>
  <c r="BX24" i="11"/>
  <c r="BX21" i="11" s="1"/>
  <c r="BX20" i="11" s="1"/>
  <c r="BW24" i="11"/>
  <c r="BW21" i="11" s="1"/>
  <c r="BW20" i="11" s="1"/>
  <c r="BV24" i="11"/>
  <c r="BV21" i="11" s="1"/>
  <c r="BV20" i="11" s="1"/>
  <c r="BN24" i="11"/>
  <c r="BN21" i="11" s="1"/>
  <c r="BN20" i="11" s="1"/>
  <c r="BM24" i="11"/>
  <c r="BM21" i="11" s="1"/>
  <c r="BM20" i="11" s="1"/>
  <c r="BL24" i="11"/>
  <c r="BL21" i="11" s="1"/>
  <c r="BL20" i="11" s="1"/>
  <c r="BK24" i="11"/>
  <c r="BJ24" i="11"/>
  <c r="BJ21" i="11" s="1"/>
  <c r="BJ20" i="11" s="1"/>
  <c r="BI24" i="11"/>
  <c r="BI21" i="11" s="1"/>
  <c r="BI20" i="11" s="1"/>
  <c r="BH24" i="11"/>
  <c r="BH21" i="11" s="1"/>
  <c r="BH20" i="11" s="1"/>
  <c r="BK21" i="11"/>
  <c r="BK20" i="11" s="1"/>
  <c r="AZ24" i="11"/>
  <c r="AZ21" i="11" s="1"/>
  <c r="AZ20" i="11" s="1"/>
  <c r="AY24" i="11"/>
  <c r="AY21" i="11" s="1"/>
  <c r="AY20" i="11" s="1"/>
  <c r="AX24" i="11"/>
  <c r="AX21" i="11" s="1"/>
  <c r="AX20" i="11" s="1"/>
  <c r="AW24" i="11"/>
  <c r="AV24" i="11"/>
  <c r="AV21" i="11" s="1"/>
  <c r="AV20" i="11" s="1"/>
  <c r="AU24" i="11"/>
  <c r="AU21" i="11" s="1"/>
  <c r="AU20" i="11" s="1"/>
  <c r="AT24" i="11"/>
  <c r="AT21" i="11" s="1"/>
  <c r="AT20" i="11" s="1"/>
  <c r="AW21" i="11"/>
  <c r="AW20" i="11" s="1"/>
  <c r="AJ24" i="11"/>
  <c r="AJ21" i="11" s="1"/>
  <c r="AJ20" i="11" s="1"/>
  <c r="AI24" i="11"/>
  <c r="AI21" i="11" s="1"/>
  <c r="AI20" i="11" s="1"/>
  <c r="AC24" i="11"/>
  <c r="AC21" i="11" s="1"/>
  <c r="AC20" i="11" s="1"/>
  <c r="AB24" i="11"/>
  <c r="AB21" i="11" s="1"/>
  <c r="AB20" i="11" s="1"/>
  <c r="X24" i="11"/>
  <c r="X21" i="11" s="1"/>
  <c r="X20" i="11" s="1"/>
  <c r="W24" i="11"/>
  <c r="W21" i="11" s="1"/>
  <c r="W20" i="11" s="1"/>
  <c r="V24" i="11"/>
  <c r="V21" i="11" s="1"/>
  <c r="V20" i="11" s="1"/>
  <c r="U24" i="11"/>
  <c r="U21" i="11" s="1"/>
  <c r="U20" i="11" s="1"/>
  <c r="T24" i="11"/>
  <c r="S24" i="11"/>
  <c r="S21" i="11" s="1"/>
  <c r="S20" i="11" s="1"/>
  <c r="R24" i="11"/>
  <c r="R21" i="11" s="1"/>
  <c r="R20" i="11" s="1"/>
  <c r="O24" i="11"/>
  <c r="O21" i="11" s="1"/>
  <c r="O20" i="11" s="1"/>
  <c r="N24" i="11"/>
  <c r="N21" i="11" s="1"/>
  <c r="N20" i="11" s="1"/>
  <c r="J55" i="11"/>
  <c r="I55" i="11"/>
  <c r="J48" i="11"/>
  <c r="I48" i="11"/>
  <c r="J34" i="11"/>
  <c r="J33" i="11" s="1"/>
  <c r="I34" i="11"/>
  <c r="J24" i="11"/>
  <c r="J21" i="11" s="1"/>
  <c r="J20" i="11" s="1"/>
  <c r="I24" i="11"/>
  <c r="I21" i="11" s="1"/>
  <c r="I20" i="11" s="1"/>
  <c r="H55" i="11"/>
  <c r="G55" i="11"/>
  <c r="H48" i="11"/>
  <c r="G48" i="11"/>
  <c r="H34" i="11"/>
  <c r="H33" i="11" s="1"/>
  <c r="G34" i="11"/>
  <c r="H24" i="11"/>
  <c r="H21" i="11" s="1"/>
  <c r="H20" i="11" s="1"/>
  <c r="G24" i="11"/>
  <c r="G21" i="11" s="1"/>
  <c r="G20" i="11" s="1"/>
  <c r="F55" i="11"/>
  <c r="E55" i="11"/>
  <c r="D55" i="11"/>
  <c r="F48" i="11"/>
  <c r="E48" i="11"/>
  <c r="D48" i="11"/>
  <c r="F34" i="11"/>
  <c r="E34" i="11"/>
  <c r="D34" i="11"/>
  <c r="F24" i="11"/>
  <c r="E24" i="11"/>
  <c r="E21" i="11" s="1"/>
  <c r="E20" i="11" s="1"/>
  <c r="D24" i="11"/>
  <c r="D21" i="11" s="1"/>
  <c r="D20" i="11" s="1"/>
  <c r="F21" i="11"/>
  <c r="F20" i="11" s="1"/>
  <c r="BW66" i="10"/>
  <c r="BV66" i="10"/>
  <c r="BU66" i="10"/>
  <c r="BT66" i="10"/>
  <c r="BS66" i="10"/>
  <c r="BW65" i="10"/>
  <c r="BV65" i="10"/>
  <c r="BU65" i="10"/>
  <c r="BT65" i="10"/>
  <c r="BS65" i="10"/>
  <c r="BW64" i="10"/>
  <c r="BV64" i="10"/>
  <c r="BU64" i="10"/>
  <c r="BT64" i="10"/>
  <c r="BS64" i="10"/>
  <c r="BW63" i="10"/>
  <c r="BV63" i="10"/>
  <c r="BU63" i="10"/>
  <c r="BT63" i="10"/>
  <c r="BS63" i="10"/>
  <c r="BW62" i="10"/>
  <c r="BV62" i="10"/>
  <c r="BU62" i="10"/>
  <c r="BT62" i="10"/>
  <c r="BS62" i="10"/>
  <c r="BW56" i="10"/>
  <c r="BV56" i="10"/>
  <c r="BU56" i="10"/>
  <c r="BT56" i="10"/>
  <c r="BS56" i="10"/>
  <c r="BW55" i="10"/>
  <c r="BV55" i="10"/>
  <c r="BU55" i="10"/>
  <c r="BT55" i="10"/>
  <c r="BS55" i="10"/>
  <c r="BW54" i="10"/>
  <c r="BV54" i="10"/>
  <c r="BU54" i="10"/>
  <c r="BT54" i="10"/>
  <c r="BS54" i="10"/>
  <c r="BW49" i="10"/>
  <c r="BV49" i="10"/>
  <c r="BU49" i="10"/>
  <c r="BT49" i="10"/>
  <c r="BS49" i="10"/>
  <c r="BW48" i="10"/>
  <c r="BV48" i="10"/>
  <c r="BU48" i="10"/>
  <c r="BT48" i="10"/>
  <c r="BS48" i="10"/>
  <c r="BW47" i="10"/>
  <c r="BV47" i="10"/>
  <c r="BU47" i="10"/>
  <c r="BT47" i="10"/>
  <c r="BS47" i="10"/>
  <c r="BW46" i="10"/>
  <c r="BV46" i="10"/>
  <c r="BU46" i="10"/>
  <c r="BT46" i="10"/>
  <c r="BS46" i="10"/>
  <c r="BW45" i="10"/>
  <c r="BV45" i="10"/>
  <c r="BU45" i="10"/>
  <c r="BT45" i="10"/>
  <c r="BS45" i="10"/>
  <c r="BW44" i="10"/>
  <c r="BV44" i="10"/>
  <c r="BU44" i="10"/>
  <c r="BT44" i="10"/>
  <c r="BS44" i="10"/>
  <c r="BW43" i="10"/>
  <c r="BV43" i="10"/>
  <c r="BU43" i="10"/>
  <c r="BT43" i="10"/>
  <c r="BS43" i="10"/>
  <c r="BW42" i="10"/>
  <c r="BV42" i="10"/>
  <c r="BU42" i="10"/>
  <c r="BT42" i="10"/>
  <c r="BS42" i="10"/>
  <c r="BW41" i="10"/>
  <c r="BV41" i="10"/>
  <c r="BU41" i="10"/>
  <c r="BT41" i="10"/>
  <c r="BS41" i="10"/>
  <c r="BR41" i="10" s="1"/>
  <c r="BW40" i="10"/>
  <c r="BV40" i="10"/>
  <c r="BU40" i="10"/>
  <c r="BT40" i="10"/>
  <c r="BS40" i="10"/>
  <c r="BW39" i="10"/>
  <c r="BV39" i="10"/>
  <c r="BU39" i="10"/>
  <c r="BR39" i="10" s="1"/>
  <c r="BT39" i="10"/>
  <c r="BS39" i="10"/>
  <c r="BW38" i="10"/>
  <c r="BV38" i="10"/>
  <c r="BU38" i="10"/>
  <c r="BT38" i="10"/>
  <c r="BS38" i="10"/>
  <c r="BW35" i="10"/>
  <c r="BV35" i="10"/>
  <c r="BU35" i="10"/>
  <c r="BT35" i="10"/>
  <c r="BS35" i="10"/>
  <c r="BW32" i="10"/>
  <c r="BV32" i="10"/>
  <c r="BU32" i="10"/>
  <c r="BR32" i="10" s="1"/>
  <c r="BT32" i="10"/>
  <c r="BS32" i="10"/>
  <c r="BW31" i="10"/>
  <c r="BV31" i="10"/>
  <c r="BU31" i="10"/>
  <c r="BT31" i="10"/>
  <c r="BS31" i="10"/>
  <c r="BW30" i="10"/>
  <c r="BV30" i="10"/>
  <c r="BU30" i="10"/>
  <c r="BT30" i="10"/>
  <c r="BS30" i="10"/>
  <c r="BR30" i="10" s="1"/>
  <c r="BW29" i="10"/>
  <c r="BV29" i="10"/>
  <c r="BU29" i="10"/>
  <c r="BT29" i="10"/>
  <c r="BS29" i="10"/>
  <c r="BW28" i="10"/>
  <c r="BV28" i="10"/>
  <c r="BU28" i="10"/>
  <c r="BU25" i="10" s="1"/>
  <c r="BT28" i="10"/>
  <c r="BS28" i="10"/>
  <c r="BW27" i="10"/>
  <c r="BV27" i="10"/>
  <c r="BU27" i="10"/>
  <c r="BT27" i="10"/>
  <c r="BS27" i="10"/>
  <c r="BW26" i="10"/>
  <c r="BV26" i="10"/>
  <c r="BU26" i="10"/>
  <c r="BT26" i="10"/>
  <c r="BS26" i="10"/>
  <c r="BR26" i="10" s="1"/>
  <c r="BW24" i="10"/>
  <c r="BV24" i="10"/>
  <c r="BU24" i="10"/>
  <c r="BT24" i="10"/>
  <c r="BS24" i="10"/>
  <c r="BT23" i="10"/>
  <c r="BU23" i="10"/>
  <c r="BV23" i="10"/>
  <c r="BW23" i="10"/>
  <c r="BS23" i="10"/>
  <c r="BK71" i="10"/>
  <c r="BJ71" i="10"/>
  <c r="BI71" i="10"/>
  <c r="BH71" i="10"/>
  <c r="BG71" i="10"/>
  <c r="BK70" i="10"/>
  <c r="BJ70" i="10"/>
  <c r="BI70" i="10"/>
  <c r="BH70" i="10"/>
  <c r="BG70" i="10"/>
  <c r="BF70" i="10" s="1"/>
  <c r="BK69" i="10"/>
  <c r="BJ69" i="10"/>
  <c r="BI69" i="10"/>
  <c r="BH69" i="10"/>
  <c r="BG69" i="10"/>
  <c r="BK68" i="10"/>
  <c r="BJ68" i="10"/>
  <c r="BI68" i="10"/>
  <c r="BF68" i="10" s="1"/>
  <c r="BH68" i="10"/>
  <c r="BG68" i="10"/>
  <c r="BK67" i="10"/>
  <c r="BJ67" i="10"/>
  <c r="BI67" i="10"/>
  <c r="BH67" i="10"/>
  <c r="BG67" i="10"/>
  <c r="BK66" i="10"/>
  <c r="BJ66" i="10"/>
  <c r="BI66" i="10"/>
  <c r="BH66" i="10"/>
  <c r="BG66" i="10"/>
  <c r="BK65" i="10"/>
  <c r="BJ65" i="10"/>
  <c r="BI65" i="10"/>
  <c r="BH65" i="10"/>
  <c r="BG65" i="10"/>
  <c r="BK64" i="10"/>
  <c r="BJ64" i="10"/>
  <c r="BI64" i="10"/>
  <c r="BH64" i="10"/>
  <c r="BG64" i="10"/>
  <c r="BK63" i="10"/>
  <c r="BJ63" i="10"/>
  <c r="BI63" i="10"/>
  <c r="BH63" i="10"/>
  <c r="BG63" i="10"/>
  <c r="BK62" i="10"/>
  <c r="BJ62" i="10"/>
  <c r="BI62" i="10"/>
  <c r="BH62" i="10"/>
  <c r="BG62" i="10"/>
  <c r="BK56" i="10"/>
  <c r="BJ56" i="10"/>
  <c r="BI56" i="10"/>
  <c r="BF56" i="10" s="1"/>
  <c r="BH56" i="10"/>
  <c r="BG56" i="10"/>
  <c r="BK55" i="10"/>
  <c r="BJ55" i="10"/>
  <c r="BI55" i="10"/>
  <c r="BH55" i="10"/>
  <c r="BG55" i="10"/>
  <c r="BK54" i="10"/>
  <c r="BJ54" i="10"/>
  <c r="BI54" i="10"/>
  <c r="BH54" i="10"/>
  <c r="BG54" i="10"/>
  <c r="BK48" i="10"/>
  <c r="BJ48" i="10"/>
  <c r="BI48" i="10"/>
  <c r="BH48" i="10"/>
  <c r="BG48" i="10"/>
  <c r="BK47" i="10"/>
  <c r="BJ47" i="10"/>
  <c r="BI47" i="10"/>
  <c r="BH47" i="10"/>
  <c r="BG47" i="10"/>
  <c r="BK46" i="10"/>
  <c r="BJ46" i="10"/>
  <c r="BI46" i="10"/>
  <c r="BH46" i="10"/>
  <c r="BG46" i="10"/>
  <c r="BK45" i="10"/>
  <c r="BJ45" i="10"/>
  <c r="BI45" i="10"/>
  <c r="BH45" i="10"/>
  <c r="BG45" i="10"/>
  <c r="BK44" i="10"/>
  <c r="BJ44" i="10"/>
  <c r="BI44" i="10"/>
  <c r="BH44" i="10"/>
  <c r="BG44" i="10"/>
  <c r="BK43" i="10"/>
  <c r="BJ43" i="10"/>
  <c r="BI43" i="10"/>
  <c r="BH43" i="10"/>
  <c r="BG43" i="10"/>
  <c r="BK42" i="10"/>
  <c r="BJ42" i="10"/>
  <c r="BI42" i="10"/>
  <c r="BH42" i="10"/>
  <c r="BG42" i="10"/>
  <c r="BK41" i="10"/>
  <c r="BJ41" i="10"/>
  <c r="BI41" i="10"/>
  <c r="BH41" i="10"/>
  <c r="BG41" i="10"/>
  <c r="BK40" i="10"/>
  <c r="BJ40" i="10"/>
  <c r="BI40" i="10"/>
  <c r="BH40" i="10"/>
  <c r="BG40" i="10"/>
  <c r="BK39" i="10"/>
  <c r="BJ39" i="10"/>
  <c r="BI39" i="10"/>
  <c r="BH39" i="10"/>
  <c r="BG39" i="10"/>
  <c r="BK38" i="10"/>
  <c r="BJ38" i="10"/>
  <c r="BI38" i="10"/>
  <c r="BH38" i="10"/>
  <c r="BG38" i="10"/>
  <c r="BK29" i="10"/>
  <c r="BJ29" i="10"/>
  <c r="BI29" i="10"/>
  <c r="BH29" i="10"/>
  <c r="BG29" i="10"/>
  <c r="BK28" i="10"/>
  <c r="BJ28" i="10"/>
  <c r="BI28" i="10"/>
  <c r="BH28" i="10"/>
  <c r="BG28" i="10"/>
  <c r="BK27" i="10"/>
  <c r="BJ27" i="10"/>
  <c r="BI27" i="10"/>
  <c r="BH27" i="10"/>
  <c r="BG27" i="10"/>
  <c r="BK26" i="10"/>
  <c r="BJ26" i="10"/>
  <c r="BI26" i="10"/>
  <c r="BH26" i="10"/>
  <c r="BG26" i="10"/>
  <c r="BK24" i="10"/>
  <c r="BJ24" i="10"/>
  <c r="BI24" i="10"/>
  <c r="BH24" i="10"/>
  <c r="BG24" i="10"/>
  <c r="BH23" i="10"/>
  <c r="BI23" i="10"/>
  <c r="BJ23" i="10"/>
  <c r="BK23" i="10"/>
  <c r="BG23" i="10"/>
  <c r="AY71" i="10"/>
  <c r="AX71" i="10"/>
  <c r="AW71" i="10"/>
  <c r="AV71" i="10"/>
  <c r="AU71" i="10"/>
  <c r="AY70" i="10"/>
  <c r="AX70" i="10"/>
  <c r="AW70" i="10"/>
  <c r="AV70" i="10"/>
  <c r="AU70" i="10"/>
  <c r="AY69" i="10"/>
  <c r="AX69" i="10"/>
  <c r="AW69" i="10"/>
  <c r="AV69" i="10"/>
  <c r="AU69" i="10"/>
  <c r="AY68" i="10"/>
  <c r="AX68" i="10"/>
  <c r="AW68" i="10"/>
  <c r="AV68" i="10"/>
  <c r="AU68" i="10"/>
  <c r="AT68" i="10" s="1"/>
  <c r="AY67" i="10"/>
  <c r="AX67" i="10"/>
  <c r="AW67" i="10"/>
  <c r="AV67" i="10"/>
  <c r="AU67" i="10"/>
  <c r="AY66" i="10"/>
  <c r="AX66" i="10"/>
  <c r="AW66" i="10"/>
  <c r="AV66" i="10"/>
  <c r="AU66" i="10"/>
  <c r="AY65" i="10"/>
  <c r="AX65" i="10"/>
  <c r="AW65" i="10"/>
  <c r="AV65" i="10"/>
  <c r="AU65" i="10"/>
  <c r="AY64" i="10"/>
  <c r="AX64" i="10"/>
  <c r="AW64" i="10"/>
  <c r="AV64" i="10"/>
  <c r="AU64" i="10"/>
  <c r="AY63" i="10"/>
  <c r="AX63" i="10"/>
  <c r="AW63" i="10"/>
  <c r="AV63" i="10"/>
  <c r="AU63" i="10"/>
  <c r="AY62" i="10"/>
  <c r="AX62" i="10"/>
  <c r="AW62" i="10"/>
  <c r="AV62" i="10"/>
  <c r="AU62" i="10"/>
  <c r="AY57" i="10"/>
  <c r="AX57" i="10"/>
  <c r="AW57" i="10"/>
  <c r="AV57" i="10"/>
  <c r="AU57" i="10"/>
  <c r="AY56" i="10"/>
  <c r="AX56" i="10"/>
  <c r="AW56" i="10"/>
  <c r="AV56" i="10"/>
  <c r="AU56" i="10"/>
  <c r="AY55" i="10"/>
  <c r="AX55" i="10"/>
  <c r="AW55" i="10"/>
  <c r="AV55" i="10"/>
  <c r="AU55" i="10"/>
  <c r="AY54" i="10"/>
  <c r="AX54" i="10"/>
  <c r="AW54" i="10"/>
  <c r="AV54" i="10"/>
  <c r="AU54" i="10"/>
  <c r="AY52" i="10"/>
  <c r="AX52" i="10"/>
  <c r="AW52" i="10"/>
  <c r="AV52" i="10"/>
  <c r="AU52" i="10"/>
  <c r="AY49" i="10"/>
  <c r="AX49" i="10"/>
  <c r="AW49" i="10"/>
  <c r="AV49" i="10"/>
  <c r="AU49" i="10"/>
  <c r="AY48" i="10"/>
  <c r="AX48" i="10"/>
  <c r="AW48" i="10"/>
  <c r="AV48" i="10"/>
  <c r="AU48" i="10"/>
  <c r="AY47" i="10"/>
  <c r="AX47" i="10"/>
  <c r="AW47" i="10"/>
  <c r="AV47" i="10"/>
  <c r="AU47" i="10"/>
  <c r="AY46" i="10"/>
  <c r="AX46" i="10"/>
  <c r="AW46" i="10"/>
  <c r="AV46" i="10"/>
  <c r="AU46" i="10"/>
  <c r="AY45" i="10"/>
  <c r="AX45" i="10"/>
  <c r="AW45" i="10"/>
  <c r="AV45" i="10"/>
  <c r="AU45" i="10"/>
  <c r="AY44" i="10"/>
  <c r="AX44" i="10"/>
  <c r="AW44" i="10"/>
  <c r="AV44" i="10"/>
  <c r="AU44" i="10"/>
  <c r="AY43" i="10"/>
  <c r="AX43" i="10"/>
  <c r="AW43" i="10"/>
  <c r="AV43" i="10"/>
  <c r="AU43" i="10"/>
  <c r="AY42" i="10"/>
  <c r="AX42" i="10"/>
  <c r="AW42" i="10"/>
  <c r="AV42" i="10"/>
  <c r="AU42" i="10"/>
  <c r="AY41" i="10"/>
  <c r="AX41" i="10"/>
  <c r="AW41" i="10"/>
  <c r="AV41" i="10"/>
  <c r="AU41" i="10"/>
  <c r="AY40" i="10"/>
  <c r="AX40" i="10"/>
  <c r="AW40" i="10"/>
  <c r="AV40" i="10"/>
  <c r="AU40" i="10"/>
  <c r="AY39" i="10"/>
  <c r="AX39" i="10"/>
  <c r="AW39" i="10"/>
  <c r="AV39" i="10"/>
  <c r="AU39" i="10"/>
  <c r="AY38" i="10"/>
  <c r="AX38" i="10"/>
  <c r="AW38" i="10"/>
  <c r="AV38" i="10"/>
  <c r="AU38" i="10"/>
  <c r="AY35" i="10"/>
  <c r="AX35" i="10"/>
  <c r="AW35" i="10"/>
  <c r="AV35" i="10"/>
  <c r="AU35" i="10"/>
  <c r="AY32" i="10"/>
  <c r="AX32" i="10"/>
  <c r="AW32" i="10"/>
  <c r="AV32" i="10"/>
  <c r="AU32" i="10"/>
  <c r="AY31" i="10"/>
  <c r="AX31" i="10"/>
  <c r="AW31" i="10"/>
  <c r="AV31" i="10"/>
  <c r="AU31" i="10"/>
  <c r="AY30" i="10"/>
  <c r="AX30" i="10"/>
  <c r="AW30" i="10"/>
  <c r="AV30" i="10"/>
  <c r="AU30" i="10"/>
  <c r="AY29" i="10"/>
  <c r="AX29" i="10"/>
  <c r="AW29" i="10"/>
  <c r="AV29" i="10"/>
  <c r="AU29" i="10"/>
  <c r="AY28" i="10"/>
  <c r="AX28" i="10"/>
  <c r="AW28" i="10"/>
  <c r="AV28" i="10"/>
  <c r="AU28" i="10"/>
  <c r="AY27" i="10"/>
  <c r="AX27" i="10"/>
  <c r="AW27" i="10"/>
  <c r="AV27" i="10"/>
  <c r="AU27" i="10"/>
  <c r="AY26" i="10"/>
  <c r="AX26" i="10"/>
  <c r="AW26" i="10"/>
  <c r="AV26" i="10"/>
  <c r="AU26" i="10"/>
  <c r="AY24" i="10"/>
  <c r="AX24" i="10"/>
  <c r="AW24" i="10"/>
  <c r="AV24" i="10"/>
  <c r="AU24" i="10"/>
  <c r="AV23" i="10"/>
  <c r="AW23" i="10"/>
  <c r="AX23" i="10"/>
  <c r="AY23" i="10"/>
  <c r="AU23" i="10"/>
  <c r="AM71" i="10"/>
  <c r="AL71" i="10"/>
  <c r="AK71" i="10"/>
  <c r="AJ71" i="10"/>
  <c r="AI71" i="10"/>
  <c r="AM70" i="10"/>
  <c r="AL70" i="10"/>
  <c r="AK70" i="10"/>
  <c r="AJ70" i="10"/>
  <c r="AI70" i="10"/>
  <c r="AM69" i="10"/>
  <c r="AL69" i="10"/>
  <c r="AK69" i="10"/>
  <c r="AJ69" i="10"/>
  <c r="AI69" i="10"/>
  <c r="AM68" i="10"/>
  <c r="AL68" i="10"/>
  <c r="AK68" i="10"/>
  <c r="AJ68" i="10"/>
  <c r="AI68" i="10"/>
  <c r="AM67" i="10"/>
  <c r="AL67" i="10"/>
  <c r="AK67" i="10"/>
  <c r="AJ67" i="10"/>
  <c r="AI67" i="10"/>
  <c r="AM66" i="10"/>
  <c r="AL66" i="10"/>
  <c r="AK66" i="10"/>
  <c r="AJ66" i="10"/>
  <c r="AI66" i="10"/>
  <c r="AM65" i="10"/>
  <c r="AL65" i="10"/>
  <c r="AK65" i="10"/>
  <c r="AJ65" i="10"/>
  <c r="AI65" i="10"/>
  <c r="AM64" i="10"/>
  <c r="AL64" i="10"/>
  <c r="AK64" i="10"/>
  <c r="AJ64" i="10"/>
  <c r="AI64" i="10"/>
  <c r="AM63" i="10"/>
  <c r="AL63" i="10"/>
  <c r="AK63" i="10"/>
  <c r="AJ63" i="10"/>
  <c r="AI63" i="10"/>
  <c r="AM62" i="10"/>
  <c r="AL62" i="10"/>
  <c r="AK62" i="10"/>
  <c r="AJ62" i="10"/>
  <c r="AI62" i="10"/>
  <c r="AM59" i="10"/>
  <c r="AL59" i="10"/>
  <c r="AK59" i="10"/>
  <c r="AJ59" i="10"/>
  <c r="AI59" i="10"/>
  <c r="AM57" i="10"/>
  <c r="AL57" i="10"/>
  <c r="AK57" i="10"/>
  <c r="AJ57" i="10"/>
  <c r="AI57" i="10"/>
  <c r="AM56" i="10"/>
  <c r="AL56" i="10"/>
  <c r="AK56" i="10"/>
  <c r="AJ56" i="10"/>
  <c r="AI56" i="10"/>
  <c r="AM55" i="10"/>
  <c r="AL55" i="10"/>
  <c r="AK55" i="10"/>
  <c r="AJ55" i="10"/>
  <c r="AI55" i="10"/>
  <c r="AM54" i="10"/>
  <c r="AL54" i="10"/>
  <c r="AK54" i="10"/>
  <c r="AJ54" i="10"/>
  <c r="AI54" i="10"/>
  <c r="AM52" i="10"/>
  <c r="AL52" i="10"/>
  <c r="AK52" i="10"/>
  <c r="AJ52" i="10"/>
  <c r="AI52" i="10"/>
  <c r="AM49" i="10"/>
  <c r="AL49" i="10"/>
  <c r="AK49" i="10"/>
  <c r="AJ49" i="10"/>
  <c r="AI49" i="10"/>
  <c r="AM48" i="10"/>
  <c r="AL48" i="10"/>
  <c r="AK48" i="10"/>
  <c r="AJ48" i="10"/>
  <c r="AI48" i="10"/>
  <c r="AM47" i="10"/>
  <c r="AL47" i="10"/>
  <c r="AK47" i="10"/>
  <c r="AJ47" i="10"/>
  <c r="AI47" i="10"/>
  <c r="AM46" i="10"/>
  <c r="AL46" i="10"/>
  <c r="AK46" i="10"/>
  <c r="AJ46" i="10"/>
  <c r="AI46" i="10"/>
  <c r="AM45" i="10"/>
  <c r="AL45" i="10"/>
  <c r="AK45" i="10"/>
  <c r="AJ45" i="10"/>
  <c r="AI45" i="10"/>
  <c r="AM44" i="10"/>
  <c r="AL44" i="10"/>
  <c r="AK44" i="10"/>
  <c r="AJ44" i="10"/>
  <c r="AI44" i="10"/>
  <c r="AM43" i="10"/>
  <c r="AL43" i="10"/>
  <c r="AK43" i="10"/>
  <c r="AJ43" i="10"/>
  <c r="AI43" i="10"/>
  <c r="AM42" i="10"/>
  <c r="AL42" i="10"/>
  <c r="AK42" i="10"/>
  <c r="AJ42" i="10"/>
  <c r="AI42" i="10"/>
  <c r="AM41" i="10"/>
  <c r="AL41" i="10"/>
  <c r="AK41" i="10"/>
  <c r="AJ41" i="10"/>
  <c r="AI41" i="10"/>
  <c r="AM40" i="10"/>
  <c r="AL40" i="10"/>
  <c r="AK40" i="10"/>
  <c r="AJ40" i="10"/>
  <c r="AI40" i="10"/>
  <c r="AM39" i="10"/>
  <c r="AL39" i="10"/>
  <c r="AK39" i="10"/>
  <c r="AJ39" i="10"/>
  <c r="AI39" i="10"/>
  <c r="AM38" i="10"/>
  <c r="AL38" i="10"/>
  <c r="AK38" i="10"/>
  <c r="AJ38" i="10"/>
  <c r="AI38" i="10"/>
  <c r="AM35" i="10"/>
  <c r="AL35" i="10"/>
  <c r="AK35" i="10"/>
  <c r="AJ35" i="10"/>
  <c r="AI35" i="10"/>
  <c r="AM32" i="10"/>
  <c r="AL32" i="10"/>
  <c r="AK32" i="10"/>
  <c r="AJ32" i="10"/>
  <c r="AI32" i="10"/>
  <c r="AM31" i="10"/>
  <c r="AL31" i="10"/>
  <c r="AK31" i="10"/>
  <c r="AJ31" i="10"/>
  <c r="AI31" i="10"/>
  <c r="AM30" i="10"/>
  <c r="AL30" i="10"/>
  <c r="AK30" i="10"/>
  <c r="AJ30" i="10"/>
  <c r="AI30" i="10"/>
  <c r="AM29" i="10"/>
  <c r="AL29" i="10"/>
  <c r="AK29" i="10"/>
  <c r="AJ29" i="10"/>
  <c r="AI29" i="10"/>
  <c r="AM28" i="10"/>
  <c r="AL28" i="10"/>
  <c r="AK28" i="10"/>
  <c r="AJ28" i="10"/>
  <c r="AI28" i="10"/>
  <c r="AM27" i="10"/>
  <c r="AL27" i="10"/>
  <c r="AK27" i="10"/>
  <c r="AJ27" i="10"/>
  <c r="AI27" i="10"/>
  <c r="AM26" i="10"/>
  <c r="AL26" i="10"/>
  <c r="AK26" i="10"/>
  <c r="AJ26" i="10"/>
  <c r="AI26" i="10"/>
  <c r="AM24" i="10"/>
  <c r="AL24" i="10"/>
  <c r="AK24" i="10"/>
  <c r="AJ24" i="10"/>
  <c r="AI24" i="10"/>
  <c r="AJ23" i="10"/>
  <c r="AK23" i="10"/>
  <c r="AL23" i="10"/>
  <c r="AM23" i="10"/>
  <c r="AI23" i="10"/>
  <c r="BR62" i="10"/>
  <c r="BS61" i="10"/>
  <c r="BR48" i="10"/>
  <c r="BR40" i="10"/>
  <c r="BR31" i="10"/>
  <c r="BR29" i="10"/>
  <c r="BR28" i="10"/>
  <c r="BR23" i="10"/>
  <c r="BM23" i="10"/>
  <c r="BN23" i="10"/>
  <c r="BO23" i="10"/>
  <c r="BP23" i="10"/>
  <c r="BM24" i="10"/>
  <c r="BN24" i="10"/>
  <c r="BO24" i="10"/>
  <c r="BP24" i="10"/>
  <c r="BQ25" i="10"/>
  <c r="BQ22" i="10" s="1"/>
  <c r="BQ21" i="10" s="1"/>
  <c r="BM26" i="10"/>
  <c r="BN26" i="10"/>
  <c r="BO26" i="10"/>
  <c r="BP26" i="10"/>
  <c r="BM27" i="10"/>
  <c r="BN27" i="10"/>
  <c r="BO27" i="10"/>
  <c r="BP27" i="10"/>
  <c r="BM28" i="10"/>
  <c r="BN28" i="10"/>
  <c r="BO28" i="10"/>
  <c r="BP28" i="10"/>
  <c r="BQ37" i="10"/>
  <c r="BM38" i="10"/>
  <c r="BN38" i="10"/>
  <c r="BO38" i="10"/>
  <c r="BP38" i="10"/>
  <c r="BM39" i="10"/>
  <c r="BN39" i="10"/>
  <c r="BO39" i="10"/>
  <c r="BP39" i="10"/>
  <c r="BM40" i="10"/>
  <c r="BN40" i="10"/>
  <c r="BO40" i="10"/>
  <c r="BP40" i="10"/>
  <c r="BM41" i="10"/>
  <c r="BN41" i="10"/>
  <c r="BO41" i="10"/>
  <c r="BP41" i="10"/>
  <c r="BM42" i="10"/>
  <c r="BN42" i="10"/>
  <c r="BO42" i="10"/>
  <c r="BP42" i="10"/>
  <c r="BM43" i="10"/>
  <c r="BN43" i="10"/>
  <c r="BO43" i="10"/>
  <c r="BP43" i="10"/>
  <c r="BQ53" i="10"/>
  <c r="BM54" i="10"/>
  <c r="BN54" i="10"/>
  <c r="BO54" i="10"/>
  <c r="BP54" i="10"/>
  <c r="BM55" i="10"/>
  <c r="BN55" i="10"/>
  <c r="BO55" i="10"/>
  <c r="BP55" i="10"/>
  <c r="BM56" i="10"/>
  <c r="BN56" i="10"/>
  <c r="BO56" i="10"/>
  <c r="BP56" i="10"/>
  <c r="BQ61" i="10"/>
  <c r="BM62" i="10"/>
  <c r="BN62" i="10"/>
  <c r="BO62" i="10"/>
  <c r="BP62" i="10"/>
  <c r="BM63" i="10"/>
  <c r="BN63" i="10"/>
  <c r="BO63" i="10"/>
  <c r="BP63" i="10"/>
  <c r="BM64" i="10"/>
  <c r="BN64" i="10"/>
  <c r="BO64" i="10"/>
  <c r="BP64" i="10"/>
  <c r="BM65" i="10"/>
  <c r="BN65" i="10"/>
  <c r="BO65" i="10"/>
  <c r="BP65" i="10"/>
  <c r="BM66" i="10"/>
  <c r="BN66" i="10"/>
  <c r="BO66" i="10"/>
  <c r="BP66" i="10"/>
  <c r="BF79" i="10"/>
  <c r="BF78" i="10"/>
  <c r="BF77" i="10"/>
  <c r="BF76" i="10"/>
  <c r="BF75" i="10"/>
  <c r="BF69" i="10"/>
  <c r="BF64" i="10"/>
  <c r="BF42" i="10"/>
  <c r="AT79" i="10"/>
  <c r="AT78" i="10"/>
  <c r="AT77" i="10"/>
  <c r="AT76" i="10"/>
  <c r="AT75" i="10"/>
  <c r="AT71" i="10"/>
  <c r="AT66" i="10"/>
  <c r="AT62" i="10"/>
  <c r="AT55" i="10"/>
  <c r="AT54" i="10"/>
  <c r="AT44" i="10"/>
  <c r="AT35" i="10"/>
  <c r="AT24" i="10"/>
  <c r="AH79" i="10"/>
  <c r="AH78" i="10"/>
  <c r="AH77" i="10"/>
  <c r="AH76" i="10"/>
  <c r="AH75" i="10"/>
  <c r="AH57" i="10"/>
  <c r="AH46" i="10"/>
  <c r="AH38" i="10"/>
  <c r="AH27" i="10"/>
  <c r="J79" i="10"/>
  <c r="J78" i="10"/>
  <c r="J77" i="10"/>
  <c r="J76" i="10"/>
  <c r="J75" i="10"/>
  <c r="J71" i="10"/>
  <c r="J70" i="10"/>
  <c r="J69" i="10"/>
  <c r="J68" i="10"/>
  <c r="J67" i="10"/>
  <c r="J66" i="10"/>
  <c r="J65" i="10"/>
  <c r="J64" i="10"/>
  <c r="J63" i="10"/>
  <c r="J62" i="10"/>
  <c r="O61" i="10"/>
  <c r="N61" i="10"/>
  <c r="M61" i="10"/>
  <c r="L61" i="10"/>
  <c r="K61" i="10"/>
  <c r="J59" i="10"/>
  <c r="J57" i="10"/>
  <c r="J56" i="10"/>
  <c r="J55" i="10"/>
  <c r="J54" i="10"/>
  <c r="O53" i="10"/>
  <c r="N53" i="10"/>
  <c r="M53" i="10"/>
  <c r="L53" i="10"/>
  <c r="K53" i="10"/>
  <c r="J52" i="10"/>
  <c r="J49" i="10"/>
  <c r="J48" i="10"/>
  <c r="J47" i="10"/>
  <c r="J46" i="10"/>
  <c r="J45" i="10"/>
  <c r="J44" i="10"/>
  <c r="J43" i="10"/>
  <c r="J42" i="10"/>
  <c r="J41" i="10"/>
  <c r="J40" i="10"/>
  <c r="J39" i="10"/>
  <c r="J38" i="10"/>
  <c r="O37" i="10"/>
  <c r="N37" i="10"/>
  <c r="M37" i="10"/>
  <c r="L37" i="10"/>
  <c r="K37" i="10"/>
  <c r="J35" i="10"/>
  <c r="J32" i="10"/>
  <c r="J31" i="10"/>
  <c r="J30" i="10"/>
  <c r="J29" i="10"/>
  <c r="J28" i="10"/>
  <c r="J27" i="10"/>
  <c r="J26" i="10"/>
  <c r="O25" i="10"/>
  <c r="O22" i="10" s="1"/>
  <c r="O21" i="10" s="1"/>
  <c r="N25" i="10"/>
  <c r="N22" i="10" s="1"/>
  <c r="N21" i="10" s="1"/>
  <c r="M25" i="10"/>
  <c r="M22" i="10" s="1"/>
  <c r="M21" i="10" s="1"/>
  <c r="L25" i="10"/>
  <c r="L22" i="10" s="1"/>
  <c r="L21" i="10" s="1"/>
  <c r="K25" i="10"/>
  <c r="K22" i="10" s="1"/>
  <c r="K21" i="10" s="1"/>
  <c r="J24" i="10"/>
  <c r="J23" i="10"/>
  <c r="D59" i="10"/>
  <c r="D57" i="10"/>
  <c r="D56" i="10"/>
  <c r="D55" i="10"/>
  <c r="D54" i="10"/>
  <c r="D52" i="10"/>
  <c r="D49" i="10"/>
  <c r="D48" i="10"/>
  <c r="D47" i="10"/>
  <c r="D46" i="10"/>
  <c r="D45" i="10"/>
  <c r="D44" i="10"/>
  <c r="D43" i="10"/>
  <c r="D42" i="10"/>
  <c r="D41" i="10"/>
  <c r="D40" i="10"/>
  <c r="D39" i="10"/>
  <c r="D38" i="10"/>
  <c r="D35" i="10"/>
  <c r="D32" i="10"/>
  <c r="D31" i="10"/>
  <c r="D30" i="10"/>
  <c r="D29" i="10"/>
  <c r="D28" i="10"/>
  <c r="D27" i="10"/>
  <c r="D26" i="10"/>
  <c r="I61" i="10"/>
  <c r="H61" i="10"/>
  <c r="G61" i="10"/>
  <c r="F61" i="10"/>
  <c r="E61" i="10"/>
  <c r="I53" i="10"/>
  <c r="H53" i="10"/>
  <c r="G53" i="10"/>
  <c r="F53" i="10"/>
  <c r="E53" i="10"/>
  <c r="I37" i="10"/>
  <c r="H37" i="10"/>
  <c r="G37" i="10"/>
  <c r="F37" i="10"/>
  <c r="E37" i="10"/>
  <c r="I25" i="10"/>
  <c r="I22" i="10" s="1"/>
  <c r="I21" i="10" s="1"/>
  <c r="H25" i="10"/>
  <c r="H22" i="10" s="1"/>
  <c r="H21" i="10" s="1"/>
  <c r="G25" i="10"/>
  <c r="G22" i="10" s="1"/>
  <c r="G21" i="10" s="1"/>
  <c r="F25" i="10"/>
  <c r="F22" i="10" s="1"/>
  <c r="F21" i="10" s="1"/>
  <c r="E25" i="10"/>
  <c r="E22" i="10" s="1"/>
  <c r="E21" i="10" s="1"/>
  <c r="AE80" i="50"/>
  <c r="AD80" i="50"/>
  <c r="AC80" i="50"/>
  <c r="AJ80" i="50" s="1"/>
  <c r="AB80" i="50"/>
  <c r="AI80" i="50" s="1"/>
  <c r="AA80" i="50"/>
  <c r="Y80" i="50"/>
  <c r="AE79" i="50"/>
  <c r="AL79" i="50" s="1"/>
  <c r="AD79" i="50"/>
  <c r="AC79" i="50"/>
  <c r="AB79" i="50"/>
  <c r="AI79" i="50" s="1"/>
  <c r="AA79" i="50"/>
  <c r="AH79" i="50" s="1"/>
  <c r="Z79" i="50"/>
  <c r="Y79" i="50"/>
  <c r="AE78" i="50"/>
  <c r="AL78" i="50" s="1"/>
  <c r="AD78" i="50"/>
  <c r="AC78" i="50"/>
  <c r="AJ78" i="50" s="1"/>
  <c r="AB78" i="50"/>
  <c r="AA78" i="50"/>
  <c r="AH78" i="50" s="1"/>
  <c r="Z78" i="50"/>
  <c r="Y78" i="50"/>
  <c r="AE77" i="50"/>
  <c r="AD77" i="50"/>
  <c r="AC77" i="50"/>
  <c r="AB77" i="50"/>
  <c r="AA77" i="50"/>
  <c r="Z77" i="50"/>
  <c r="AG77" i="50" s="1"/>
  <c r="Y77" i="50"/>
  <c r="AE76" i="50"/>
  <c r="AL76" i="50" s="1"/>
  <c r="AD76" i="50"/>
  <c r="AC76" i="50"/>
  <c r="AJ76" i="50" s="1"/>
  <c r="AB76" i="50"/>
  <c r="AA76" i="50"/>
  <c r="AH76" i="50" s="1"/>
  <c r="Z76" i="50"/>
  <c r="Y76" i="50"/>
  <c r="AE72" i="50"/>
  <c r="AD72" i="50"/>
  <c r="AK72" i="50" s="1"/>
  <c r="AC72" i="50"/>
  <c r="AJ72" i="50" s="1"/>
  <c r="AB72" i="50"/>
  <c r="AA72" i="50"/>
  <c r="Z72" i="50"/>
  <c r="Y72" i="50"/>
  <c r="AE71" i="50"/>
  <c r="AD71" i="50"/>
  <c r="AC71" i="50"/>
  <c r="AB71" i="50"/>
  <c r="AA71" i="50"/>
  <c r="Z71" i="50"/>
  <c r="Y71" i="50"/>
  <c r="AE70" i="50"/>
  <c r="AD70" i="50"/>
  <c r="AC70" i="50"/>
  <c r="AB70" i="50"/>
  <c r="AA70" i="50"/>
  <c r="Z70" i="50"/>
  <c r="Y70" i="50"/>
  <c r="AE69" i="50"/>
  <c r="AD69" i="50"/>
  <c r="AC69" i="50"/>
  <c r="AB69" i="50"/>
  <c r="AA69" i="50"/>
  <c r="Z69" i="50"/>
  <c r="Y69" i="50"/>
  <c r="AE68" i="50"/>
  <c r="AD68" i="50"/>
  <c r="AC68" i="50"/>
  <c r="AB68" i="50"/>
  <c r="AA68" i="50"/>
  <c r="Z68" i="50"/>
  <c r="Y68" i="50"/>
  <c r="AE67" i="50"/>
  <c r="AD67" i="50"/>
  <c r="AC67" i="50"/>
  <c r="AB67" i="50"/>
  <c r="AA67" i="50"/>
  <c r="Z67" i="50"/>
  <c r="Y67" i="50"/>
  <c r="AE66" i="50"/>
  <c r="AD66" i="50"/>
  <c r="AC66" i="50"/>
  <c r="AB66" i="50"/>
  <c r="AA66" i="50"/>
  <c r="Z66" i="50"/>
  <c r="Y66" i="50"/>
  <c r="AE65" i="50"/>
  <c r="AD65" i="50"/>
  <c r="AC65" i="50"/>
  <c r="AB65" i="50"/>
  <c r="AA65" i="50"/>
  <c r="Z65" i="50"/>
  <c r="Y65" i="50"/>
  <c r="AE64" i="50"/>
  <c r="AD64" i="50"/>
  <c r="AC64" i="50"/>
  <c r="AB64" i="50"/>
  <c r="AA64" i="50"/>
  <c r="Z64" i="50"/>
  <c r="Y64" i="50"/>
  <c r="AE63" i="50"/>
  <c r="AD63" i="50"/>
  <c r="AC63" i="50"/>
  <c r="AB63" i="50"/>
  <c r="AA63" i="50"/>
  <c r="Z63" i="50"/>
  <c r="Y63" i="50"/>
  <c r="AE60" i="50"/>
  <c r="AD60" i="50"/>
  <c r="AC60" i="50"/>
  <c r="AB60" i="50"/>
  <c r="AA60" i="50"/>
  <c r="Y60" i="50"/>
  <c r="AE58" i="50"/>
  <c r="AD58" i="50"/>
  <c r="AC58" i="50"/>
  <c r="AB58" i="50"/>
  <c r="AA58" i="50"/>
  <c r="Z58" i="50"/>
  <c r="Y58" i="50"/>
  <c r="AE57" i="50"/>
  <c r="AD57" i="50"/>
  <c r="AC57" i="50"/>
  <c r="AB57" i="50"/>
  <c r="AA57" i="50"/>
  <c r="Z57" i="50"/>
  <c r="Y57" i="50"/>
  <c r="AE56" i="50"/>
  <c r="AD56" i="50"/>
  <c r="AC56" i="50"/>
  <c r="AB56" i="50"/>
  <c r="AA56" i="50"/>
  <c r="Z56" i="50"/>
  <c r="Y56" i="50"/>
  <c r="AE55" i="50"/>
  <c r="AD55" i="50"/>
  <c r="AC55" i="50"/>
  <c r="AB55" i="50"/>
  <c r="AA55" i="50"/>
  <c r="Z55" i="50"/>
  <c r="Y55" i="50"/>
  <c r="AE53" i="50"/>
  <c r="AD53" i="50"/>
  <c r="AC53" i="50"/>
  <c r="AB53" i="50"/>
  <c r="AA53" i="50"/>
  <c r="Z53" i="50"/>
  <c r="Y53" i="50"/>
  <c r="AF53" i="50" s="1"/>
  <c r="AE50" i="50"/>
  <c r="AD50" i="50"/>
  <c r="AC50" i="50"/>
  <c r="AB50" i="50"/>
  <c r="AA50" i="50"/>
  <c r="AH50" i="50" s="1"/>
  <c r="Y50" i="50"/>
  <c r="AF50" i="50" s="1"/>
  <c r="AE49" i="50"/>
  <c r="AD49" i="50"/>
  <c r="AK49" i="50" s="1"/>
  <c r="AC49" i="50"/>
  <c r="AB49" i="50"/>
  <c r="AA49" i="50"/>
  <c r="Y49" i="50"/>
  <c r="AE48" i="50"/>
  <c r="AD48" i="50"/>
  <c r="AC48" i="50"/>
  <c r="AB48" i="50"/>
  <c r="AI48" i="50" s="1"/>
  <c r="AA48" i="50"/>
  <c r="Y48" i="50"/>
  <c r="AE47" i="50"/>
  <c r="AD47" i="50"/>
  <c r="AC47" i="50"/>
  <c r="AB47" i="50"/>
  <c r="AA47" i="50"/>
  <c r="Y47" i="50"/>
  <c r="AF47" i="50" s="1"/>
  <c r="AE46" i="50"/>
  <c r="AD46" i="50"/>
  <c r="AC46" i="50"/>
  <c r="AB46" i="50"/>
  <c r="AA46" i="50"/>
  <c r="Y46" i="50"/>
  <c r="AE45" i="50"/>
  <c r="AD45" i="50"/>
  <c r="AK45" i="50" s="1"/>
  <c r="AC45" i="50"/>
  <c r="AB45" i="50"/>
  <c r="AI45" i="50" s="1"/>
  <c r="AA45" i="50"/>
  <c r="Z45" i="50"/>
  <c r="Y45" i="50"/>
  <c r="AF45" i="50" s="1"/>
  <c r="AE44" i="50"/>
  <c r="AD44" i="50"/>
  <c r="AC44" i="50"/>
  <c r="AJ44" i="50" s="1"/>
  <c r="AB44" i="50"/>
  <c r="AA44" i="50"/>
  <c r="Z44" i="50"/>
  <c r="Y44" i="50"/>
  <c r="AE43" i="50"/>
  <c r="AD43" i="50"/>
  <c r="AC43" i="50"/>
  <c r="AB43" i="50"/>
  <c r="AI43" i="50" s="1"/>
  <c r="AA43" i="50"/>
  <c r="Z43" i="50"/>
  <c r="Y43" i="50"/>
  <c r="AE42" i="50"/>
  <c r="AD42" i="50"/>
  <c r="AC42" i="50"/>
  <c r="AB42" i="50"/>
  <c r="AA42" i="50"/>
  <c r="AH42" i="50" s="1"/>
  <c r="Z42" i="50"/>
  <c r="Y42" i="50"/>
  <c r="AF42" i="50" s="1"/>
  <c r="AE41" i="50"/>
  <c r="AD41" i="50"/>
  <c r="AC41" i="50"/>
  <c r="AB41" i="50"/>
  <c r="AI41" i="50" s="1"/>
  <c r="AA41" i="50"/>
  <c r="Z41" i="50"/>
  <c r="AG41" i="50" s="1"/>
  <c r="Y41" i="50"/>
  <c r="AE40" i="50"/>
  <c r="AD40" i="50"/>
  <c r="AC40" i="50"/>
  <c r="AB40" i="50"/>
  <c r="AI40" i="50" s="1"/>
  <c r="AA40" i="50"/>
  <c r="Z40" i="50"/>
  <c r="Y40" i="50"/>
  <c r="AF40" i="50" s="1"/>
  <c r="AE39" i="50"/>
  <c r="AD39" i="50"/>
  <c r="AC39" i="50"/>
  <c r="AB39" i="50"/>
  <c r="AA39" i="50"/>
  <c r="Z39" i="50"/>
  <c r="Y39" i="50"/>
  <c r="AE38" i="50"/>
  <c r="AL38" i="50" s="1"/>
  <c r="AD38" i="50"/>
  <c r="AC38" i="50"/>
  <c r="AJ38" i="50" s="1"/>
  <c r="AB38" i="50"/>
  <c r="AA38" i="50"/>
  <c r="Z38" i="50"/>
  <c r="Y38" i="50"/>
  <c r="AF38" i="50" s="1"/>
  <c r="AE35" i="50"/>
  <c r="AD35" i="50"/>
  <c r="AK35" i="50" s="1"/>
  <c r="AC35" i="50"/>
  <c r="AB35" i="50"/>
  <c r="AA35" i="50"/>
  <c r="Z35" i="50"/>
  <c r="Y35" i="50"/>
  <c r="AE32" i="50"/>
  <c r="AD32" i="50"/>
  <c r="AC32" i="50"/>
  <c r="AB32" i="50"/>
  <c r="AA32" i="50"/>
  <c r="Z32" i="50"/>
  <c r="Y32" i="50"/>
  <c r="AE31" i="50"/>
  <c r="AD31" i="50"/>
  <c r="AC31" i="50"/>
  <c r="AB31" i="50"/>
  <c r="AA31" i="50"/>
  <c r="Z31" i="50"/>
  <c r="AG31" i="50" s="1"/>
  <c r="Y31" i="50"/>
  <c r="AE30" i="50"/>
  <c r="AD30" i="50"/>
  <c r="AK30" i="50" s="1"/>
  <c r="AC30" i="50"/>
  <c r="AB30" i="50"/>
  <c r="AA30" i="50"/>
  <c r="AH30" i="50" s="1"/>
  <c r="Z30" i="50"/>
  <c r="Y30" i="50"/>
  <c r="AE29" i="50"/>
  <c r="AD29" i="50"/>
  <c r="AC29" i="50"/>
  <c r="AB29" i="50"/>
  <c r="AA29" i="50"/>
  <c r="Z29" i="50"/>
  <c r="Y29" i="50"/>
  <c r="AE28" i="50"/>
  <c r="AD28" i="50"/>
  <c r="AC28" i="50"/>
  <c r="AB28" i="50"/>
  <c r="AA28" i="50"/>
  <c r="Z28" i="50"/>
  <c r="Y28" i="50"/>
  <c r="AE27" i="50"/>
  <c r="AD27" i="50"/>
  <c r="AK27" i="50" s="1"/>
  <c r="AC27" i="50"/>
  <c r="AB27" i="50"/>
  <c r="AA27" i="50"/>
  <c r="Z27" i="50"/>
  <c r="AG27" i="50" s="1"/>
  <c r="Y27" i="50"/>
  <c r="AE26" i="50"/>
  <c r="AD26" i="50"/>
  <c r="AC26" i="50"/>
  <c r="AB26" i="50"/>
  <c r="AA26" i="50"/>
  <c r="Z26" i="50"/>
  <c r="AG26" i="50" s="1"/>
  <c r="Y26" i="50"/>
  <c r="AE24" i="50"/>
  <c r="AD24" i="50"/>
  <c r="AK24" i="50" s="1"/>
  <c r="AC24" i="50"/>
  <c r="AB24" i="50"/>
  <c r="AA24" i="50"/>
  <c r="Y24" i="50"/>
  <c r="AA23" i="50"/>
  <c r="AB23" i="50"/>
  <c r="AI23" i="50" s="1"/>
  <c r="AC23" i="50"/>
  <c r="AJ23" i="50" s="1"/>
  <c r="AD23" i="50"/>
  <c r="AE23" i="50"/>
  <c r="Y23" i="50"/>
  <c r="AE79" i="49"/>
  <c r="AD79" i="49"/>
  <c r="AC79" i="49"/>
  <c r="AB79" i="49"/>
  <c r="AA79" i="49"/>
  <c r="AH79" i="49" s="1"/>
  <c r="Z79" i="49"/>
  <c r="Y79" i="49"/>
  <c r="AF79" i="49" s="1"/>
  <c r="AE78" i="49"/>
  <c r="AD78" i="49"/>
  <c r="AC78" i="49"/>
  <c r="AB78" i="49"/>
  <c r="AI78" i="49" s="1"/>
  <c r="AA78" i="49"/>
  <c r="Z78" i="49"/>
  <c r="Y78" i="49"/>
  <c r="AE77" i="49"/>
  <c r="AL77" i="49" s="1"/>
  <c r="AD77" i="49"/>
  <c r="AC77" i="49"/>
  <c r="AB77" i="49"/>
  <c r="AA77" i="49"/>
  <c r="Z77" i="49"/>
  <c r="Y77" i="49"/>
  <c r="AF77" i="49" s="1"/>
  <c r="AE76" i="49"/>
  <c r="AD76" i="49"/>
  <c r="AK76" i="49" s="1"/>
  <c r="AC76" i="49"/>
  <c r="AB76" i="49"/>
  <c r="AA76" i="49"/>
  <c r="Z76" i="49"/>
  <c r="Y76" i="49"/>
  <c r="AE75" i="49"/>
  <c r="AL75" i="49" s="1"/>
  <c r="AD75" i="49"/>
  <c r="AC75" i="49"/>
  <c r="AJ75" i="49" s="1"/>
  <c r="AB75" i="49"/>
  <c r="AA75" i="49"/>
  <c r="Z75" i="49"/>
  <c r="Y75" i="49"/>
  <c r="AE71" i="49"/>
  <c r="AD71" i="49"/>
  <c r="AK71" i="49" s="1"/>
  <c r="AC71" i="49"/>
  <c r="AB71" i="49"/>
  <c r="AI71" i="49" s="1"/>
  <c r="AA71" i="49"/>
  <c r="Z71" i="49"/>
  <c r="Y71" i="49"/>
  <c r="AE70" i="49"/>
  <c r="AL70" i="49" s="1"/>
  <c r="AD70" i="49"/>
  <c r="AC70" i="49"/>
  <c r="AJ70" i="49" s="1"/>
  <c r="AB70" i="49"/>
  <c r="AA70" i="49"/>
  <c r="AH70" i="49" s="1"/>
  <c r="Z70" i="49"/>
  <c r="AG70" i="49" s="1"/>
  <c r="Y70" i="49"/>
  <c r="AE69" i="49"/>
  <c r="AD69" i="49"/>
  <c r="AC69" i="49"/>
  <c r="AJ69" i="49" s="1"/>
  <c r="AB69" i="49"/>
  <c r="AA69" i="49"/>
  <c r="Z69" i="49"/>
  <c r="AG69" i="49" s="1"/>
  <c r="Y69" i="49"/>
  <c r="AE68" i="49"/>
  <c r="AD68" i="49"/>
  <c r="AC68" i="49"/>
  <c r="AB68" i="49"/>
  <c r="AA68" i="49"/>
  <c r="AH68" i="49" s="1"/>
  <c r="Z68" i="49"/>
  <c r="Y68" i="49"/>
  <c r="AF68" i="49" s="1"/>
  <c r="AE67" i="49"/>
  <c r="AD67" i="49"/>
  <c r="AC67" i="49"/>
  <c r="AB67" i="49"/>
  <c r="AA67" i="49"/>
  <c r="Z67" i="49"/>
  <c r="Y67" i="49"/>
  <c r="AE66" i="49"/>
  <c r="AD66" i="49"/>
  <c r="AK66" i="49" s="1"/>
  <c r="AC66" i="49"/>
  <c r="AB66" i="49"/>
  <c r="AI66" i="49" s="1"/>
  <c r="AA66" i="49"/>
  <c r="Z66" i="49"/>
  <c r="Y66" i="49"/>
  <c r="AE65" i="49"/>
  <c r="AD65" i="49"/>
  <c r="AC65" i="49"/>
  <c r="AJ65" i="49" s="1"/>
  <c r="AB65" i="49"/>
  <c r="AA65" i="49"/>
  <c r="AH65" i="49" s="1"/>
  <c r="Z65" i="49"/>
  <c r="Y65" i="49"/>
  <c r="AE64" i="49"/>
  <c r="AD64" i="49"/>
  <c r="AK64" i="49" s="1"/>
  <c r="AC64" i="49"/>
  <c r="AB64" i="49"/>
  <c r="AI64" i="49" s="1"/>
  <c r="AA64" i="49"/>
  <c r="Z64" i="49"/>
  <c r="AG64" i="49" s="1"/>
  <c r="Y64" i="49"/>
  <c r="AF64" i="49" s="1"/>
  <c r="AE63" i="49"/>
  <c r="AD63" i="49"/>
  <c r="AC63" i="49"/>
  <c r="AB63" i="49"/>
  <c r="AI63" i="49" s="1"/>
  <c r="AA63" i="49"/>
  <c r="Z63" i="49"/>
  <c r="Y63" i="49"/>
  <c r="AF63" i="49" s="1"/>
  <c r="AE62" i="49"/>
  <c r="AD62" i="49"/>
  <c r="AC62" i="49"/>
  <c r="AB62" i="49"/>
  <c r="AA62" i="49"/>
  <c r="Z62" i="49"/>
  <c r="AG62" i="49" s="1"/>
  <c r="Y62" i="49"/>
  <c r="AE59" i="49"/>
  <c r="AD59" i="49"/>
  <c r="AK59" i="49" s="1"/>
  <c r="AC59" i="49"/>
  <c r="AB59" i="49"/>
  <c r="AA59" i="49"/>
  <c r="Z59" i="49"/>
  <c r="AG59" i="49" s="1"/>
  <c r="Y59" i="49"/>
  <c r="AE57" i="49"/>
  <c r="AD57" i="49"/>
  <c r="AC57" i="49"/>
  <c r="AB57" i="49"/>
  <c r="AA57" i="49"/>
  <c r="Z57" i="49"/>
  <c r="Y57" i="49"/>
  <c r="AE56" i="49"/>
  <c r="AL56" i="49" s="1"/>
  <c r="AD56" i="49"/>
  <c r="AC56" i="49"/>
  <c r="AB56" i="49"/>
  <c r="AA56" i="49"/>
  <c r="Z56" i="49"/>
  <c r="Y56" i="49"/>
  <c r="AE55" i="49"/>
  <c r="AD55" i="49"/>
  <c r="AK55" i="49" s="1"/>
  <c r="AC55" i="49"/>
  <c r="AB55" i="49"/>
  <c r="AA55" i="49"/>
  <c r="Z55" i="49"/>
  <c r="Y55" i="49"/>
  <c r="AE54" i="49"/>
  <c r="AD54" i="49"/>
  <c r="AC54" i="49"/>
  <c r="AB54" i="49"/>
  <c r="AA54" i="49"/>
  <c r="Z54" i="49"/>
  <c r="AG54" i="49" s="1"/>
  <c r="Y54" i="49"/>
  <c r="AE52" i="49"/>
  <c r="AD52" i="49"/>
  <c r="AC52" i="49"/>
  <c r="AB52" i="49"/>
  <c r="AI52" i="49" s="1"/>
  <c r="AA52" i="49"/>
  <c r="Y52" i="49"/>
  <c r="AF52" i="49" s="1"/>
  <c r="AE49" i="49"/>
  <c r="AL49" i="49" s="1"/>
  <c r="AD49" i="49"/>
  <c r="AC49" i="49"/>
  <c r="AB49" i="49"/>
  <c r="AI49" i="49" s="1"/>
  <c r="AA49" i="49"/>
  <c r="Z49" i="49"/>
  <c r="AG49" i="49" s="1"/>
  <c r="Y49" i="49"/>
  <c r="AE48" i="49"/>
  <c r="AL48" i="49" s="1"/>
  <c r="AD48" i="49"/>
  <c r="AC48" i="49"/>
  <c r="AB48" i="49"/>
  <c r="AA48" i="49"/>
  <c r="Z48" i="49"/>
  <c r="Y48" i="49"/>
  <c r="AF48" i="49" s="1"/>
  <c r="AE47" i="49"/>
  <c r="AD47" i="49"/>
  <c r="AK47" i="49" s="1"/>
  <c r="AC47" i="49"/>
  <c r="AB47" i="49"/>
  <c r="AA47" i="49"/>
  <c r="Z47" i="49"/>
  <c r="Y47" i="49"/>
  <c r="AE46" i="49"/>
  <c r="AD46" i="49"/>
  <c r="AC46" i="49"/>
  <c r="AJ46" i="49" s="1"/>
  <c r="AB46" i="49"/>
  <c r="AA46" i="49"/>
  <c r="Z46" i="49"/>
  <c r="Y46" i="49"/>
  <c r="AE45" i="49"/>
  <c r="AD45" i="49"/>
  <c r="AK45" i="49" s="1"/>
  <c r="AC45" i="49"/>
  <c r="AB45" i="49"/>
  <c r="AI45" i="49" s="1"/>
  <c r="AA45" i="49"/>
  <c r="AH45" i="49" s="1"/>
  <c r="Z45" i="49"/>
  <c r="Y45" i="49"/>
  <c r="AE44" i="49"/>
  <c r="AL44" i="49" s="1"/>
  <c r="AD44" i="49"/>
  <c r="AC44" i="49"/>
  <c r="AJ44" i="49" s="1"/>
  <c r="AB44" i="49"/>
  <c r="AA44" i="49"/>
  <c r="AH44" i="49" s="1"/>
  <c r="Y44" i="49"/>
  <c r="AE43" i="49"/>
  <c r="AD43" i="49"/>
  <c r="AC43" i="49"/>
  <c r="AB43" i="49"/>
  <c r="AA43" i="49"/>
  <c r="AH43" i="49" s="1"/>
  <c r="Z43" i="49"/>
  <c r="Y43" i="49"/>
  <c r="AE42" i="49"/>
  <c r="AD42" i="49"/>
  <c r="AC42" i="49"/>
  <c r="AB42" i="49"/>
  <c r="AA42" i="49"/>
  <c r="Z42" i="49"/>
  <c r="AG42" i="49" s="1"/>
  <c r="Y42" i="49"/>
  <c r="AE41" i="49"/>
  <c r="AL41" i="49" s="1"/>
  <c r="AD41" i="49"/>
  <c r="AC41" i="49"/>
  <c r="AB41" i="49"/>
  <c r="AA41" i="49"/>
  <c r="Z41" i="49"/>
  <c r="Y41" i="49"/>
  <c r="AF41" i="49" s="1"/>
  <c r="AE40" i="49"/>
  <c r="AD40" i="49"/>
  <c r="AK40" i="49" s="1"/>
  <c r="AC40" i="49"/>
  <c r="AB40" i="49"/>
  <c r="AA40" i="49"/>
  <c r="Z40" i="49"/>
  <c r="AG40" i="49" s="1"/>
  <c r="Y40" i="49"/>
  <c r="AE39" i="49"/>
  <c r="AD39" i="49"/>
  <c r="AC39" i="49"/>
  <c r="AJ39" i="49" s="1"/>
  <c r="AB39" i="49"/>
  <c r="AA39" i="49"/>
  <c r="Z39" i="49"/>
  <c r="Y39" i="49"/>
  <c r="AE38" i="49"/>
  <c r="AD38" i="49"/>
  <c r="AK38" i="49" s="1"/>
  <c r="AC38" i="49"/>
  <c r="AB38" i="49"/>
  <c r="AI38" i="49" s="1"/>
  <c r="AA38" i="49"/>
  <c r="Y38" i="49"/>
  <c r="AE37" i="49"/>
  <c r="AD37" i="49"/>
  <c r="AC37" i="49"/>
  <c r="AB37" i="49"/>
  <c r="AA37" i="49"/>
  <c r="Z37" i="49"/>
  <c r="AG37" i="49" s="1"/>
  <c r="Y37" i="49"/>
  <c r="AE34" i="49"/>
  <c r="AD34" i="49"/>
  <c r="AC34" i="49"/>
  <c r="AB34" i="49"/>
  <c r="AA34" i="49"/>
  <c r="AH34" i="49" s="1"/>
  <c r="Z34" i="49"/>
  <c r="Y34" i="49"/>
  <c r="AF34" i="49" s="1"/>
  <c r="AE32" i="49"/>
  <c r="AD32" i="49"/>
  <c r="AC32" i="49"/>
  <c r="AB32" i="49"/>
  <c r="AA32" i="49"/>
  <c r="Z32" i="49"/>
  <c r="AG32" i="49" s="1"/>
  <c r="Y32" i="49"/>
  <c r="AE31" i="49"/>
  <c r="AD31" i="49"/>
  <c r="AC31" i="49"/>
  <c r="AB31" i="49"/>
  <c r="AA31" i="49"/>
  <c r="AH31" i="49" s="1"/>
  <c r="Z31" i="49"/>
  <c r="Y31" i="49"/>
  <c r="AF31" i="49" s="1"/>
  <c r="AE30" i="49"/>
  <c r="AD30" i="49"/>
  <c r="AK30" i="49" s="1"/>
  <c r="AC30" i="49"/>
  <c r="AJ30" i="49" s="1"/>
  <c r="AB30" i="49"/>
  <c r="AA30" i="49"/>
  <c r="Z30" i="49"/>
  <c r="Y30" i="49"/>
  <c r="AF30" i="49" s="1"/>
  <c r="AE29" i="49"/>
  <c r="AD29" i="49"/>
  <c r="AC29" i="49"/>
  <c r="AB29" i="49"/>
  <c r="AA29" i="49"/>
  <c r="Z29" i="49"/>
  <c r="Y29" i="49"/>
  <c r="AE28" i="49"/>
  <c r="AD28" i="49"/>
  <c r="AK28" i="49" s="1"/>
  <c r="AC28" i="49"/>
  <c r="AB28" i="49"/>
  <c r="AA28" i="49"/>
  <c r="Z28" i="49"/>
  <c r="Y28" i="49"/>
  <c r="AE27" i="49"/>
  <c r="AD27" i="49"/>
  <c r="AC27" i="49"/>
  <c r="AJ27" i="49" s="1"/>
  <c r="AB27" i="49"/>
  <c r="AA27" i="49"/>
  <c r="AH27" i="49" s="1"/>
  <c r="Z27" i="49"/>
  <c r="Y27" i="49"/>
  <c r="AE26" i="49"/>
  <c r="AD26" i="49"/>
  <c r="AK26" i="49" s="1"/>
  <c r="AC26" i="49"/>
  <c r="AB26" i="49"/>
  <c r="AI26" i="49" s="1"/>
  <c r="AA26" i="49"/>
  <c r="Z26" i="49"/>
  <c r="Y26" i="49"/>
  <c r="AF26" i="49" s="1"/>
  <c r="AE24" i="49"/>
  <c r="AD24" i="49"/>
  <c r="AC24" i="49"/>
  <c r="AB24" i="49"/>
  <c r="AA24" i="49"/>
  <c r="Y24" i="49"/>
  <c r="AF24" i="49" s="1"/>
  <c r="AA23" i="49"/>
  <c r="AB23" i="49"/>
  <c r="AC23" i="49"/>
  <c r="AD23" i="49"/>
  <c r="AE23" i="49"/>
  <c r="Y23" i="49"/>
  <c r="AF23" i="49" s="1"/>
  <c r="AE79" i="48"/>
  <c r="AL79" i="48" s="1"/>
  <c r="AD79" i="48"/>
  <c r="AC79" i="48"/>
  <c r="AB79" i="48"/>
  <c r="AI79" i="48" s="1"/>
  <c r="AA79" i="48"/>
  <c r="Z79" i="48"/>
  <c r="AG79" i="48" s="1"/>
  <c r="Y79" i="48"/>
  <c r="AE78" i="48"/>
  <c r="AD78" i="48"/>
  <c r="AK78" i="48" s="1"/>
  <c r="AC78" i="48"/>
  <c r="AJ78" i="48" s="1"/>
  <c r="AB78" i="48"/>
  <c r="AI78" i="48" s="1"/>
  <c r="AA78" i="48"/>
  <c r="Y78" i="48"/>
  <c r="AE77" i="48"/>
  <c r="AL77" i="48" s="1"/>
  <c r="AD77" i="48"/>
  <c r="AC77" i="48"/>
  <c r="AB77" i="48"/>
  <c r="AA77" i="48"/>
  <c r="AH77" i="48" s="1"/>
  <c r="Z77" i="48"/>
  <c r="Y77" i="48"/>
  <c r="AF77" i="48" s="1"/>
  <c r="AE76" i="48"/>
  <c r="AD76" i="48"/>
  <c r="AK76" i="48" s="1"/>
  <c r="AC76" i="48"/>
  <c r="AB76" i="48"/>
  <c r="AA76" i="48"/>
  <c r="Z76" i="48"/>
  <c r="AG76" i="48" s="1"/>
  <c r="Y76" i="48"/>
  <c r="AE75" i="48"/>
  <c r="AL75" i="48" s="1"/>
  <c r="AD75" i="48"/>
  <c r="AC75" i="48"/>
  <c r="AB75" i="48"/>
  <c r="AA75" i="48"/>
  <c r="Y75" i="48"/>
  <c r="AF75" i="48" s="1"/>
  <c r="AE71" i="48"/>
  <c r="AD71" i="48"/>
  <c r="AC71" i="48"/>
  <c r="AB71" i="48"/>
  <c r="AA71" i="48"/>
  <c r="Y71" i="48"/>
  <c r="AE70" i="48"/>
  <c r="AL70" i="48" s="1"/>
  <c r="AD70" i="48"/>
  <c r="AC70" i="48"/>
  <c r="AJ70" i="48" s="1"/>
  <c r="AB70" i="48"/>
  <c r="AA70" i="48"/>
  <c r="Y70" i="48"/>
  <c r="AE69" i="48"/>
  <c r="AL69" i="48" s="1"/>
  <c r="AD69" i="48"/>
  <c r="AK69" i="48" s="1"/>
  <c r="AC69" i="48"/>
  <c r="AB69" i="48"/>
  <c r="AI69" i="48" s="1"/>
  <c r="AA69" i="48"/>
  <c r="AH69" i="48" s="1"/>
  <c r="Y69" i="48"/>
  <c r="AE68" i="48"/>
  <c r="AD68" i="48"/>
  <c r="AK68" i="48" s="1"/>
  <c r="AC68" i="48"/>
  <c r="AJ68" i="48" s="1"/>
  <c r="AB68" i="48"/>
  <c r="AA68" i="48"/>
  <c r="Y68" i="48"/>
  <c r="AE67" i="48"/>
  <c r="AL67" i="48" s="1"/>
  <c r="AD67" i="48"/>
  <c r="AC67" i="48"/>
  <c r="AB67" i="48"/>
  <c r="AI67" i="48" s="1"/>
  <c r="AA67" i="48"/>
  <c r="AH67" i="48" s="1"/>
  <c r="Y67" i="48"/>
  <c r="AE66" i="48"/>
  <c r="AD66" i="48"/>
  <c r="AC66" i="48"/>
  <c r="AB66" i="48"/>
  <c r="AA66" i="48"/>
  <c r="Z66" i="48"/>
  <c r="Y66" i="48"/>
  <c r="AE65" i="48"/>
  <c r="AL65" i="48" s="1"/>
  <c r="AD65" i="48"/>
  <c r="AC65" i="48"/>
  <c r="AJ65" i="48" s="1"/>
  <c r="AB65" i="48"/>
  <c r="AA65" i="48"/>
  <c r="Z65" i="48"/>
  <c r="Y65" i="48"/>
  <c r="AF65" i="48" s="1"/>
  <c r="AE64" i="48"/>
  <c r="AD64" i="48"/>
  <c r="AK64" i="48" s="1"/>
  <c r="AC64" i="48"/>
  <c r="AB64" i="48"/>
  <c r="AI64" i="48" s="1"/>
  <c r="AA64" i="48"/>
  <c r="Z64" i="48"/>
  <c r="Y64" i="48"/>
  <c r="AE63" i="48"/>
  <c r="AD63" i="48"/>
  <c r="AC63" i="48"/>
  <c r="AJ63" i="48" s="1"/>
  <c r="AB63" i="48"/>
  <c r="AA63" i="48"/>
  <c r="AH63" i="48" s="1"/>
  <c r="Z63" i="48"/>
  <c r="Y63" i="48"/>
  <c r="AE62" i="48"/>
  <c r="AD62" i="48"/>
  <c r="AK62" i="48" s="1"/>
  <c r="AC62" i="48"/>
  <c r="AB62" i="48"/>
  <c r="AI62" i="48" s="1"/>
  <c r="AA62" i="48"/>
  <c r="Z62" i="48"/>
  <c r="AG62" i="48" s="1"/>
  <c r="Y62" i="48"/>
  <c r="AE59" i="48"/>
  <c r="AD59" i="48"/>
  <c r="AC59" i="48"/>
  <c r="AJ59" i="48" s="1"/>
  <c r="AB59" i="48"/>
  <c r="AA59" i="48"/>
  <c r="AH59" i="48" s="1"/>
  <c r="Z59" i="48"/>
  <c r="Y59" i="48"/>
  <c r="AF59" i="48" s="1"/>
  <c r="AE57" i="48"/>
  <c r="AD57" i="48"/>
  <c r="AC57" i="48"/>
  <c r="AB57" i="48"/>
  <c r="AI57" i="48" s="1"/>
  <c r="AA57" i="48"/>
  <c r="Z57" i="48"/>
  <c r="AG57" i="48" s="1"/>
  <c r="Y57" i="48"/>
  <c r="AE56" i="48"/>
  <c r="AL56" i="48" s="1"/>
  <c r="AD56" i="48"/>
  <c r="AC56" i="48"/>
  <c r="AB56" i="48"/>
  <c r="AA56" i="48"/>
  <c r="AH56" i="48" s="1"/>
  <c r="Z56" i="48"/>
  <c r="Y56" i="48"/>
  <c r="AF56" i="48" s="1"/>
  <c r="AE55" i="48"/>
  <c r="AD55" i="48"/>
  <c r="AC55" i="48"/>
  <c r="AB55" i="48"/>
  <c r="AA55" i="48"/>
  <c r="Z55" i="48"/>
  <c r="AG55" i="48" s="1"/>
  <c r="Y55" i="48"/>
  <c r="AE54" i="48"/>
  <c r="AL54" i="48" s="1"/>
  <c r="AD54" i="48"/>
  <c r="AC54" i="48"/>
  <c r="AJ54" i="48" s="1"/>
  <c r="AB54" i="48"/>
  <c r="AA54" i="48"/>
  <c r="Y54" i="48"/>
  <c r="AE52" i="48"/>
  <c r="AL52" i="48" s="1"/>
  <c r="AD52" i="48"/>
  <c r="AC52" i="48"/>
  <c r="AJ52" i="48" s="1"/>
  <c r="AB52" i="48"/>
  <c r="AA52" i="48"/>
  <c r="AH52" i="48" s="1"/>
  <c r="Z52" i="48"/>
  <c r="Y52" i="48"/>
  <c r="AE49" i="48"/>
  <c r="AD49" i="48"/>
  <c r="AC49" i="48"/>
  <c r="AB49" i="48"/>
  <c r="AA49" i="48"/>
  <c r="Z49" i="48"/>
  <c r="AG49" i="48" s="1"/>
  <c r="Y49" i="48"/>
  <c r="AE48" i="48"/>
  <c r="AD48" i="48"/>
  <c r="AC48" i="48"/>
  <c r="AJ48" i="48" s="1"/>
  <c r="AB48" i="48"/>
  <c r="AA48" i="48"/>
  <c r="AH48" i="48" s="1"/>
  <c r="Z48" i="48"/>
  <c r="Y48" i="48"/>
  <c r="AE47" i="48"/>
  <c r="AD47" i="48"/>
  <c r="AC47" i="48"/>
  <c r="AB47" i="48"/>
  <c r="AA47" i="48"/>
  <c r="Z47" i="48"/>
  <c r="AG47" i="48" s="1"/>
  <c r="Y47" i="48"/>
  <c r="AE46" i="48"/>
  <c r="AL46" i="48" s="1"/>
  <c r="AD46" i="48"/>
  <c r="AC46" i="48"/>
  <c r="AB46" i="48"/>
  <c r="AA46" i="48"/>
  <c r="AH46" i="48" s="1"/>
  <c r="Z46" i="48"/>
  <c r="Y46" i="48"/>
  <c r="AF46" i="48" s="1"/>
  <c r="AE45" i="48"/>
  <c r="AD45" i="48"/>
  <c r="AK45" i="48" s="1"/>
  <c r="AC45" i="48"/>
  <c r="AB45" i="48"/>
  <c r="AA45" i="48"/>
  <c r="Z45" i="48"/>
  <c r="AG45" i="48" s="1"/>
  <c r="Y45" i="48"/>
  <c r="AE44" i="48"/>
  <c r="AL44" i="48" s="1"/>
  <c r="AD44" i="48"/>
  <c r="AC44" i="48"/>
  <c r="AJ44" i="48" s="1"/>
  <c r="AB44" i="48"/>
  <c r="AA44" i="48"/>
  <c r="Z44" i="48"/>
  <c r="Y44" i="48"/>
  <c r="AF44" i="48" s="1"/>
  <c r="AE43" i="48"/>
  <c r="AD43" i="48"/>
  <c r="AK43" i="48" s="1"/>
  <c r="AC43" i="48"/>
  <c r="AB43" i="48"/>
  <c r="AA43" i="48"/>
  <c r="Z43" i="48"/>
  <c r="Y43" i="48"/>
  <c r="AE42" i="48"/>
  <c r="AD42" i="48"/>
  <c r="AC42" i="48"/>
  <c r="AB42" i="48"/>
  <c r="AA42" i="48"/>
  <c r="AH42" i="48" s="1"/>
  <c r="Y42" i="48"/>
  <c r="AE41" i="48"/>
  <c r="AD41" i="48"/>
  <c r="AC41" i="48"/>
  <c r="AJ41" i="48" s="1"/>
  <c r="AB41" i="48"/>
  <c r="AA41" i="48"/>
  <c r="AH41" i="48" s="1"/>
  <c r="Z41" i="48"/>
  <c r="Y41" i="48"/>
  <c r="AF41" i="48" s="1"/>
  <c r="AE40" i="48"/>
  <c r="AD40" i="48"/>
  <c r="AC40" i="48"/>
  <c r="AB40" i="48"/>
  <c r="AA40" i="48"/>
  <c r="Z40" i="48"/>
  <c r="AG40" i="48" s="1"/>
  <c r="Y40" i="48"/>
  <c r="AE39" i="48"/>
  <c r="AL39" i="48" s="1"/>
  <c r="AD39" i="48"/>
  <c r="AC39" i="48"/>
  <c r="AB39" i="48"/>
  <c r="AA39" i="48"/>
  <c r="AH39" i="48" s="1"/>
  <c r="Z39" i="48"/>
  <c r="Y39" i="48"/>
  <c r="AE38" i="48"/>
  <c r="AD38" i="48"/>
  <c r="AC38" i="48"/>
  <c r="AB38" i="48"/>
  <c r="AA38" i="48"/>
  <c r="Z38" i="48"/>
  <c r="Y38" i="48"/>
  <c r="AE35" i="48"/>
  <c r="AD35" i="48"/>
  <c r="AC35" i="48"/>
  <c r="AB35" i="48"/>
  <c r="AI35" i="48" s="1"/>
  <c r="AA35" i="48"/>
  <c r="Z35" i="48"/>
  <c r="Y35" i="48"/>
  <c r="AE32" i="48"/>
  <c r="AL32" i="48" s="1"/>
  <c r="AD32" i="48"/>
  <c r="AC32" i="48"/>
  <c r="AJ32" i="48" s="1"/>
  <c r="AB32" i="48"/>
  <c r="AA32" i="48"/>
  <c r="AH32" i="48" s="1"/>
  <c r="Y32" i="48"/>
  <c r="AE31" i="48"/>
  <c r="AD31" i="48"/>
  <c r="AC31" i="48"/>
  <c r="AJ31" i="48" s="1"/>
  <c r="AB31" i="48"/>
  <c r="AA31" i="48"/>
  <c r="AH31" i="48" s="1"/>
  <c r="Y31" i="48"/>
  <c r="AE30" i="48"/>
  <c r="AL30" i="48" s="1"/>
  <c r="AD30" i="48"/>
  <c r="AC30" i="48"/>
  <c r="AB30" i="48"/>
  <c r="AA30" i="48"/>
  <c r="AH30" i="48" s="1"/>
  <c r="Y30" i="48"/>
  <c r="AE29" i="48"/>
  <c r="AD29" i="48"/>
  <c r="AC29" i="48"/>
  <c r="AB29" i="48"/>
  <c r="AA29" i="48"/>
  <c r="Y29" i="48"/>
  <c r="AE28" i="48"/>
  <c r="AD28" i="48"/>
  <c r="AC28" i="48"/>
  <c r="AJ28" i="48" s="1"/>
  <c r="AB28" i="48"/>
  <c r="AA28" i="48"/>
  <c r="AH28" i="48" s="1"/>
  <c r="Z28" i="48"/>
  <c r="Y28" i="48"/>
  <c r="AE27" i="48"/>
  <c r="AD27" i="48"/>
  <c r="AK27" i="48" s="1"/>
  <c r="AC27" i="48"/>
  <c r="AB27" i="48"/>
  <c r="AA27" i="48"/>
  <c r="Z27" i="48"/>
  <c r="AG27" i="48" s="1"/>
  <c r="Y27" i="48"/>
  <c r="AE26" i="48"/>
  <c r="AD26" i="48"/>
  <c r="AC26" i="48"/>
  <c r="AB26" i="48"/>
  <c r="AA26" i="48"/>
  <c r="Y26" i="48"/>
  <c r="AE24" i="48"/>
  <c r="AL24" i="48" s="1"/>
  <c r="AD24" i="48"/>
  <c r="AC24" i="48"/>
  <c r="AB24" i="48"/>
  <c r="AA24" i="48"/>
  <c r="AH24" i="48" s="1"/>
  <c r="Z24" i="48"/>
  <c r="Y24" i="48"/>
  <c r="AF24" i="48" s="1"/>
  <c r="Z23" i="48"/>
  <c r="AA23" i="48"/>
  <c r="AH23" i="48" s="1"/>
  <c r="AB23" i="48"/>
  <c r="AC23" i="48"/>
  <c r="AD23" i="48"/>
  <c r="AE23" i="48"/>
  <c r="Y23" i="48"/>
  <c r="AE75" i="30"/>
  <c r="AL75" i="30" s="1"/>
  <c r="AD75" i="30"/>
  <c r="AC75" i="30"/>
  <c r="AJ75" i="30" s="1"/>
  <c r="AB75" i="30"/>
  <c r="AA75" i="30"/>
  <c r="Y75" i="30"/>
  <c r="AE74" i="30"/>
  <c r="AL74" i="30" s="1"/>
  <c r="AD74" i="30"/>
  <c r="AC74" i="30"/>
  <c r="AB74" i="30"/>
  <c r="AI74" i="30" s="1"/>
  <c r="AA74" i="30"/>
  <c r="Y74" i="30"/>
  <c r="AE73" i="30"/>
  <c r="AD73" i="30"/>
  <c r="AC73" i="30"/>
  <c r="AB73" i="30"/>
  <c r="AA73" i="30"/>
  <c r="Y73" i="30"/>
  <c r="AE72" i="30"/>
  <c r="AL72" i="30" s="1"/>
  <c r="AD72" i="30"/>
  <c r="AC72" i="30"/>
  <c r="AB72" i="30"/>
  <c r="AA72" i="30"/>
  <c r="Z72" i="30"/>
  <c r="AG72" i="30" s="1"/>
  <c r="Y72" i="30"/>
  <c r="AF72" i="30" s="1"/>
  <c r="AE71" i="30"/>
  <c r="AD71" i="30"/>
  <c r="AK71" i="30" s="1"/>
  <c r="AC71" i="30"/>
  <c r="AB71" i="30"/>
  <c r="AA71" i="30"/>
  <c r="Z71" i="30"/>
  <c r="Y71" i="30"/>
  <c r="AF71" i="30" s="1"/>
  <c r="AE70" i="30"/>
  <c r="AL70" i="30" s="1"/>
  <c r="AD70" i="30"/>
  <c r="AC70" i="30"/>
  <c r="AJ70" i="30" s="1"/>
  <c r="AB70" i="30"/>
  <c r="AA70" i="30"/>
  <c r="Y70" i="30"/>
  <c r="AE69" i="30"/>
  <c r="AL69" i="30" s="1"/>
  <c r="AD69" i="30"/>
  <c r="AK69" i="30" s="1"/>
  <c r="AC69" i="30"/>
  <c r="AJ69" i="30" s="1"/>
  <c r="AB69" i="30"/>
  <c r="AA69" i="30"/>
  <c r="AH69" i="30" s="1"/>
  <c r="Y69" i="30"/>
  <c r="AE68" i="30"/>
  <c r="AD68" i="30"/>
  <c r="AC68" i="30"/>
  <c r="AJ68" i="30" s="1"/>
  <c r="AB68" i="30"/>
  <c r="AI68" i="30" s="1"/>
  <c r="AA68" i="30"/>
  <c r="AH68" i="30" s="1"/>
  <c r="Y68" i="30"/>
  <c r="AE67" i="30"/>
  <c r="AD67" i="30"/>
  <c r="AC67" i="30"/>
  <c r="AB67" i="30"/>
  <c r="AA67" i="30"/>
  <c r="Y67" i="30"/>
  <c r="AE66" i="30"/>
  <c r="AL66" i="30" s="1"/>
  <c r="AD66" i="30"/>
  <c r="AC66" i="30"/>
  <c r="AJ66" i="30" s="1"/>
  <c r="AB66" i="30"/>
  <c r="AA66" i="30"/>
  <c r="Y66" i="30"/>
  <c r="AE65" i="30"/>
  <c r="AL65" i="30" s="1"/>
  <c r="AD65" i="30"/>
  <c r="AK65" i="30" s="1"/>
  <c r="AC65" i="30"/>
  <c r="AB65" i="30"/>
  <c r="AA65" i="30"/>
  <c r="AH65" i="30" s="1"/>
  <c r="Z65" i="30"/>
  <c r="Y65" i="30"/>
  <c r="AE64" i="30"/>
  <c r="AD64" i="30"/>
  <c r="AC64" i="30"/>
  <c r="AB64" i="30"/>
  <c r="AI64" i="30" s="1"/>
  <c r="AA64" i="30"/>
  <c r="Z64" i="30"/>
  <c r="AG64" i="30" s="1"/>
  <c r="Y64" i="30"/>
  <c r="AE63" i="30"/>
  <c r="AD63" i="30"/>
  <c r="AC63" i="30"/>
  <c r="AJ63" i="30" s="1"/>
  <c r="AB63" i="30"/>
  <c r="AA63" i="30"/>
  <c r="Z63" i="30"/>
  <c r="Y63" i="30"/>
  <c r="AF63" i="30" s="1"/>
  <c r="AE62" i="30"/>
  <c r="AD62" i="30"/>
  <c r="AC62" i="30"/>
  <c r="AB62" i="30"/>
  <c r="AA62" i="30"/>
  <c r="AH62" i="30" s="1"/>
  <c r="Y62" i="30"/>
  <c r="AF62" i="30" s="1"/>
  <c r="AE61" i="30"/>
  <c r="AD61" i="30"/>
  <c r="AK61" i="30" s="1"/>
  <c r="AC61" i="30"/>
  <c r="AB61" i="30"/>
  <c r="AA61" i="30"/>
  <c r="Y61" i="30"/>
  <c r="AF61" i="30" s="1"/>
  <c r="AE60" i="30"/>
  <c r="AL60" i="30" s="1"/>
  <c r="AD60" i="30"/>
  <c r="AC60" i="30"/>
  <c r="AB60" i="30"/>
  <c r="AA60" i="30"/>
  <c r="Y60" i="30"/>
  <c r="AE59" i="30"/>
  <c r="AD59" i="30"/>
  <c r="AK59" i="30" s="1"/>
  <c r="AC59" i="30"/>
  <c r="AJ59" i="30" s="1"/>
  <c r="AB59" i="30"/>
  <c r="AI59" i="30" s="1"/>
  <c r="AA59" i="30"/>
  <c r="Y59" i="30"/>
  <c r="AF59" i="30" s="1"/>
  <c r="AE58" i="30"/>
  <c r="AD58" i="30"/>
  <c r="AC58" i="30"/>
  <c r="AB58" i="30"/>
  <c r="AA58" i="30"/>
  <c r="AH58" i="30" s="1"/>
  <c r="Y58" i="30"/>
  <c r="AF58" i="30" s="1"/>
  <c r="AE55" i="30"/>
  <c r="AD55" i="30"/>
  <c r="AK55" i="30" s="1"/>
  <c r="AC55" i="30"/>
  <c r="AB55" i="30"/>
  <c r="AA55" i="30"/>
  <c r="Z55" i="30"/>
  <c r="Y55" i="30"/>
  <c r="AE54" i="30"/>
  <c r="AL54" i="30" s="1"/>
  <c r="AD54" i="30"/>
  <c r="AC54" i="30"/>
  <c r="AB54" i="30"/>
  <c r="AA54" i="30"/>
  <c r="Y54" i="30"/>
  <c r="AE53" i="30"/>
  <c r="AL53" i="30" s="1"/>
  <c r="AD53" i="30"/>
  <c r="AK53" i="30" s="1"/>
  <c r="AC53" i="30"/>
  <c r="AJ53" i="30" s="1"/>
  <c r="AB53" i="30"/>
  <c r="AA53" i="30"/>
  <c r="AH53" i="30" s="1"/>
  <c r="Z53" i="30"/>
  <c r="Y53" i="30"/>
  <c r="AE52" i="30"/>
  <c r="AD52" i="30"/>
  <c r="AC52" i="30"/>
  <c r="AB52" i="30"/>
  <c r="AI52" i="30" s="1"/>
  <c r="AA52" i="30"/>
  <c r="Y52" i="30"/>
  <c r="AE51" i="30"/>
  <c r="AD51" i="30"/>
  <c r="AC51" i="30"/>
  <c r="AB51" i="30"/>
  <c r="AI51" i="30" s="1"/>
  <c r="AA51" i="30"/>
  <c r="Z51" i="30"/>
  <c r="Y51" i="30"/>
  <c r="AE49" i="30"/>
  <c r="AL49" i="30" s="1"/>
  <c r="AD49" i="30"/>
  <c r="AC49" i="30"/>
  <c r="AB49" i="30"/>
  <c r="AA49" i="30"/>
  <c r="Z49" i="30"/>
  <c r="AG49" i="30" s="1"/>
  <c r="Y49" i="30"/>
  <c r="AF49" i="30" s="1"/>
  <c r="AE48" i="30"/>
  <c r="AD48" i="30"/>
  <c r="AK48" i="30" s="1"/>
  <c r="AC48" i="30"/>
  <c r="AB48" i="30"/>
  <c r="AA48" i="30"/>
  <c r="AH48" i="30" s="1"/>
  <c r="Z48" i="30"/>
  <c r="Y48" i="30"/>
  <c r="AF48" i="30" s="1"/>
  <c r="AE47" i="30"/>
  <c r="AL47" i="30" s="1"/>
  <c r="AD47" i="30"/>
  <c r="AC47" i="30"/>
  <c r="AJ47" i="30" s="1"/>
  <c r="AB47" i="30"/>
  <c r="AA47" i="30"/>
  <c r="Z47" i="30"/>
  <c r="Y47" i="30"/>
  <c r="AF47" i="30" s="1"/>
  <c r="AE46" i="30"/>
  <c r="AL46" i="30" s="1"/>
  <c r="AD46" i="30"/>
  <c r="AK46" i="30" s="1"/>
  <c r="AC46" i="30"/>
  <c r="AB46" i="30"/>
  <c r="AI46" i="30" s="1"/>
  <c r="AA46" i="30"/>
  <c r="Z46" i="30"/>
  <c r="Y46" i="30"/>
  <c r="AE45" i="30"/>
  <c r="AL45" i="30" s="1"/>
  <c r="AD45" i="30"/>
  <c r="AK45" i="30" s="1"/>
  <c r="AC45" i="30"/>
  <c r="AJ45" i="30" s="1"/>
  <c r="AB45" i="30"/>
  <c r="AA45" i="30"/>
  <c r="AH45" i="30" s="1"/>
  <c r="Z45" i="30"/>
  <c r="Y45" i="30"/>
  <c r="AE44" i="30"/>
  <c r="AD44" i="30"/>
  <c r="AC44" i="30"/>
  <c r="AB44" i="30"/>
  <c r="AI44" i="30" s="1"/>
  <c r="AA44" i="30"/>
  <c r="Z44" i="30"/>
  <c r="AG44" i="30" s="1"/>
  <c r="Y44" i="30"/>
  <c r="AE43" i="30"/>
  <c r="AD43" i="30"/>
  <c r="AK43" i="30" s="1"/>
  <c r="AC43" i="30"/>
  <c r="AB43" i="30"/>
  <c r="AA43" i="30"/>
  <c r="AH43" i="30" s="1"/>
  <c r="Z43" i="30"/>
  <c r="Y43" i="30"/>
  <c r="AF43" i="30" s="1"/>
  <c r="AE42" i="30"/>
  <c r="AD42" i="30"/>
  <c r="AC42" i="30"/>
  <c r="AJ42" i="30" s="1"/>
  <c r="AB42" i="30"/>
  <c r="AI42" i="30" s="1"/>
  <c r="AA42" i="30"/>
  <c r="AH42" i="30" s="1"/>
  <c r="Z42" i="30"/>
  <c r="AG42" i="30" s="1"/>
  <c r="Y42" i="30"/>
  <c r="AE41" i="30"/>
  <c r="AD41" i="30"/>
  <c r="AC41" i="30"/>
  <c r="AB41" i="30"/>
  <c r="AA41" i="30"/>
  <c r="AH41" i="30" s="1"/>
  <c r="Z41" i="30"/>
  <c r="AG41" i="30" s="1"/>
  <c r="Y41" i="30"/>
  <c r="AF41" i="30" s="1"/>
  <c r="AE40" i="30"/>
  <c r="AD40" i="30"/>
  <c r="AK40" i="30" s="1"/>
  <c r="AC40" i="30"/>
  <c r="AB40" i="30"/>
  <c r="AA40" i="30"/>
  <c r="AH40" i="30" s="1"/>
  <c r="Z40" i="30"/>
  <c r="AG40" i="30" s="1"/>
  <c r="Y40" i="30"/>
  <c r="AE39" i="30"/>
  <c r="AL39" i="30" s="1"/>
  <c r="AD39" i="30"/>
  <c r="AC39" i="30"/>
  <c r="AJ39" i="30" s="1"/>
  <c r="AB39" i="30"/>
  <c r="AA39" i="30"/>
  <c r="AH39" i="30" s="1"/>
  <c r="Z39" i="30"/>
  <c r="Y39" i="30"/>
  <c r="AF39" i="30" s="1"/>
  <c r="AE38" i="30"/>
  <c r="AL38" i="30" s="1"/>
  <c r="AD38" i="30"/>
  <c r="AK38" i="30" s="1"/>
  <c r="AC38" i="30"/>
  <c r="AB38" i="30"/>
  <c r="AI38" i="30" s="1"/>
  <c r="AA38" i="30"/>
  <c r="Z38" i="30"/>
  <c r="Y38" i="30"/>
  <c r="AE37" i="30"/>
  <c r="AD37" i="30"/>
  <c r="AK37" i="30" s="1"/>
  <c r="AC37" i="30"/>
  <c r="AJ37" i="30" s="1"/>
  <c r="AB37" i="30"/>
  <c r="AA37" i="30"/>
  <c r="Z37" i="30"/>
  <c r="Y37" i="30"/>
  <c r="AE36" i="30"/>
  <c r="AD36" i="30"/>
  <c r="AC36" i="30"/>
  <c r="AB36" i="30"/>
  <c r="AI36" i="30" s="1"/>
  <c r="AA36" i="30"/>
  <c r="Z36" i="30"/>
  <c r="AG36" i="30" s="1"/>
  <c r="Y36" i="30"/>
  <c r="AE33" i="30"/>
  <c r="AL33" i="30" s="1"/>
  <c r="AD33" i="30"/>
  <c r="AC33" i="30"/>
  <c r="AJ33" i="30" s="1"/>
  <c r="AB33" i="30"/>
  <c r="AI33" i="30" s="1"/>
  <c r="AA33" i="30"/>
  <c r="Y33" i="30"/>
  <c r="AE32" i="30"/>
  <c r="AL32" i="30" s="1"/>
  <c r="AD32" i="30"/>
  <c r="AC32" i="30"/>
  <c r="AB32" i="30"/>
  <c r="AA32" i="30"/>
  <c r="Z32" i="30"/>
  <c r="Y32" i="30"/>
  <c r="AF32" i="30" s="1"/>
  <c r="AE31" i="30"/>
  <c r="AD31" i="30"/>
  <c r="AK31" i="30" s="1"/>
  <c r="AC31" i="30"/>
  <c r="AB31" i="30"/>
  <c r="AI31" i="30" s="1"/>
  <c r="AA31" i="30"/>
  <c r="AH31" i="30" s="1"/>
  <c r="Z31" i="30"/>
  <c r="Y31" i="30"/>
  <c r="AF31" i="30" s="1"/>
  <c r="AE30" i="30"/>
  <c r="AL30" i="30" s="1"/>
  <c r="AD30" i="30"/>
  <c r="AC30" i="30"/>
  <c r="AJ30" i="30" s="1"/>
  <c r="AB30" i="30"/>
  <c r="AA30" i="30"/>
  <c r="AH30" i="30" s="1"/>
  <c r="Z30" i="30"/>
  <c r="AG30" i="30" s="1"/>
  <c r="Y30" i="30"/>
  <c r="AF30" i="30" s="1"/>
  <c r="AE29" i="30"/>
  <c r="AL29" i="30" s="1"/>
  <c r="AD29" i="30"/>
  <c r="AK29" i="30" s="1"/>
  <c r="AC29" i="30"/>
  <c r="AB29" i="30"/>
  <c r="AI29" i="30" s="1"/>
  <c r="AA29" i="30"/>
  <c r="Z29" i="30"/>
  <c r="Y29" i="30"/>
  <c r="AF29" i="30" s="1"/>
  <c r="AE28" i="30"/>
  <c r="AL28" i="30" s="1"/>
  <c r="AD28" i="30"/>
  <c r="AC28" i="30"/>
  <c r="AJ28" i="30" s="1"/>
  <c r="AB28" i="30"/>
  <c r="AA28" i="30"/>
  <c r="AH28" i="30" s="1"/>
  <c r="Y28" i="30"/>
  <c r="AE27" i="30"/>
  <c r="AD27" i="30"/>
  <c r="AK27" i="30" s="1"/>
  <c r="AC27" i="30"/>
  <c r="AJ27" i="30" s="1"/>
  <c r="AB27" i="30"/>
  <c r="AA27" i="30"/>
  <c r="AH27" i="30" s="1"/>
  <c r="Y27" i="30"/>
  <c r="AE26" i="30"/>
  <c r="AD26" i="30"/>
  <c r="AC26" i="30"/>
  <c r="AJ26" i="30" s="1"/>
  <c r="AB26" i="30"/>
  <c r="AI26" i="30" s="1"/>
  <c r="AA26" i="30"/>
  <c r="AH26" i="30" s="1"/>
  <c r="Z26" i="30"/>
  <c r="Y26" i="30"/>
  <c r="AE24" i="30"/>
  <c r="AD24" i="30"/>
  <c r="AK24" i="30" s="1"/>
  <c r="AC24" i="30"/>
  <c r="AB24" i="30"/>
  <c r="AA24" i="30"/>
  <c r="AH24" i="30" s="1"/>
  <c r="Z24" i="30"/>
  <c r="Y24" i="30"/>
  <c r="AF24" i="30" s="1"/>
  <c r="Z23" i="30"/>
  <c r="AG23" i="30" s="1"/>
  <c r="AA23" i="30"/>
  <c r="AB23" i="30"/>
  <c r="AI23" i="30" s="1"/>
  <c r="AC23" i="30"/>
  <c r="AD23" i="30"/>
  <c r="AE23" i="30"/>
  <c r="AL23" i="30" s="1"/>
  <c r="Y23" i="30"/>
  <c r="AL80" i="50"/>
  <c r="AK80" i="50"/>
  <c r="AH80" i="50"/>
  <c r="AF80" i="50"/>
  <c r="AK79" i="50"/>
  <c r="AJ79" i="50"/>
  <c r="AG79" i="50"/>
  <c r="AF79" i="50"/>
  <c r="AK78" i="50"/>
  <c r="AI78" i="50"/>
  <c r="AG78" i="50"/>
  <c r="AF78" i="50"/>
  <c r="AL77" i="50"/>
  <c r="AK77" i="50"/>
  <c r="AJ77" i="50"/>
  <c r="AI77" i="50"/>
  <c r="AH77" i="50"/>
  <c r="AF77" i="50"/>
  <c r="AK76" i="50"/>
  <c r="AI76" i="50"/>
  <c r="AG76" i="50"/>
  <c r="AF76" i="50"/>
  <c r="AL72" i="50"/>
  <c r="AI72" i="50"/>
  <c r="AH72" i="50"/>
  <c r="AG72" i="50"/>
  <c r="AF72" i="50"/>
  <c r="AL71" i="50"/>
  <c r="AK71" i="50"/>
  <c r="AJ71" i="50"/>
  <c r="AI71" i="50"/>
  <c r="AH71" i="50"/>
  <c r="AG71" i="50"/>
  <c r="AF71" i="50"/>
  <c r="AL70" i="50"/>
  <c r="AK70" i="50"/>
  <c r="AJ70" i="50"/>
  <c r="AI70" i="50"/>
  <c r="AH70" i="50"/>
  <c r="AG70" i="50"/>
  <c r="AF70" i="50"/>
  <c r="AL69" i="50"/>
  <c r="AK69" i="50"/>
  <c r="AJ69" i="50"/>
  <c r="AI69" i="50"/>
  <c r="AH69" i="50"/>
  <c r="AG69" i="50"/>
  <c r="AF69" i="50"/>
  <c r="AL68" i="50"/>
  <c r="AK68" i="50"/>
  <c r="AJ68" i="50"/>
  <c r="AI68" i="50"/>
  <c r="AH68" i="50"/>
  <c r="AG68" i="50"/>
  <c r="AF68" i="50"/>
  <c r="AL67" i="50"/>
  <c r="AK67" i="50"/>
  <c r="AJ67" i="50"/>
  <c r="AI67" i="50"/>
  <c r="AH67" i="50"/>
  <c r="AG67" i="50"/>
  <c r="AF67" i="50"/>
  <c r="AL66" i="50"/>
  <c r="AK66" i="50"/>
  <c r="AJ66" i="50"/>
  <c r="AI66" i="50"/>
  <c r="AH66" i="50"/>
  <c r="AG66" i="50"/>
  <c r="AF66" i="50"/>
  <c r="AL65" i="50"/>
  <c r="AK65" i="50"/>
  <c r="AJ65" i="50"/>
  <c r="AI65" i="50"/>
  <c r="AH65" i="50"/>
  <c r="AG65" i="50"/>
  <c r="AF65" i="50"/>
  <c r="AL64" i="50"/>
  <c r="AK64" i="50"/>
  <c r="AJ64" i="50"/>
  <c r="AI64" i="50"/>
  <c r="AH64" i="50"/>
  <c r="AG64" i="50"/>
  <c r="AF64" i="50"/>
  <c r="AL63" i="50"/>
  <c r="AK63" i="50"/>
  <c r="AJ63" i="50"/>
  <c r="AI63" i="50"/>
  <c r="AH63" i="50"/>
  <c r="AG63" i="50"/>
  <c r="AF63" i="50"/>
  <c r="AE62" i="50"/>
  <c r="AB62" i="50"/>
  <c r="X62" i="50"/>
  <c r="W62" i="50"/>
  <c r="V62" i="50"/>
  <c r="U62" i="50"/>
  <c r="T62" i="50"/>
  <c r="S62" i="50"/>
  <c r="R62" i="50"/>
  <c r="Q62" i="50"/>
  <c r="P62" i="50"/>
  <c r="O62" i="50"/>
  <c r="N62" i="50"/>
  <c r="M62" i="50"/>
  <c r="L62" i="50"/>
  <c r="K62" i="50"/>
  <c r="J62" i="50"/>
  <c r="I62" i="50"/>
  <c r="H62" i="50"/>
  <c r="G62" i="50"/>
  <c r="F62" i="50"/>
  <c r="E62" i="50"/>
  <c r="D62" i="50"/>
  <c r="AL60" i="50"/>
  <c r="AK60" i="50"/>
  <c r="AJ60" i="50"/>
  <c r="AI60" i="50"/>
  <c r="AH60" i="50"/>
  <c r="AF60" i="50"/>
  <c r="AL58" i="50"/>
  <c r="AK58" i="50"/>
  <c r="AJ58" i="50"/>
  <c r="AI58" i="50"/>
  <c r="AH58" i="50"/>
  <c r="AG58" i="50"/>
  <c r="AF58" i="50"/>
  <c r="AL57" i="50"/>
  <c r="AK57" i="50"/>
  <c r="AJ57" i="50"/>
  <c r="AI57" i="50"/>
  <c r="AH57" i="50"/>
  <c r="AG57" i="50"/>
  <c r="AF57" i="50"/>
  <c r="AL56" i="50"/>
  <c r="AK56" i="50"/>
  <c r="AJ56" i="50"/>
  <c r="AI56" i="50"/>
  <c r="AH56" i="50"/>
  <c r="AG56" i="50"/>
  <c r="AF56" i="50"/>
  <c r="AL55" i="50"/>
  <c r="AK55" i="50"/>
  <c r="AJ55" i="50"/>
  <c r="AI55" i="50"/>
  <c r="AH55" i="50"/>
  <c r="AG55" i="50"/>
  <c r="AF55" i="50"/>
  <c r="AD54" i="50"/>
  <c r="AB54" i="50"/>
  <c r="X54" i="50"/>
  <c r="W54" i="50"/>
  <c r="V54" i="50"/>
  <c r="U54" i="50"/>
  <c r="T54" i="50"/>
  <c r="S54" i="50"/>
  <c r="R54" i="50"/>
  <c r="Q54" i="50"/>
  <c r="P54" i="50"/>
  <c r="O54" i="50"/>
  <c r="N54" i="50"/>
  <c r="M54" i="50"/>
  <c r="L54" i="50"/>
  <c r="K54" i="50"/>
  <c r="J54" i="50"/>
  <c r="I54" i="50"/>
  <c r="H54" i="50"/>
  <c r="G54" i="50"/>
  <c r="F54" i="50"/>
  <c r="E54" i="50"/>
  <c r="D54" i="50"/>
  <c r="AL53" i="50"/>
  <c r="AK53" i="50"/>
  <c r="AJ53" i="50"/>
  <c r="AI53" i="50"/>
  <c r="AH53" i="50"/>
  <c r="AG53" i="50"/>
  <c r="AL50" i="50"/>
  <c r="AK50" i="50"/>
  <c r="AJ50" i="50"/>
  <c r="AI50" i="50"/>
  <c r="AL49" i="50"/>
  <c r="AJ49" i="50"/>
  <c r="AI49" i="50"/>
  <c r="AH49" i="50"/>
  <c r="AF49" i="50"/>
  <c r="AL48" i="50"/>
  <c r="AK48" i="50"/>
  <c r="AJ48" i="50"/>
  <c r="AH48" i="50"/>
  <c r="AF48" i="50"/>
  <c r="AL47" i="50"/>
  <c r="AK47" i="50"/>
  <c r="AJ47" i="50"/>
  <c r="AI47" i="50"/>
  <c r="AH47" i="50"/>
  <c r="AL46" i="50"/>
  <c r="AK46" i="50"/>
  <c r="AJ46" i="50"/>
  <c r="AI46" i="50"/>
  <c r="AH46" i="50"/>
  <c r="AF46" i="50"/>
  <c r="AL45" i="50"/>
  <c r="AJ45" i="50"/>
  <c r="AH45" i="50"/>
  <c r="AG45" i="50"/>
  <c r="AL44" i="50"/>
  <c r="AK44" i="50"/>
  <c r="AI44" i="50"/>
  <c r="AH44" i="50"/>
  <c r="AG44" i="50"/>
  <c r="AF44" i="50"/>
  <c r="AL43" i="50"/>
  <c r="AK43" i="50"/>
  <c r="AJ43" i="50"/>
  <c r="AH43" i="50"/>
  <c r="AG43" i="50"/>
  <c r="AF43" i="50"/>
  <c r="AL42" i="50"/>
  <c r="AK42" i="50"/>
  <c r="AJ42" i="50"/>
  <c r="AI42" i="50"/>
  <c r="AG42" i="50"/>
  <c r="AL41" i="50"/>
  <c r="AK41" i="50"/>
  <c r="AJ41" i="50"/>
  <c r="AH41" i="50"/>
  <c r="AF41" i="50"/>
  <c r="AL40" i="50"/>
  <c r="AK40" i="50"/>
  <c r="AJ40" i="50"/>
  <c r="AH40" i="50"/>
  <c r="AG40" i="50"/>
  <c r="AL39" i="50"/>
  <c r="AK39" i="50"/>
  <c r="AJ39" i="50"/>
  <c r="AI39" i="50"/>
  <c r="AH39" i="50"/>
  <c r="AG39" i="50"/>
  <c r="AF39" i="50"/>
  <c r="AK38" i="50"/>
  <c r="AI38" i="50"/>
  <c r="AH38" i="50"/>
  <c r="AG38" i="50"/>
  <c r="X37" i="50"/>
  <c r="X36" i="50" s="1"/>
  <c r="W37" i="50"/>
  <c r="W36" i="50" s="1"/>
  <c r="V37" i="50"/>
  <c r="V36" i="50" s="1"/>
  <c r="U37" i="50"/>
  <c r="T37" i="50"/>
  <c r="S37" i="50"/>
  <c r="R37" i="50"/>
  <c r="R36" i="50" s="1"/>
  <c r="Q37" i="50"/>
  <c r="P37" i="50"/>
  <c r="P36" i="50" s="1"/>
  <c r="O37" i="50"/>
  <c r="N37" i="50"/>
  <c r="N36" i="50" s="1"/>
  <c r="M37" i="50"/>
  <c r="L37" i="50"/>
  <c r="L36" i="50" s="1"/>
  <c r="K37" i="50"/>
  <c r="J37" i="50"/>
  <c r="J36" i="50" s="1"/>
  <c r="I37" i="50"/>
  <c r="H37" i="50"/>
  <c r="H36" i="50" s="1"/>
  <c r="G37" i="50"/>
  <c r="G36" i="50" s="1"/>
  <c r="F37" i="50"/>
  <c r="F36" i="50" s="1"/>
  <c r="E37" i="50"/>
  <c r="E36" i="50" s="1"/>
  <c r="D37" i="50"/>
  <c r="D36" i="50" s="1"/>
  <c r="T36" i="50"/>
  <c r="Q36" i="50"/>
  <c r="O36" i="50"/>
  <c r="AL35" i="50"/>
  <c r="AJ35" i="50"/>
  <c r="AI35" i="50"/>
  <c r="AH35" i="50"/>
  <c r="AG35" i="50"/>
  <c r="AF35" i="50"/>
  <c r="AL32" i="50"/>
  <c r="AK32" i="50"/>
  <c r="AI32" i="50"/>
  <c r="AH32" i="50"/>
  <c r="AG32" i="50"/>
  <c r="AF32" i="50"/>
  <c r="AL31" i="50"/>
  <c r="AK31" i="50"/>
  <c r="AJ31" i="50"/>
  <c r="AH31" i="50"/>
  <c r="AF31" i="50"/>
  <c r="AL30" i="50"/>
  <c r="AJ30" i="50"/>
  <c r="AI30" i="50"/>
  <c r="AG30" i="50"/>
  <c r="AF30" i="50"/>
  <c r="AL29" i="50"/>
  <c r="AK29" i="50"/>
  <c r="AJ29" i="50"/>
  <c r="AI29" i="50"/>
  <c r="AH29" i="50"/>
  <c r="AF29" i="50"/>
  <c r="AL28" i="50"/>
  <c r="AK28" i="50"/>
  <c r="AJ28" i="50"/>
  <c r="AI28" i="50"/>
  <c r="AH28" i="50"/>
  <c r="AG28" i="50"/>
  <c r="AL27" i="50"/>
  <c r="AJ27" i="50"/>
  <c r="AI27" i="50"/>
  <c r="AH27" i="50"/>
  <c r="AF27" i="50"/>
  <c r="AK26" i="50"/>
  <c r="AJ26" i="50"/>
  <c r="AI26" i="50"/>
  <c r="AH26" i="50"/>
  <c r="AF26" i="50"/>
  <c r="AA25" i="50"/>
  <c r="AA22" i="50" s="1"/>
  <c r="AA21" i="50" s="1"/>
  <c r="X25" i="50"/>
  <c r="W25" i="50"/>
  <c r="V25" i="50"/>
  <c r="U25" i="50"/>
  <c r="U22" i="50" s="1"/>
  <c r="U21" i="50" s="1"/>
  <c r="T25" i="50"/>
  <c r="S25" i="50"/>
  <c r="S22" i="50" s="1"/>
  <c r="S21" i="50" s="1"/>
  <c r="R25" i="50"/>
  <c r="R22" i="50" s="1"/>
  <c r="R21" i="50" s="1"/>
  <c r="Q25" i="50"/>
  <c r="Q22" i="50" s="1"/>
  <c r="Q21" i="50" s="1"/>
  <c r="Q20" i="50" s="1"/>
  <c r="P25" i="50"/>
  <c r="P22" i="50" s="1"/>
  <c r="P21" i="50" s="1"/>
  <c r="O25" i="50"/>
  <c r="O22" i="50" s="1"/>
  <c r="O21" i="50" s="1"/>
  <c r="N25" i="50"/>
  <c r="N22" i="50" s="1"/>
  <c r="N21" i="50" s="1"/>
  <c r="M25" i="50"/>
  <c r="L25" i="50"/>
  <c r="K25" i="50"/>
  <c r="K22" i="50" s="1"/>
  <c r="K21" i="50" s="1"/>
  <c r="J25" i="50"/>
  <c r="J22" i="50" s="1"/>
  <c r="J21" i="50" s="1"/>
  <c r="J20" i="50" s="1"/>
  <c r="I25" i="50"/>
  <c r="I22" i="50" s="1"/>
  <c r="I21" i="50" s="1"/>
  <c r="H25" i="50"/>
  <c r="H22" i="50" s="1"/>
  <c r="H21" i="50" s="1"/>
  <c r="G25" i="50"/>
  <c r="G22" i="50" s="1"/>
  <c r="G21" i="50" s="1"/>
  <c r="F25" i="50"/>
  <c r="F22" i="50" s="1"/>
  <c r="F21" i="50" s="1"/>
  <c r="E25" i="50"/>
  <c r="E22" i="50" s="1"/>
  <c r="E21" i="50" s="1"/>
  <c r="E20" i="50" s="1"/>
  <c r="D25" i="50"/>
  <c r="D22" i="50" s="1"/>
  <c r="D21" i="50" s="1"/>
  <c r="AL24" i="50"/>
  <c r="AJ24" i="50"/>
  <c r="AI24" i="50"/>
  <c r="AH24" i="50"/>
  <c r="AF24" i="50"/>
  <c r="AL23" i="50"/>
  <c r="AK23" i="50"/>
  <c r="AH23" i="50"/>
  <c r="AF23" i="50"/>
  <c r="X22" i="50"/>
  <c r="X21" i="50" s="1"/>
  <c r="W22" i="50"/>
  <c r="W21" i="50" s="1"/>
  <c r="V22" i="50"/>
  <c r="V21" i="50" s="1"/>
  <c r="V20" i="50" s="1"/>
  <c r="T22" i="50"/>
  <c r="T21" i="50" s="1"/>
  <c r="T20" i="50" s="1"/>
  <c r="M22" i="50"/>
  <c r="M21" i="50" s="1"/>
  <c r="L22" i="50"/>
  <c r="L21" i="50" s="1"/>
  <c r="AL79" i="49"/>
  <c r="AK79" i="49"/>
  <c r="AJ79" i="49"/>
  <c r="AI79" i="49"/>
  <c r="AG79" i="49"/>
  <c r="AL78" i="49"/>
  <c r="AK78" i="49"/>
  <c r="AJ78" i="49"/>
  <c r="AH78" i="49"/>
  <c r="AG78" i="49"/>
  <c r="AF78" i="49"/>
  <c r="AK77" i="49"/>
  <c r="AJ77" i="49"/>
  <c r="AI77" i="49"/>
  <c r="AH77" i="49"/>
  <c r="AG77" i="49"/>
  <c r="AL76" i="49"/>
  <c r="AJ76" i="49"/>
  <c r="AI76" i="49"/>
  <c r="AH76" i="49"/>
  <c r="AG76" i="49"/>
  <c r="AF76" i="49"/>
  <c r="AK75" i="49"/>
  <c r="AI75" i="49"/>
  <c r="AH75" i="49"/>
  <c r="AG75" i="49"/>
  <c r="AF75" i="49"/>
  <c r="AL71" i="49"/>
  <c r="AJ71" i="49"/>
  <c r="AH71" i="49"/>
  <c r="AG71" i="49"/>
  <c r="AF71" i="49"/>
  <c r="AK70" i="49"/>
  <c r="AI70" i="49"/>
  <c r="AF70" i="49"/>
  <c r="AL69" i="49"/>
  <c r="AK69" i="49"/>
  <c r="AI69" i="49"/>
  <c r="AH69" i="49"/>
  <c r="AF69" i="49"/>
  <c r="AL68" i="49"/>
  <c r="AK68" i="49"/>
  <c r="AJ68" i="49"/>
  <c r="AI68" i="49"/>
  <c r="AG68" i="49"/>
  <c r="AL67" i="49"/>
  <c r="AK67" i="49"/>
  <c r="AJ67" i="49"/>
  <c r="AI67" i="49"/>
  <c r="AH67" i="49"/>
  <c r="AG67" i="49"/>
  <c r="AF67" i="49"/>
  <c r="AL66" i="49"/>
  <c r="AJ66" i="49"/>
  <c r="AH66" i="49"/>
  <c r="AG66" i="49"/>
  <c r="AF66" i="49"/>
  <c r="AL65" i="49"/>
  <c r="AK65" i="49"/>
  <c r="AI65" i="49"/>
  <c r="AG65" i="49"/>
  <c r="AF65" i="49"/>
  <c r="AL64" i="49"/>
  <c r="AJ64" i="49"/>
  <c r="AH64" i="49"/>
  <c r="AL63" i="49"/>
  <c r="AK63" i="49"/>
  <c r="AJ63" i="49"/>
  <c r="AH63" i="49"/>
  <c r="AG63" i="49"/>
  <c r="AL62" i="49"/>
  <c r="AK62" i="49"/>
  <c r="AJ62" i="49"/>
  <c r="AI62" i="49"/>
  <c r="AH62" i="49"/>
  <c r="AF62" i="49"/>
  <c r="AA61" i="49"/>
  <c r="X61" i="49"/>
  <c r="W61" i="49"/>
  <c r="V61" i="49"/>
  <c r="U61" i="49"/>
  <c r="T61" i="49"/>
  <c r="S61" i="49"/>
  <c r="R61" i="49"/>
  <c r="Q61" i="49"/>
  <c r="P61" i="49"/>
  <c r="O61" i="49"/>
  <c r="N61" i="49"/>
  <c r="M61" i="49"/>
  <c r="L61" i="49"/>
  <c r="K61" i="49"/>
  <c r="J61" i="49"/>
  <c r="I61" i="49"/>
  <c r="H61" i="49"/>
  <c r="G61" i="49"/>
  <c r="F61" i="49"/>
  <c r="E61" i="49"/>
  <c r="D61" i="49"/>
  <c r="AL59" i="49"/>
  <c r="AJ59" i="49"/>
  <c r="AI59" i="49"/>
  <c r="AH59" i="49"/>
  <c r="AL57" i="49"/>
  <c r="AK57" i="49"/>
  <c r="AJ57" i="49"/>
  <c r="AI57" i="49"/>
  <c r="AH57" i="49"/>
  <c r="AG57" i="49"/>
  <c r="AF57" i="49"/>
  <c r="AK56" i="49"/>
  <c r="AJ56" i="49"/>
  <c r="AI56" i="49"/>
  <c r="AH56" i="49"/>
  <c r="AG56" i="49"/>
  <c r="AF56" i="49"/>
  <c r="AL55" i="49"/>
  <c r="AJ55" i="49"/>
  <c r="AI55" i="49"/>
  <c r="AH55" i="49"/>
  <c r="AG55" i="49"/>
  <c r="AF55" i="49"/>
  <c r="AL54" i="49"/>
  <c r="AK54" i="49"/>
  <c r="AI54" i="49"/>
  <c r="AH54" i="49"/>
  <c r="AF54" i="49"/>
  <c r="Z53" i="49"/>
  <c r="X53" i="49"/>
  <c r="W53" i="49"/>
  <c r="V53" i="49"/>
  <c r="U53" i="49"/>
  <c r="T53" i="49"/>
  <c r="S53" i="49"/>
  <c r="R53" i="49"/>
  <c r="Q53" i="49"/>
  <c r="P53" i="49"/>
  <c r="O53" i="49"/>
  <c r="N53" i="49"/>
  <c r="M53" i="49"/>
  <c r="L53" i="49"/>
  <c r="K53" i="49"/>
  <c r="J53" i="49"/>
  <c r="I53" i="49"/>
  <c r="H53" i="49"/>
  <c r="G53" i="49"/>
  <c r="F53" i="49"/>
  <c r="E53" i="49"/>
  <c r="D53" i="49"/>
  <c r="AL52" i="49"/>
  <c r="AK52" i="49"/>
  <c r="AJ52" i="49"/>
  <c r="AH52" i="49"/>
  <c r="AK49" i="49"/>
  <c r="AJ49" i="49"/>
  <c r="AH49" i="49"/>
  <c r="AF49" i="49"/>
  <c r="AK48" i="49"/>
  <c r="AJ48" i="49"/>
  <c r="AI48" i="49"/>
  <c r="AH48" i="49"/>
  <c r="AG48" i="49"/>
  <c r="AL47" i="49"/>
  <c r="AJ47" i="49"/>
  <c r="AI47" i="49"/>
  <c r="AH47" i="49"/>
  <c r="AG47" i="49"/>
  <c r="AF47" i="49"/>
  <c r="AL46" i="49"/>
  <c r="AK46" i="49"/>
  <c r="AI46" i="49"/>
  <c r="AH46" i="49"/>
  <c r="AG46" i="49"/>
  <c r="AF46" i="49"/>
  <c r="AL45" i="49"/>
  <c r="AJ45" i="49"/>
  <c r="AG45" i="49"/>
  <c r="AF45" i="49"/>
  <c r="AK44" i="49"/>
  <c r="AI44" i="49"/>
  <c r="AF44" i="49"/>
  <c r="AL43" i="49"/>
  <c r="AK43" i="49"/>
  <c r="AJ43" i="49"/>
  <c r="AI43" i="49"/>
  <c r="AG43" i="49"/>
  <c r="AL42" i="49"/>
  <c r="AK42" i="49"/>
  <c r="AJ42" i="49"/>
  <c r="AI42" i="49"/>
  <c r="AH42" i="49"/>
  <c r="AF42" i="49"/>
  <c r="AK41" i="49"/>
  <c r="AJ41" i="49"/>
  <c r="AI41" i="49"/>
  <c r="AH41" i="49"/>
  <c r="AG41" i="49"/>
  <c r="AL40" i="49"/>
  <c r="AJ40" i="49"/>
  <c r="AI40" i="49"/>
  <c r="AH40" i="49"/>
  <c r="AF40" i="49"/>
  <c r="AL39" i="49"/>
  <c r="AK39" i="49"/>
  <c r="AI39" i="49"/>
  <c r="AH39" i="49"/>
  <c r="AG39" i="49"/>
  <c r="AF39" i="49"/>
  <c r="AL38" i="49"/>
  <c r="AJ38" i="49"/>
  <c r="AH38" i="49"/>
  <c r="AF38" i="49"/>
  <c r="AL37" i="49"/>
  <c r="AK37" i="49"/>
  <c r="AJ37" i="49"/>
  <c r="AI37" i="49"/>
  <c r="AH37" i="49"/>
  <c r="AF37" i="49"/>
  <c r="X36" i="49"/>
  <c r="W36" i="49"/>
  <c r="V36" i="49"/>
  <c r="U36" i="49"/>
  <c r="U35" i="49" s="1"/>
  <c r="T36" i="49"/>
  <c r="T35" i="49" s="1"/>
  <c r="S36" i="49"/>
  <c r="S35" i="49" s="1"/>
  <c r="R36" i="49"/>
  <c r="Q36" i="49"/>
  <c r="P36" i="49"/>
  <c r="O36" i="49"/>
  <c r="O35" i="49" s="1"/>
  <c r="N36" i="49"/>
  <c r="M36" i="49"/>
  <c r="L36" i="49"/>
  <c r="K36" i="49"/>
  <c r="K35" i="49" s="1"/>
  <c r="J36" i="49"/>
  <c r="I36" i="49"/>
  <c r="I35" i="49" s="1"/>
  <c r="H36" i="49"/>
  <c r="G36" i="49"/>
  <c r="G35" i="49" s="1"/>
  <c r="F36" i="49"/>
  <c r="E36" i="49"/>
  <c r="E35" i="49" s="1"/>
  <c r="D36" i="49"/>
  <c r="W35" i="49"/>
  <c r="Q35" i="49"/>
  <c r="M35" i="49"/>
  <c r="AL34" i="49"/>
  <c r="AK34" i="49"/>
  <c r="AJ34" i="49"/>
  <c r="AI34" i="49"/>
  <c r="AG34" i="49"/>
  <c r="AL32" i="49"/>
  <c r="AK32" i="49"/>
  <c r="AJ32" i="49"/>
  <c r="AI32" i="49"/>
  <c r="AH32" i="49"/>
  <c r="AF32" i="49"/>
  <c r="AK31" i="49"/>
  <c r="AJ31" i="49"/>
  <c r="AI31" i="49"/>
  <c r="AG31" i="49"/>
  <c r="AL30" i="49"/>
  <c r="AI30" i="49"/>
  <c r="AH30" i="49"/>
  <c r="AG30" i="49"/>
  <c r="AL29" i="49"/>
  <c r="AK29" i="49"/>
  <c r="AI29" i="49"/>
  <c r="AH29" i="49"/>
  <c r="AG29" i="49"/>
  <c r="AF29" i="49"/>
  <c r="AL28" i="49"/>
  <c r="AJ28" i="49"/>
  <c r="AH28" i="49"/>
  <c r="AG28" i="49"/>
  <c r="AF28" i="49"/>
  <c r="AL27" i="49"/>
  <c r="AK27" i="49"/>
  <c r="AI27" i="49"/>
  <c r="AG27" i="49"/>
  <c r="AF27" i="49"/>
  <c r="AL26" i="49"/>
  <c r="AJ26" i="49"/>
  <c r="AH26" i="49"/>
  <c r="AA25" i="49"/>
  <c r="AA22" i="49" s="1"/>
  <c r="AA21" i="49" s="1"/>
  <c r="X25" i="49"/>
  <c r="X22" i="49" s="1"/>
  <c r="X21" i="49" s="1"/>
  <c r="W25" i="49"/>
  <c r="W22" i="49" s="1"/>
  <c r="W21" i="49" s="1"/>
  <c r="V25" i="49"/>
  <c r="V22" i="49" s="1"/>
  <c r="V21" i="49" s="1"/>
  <c r="U25" i="49"/>
  <c r="T25" i="49"/>
  <c r="T22" i="49" s="1"/>
  <c r="T21" i="49" s="1"/>
  <c r="S25" i="49"/>
  <c r="R25" i="49"/>
  <c r="Q25" i="49"/>
  <c r="Q22" i="49" s="1"/>
  <c r="Q21" i="49" s="1"/>
  <c r="Q20" i="49" s="1"/>
  <c r="P25" i="49"/>
  <c r="P22" i="49" s="1"/>
  <c r="P21" i="49" s="1"/>
  <c r="O25" i="49"/>
  <c r="O22" i="49" s="1"/>
  <c r="O21" i="49" s="1"/>
  <c r="N25" i="49"/>
  <c r="N22" i="49" s="1"/>
  <c r="N21" i="49" s="1"/>
  <c r="M25" i="49"/>
  <c r="M22" i="49" s="1"/>
  <c r="M21" i="49" s="1"/>
  <c r="M20" i="49" s="1"/>
  <c r="L25" i="49"/>
  <c r="L22" i="49" s="1"/>
  <c r="L21" i="49" s="1"/>
  <c r="K25" i="49"/>
  <c r="K22" i="49" s="1"/>
  <c r="K21" i="49" s="1"/>
  <c r="J25" i="49"/>
  <c r="I25" i="49"/>
  <c r="I22" i="49" s="1"/>
  <c r="I21" i="49" s="1"/>
  <c r="H25" i="49"/>
  <c r="H22" i="49" s="1"/>
  <c r="H21" i="49" s="1"/>
  <c r="G25" i="49"/>
  <c r="G22" i="49" s="1"/>
  <c r="G21" i="49" s="1"/>
  <c r="F25" i="49"/>
  <c r="F22" i="49" s="1"/>
  <c r="F21" i="49" s="1"/>
  <c r="E25" i="49"/>
  <c r="E22" i="49" s="1"/>
  <c r="E21" i="49" s="1"/>
  <c r="D25" i="49"/>
  <c r="D22" i="49" s="1"/>
  <c r="D21" i="49" s="1"/>
  <c r="AL24" i="49"/>
  <c r="AK24" i="49"/>
  <c r="AJ24" i="49"/>
  <c r="AI24" i="49"/>
  <c r="AH24" i="49"/>
  <c r="AL23" i="49"/>
  <c r="AK23" i="49"/>
  <c r="AJ23" i="49"/>
  <c r="AI23" i="49"/>
  <c r="AH23" i="49"/>
  <c r="U22" i="49"/>
  <c r="U21" i="49" s="1"/>
  <c r="S22" i="49"/>
  <c r="S21" i="49" s="1"/>
  <c r="R22" i="49"/>
  <c r="R21" i="49" s="1"/>
  <c r="J22" i="49"/>
  <c r="J21" i="49" s="1"/>
  <c r="AK79" i="48"/>
  <c r="AJ79" i="48"/>
  <c r="AH79" i="48"/>
  <c r="AF79" i="48"/>
  <c r="AL78" i="48"/>
  <c r="AH78" i="48"/>
  <c r="AF78" i="48"/>
  <c r="AK77" i="48"/>
  <c r="AJ77" i="48"/>
  <c r="AI77" i="48"/>
  <c r="AG77" i="48"/>
  <c r="AL76" i="48"/>
  <c r="AJ76" i="48"/>
  <c r="AI76" i="48"/>
  <c r="AH76" i="48"/>
  <c r="AF76" i="48"/>
  <c r="AK75" i="48"/>
  <c r="AJ75" i="48"/>
  <c r="AI75" i="48"/>
  <c r="AH75" i="48"/>
  <c r="AL71" i="48"/>
  <c r="AK71" i="48"/>
  <c r="AJ71" i="48"/>
  <c r="AI71" i="48"/>
  <c r="AH71" i="48"/>
  <c r="AF71" i="48"/>
  <c r="AK70" i="48"/>
  <c r="AI70" i="48"/>
  <c r="AH70" i="48"/>
  <c r="AF70" i="48"/>
  <c r="AJ69" i="48"/>
  <c r="AF69" i="48"/>
  <c r="AL68" i="48"/>
  <c r="AI68" i="48"/>
  <c r="AH68" i="48"/>
  <c r="AF68" i="48"/>
  <c r="AK67" i="48"/>
  <c r="AF67" i="48"/>
  <c r="AL66" i="48"/>
  <c r="AK66" i="48"/>
  <c r="AJ66" i="48"/>
  <c r="AI66" i="48"/>
  <c r="AH66" i="48"/>
  <c r="AG66" i="48"/>
  <c r="AF66" i="48"/>
  <c r="AK65" i="48"/>
  <c r="AI65" i="48"/>
  <c r="AH65" i="48"/>
  <c r="AG65" i="48"/>
  <c r="AL64" i="48"/>
  <c r="AJ64" i="48"/>
  <c r="AH64" i="48"/>
  <c r="AG64" i="48"/>
  <c r="AF64" i="48"/>
  <c r="AL63" i="48"/>
  <c r="AK63" i="48"/>
  <c r="AI63" i="48"/>
  <c r="AG63" i="48"/>
  <c r="AF63" i="48"/>
  <c r="AL62" i="48"/>
  <c r="AJ62" i="48"/>
  <c r="AH62" i="48"/>
  <c r="AF62" i="48"/>
  <c r="X61" i="48"/>
  <c r="W61" i="48"/>
  <c r="V61" i="48"/>
  <c r="U61" i="48"/>
  <c r="T61" i="48"/>
  <c r="S61" i="48"/>
  <c r="R61" i="48"/>
  <c r="Q61" i="48"/>
  <c r="P61" i="48"/>
  <c r="O61" i="48"/>
  <c r="N61" i="48"/>
  <c r="M61" i="48"/>
  <c r="L61" i="48"/>
  <c r="K61" i="48"/>
  <c r="J61" i="48"/>
  <c r="I61" i="48"/>
  <c r="H61" i="48"/>
  <c r="G61" i="48"/>
  <c r="F61" i="48"/>
  <c r="E61" i="48"/>
  <c r="D61" i="48"/>
  <c r="AL59" i="48"/>
  <c r="AK59" i="48"/>
  <c r="AI59" i="48"/>
  <c r="AG59" i="48"/>
  <c r="AL57" i="48"/>
  <c r="AK57" i="48"/>
  <c r="AJ57" i="48"/>
  <c r="AH57" i="48"/>
  <c r="AF57" i="48"/>
  <c r="AK56" i="48"/>
  <c r="AJ56" i="48"/>
  <c r="AI56" i="48"/>
  <c r="AG56" i="48"/>
  <c r="AL55" i="48"/>
  <c r="AJ55" i="48"/>
  <c r="AI55" i="48"/>
  <c r="AH55" i="48"/>
  <c r="AF55" i="48"/>
  <c r="AK54" i="48"/>
  <c r="AI54" i="48"/>
  <c r="AH54" i="48"/>
  <c r="AF54" i="48"/>
  <c r="AC53" i="48"/>
  <c r="AB53" i="48"/>
  <c r="X53" i="48"/>
  <c r="W53" i="48"/>
  <c r="V53" i="48"/>
  <c r="U53" i="48"/>
  <c r="T53" i="48"/>
  <c r="S53" i="48"/>
  <c r="R53" i="48"/>
  <c r="Q53" i="48"/>
  <c r="P53" i="48"/>
  <c r="O53" i="48"/>
  <c r="N53" i="48"/>
  <c r="M53" i="48"/>
  <c r="L53" i="48"/>
  <c r="K53" i="48"/>
  <c r="J53" i="48"/>
  <c r="I53" i="48"/>
  <c r="H53" i="48"/>
  <c r="G53" i="48"/>
  <c r="F53" i="48"/>
  <c r="E53" i="48"/>
  <c r="D53" i="48"/>
  <c r="AK52" i="48"/>
  <c r="AI52" i="48"/>
  <c r="AG52" i="48"/>
  <c r="AF52" i="48"/>
  <c r="AL49" i="48"/>
  <c r="AK49" i="48"/>
  <c r="AJ49" i="48"/>
  <c r="AH49" i="48"/>
  <c r="AF49" i="48"/>
  <c r="AL48" i="48"/>
  <c r="AK48" i="48"/>
  <c r="AI48" i="48"/>
  <c r="AG48" i="48"/>
  <c r="AF48" i="48"/>
  <c r="AL47" i="48"/>
  <c r="AK47" i="48"/>
  <c r="AJ47" i="48"/>
  <c r="AI47" i="48"/>
  <c r="AH47" i="48"/>
  <c r="AF47" i="48"/>
  <c r="AK46" i="48"/>
  <c r="AJ46" i="48"/>
  <c r="AI46" i="48"/>
  <c r="AG46" i="48"/>
  <c r="AL45" i="48"/>
  <c r="AJ45" i="48"/>
  <c r="AI45" i="48"/>
  <c r="AH45" i="48"/>
  <c r="AF45" i="48"/>
  <c r="AK44" i="48"/>
  <c r="AI44" i="48"/>
  <c r="AH44" i="48"/>
  <c r="AG44" i="48"/>
  <c r="AL43" i="48"/>
  <c r="AJ43" i="48"/>
  <c r="AI43" i="48"/>
  <c r="AH43" i="48"/>
  <c r="AG43" i="48"/>
  <c r="AF43" i="48"/>
  <c r="AL42" i="48"/>
  <c r="AK42" i="48"/>
  <c r="AI42" i="48"/>
  <c r="AF42" i="48"/>
  <c r="AL41" i="48"/>
  <c r="AK41" i="48"/>
  <c r="AI41" i="48"/>
  <c r="AG41" i="48"/>
  <c r="AL40" i="48"/>
  <c r="AK40" i="48"/>
  <c r="AJ40" i="48"/>
  <c r="AI40" i="48"/>
  <c r="AH40" i="48"/>
  <c r="AF40" i="48"/>
  <c r="AK39" i="48"/>
  <c r="AJ39" i="48"/>
  <c r="AI39" i="48"/>
  <c r="AG39" i="48"/>
  <c r="AL38" i="48"/>
  <c r="AK38" i="48"/>
  <c r="AJ38" i="48"/>
  <c r="AI38" i="48"/>
  <c r="AH38" i="48"/>
  <c r="AG38" i="48"/>
  <c r="AF38" i="48"/>
  <c r="AA37" i="48"/>
  <c r="X37" i="48"/>
  <c r="W37" i="48"/>
  <c r="W36" i="48" s="1"/>
  <c r="V37" i="48"/>
  <c r="V36" i="48" s="1"/>
  <c r="U37" i="48"/>
  <c r="U36" i="48" s="1"/>
  <c r="T37" i="48"/>
  <c r="T36" i="48" s="1"/>
  <c r="S37" i="48"/>
  <c r="R37" i="48"/>
  <c r="Q37" i="48"/>
  <c r="Q36" i="48" s="1"/>
  <c r="P37" i="48"/>
  <c r="O37" i="48"/>
  <c r="N37" i="48"/>
  <c r="N36" i="48" s="1"/>
  <c r="M37" i="48"/>
  <c r="M36" i="48" s="1"/>
  <c r="L37" i="48"/>
  <c r="L36" i="48" s="1"/>
  <c r="K37" i="48"/>
  <c r="J37" i="48"/>
  <c r="J36" i="48" s="1"/>
  <c r="I37" i="48"/>
  <c r="I36" i="48" s="1"/>
  <c r="H37" i="48"/>
  <c r="G37" i="48"/>
  <c r="G36" i="48" s="1"/>
  <c r="F37" i="48"/>
  <c r="F36" i="48" s="1"/>
  <c r="E37" i="48"/>
  <c r="E36" i="48" s="1"/>
  <c r="D37" i="48"/>
  <c r="D36" i="48" s="1"/>
  <c r="S36" i="48"/>
  <c r="R36" i="48"/>
  <c r="AL35" i="48"/>
  <c r="AJ35" i="48"/>
  <c r="AH35" i="48"/>
  <c r="AG35" i="48"/>
  <c r="AF35" i="48"/>
  <c r="AK32" i="48"/>
  <c r="AI32" i="48"/>
  <c r="AF32" i="48"/>
  <c r="AL31" i="48"/>
  <c r="AK31" i="48"/>
  <c r="AI31" i="48"/>
  <c r="AF31" i="48"/>
  <c r="AK30" i="48"/>
  <c r="AJ30" i="48"/>
  <c r="AI30" i="48"/>
  <c r="AF30" i="48"/>
  <c r="AK29" i="48"/>
  <c r="AJ29" i="48"/>
  <c r="AI29" i="48"/>
  <c r="AH29" i="48"/>
  <c r="AF29" i="48"/>
  <c r="AL28" i="48"/>
  <c r="AK28" i="48"/>
  <c r="AI28" i="48"/>
  <c r="AG28" i="48"/>
  <c r="AF28" i="48"/>
  <c r="AL27" i="48"/>
  <c r="AJ27" i="48"/>
  <c r="AH27" i="48"/>
  <c r="AF27" i="48"/>
  <c r="AL26" i="48"/>
  <c r="AK26" i="48"/>
  <c r="AJ26" i="48"/>
  <c r="AI26" i="48"/>
  <c r="AF26" i="48"/>
  <c r="Y25" i="48"/>
  <c r="Y22" i="48" s="1"/>
  <c r="Y21" i="48" s="1"/>
  <c r="X25" i="48"/>
  <c r="W25" i="48"/>
  <c r="W22" i="48" s="1"/>
  <c r="W21" i="48" s="1"/>
  <c r="V25" i="48"/>
  <c r="V22" i="48" s="1"/>
  <c r="V21" i="48" s="1"/>
  <c r="U25" i="48"/>
  <c r="T25" i="48"/>
  <c r="T22" i="48" s="1"/>
  <c r="T21" i="48" s="1"/>
  <c r="S25" i="48"/>
  <c r="S22" i="48" s="1"/>
  <c r="S21" i="48" s="1"/>
  <c r="R25" i="48"/>
  <c r="R22" i="48" s="1"/>
  <c r="R21" i="48" s="1"/>
  <c r="R20" i="48" s="1"/>
  <c r="Q25" i="48"/>
  <c r="Q22" i="48" s="1"/>
  <c r="Q21" i="48" s="1"/>
  <c r="P25" i="48"/>
  <c r="P22" i="48" s="1"/>
  <c r="P21" i="48" s="1"/>
  <c r="O25" i="48"/>
  <c r="O22" i="48" s="1"/>
  <c r="O21" i="48" s="1"/>
  <c r="N25" i="48"/>
  <c r="N22" i="48" s="1"/>
  <c r="N21" i="48" s="1"/>
  <c r="M25" i="48"/>
  <c r="L25" i="48"/>
  <c r="L22" i="48" s="1"/>
  <c r="L21" i="48" s="1"/>
  <c r="K25" i="48"/>
  <c r="K22" i="48" s="1"/>
  <c r="K21" i="48" s="1"/>
  <c r="J25" i="48"/>
  <c r="J22" i="48" s="1"/>
  <c r="J21" i="48" s="1"/>
  <c r="I25" i="48"/>
  <c r="I22" i="48" s="1"/>
  <c r="I21" i="48" s="1"/>
  <c r="H25" i="48"/>
  <c r="H22" i="48" s="1"/>
  <c r="H21" i="48" s="1"/>
  <c r="G25" i="48"/>
  <c r="G22" i="48" s="1"/>
  <c r="G21" i="48" s="1"/>
  <c r="G20" i="48" s="1"/>
  <c r="F25" i="48"/>
  <c r="F22" i="48" s="1"/>
  <c r="F21" i="48" s="1"/>
  <c r="E25" i="48"/>
  <c r="E22" i="48" s="1"/>
  <c r="E21" i="48" s="1"/>
  <c r="D25" i="48"/>
  <c r="D22" i="48" s="1"/>
  <c r="D21" i="48" s="1"/>
  <c r="AK24" i="48"/>
  <c r="AJ24" i="48"/>
  <c r="AI24" i="48"/>
  <c r="AG24" i="48"/>
  <c r="AL23" i="48"/>
  <c r="AK23" i="48"/>
  <c r="AJ23" i="48"/>
  <c r="AI23" i="48"/>
  <c r="AG23" i="48"/>
  <c r="AF23" i="48"/>
  <c r="X22" i="48"/>
  <c r="X21" i="48" s="1"/>
  <c r="U22" i="48"/>
  <c r="U21" i="48" s="1"/>
  <c r="U20" i="48" s="1"/>
  <c r="M22" i="48"/>
  <c r="M21" i="48" s="1"/>
  <c r="AK75" i="30"/>
  <c r="AI75" i="30"/>
  <c r="AH75" i="30"/>
  <c r="AF75" i="30"/>
  <c r="AK74" i="30"/>
  <c r="AJ74" i="30"/>
  <c r="AH74" i="30"/>
  <c r="AF74" i="30"/>
  <c r="AL73" i="30"/>
  <c r="AK73" i="30"/>
  <c r="AJ73" i="30"/>
  <c r="AI73" i="30"/>
  <c r="AH73" i="30"/>
  <c r="AF73" i="30"/>
  <c r="AK72" i="30"/>
  <c r="AJ72" i="30"/>
  <c r="AI72" i="30"/>
  <c r="AH72" i="30"/>
  <c r="AL71" i="30"/>
  <c r="AJ71" i="30"/>
  <c r="AI71" i="30"/>
  <c r="AH71" i="30"/>
  <c r="AG71" i="30"/>
  <c r="AK70" i="30"/>
  <c r="AI70" i="30"/>
  <c r="AH70" i="30"/>
  <c r="AF70" i="30"/>
  <c r="AI69" i="30"/>
  <c r="AF69" i="30"/>
  <c r="AL68" i="30"/>
  <c r="AK68" i="30"/>
  <c r="AF68" i="30"/>
  <c r="AK67" i="30"/>
  <c r="AJ67" i="30"/>
  <c r="AI67" i="30"/>
  <c r="AH67" i="30"/>
  <c r="AF67" i="30"/>
  <c r="AK66" i="30"/>
  <c r="AI66" i="30"/>
  <c r="AH66" i="30"/>
  <c r="AF66" i="30"/>
  <c r="AJ65" i="30"/>
  <c r="AI65" i="30"/>
  <c r="AG65" i="30"/>
  <c r="AF65" i="30"/>
  <c r="AL64" i="30"/>
  <c r="AK64" i="30"/>
  <c r="AJ64" i="30"/>
  <c r="AH64" i="30"/>
  <c r="AF64" i="30"/>
  <c r="AL63" i="30"/>
  <c r="AK63" i="30"/>
  <c r="AI63" i="30"/>
  <c r="AH63" i="30"/>
  <c r="AG63" i="30"/>
  <c r="AL62" i="30"/>
  <c r="AK62" i="30"/>
  <c r="AJ62" i="30"/>
  <c r="AI62" i="30"/>
  <c r="AL61" i="30"/>
  <c r="AJ61" i="30"/>
  <c r="AI61" i="30"/>
  <c r="AH61" i="30"/>
  <c r="AJ60" i="30"/>
  <c r="AH60" i="30"/>
  <c r="AF60" i="30"/>
  <c r="AL59" i="30"/>
  <c r="AH59" i="30"/>
  <c r="AL58" i="30"/>
  <c r="AK58" i="30"/>
  <c r="AJ58" i="30"/>
  <c r="AI58" i="30"/>
  <c r="AL55" i="30"/>
  <c r="AJ55" i="30"/>
  <c r="AI55" i="30"/>
  <c r="AH55" i="30"/>
  <c r="AG55" i="30"/>
  <c r="AF55" i="30"/>
  <c r="AK54" i="30"/>
  <c r="AI54" i="30"/>
  <c r="AH54" i="30"/>
  <c r="AF54" i="30"/>
  <c r="AI53" i="30"/>
  <c r="AG53" i="30"/>
  <c r="AF53" i="30"/>
  <c r="AL52" i="30"/>
  <c r="AK52" i="30"/>
  <c r="AJ52" i="30"/>
  <c r="AH52" i="30"/>
  <c r="AL51" i="30"/>
  <c r="AK51" i="30"/>
  <c r="AJ51" i="30"/>
  <c r="AH51" i="30"/>
  <c r="AG51" i="30"/>
  <c r="AF51" i="30"/>
  <c r="AK49" i="30"/>
  <c r="AJ49" i="30"/>
  <c r="AI49" i="30"/>
  <c r="AH49" i="30"/>
  <c r="AL48" i="30"/>
  <c r="AJ48" i="30"/>
  <c r="AI48" i="30"/>
  <c r="AG48" i="30"/>
  <c r="AK47" i="30"/>
  <c r="AI47" i="30"/>
  <c r="AH47" i="30"/>
  <c r="AG47" i="30"/>
  <c r="AJ46" i="30"/>
  <c r="AH46" i="30"/>
  <c r="AG46" i="30"/>
  <c r="AF46" i="30"/>
  <c r="AI45" i="30"/>
  <c r="AG45" i="30"/>
  <c r="AF45" i="30"/>
  <c r="AL44" i="30"/>
  <c r="AK44" i="30"/>
  <c r="AJ44" i="30"/>
  <c r="AH44" i="30"/>
  <c r="AF44" i="30"/>
  <c r="AL43" i="30"/>
  <c r="AJ43" i="30"/>
  <c r="AI43" i="30"/>
  <c r="AG43" i="30"/>
  <c r="AL42" i="30"/>
  <c r="AK42" i="30"/>
  <c r="AF42" i="30"/>
  <c r="AK41" i="30"/>
  <c r="AJ41" i="30"/>
  <c r="AI41" i="30"/>
  <c r="AL40" i="30"/>
  <c r="AJ40" i="30"/>
  <c r="AI40" i="30"/>
  <c r="AK39" i="30"/>
  <c r="AI39" i="30"/>
  <c r="AG39" i="30"/>
  <c r="AJ38" i="30"/>
  <c r="AH38" i="30"/>
  <c r="AG38" i="30"/>
  <c r="AF38" i="30"/>
  <c r="AL37" i="30"/>
  <c r="AI37" i="30"/>
  <c r="AG37" i="30"/>
  <c r="AF37" i="30"/>
  <c r="AL36" i="30"/>
  <c r="AK36" i="30"/>
  <c r="AJ36" i="30"/>
  <c r="AH36" i="30"/>
  <c r="AF36" i="30"/>
  <c r="AK33" i="30"/>
  <c r="AH33" i="30"/>
  <c r="AF33" i="30"/>
  <c r="AK32" i="30"/>
  <c r="AJ32" i="30"/>
  <c r="AI32" i="30"/>
  <c r="AH32" i="30"/>
  <c r="AG32" i="30"/>
  <c r="AL31" i="30"/>
  <c r="AJ31" i="30"/>
  <c r="AG31" i="30"/>
  <c r="AK30" i="30"/>
  <c r="AI30" i="30"/>
  <c r="AJ29" i="30"/>
  <c r="AH29" i="30"/>
  <c r="AG29" i="30"/>
  <c r="AK28" i="30"/>
  <c r="AI28" i="30"/>
  <c r="AF28" i="30"/>
  <c r="AL27" i="30"/>
  <c r="AI27" i="30"/>
  <c r="AF27" i="30"/>
  <c r="AK26" i="30"/>
  <c r="AG26" i="30"/>
  <c r="AF26" i="30"/>
  <c r="AL24" i="30"/>
  <c r="AJ24" i="30"/>
  <c r="AI24" i="30"/>
  <c r="AG24" i="30"/>
  <c r="AH23" i="30"/>
  <c r="AJ23" i="30"/>
  <c r="AK23" i="30"/>
  <c r="AF23" i="30"/>
  <c r="AB50" i="30"/>
  <c r="X57" i="30"/>
  <c r="W57" i="30"/>
  <c r="V57" i="30"/>
  <c r="U57" i="30"/>
  <c r="T57" i="30"/>
  <c r="S57" i="30"/>
  <c r="R57" i="30"/>
  <c r="X50" i="30"/>
  <c r="W50" i="30"/>
  <c r="V50" i="30"/>
  <c r="U50" i="30"/>
  <c r="T50" i="30"/>
  <c r="S50" i="30"/>
  <c r="R50" i="30"/>
  <c r="X35" i="30"/>
  <c r="W35" i="30"/>
  <c r="V35" i="30"/>
  <c r="U35" i="30"/>
  <c r="T35" i="30"/>
  <c r="S35" i="30"/>
  <c r="R35" i="30"/>
  <c r="X25" i="30"/>
  <c r="X22" i="30" s="1"/>
  <c r="X21" i="30" s="1"/>
  <c r="W25" i="30"/>
  <c r="W22" i="30" s="1"/>
  <c r="W21" i="30" s="1"/>
  <c r="V25" i="30"/>
  <c r="V22" i="30" s="1"/>
  <c r="V21" i="30" s="1"/>
  <c r="U25" i="30"/>
  <c r="U22" i="30" s="1"/>
  <c r="U21" i="30" s="1"/>
  <c r="T25" i="30"/>
  <c r="T22" i="30" s="1"/>
  <c r="T21" i="30" s="1"/>
  <c r="S25" i="30"/>
  <c r="S22" i="30" s="1"/>
  <c r="S21" i="30" s="1"/>
  <c r="R25" i="30"/>
  <c r="R22" i="30" s="1"/>
  <c r="R21" i="30" s="1"/>
  <c r="Q57" i="30"/>
  <c r="P57" i="30"/>
  <c r="O57" i="30"/>
  <c r="N57" i="30"/>
  <c r="M57" i="30"/>
  <c r="L57" i="30"/>
  <c r="K57" i="30"/>
  <c r="Q50" i="30"/>
  <c r="P50" i="30"/>
  <c r="O50" i="30"/>
  <c r="N50" i="30"/>
  <c r="M50" i="30"/>
  <c r="L50" i="30"/>
  <c r="K50" i="30"/>
  <c r="Q35" i="30"/>
  <c r="P35" i="30"/>
  <c r="O35" i="30"/>
  <c r="N35" i="30"/>
  <c r="M35" i="30"/>
  <c r="L35" i="30"/>
  <c r="K35" i="30"/>
  <c r="Q25" i="30"/>
  <c r="P25" i="30"/>
  <c r="P22" i="30" s="1"/>
  <c r="P21" i="30" s="1"/>
  <c r="O25" i="30"/>
  <c r="O22" i="30" s="1"/>
  <c r="O21" i="30" s="1"/>
  <c r="N25" i="30"/>
  <c r="N22" i="30" s="1"/>
  <c r="N21" i="30" s="1"/>
  <c r="M25" i="30"/>
  <c r="M22" i="30" s="1"/>
  <c r="M21" i="30" s="1"/>
  <c r="L25" i="30"/>
  <c r="L22" i="30" s="1"/>
  <c r="L21" i="30" s="1"/>
  <c r="K25" i="30"/>
  <c r="K22" i="30" s="1"/>
  <c r="K21" i="30" s="1"/>
  <c r="Q22" i="30"/>
  <c r="Q21" i="30" s="1"/>
  <c r="J57" i="30"/>
  <c r="I57" i="30"/>
  <c r="H57" i="30"/>
  <c r="G57" i="30"/>
  <c r="F57" i="30"/>
  <c r="E57" i="30"/>
  <c r="D57" i="30"/>
  <c r="J50" i="30"/>
  <c r="I50" i="30"/>
  <c r="H50" i="30"/>
  <c r="G50" i="30"/>
  <c r="F50" i="30"/>
  <c r="E50" i="30"/>
  <c r="D50" i="30"/>
  <c r="J35" i="30"/>
  <c r="I35" i="30"/>
  <c r="H35" i="30"/>
  <c r="G35" i="30"/>
  <c r="F35" i="30"/>
  <c r="E35" i="30"/>
  <c r="D35" i="30"/>
  <c r="J25" i="30"/>
  <c r="J22" i="30" s="1"/>
  <c r="J21" i="30" s="1"/>
  <c r="I25" i="30"/>
  <c r="I22" i="30" s="1"/>
  <c r="I21" i="30" s="1"/>
  <c r="H25" i="30"/>
  <c r="H22" i="30" s="1"/>
  <c r="H21" i="30" s="1"/>
  <c r="G25" i="30"/>
  <c r="G22" i="30" s="1"/>
  <c r="G21" i="30" s="1"/>
  <c r="F25" i="30"/>
  <c r="E25" i="30"/>
  <c r="E22" i="30" s="1"/>
  <c r="E21" i="30" s="1"/>
  <c r="D25" i="30"/>
  <c r="F22" i="30"/>
  <c r="F21" i="30" s="1"/>
  <c r="D22" i="30"/>
  <c r="D21" i="30" s="1"/>
  <c r="CY79" i="6"/>
  <c r="CX79" i="6"/>
  <c r="CW79" i="6"/>
  <c r="CV79" i="6"/>
  <c r="CU79" i="6"/>
  <c r="CS79" i="6"/>
  <c r="CY78" i="6"/>
  <c r="CX78" i="6"/>
  <c r="CW78" i="6"/>
  <c r="CV78" i="6"/>
  <c r="CU78" i="6"/>
  <c r="CS78" i="6"/>
  <c r="CY77" i="6"/>
  <c r="CX77" i="6"/>
  <c r="CW77" i="6"/>
  <c r="CV77" i="6"/>
  <c r="CU77" i="6"/>
  <c r="CS77" i="6"/>
  <c r="CY76" i="6"/>
  <c r="CX76" i="6"/>
  <c r="CW76" i="6"/>
  <c r="CV76" i="6"/>
  <c r="CU76" i="6"/>
  <c r="CS76" i="6"/>
  <c r="CY75" i="6"/>
  <c r="CX75" i="6"/>
  <c r="CW75" i="6"/>
  <c r="CV75" i="6"/>
  <c r="CU75" i="6"/>
  <c r="CS75" i="6"/>
  <c r="CY71" i="6"/>
  <c r="CX71" i="6"/>
  <c r="CW71" i="6"/>
  <c r="CV71" i="6"/>
  <c r="CU71" i="6"/>
  <c r="CS71" i="6"/>
  <c r="CY70" i="6"/>
  <c r="CX70" i="6"/>
  <c r="CW70" i="6"/>
  <c r="CV70" i="6"/>
  <c r="CU70" i="6"/>
  <c r="CS70" i="6"/>
  <c r="CY69" i="6"/>
  <c r="CX69" i="6"/>
  <c r="CW69" i="6"/>
  <c r="CV69" i="6"/>
  <c r="CU69" i="6"/>
  <c r="CS69" i="6"/>
  <c r="CY68" i="6"/>
  <c r="CX68" i="6"/>
  <c r="CW68" i="6"/>
  <c r="CV68" i="6"/>
  <c r="CU68" i="6"/>
  <c r="CS68" i="6"/>
  <c r="CY67" i="6"/>
  <c r="CX67" i="6"/>
  <c r="CW67" i="6"/>
  <c r="CV67" i="6"/>
  <c r="CU67" i="6"/>
  <c r="CS67" i="6"/>
  <c r="CY66" i="6"/>
  <c r="CX66" i="6"/>
  <c r="CW66" i="6"/>
  <c r="CV66" i="6"/>
  <c r="CU66" i="6"/>
  <c r="CS66" i="6"/>
  <c r="CR66" i="6"/>
  <c r="CQ66" i="6"/>
  <c r="CP66" i="6"/>
  <c r="CO66" i="6"/>
  <c r="CN66" i="6"/>
  <c r="CM66" i="6"/>
  <c r="CL66" i="6"/>
  <c r="CY65" i="6"/>
  <c r="CX65" i="6"/>
  <c r="CW65" i="6"/>
  <c r="CV65" i="6"/>
  <c r="CU65" i="6"/>
  <c r="CS65" i="6"/>
  <c r="CR65" i="6"/>
  <c r="CQ65" i="6"/>
  <c r="CP65" i="6"/>
  <c r="CO65" i="6"/>
  <c r="CN65" i="6"/>
  <c r="CM65" i="6"/>
  <c r="CL65" i="6"/>
  <c r="CY64" i="6"/>
  <c r="CX64" i="6"/>
  <c r="CW64" i="6"/>
  <c r="CV64" i="6"/>
  <c r="CU64" i="6"/>
  <c r="CS64" i="6"/>
  <c r="CR64" i="6"/>
  <c r="CQ64" i="6"/>
  <c r="CP64" i="6"/>
  <c r="CO64" i="6"/>
  <c r="CN64" i="6"/>
  <c r="CM64" i="6"/>
  <c r="CL64" i="6"/>
  <c r="CY63" i="6"/>
  <c r="CX63" i="6"/>
  <c r="CW63" i="6"/>
  <c r="CV63" i="6"/>
  <c r="CU63" i="6"/>
  <c r="CS63" i="6"/>
  <c r="CR63" i="6"/>
  <c r="CQ63" i="6"/>
  <c r="CP63" i="6"/>
  <c r="CO63" i="6"/>
  <c r="CN63" i="6"/>
  <c r="CM63" i="6"/>
  <c r="CL63" i="6"/>
  <c r="CY62" i="6"/>
  <c r="CX62" i="6"/>
  <c r="CW62" i="6"/>
  <c r="CV62" i="6"/>
  <c r="CU62" i="6"/>
  <c r="CS62" i="6"/>
  <c r="CR62" i="6"/>
  <c r="CQ62" i="6"/>
  <c r="CP62" i="6"/>
  <c r="CO62" i="6"/>
  <c r="CN62" i="6"/>
  <c r="CM62" i="6"/>
  <c r="CL62" i="6"/>
  <c r="CY59" i="6"/>
  <c r="CX59" i="6"/>
  <c r="CW59" i="6"/>
  <c r="CV59" i="6"/>
  <c r="CU59" i="6"/>
  <c r="CS59" i="6"/>
  <c r="CY57" i="6"/>
  <c r="CX57" i="6"/>
  <c r="CW57" i="6"/>
  <c r="CV57" i="6"/>
  <c r="CU57" i="6"/>
  <c r="CS57" i="6"/>
  <c r="CY56" i="6"/>
  <c r="CX56" i="6"/>
  <c r="CW56" i="6"/>
  <c r="CV56" i="6"/>
  <c r="CU56" i="6"/>
  <c r="CT56" i="6"/>
  <c r="M51" i="21" s="1"/>
  <c r="CS56" i="6"/>
  <c r="CR56" i="6"/>
  <c r="CQ56" i="6"/>
  <c r="CP56" i="6"/>
  <c r="CO56" i="6"/>
  <c r="CN56" i="6"/>
  <c r="CM56" i="6"/>
  <c r="CL56" i="6"/>
  <c r="CY55" i="6"/>
  <c r="CX55" i="6"/>
  <c r="CW55" i="6"/>
  <c r="CV55" i="6"/>
  <c r="CU55" i="6"/>
  <c r="CS55" i="6"/>
  <c r="CR55" i="6"/>
  <c r="CQ55" i="6"/>
  <c r="CP55" i="6"/>
  <c r="CO55" i="6"/>
  <c r="CN55" i="6"/>
  <c r="CM55" i="6"/>
  <c r="CL55" i="6"/>
  <c r="CY54" i="6"/>
  <c r="CX54" i="6"/>
  <c r="CW54" i="6"/>
  <c r="CV54" i="6"/>
  <c r="CU54" i="6"/>
  <c r="CS54" i="6"/>
  <c r="CR54" i="6"/>
  <c r="CQ54" i="6"/>
  <c r="CP54" i="6"/>
  <c r="CO54" i="6"/>
  <c r="CN54" i="6"/>
  <c r="CL54" i="6"/>
  <c r="CY52" i="6"/>
  <c r="CX52" i="6"/>
  <c r="CW52" i="6"/>
  <c r="CV52" i="6"/>
  <c r="CU52" i="6"/>
  <c r="CS52" i="6"/>
  <c r="CR52" i="6"/>
  <c r="CQ52" i="6"/>
  <c r="CP52" i="6"/>
  <c r="CO52" i="6"/>
  <c r="CN52" i="6"/>
  <c r="CM52" i="6"/>
  <c r="CL52" i="6"/>
  <c r="CY49" i="6"/>
  <c r="CX49" i="6"/>
  <c r="CW49" i="6"/>
  <c r="CV49" i="6"/>
  <c r="CU49" i="6"/>
  <c r="CS49" i="6"/>
  <c r="CY48" i="6"/>
  <c r="CX48" i="6"/>
  <c r="CW48" i="6"/>
  <c r="CV48" i="6"/>
  <c r="CU48" i="6"/>
  <c r="CS48" i="6"/>
  <c r="CY47" i="6"/>
  <c r="CX47" i="6"/>
  <c r="CW47" i="6"/>
  <c r="CV47" i="6"/>
  <c r="CU47" i="6"/>
  <c r="CS47" i="6"/>
  <c r="CY46" i="6"/>
  <c r="CX46" i="6"/>
  <c r="CW46" i="6"/>
  <c r="CV46" i="6"/>
  <c r="CU46" i="6"/>
  <c r="CS46" i="6"/>
  <c r="CY45" i="6"/>
  <c r="CX45" i="6"/>
  <c r="CW45" i="6"/>
  <c r="CV45" i="6"/>
  <c r="CU45" i="6"/>
  <c r="CS45" i="6"/>
  <c r="CY44" i="6"/>
  <c r="CX44" i="6"/>
  <c r="CW44" i="6"/>
  <c r="CV44" i="6"/>
  <c r="CU44" i="6"/>
  <c r="CS44" i="6"/>
  <c r="CY43" i="6"/>
  <c r="CX43" i="6"/>
  <c r="CW43" i="6"/>
  <c r="CV43" i="6"/>
  <c r="CU43" i="6"/>
  <c r="CS43" i="6"/>
  <c r="CR43" i="6"/>
  <c r="CQ43" i="6"/>
  <c r="CP43" i="6"/>
  <c r="CO43" i="6"/>
  <c r="CN43" i="6"/>
  <c r="CM43" i="6"/>
  <c r="CL43" i="6"/>
  <c r="CY42" i="6"/>
  <c r="CX42" i="6"/>
  <c r="CW42" i="6"/>
  <c r="CV42" i="6"/>
  <c r="CU42" i="6"/>
  <c r="CS42" i="6"/>
  <c r="CR42" i="6"/>
  <c r="CQ42" i="6"/>
  <c r="CP42" i="6"/>
  <c r="CO42" i="6"/>
  <c r="CN42" i="6"/>
  <c r="CM42" i="6"/>
  <c r="CL42" i="6"/>
  <c r="CY41" i="6"/>
  <c r="CX41" i="6"/>
  <c r="CW41" i="6"/>
  <c r="CV41" i="6"/>
  <c r="CU41" i="6"/>
  <c r="CS41" i="6"/>
  <c r="CR41" i="6"/>
  <c r="CQ41" i="6"/>
  <c r="CP41" i="6"/>
  <c r="CO41" i="6"/>
  <c r="CN41" i="6"/>
  <c r="CM41" i="6"/>
  <c r="CL41" i="6"/>
  <c r="CY40" i="6"/>
  <c r="CX40" i="6"/>
  <c r="CW40" i="6"/>
  <c r="CV40" i="6"/>
  <c r="CU40" i="6"/>
  <c r="CS40" i="6"/>
  <c r="CR40" i="6"/>
  <c r="CQ40" i="6"/>
  <c r="CP40" i="6"/>
  <c r="CO40" i="6"/>
  <c r="CN40" i="6"/>
  <c r="CM40" i="6"/>
  <c r="CL40" i="6"/>
  <c r="CY39" i="6"/>
  <c r="CX39" i="6"/>
  <c r="CW39" i="6"/>
  <c r="CV39" i="6"/>
  <c r="CU39" i="6"/>
  <c r="CS39" i="6"/>
  <c r="CR39" i="6"/>
  <c r="CQ39" i="6"/>
  <c r="CP39" i="6"/>
  <c r="CO39" i="6"/>
  <c r="CN39" i="6"/>
  <c r="CM39" i="6"/>
  <c r="CL39" i="6"/>
  <c r="CY38" i="6"/>
  <c r="CX38" i="6"/>
  <c r="CW38" i="6"/>
  <c r="CV38" i="6"/>
  <c r="CU38" i="6"/>
  <c r="CS38" i="6"/>
  <c r="CR38" i="6"/>
  <c r="CQ38" i="6"/>
  <c r="CP38" i="6"/>
  <c r="CO38" i="6"/>
  <c r="CN38" i="6"/>
  <c r="CM38" i="6"/>
  <c r="CL38" i="6"/>
  <c r="CY35" i="6"/>
  <c r="CX35" i="6"/>
  <c r="CW35" i="6"/>
  <c r="CV35" i="6"/>
  <c r="CU35" i="6"/>
  <c r="CS35" i="6"/>
  <c r="CY32" i="6"/>
  <c r="CX32" i="6"/>
  <c r="CW32" i="6"/>
  <c r="CV32" i="6"/>
  <c r="CU32" i="6"/>
  <c r="CS32" i="6"/>
  <c r="CY31" i="6"/>
  <c r="CX31" i="6"/>
  <c r="CW31" i="6"/>
  <c r="CV31" i="6"/>
  <c r="CU31" i="6"/>
  <c r="CS31" i="6"/>
  <c r="CY30" i="6"/>
  <c r="CX30" i="6"/>
  <c r="CW30" i="6"/>
  <c r="CV30" i="6"/>
  <c r="CU30" i="6"/>
  <c r="CS30" i="6"/>
  <c r="CY29" i="6"/>
  <c r="CX29" i="6"/>
  <c r="CW29" i="6"/>
  <c r="CV29" i="6"/>
  <c r="CU29" i="6"/>
  <c r="CS29" i="6"/>
  <c r="CY28" i="6"/>
  <c r="CX28" i="6"/>
  <c r="CW28" i="6"/>
  <c r="CV28" i="6"/>
  <c r="CU28" i="6"/>
  <c r="CS28" i="6"/>
  <c r="CR28" i="6"/>
  <c r="CQ28" i="6"/>
  <c r="CP28" i="6"/>
  <c r="CO28" i="6"/>
  <c r="CN28" i="6"/>
  <c r="CM28" i="6"/>
  <c r="CL28" i="6"/>
  <c r="CY27" i="6"/>
  <c r="CX27" i="6"/>
  <c r="CW27" i="6"/>
  <c r="CV27" i="6"/>
  <c r="CU27" i="6"/>
  <c r="CS27" i="6"/>
  <c r="CR27" i="6"/>
  <c r="CQ27" i="6"/>
  <c r="CP27" i="6"/>
  <c r="CO27" i="6"/>
  <c r="CN27" i="6"/>
  <c r="CM27" i="6"/>
  <c r="CL27" i="6"/>
  <c r="CY26" i="6"/>
  <c r="CX26" i="6"/>
  <c r="CW26" i="6"/>
  <c r="CV26" i="6"/>
  <c r="CU26" i="6"/>
  <c r="CS26" i="6"/>
  <c r="CR26" i="6"/>
  <c r="CQ26" i="6"/>
  <c r="CP26" i="6"/>
  <c r="CO26" i="6"/>
  <c r="CN26" i="6"/>
  <c r="CM26" i="6"/>
  <c r="CL26" i="6"/>
  <c r="CY24" i="6"/>
  <c r="CX24" i="6"/>
  <c r="CW24" i="6"/>
  <c r="CV24" i="6"/>
  <c r="CU24" i="6"/>
  <c r="CS24" i="6"/>
  <c r="CR24" i="6"/>
  <c r="CQ24" i="6"/>
  <c r="CP24" i="6"/>
  <c r="CO24" i="6"/>
  <c r="CN24" i="6"/>
  <c r="CM24" i="6"/>
  <c r="CL24" i="6"/>
  <c r="CM23" i="6"/>
  <c r="CN23" i="6"/>
  <c r="CO23" i="6"/>
  <c r="CP23" i="6"/>
  <c r="CQ23" i="6"/>
  <c r="CR23" i="6"/>
  <c r="CS23" i="6"/>
  <c r="CU23" i="6"/>
  <c r="K22" i="11" s="1"/>
  <c r="CV23" i="6"/>
  <c r="CW23" i="6"/>
  <c r="CX23" i="6"/>
  <c r="CY23" i="6"/>
  <c r="CL23" i="6"/>
  <c r="CK53" i="6"/>
  <c r="CJ53" i="6"/>
  <c r="CI53" i="6"/>
  <c r="CH53" i="6"/>
  <c r="CG53" i="6"/>
  <c r="CE53" i="6"/>
  <c r="CD53" i="6"/>
  <c r="CC53" i="6"/>
  <c r="CB53" i="6"/>
  <c r="CA53" i="6"/>
  <c r="BZ53" i="6"/>
  <c r="BY53" i="6"/>
  <c r="BX53" i="6"/>
  <c r="BW53" i="6"/>
  <c r="BV53" i="6"/>
  <c r="BU53" i="6"/>
  <c r="BT53" i="6"/>
  <c r="BS53" i="6"/>
  <c r="BR53" i="6"/>
  <c r="BQ53" i="6"/>
  <c r="BP53" i="6"/>
  <c r="BO53" i="6"/>
  <c r="BN53" i="6"/>
  <c r="BM53" i="6"/>
  <c r="BL53" i="6"/>
  <c r="BK53" i="6"/>
  <c r="BJ53" i="6"/>
  <c r="BI53" i="6"/>
  <c r="BH53" i="6"/>
  <c r="BG53" i="6"/>
  <c r="BF53" i="6"/>
  <c r="BE53" i="6"/>
  <c r="BD53" i="6"/>
  <c r="BC53" i="6"/>
  <c r="BB53" i="6"/>
  <c r="BA53" i="6"/>
  <c r="AZ53" i="6"/>
  <c r="AY53" i="6"/>
  <c r="AX53" i="6"/>
  <c r="AW53" i="6"/>
  <c r="AV53" i="6"/>
  <c r="AU53" i="6"/>
  <c r="AT53" i="6"/>
  <c r="AS53" i="6"/>
  <c r="AR53" i="6"/>
  <c r="AQ53" i="6"/>
  <c r="AO53" i="6"/>
  <c r="AN53" i="6"/>
  <c r="AM53" i="6"/>
  <c r="AL53" i="6"/>
  <c r="AK53" i="6"/>
  <c r="AJ53" i="6"/>
  <c r="AH53" i="6"/>
  <c r="R53" i="6"/>
  <c r="Q53" i="6"/>
  <c r="P53" i="6"/>
  <c r="O53" i="6"/>
  <c r="M53" i="6"/>
  <c r="CK37" i="6"/>
  <c r="CJ37" i="6"/>
  <c r="CI37" i="6"/>
  <c r="CH37" i="6"/>
  <c r="CG37" i="6"/>
  <c r="CE37" i="6"/>
  <c r="CD37" i="6"/>
  <c r="CC37" i="6"/>
  <c r="CB37" i="6"/>
  <c r="CA37" i="6"/>
  <c r="BZ37" i="6"/>
  <c r="BY37" i="6"/>
  <c r="BX37" i="6"/>
  <c r="BW37" i="6"/>
  <c r="BV37" i="6"/>
  <c r="BU37" i="6"/>
  <c r="BT37" i="6"/>
  <c r="BS37" i="6"/>
  <c r="BQ37" i="6"/>
  <c r="BP37" i="6"/>
  <c r="BO37" i="6"/>
  <c r="BN37" i="6"/>
  <c r="BN36" i="6" s="1"/>
  <c r="BM37" i="6"/>
  <c r="BL37" i="6"/>
  <c r="BK37" i="6"/>
  <c r="BJ37" i="6"/>
  <c r="BJ36" i="6" s="1"/>
  <c r="BI37" i="6"/>
  <c r="BH37" i="6"/>
  <c r="BG37" i="6"/>
  <c r="BF37" i="6"/>
  <c r="BF36" i="6" s="1"/>
  <c r="BE37" i="6"/>
  <c r="BC37" i="6"/>
  <c r="BB37" i="6"/>
  <c r="BA37" i="6"/>
  <c r="AZ37" i="6"/>
  <c r="AY37" i="6"/>
  <c r="AX37" i="6"/>
  <c r="AW37" i="6"/>
  <c r="AV37" i="6"/>
  <c r="AU37" i="6"/>
  <c r="AT37" i="6"/>
  <c r="AS37" i="6"/>
  <c r="AR37" i="6"/>
  <c r="AQ37" i="6"/>
  <c r="AO37" i="6"/>
  <c r="AO36" i="6" s="1"/>
  <c r="AN37" i="6"/>
  <c r="AM37" i="6"/>
  <c r="AL37" i="6"/>
  <c r="AK37" i="6"/>
  <c r="AJ37" i="6"/>
  <c r="AI37" i="6"/>
  <c r="AH37" i="6"/>
  <c r="S37" i="6"/>
  <c r="R37" i="6"/>
  <c r="R36" i="6" s="1"/>
  <c r="Q37" i="6"/>
  <c r="P37" i="6"/>
  <c r="O37" i="6"/>
  <c r="N37" i="6"/>
  <c r="M37" i="6"/>
  <c r="M36" i="6" s="1"/>
  <c r="CK25" i="6"/>
  <c r="CK22" i="6" s="1"/>
  <c r="CK21" i="6" s="1"/>
  <c r="CJ25" i="6"/>
  <c r="CJ22" i="6" s="1"/>
  <c r="CJ21" i="6" s="1"/>
  <c r="CI25" i="6"/>
  <c r="CI22" i="6" s="1"/>
  <c r="CI21" i="6" s="1"/>
  <c r="CH25" i="6"/>
  <c r="CH22" i="6" s="1"/>
  <c r="CH21" i="6" s="1"/>
  <c r="CG25" i="6"/>
  <c r="CG22" i="6" s="1"/>
  <c r="CG21" i="6" s="1"/>
  <c r="CF25" i="6"/>
  <c r="CE25" i="6"/>
  <c r="CE22" i="6" s="1"/>
  <c r="CE21" i="6" s="1"/>
  <c r="CD25" i="6"/>
  <c r="CC25" i="6"/>
  <c r="CB25" i="6"/>
  <c r="CA25" i="6"/>
  <c r="BZ25" i="6"/>
  <c r="BY25" i="6"/>
  <c r="BX25" i="6"/>
  <c r="BW25" i="6"/>
  <c r="BW22" i="6" s="1"/>
  <c r="BW21" i="6" s="1"/>
  <c r="BV25" i="6"/>
  <c r="BV22" i="6" s="1"/>
  <c r="BV21" i="6" s="1"/>
  <c r="BU25" i="6"/>
  <c r="BU22" i="6" s="1"/>
  <c r="BU21" i="6" s="1"/>
  <c r="BT25" i="6"/>
  <c r="BT22" i="6" s="1"/>
  <c r="BT21" i="6" s="1"/>
  <c r="BS25" i="6"/>
  <c r="BS22" i="6" s="1"/>
  <c r="BS21" i="6" s="1"/>
  <c r="BR25" i="6"/>
  <c r="BQ25" i="6"/>
  <c r="BQ22" i="6" s="1"/>
  <c r="BQ21" i="6" s="1"/>
  <c r="BP25" i="6"/>
  <c r="BO25" i="6"/>
  <c r="BN25" i="6"/>
  <c r="BM25" i="6"/>
  <c r="BL25" i="6"/>
  <c r="BK25" i="6"/>
  <c r="BJ25" i="6"/>
  <c r="BI25" i="6"/>
  <c r="BI22" i="6" s="1"/>
  <c r="BI21" i="6" s="1"/>
  <c r="BH25" i="6"/>
  <c r="BH22" i="6" s="1"/>
  <c r="BH21" i="6" s="1"/>
  <c r="BG25" i="6"/>
  <c r="BG22" i="6" s="1"/>
  <c r="BG21" i="6" s="1"/>
  <c r="BF25" i="6"/>
  <c r="BF22" i="6" s="1"/>
  <c r="BF21" i="6" s="1"/>
  <c r="BD25" i="6"/>
  <c r="BC25" i="6"/>
  <c r="BC22" i="6" s="1"/>
  <c r="BC21" i="6" s="1"/>
  <c r="BB25" i="6"/>
  <c r="BA25" i="6"/>
  <c r="AZ25" i="6"/>
  <c r="AY25" i="6"/>
  <c r="AX25" i="6"/>
  <c r="AW25" i="6"/>
  <c r="AV25" i="6"/>
  <c r="AU25" i="6"/>
  <c r="AU22" i="6" s="1"/>
  <c r="AU21" i="6" s="1"/>
  <c r="AT25" i="6"/>
  <c r="AT22" i="6" s="1"/>
  <c r="AT21" i="6" s="1"/>
  <c r="AS25" i="6"/>
  <c r="AS22" i="6" s="1"/>
  <c r="AS21" i="6" s="1"/>
  <c r="AR25" i="6"/>
  <c r="AR22" i="6" s="1"/>
  <c r="AR21" i="6" s="1"/>
  <c r="AQ25" i="6"/>
  <c r="AQ22" i="6" s="1"/>
  <c r="AQ21" i="6" s="1"/>
  <c r="AO25" i="6"/>
  <c r="AO22" i="6" s="1"/>
  <c r="AO21" i="6" s="1"/>
  <c r="AN25" i="6"/>
  <c r="AM25" i="6"/>
  <c r="AL25" i="6"/>
  <c r="AK25" i="6"/>
  <c r="AJ25" i="6"/>
  <c r="AI25" i="6"/>
  <c r="AH25" i="6"/>
  <c r="S25" i="6"/>
  <c r="R25" i="6"/>
  <c r="Q25" i="6"/>
  <c r="P25" i="6"/>
  <c r="O25" i="6"/>
  <c r="N25" i="6"/>
  <c r="M25" i="6"/>
  <c r="CK61" i="6"/>
  <c r="CJ61" i="6"/>
  <c r="CI61" i="6"/>
  <c r="CH61" i="6"/>
  <c r="CG61" i="6"/>
  <c r="CE61" i="6"/>
  <c r="BW61" i="6"/>
  <c r="BV61" i="6"/>
  <c r="BU61" i="6"/>
  <c r="BT61" i="6"/>
  <c r="BS61" i="6"/>
  <c r="BR61" i="6"/>
  <c r="BQ61" i="6"/>
  <c r="BI61" i="6"/>
  <c r="BH61" i="6"/>
  <c r="BG61" i="6"/>
  <c r="BF61" i="6"/>
  <c r="BE61" i="6"/>
  <c r="BC61" i="6"/>
  <c r="AU61" i="6"/>
  <c r="AT61" i="6"/>
  <c r="AS61" i="6"/>
  <c r="AR61" i="6"/>
  <c r="AQ61" i="6"/>
  <c r="AO61" i="6"/>
  <c r="CD61" i="6"/>
  <c r="CC61" i="6"/>
  <c r="CB61" i="6"/>
  <c r="CA61" i="6"/>
  <c r="BZ61" i="6"/>
  <c r="BY61" i="6"/>
  <c r="BX61" i="6"/>
  <c r="BP61" i="6"/>
  <c r="BO61" i="6"/>
  <c r="BN61" i="6"/>
  <c r="BM61" i="6"/>
  <c r="BL61" i="6"/>
  <c r="BK61" i="6"/>
  <c r="BJ61" i="6"/>
  <c r="BB61" i="6"/>
  <c r="BA61" i="6"/>
  <c r="AZ61" i="6"/>
  <c r="AY61" i="6"/>
  <c r="AX61" i="6"/>
  <c r="AW61" i="6"/>
  <c r="AV61" i="6"/>
  <c r="AN61" i="6"/>
  <c r="AM61" i="6"/>
  <c r="AL61" i="6"/>
  <c r="AK61" i="6"/>
  <c r="AJ61" i="6"/>
  <c r="AI61" i="6"/>
  <c r="AH61" i="6"/>
  <c r="S61" i="6"/>
  <c r="R61" i="6"/>
  <c r="Q61" i="6"/>
  <c r="P61" i="6"/>
  <c r="O61" i="6"/>
  <c r="N61" i="6"/>
  <c r="M61" i="6"/>
  <c r="E79" i="6"/>
  <c r="E77" i="6"/>
  <c r="E76" i="6"/>
  <c r="E75" i="6"/>
  <c r="AP75" i="6" s="1"/>
  <c r="Z75" i="48" s="1"/>
  <c r="AG75" i="48" s="1"/>
  <c r="E71" i="6"/>
  <c r="E70" i="6"/>
  <c r="E69" i="6"/>
  <c r="AP69" i="6" s="1"/>
  <c r="Z69" i="48" s="1"/>
  <c r="AG69" i="48" s="1"/>
  <c r="E68" i="6"/>
  <c r="AP68" i="6" s="1"/>
  <c r="Z68" i="48" s="1"/>
  <c r="AG68" i="48" s="1"/>
  <c r="E67" i="6"/>
  <c r="AP67" i="6" s="1"/>
  <c r="Z67" i="48" s="1"/>
  <c r="AG67" i="48" s="1"/>
  <c r="E66" i="6"/>
  <c r="E65" i="6"/>
  <c r="E64" i="6"/>
  <c r="E63" i="6"/>
  <c r="E62" i="6"/>
  <c r="CF59" i="6"/>
  <c r="AP54" i="6"/>
  <c r="CF45" i="6"/>
  <c r="BR44" i="6"/>
  <c r="AP42" i="6"/>
  <c r="BD40" i="6"/>
  <c r="BD39" i="6"/>
  <c r="BR38" i="6"/>
  <c r="L61" i="6"/>
  <c r="K61" i="6"/>
  <c r="J61" i="6"/>
  <c r="I61" i="6"/>
  <c r="H61" i="6"/>
  <c r="F61" i="6"/>
  <c r="L53" i="6"/>
  <c r="K53" i="6"/>
  <c r="J53" i="6"/>
  <c r="I53" i="6"/>
  <c r="H53" i="6"/>
  <c r="G53" i="6"/>
  <c r="F53" i="6"/>
  <c r="L37" i="6"/>
  <c r="K37" i="6"/>
  <c r="J37" i="6"/>
  <c r="I37" i="6"/>
  <c r="H37" i="6"/>
  <c r="G37" i="6"/>
  <c r="F37" i="6"/>
  <c r="L25" i="6"/>
  <c r="L22" i="6" s="1"/>
  <c r="L21" i="6" s="1"/>
  <c r="K25" i="6"/>
  <c r="K22" i="6" s="1"/>
  <c r="K21" i="6" s="1"/>
  <c r="J25" i="6"/>
  <c r="J22" i="6" s="1"/>
  <c r="J21" i="6" s="1"/>
  <c r="I25" i="6"/>
  <c r="I22" i="6" s="1"/>
  <c r="I21" i="6" s="1"/>
  <c r="H25" i="6"/>
  <c r="H22" i="6" s="1"/>
  <c r="H21" i="6" s="1"/>
  <c r="G25" i="6"/>
  <c r="G22" i="6" s="1"/>
  <c r="G21" i="6" s="1"/>
  <c r="F25" i="6"/>
  <c r="F22" i="6" s="1"/>
  <c r="F21" i="6" s="1"/>
  <c r="D61" i="6"/>
  <c r="D53" i="6"/>
  <c r="D37" i="6"/>
  <c r="D25" i="6"/>
  <c r="D22" i="6" s="1"/>
  <c r="D21" i="6" s="1"/>
  <c r="AB20" i="5"/>
  <c r="AB19" i="5" s="1"/>
  <c r="AB35" i="5"/>
  <c r="X54" i="5"/>
  <c r="W54" i="5" s="1"/>
  <c r="X53" i="5"/>
  <c r="X41" i="5"/>
  <c r="W41" i="5" s="1"/>
  <c r="X40" i="5"/>
  <c r="W40" i="5" s="1"/>
  <c r="X39" i="5"/>
  <c r="W39" i="5" s="1"/>
  <c r="X38" i="5"/>
  <c r="W38" i="5" s="1"/>
  <c r="X37" i="5"/>
  <c r="X36" i="5"/>
  <c r="W36" i="5" s="1"/>
  <c r="Y76" i="5"/>
  <c r="Y75" i="5"/>
  <c r="Z74" i="5"/>
  <c r="Y69" i="5"/>
  <c r="Y68" i="5"/>
  <c r="Y67" i="5"/>
  <c r="Y66" i="5"/>
  <c r="Y65" i="5"/>
  <c r="Z64" i="5"/>
  <c r="Y64" i="5" s="1"/>
  <c r="Z63" i="5"/>
  <c r="Y63" i="5" s="1"/>
  <c r="Z62" i="5"/>
  <c r="Y62" i="5" s="1"/>
  <c r="Z61" i="5"/>
  <c r="Y61" i="5" s="1"/>
  <c r="Z60" i="5"/>
  <c r="Y60" i="5" s="1"/>
  <c r="Y57" i="5"/>
  <c r="Y55" i="5"/>
  <c r="Y54" i="5"/>
  <c r="Y53" i="5"/>
  <c r="Y50" i="5"/>
  <c r="Y47" i="5"/>
  <c r="Y46" i="5"/>
  <c r="Y45" i="5"/>
  <c r="Y44" i="5"/>
  <c r="Y43" i="5"/>
  <c r="Y42" i="5"/>
  <c r="Y41" i="5"/>
  <c r="Y40" i="5"/>
  <c r="Y39" i="5"/>
  <c r="Y38" i="5"/>
  <c r="Y37" i="5"/>
  <c r="Y22" i="5"/>
  <c r="W53" i="5"/>
  <c r="W37" i="5"/>
  <c r="Y74" i="5"/>
  <c r="P77" i="5"/>
  <c r="S77" i="5" s="1"/>
  <c r="P76" i="5"/>
  <c r="S76" i="5" s="1"/>
  <c r="P75" i="5"/>
  <c r="S75" i="5" s="1"/>
  <c r="P74" i="5"/>
  <c r="S74" i="5" s="1"/>
  <c r="P73" i="5"/>
  <c r="S73" i="5" s="1"/>
  <c r="S69" i="5"/>
  <c r="S68" i="5"/>
  <c r="T67" i="5"/>
  <c r="T66" i="5"/>
  <c r="R65" i="5"/>
  <c r="P57" i="5"/>
  <c r="T57" i="5" s="1"/>
  <c r="P55" i="5"/>
  <c r="Q55" i="5" s="1"/>
  <c r="P53" i="5"/>
  <c r="T53" i="5" s="1"/>
  <c r="P54" i="5"/>
  <c r="P50" i="5"/>
  <c r="T47" i="5"/>
  <c r="Q46" i="5"/>
  <c r="T45" i="5"/>
  <c r="Q44" i="5"/>
  <c r="T43" i="5"/>
  <c r="R42" i="5"/>
  <c r="R41" i="5"/>
  <c r="T40" i="5"/>
  <c r="T39" i="5"/>
  <c r="Q38" i="5"/>
  <c r="Q37" i="5"/>
  <c r="T36" i="5"/>
  <c r="T22" i="5"/>
  <c r="T33" i="5"/>
  <c r="T30" i="5"/>
  <c r="Q29" i="5"/>
  <c r="R28" i="5"/>
  <c r="T27" i="5"/>
  <c r="R26" i="5"/>
  <c r="T25" i="5"/>
  <c r="I65" i="5"/>
  <c r="I66" i="5"/>
  <c r="I67" i="5"/>
  <c r="I68" i="5"/>
  <c r="I69" i="5"/>
  <c r="I55" i="5"/>
  <c r="I57" i="5"/>
  <c r="I50" i="5"/>
  <c r="I47" i="5"/>
  <c r="I46" i="5"/>
  <c r="I45" i="5"/>
  <c r="I44" i="5"/>
  <c r="I43" i="5"/>
  <c r="I42" i="5"/>
  <c r="I41" i="5"/>
  <c r="I40" i="5"/>
  <c r="I39" i="5"/>
  <c r="I38" i="5"/>
  <c r="I37" i="5"/>
  <c r="I36" i="5"/>
  <c r="V59" i="5"/>
  <c r="U59" i="5"/>
  <c r="O59" i="5"/>
  <c r="N59" i="5"/>
  <c r="M59" i="5"/>
  <c r="L59" i="5"/>
  <c r="K59" i="5"/>
  <c r="J59" i="5"/>
  <c r="AA51" i="5"/>
  <c r="X51" i="5"/>
  <c r="V51" i="5"/>
  <c r="U51" i="5"/>
  <c r="O51" i="5"/>
  <c r="N51" i="5"/>
  <c r="M51" i="5"/>
  <c r="L51" i="5"/>
  <c r="K51" i="5"/>
  <c r="J51" i="5"/>
  <c r="AF35" i="5"/>
  <c r="AA35" i="5"/>
  <c r="AA34" i="5" s="1"/>
  <c r="U35" i="5"/>
  <c r="O35" i="5"/>
  <c r="O34" i="5" s="1"/>
  <c r="N35" i="5"/>
  <c r="M35" i="5"/>
  <c r="L35" i="5"/>
  <c r="L34" i="5" s="1"/>
  <c r="K35" i="5"/>
  <c r="K34" i="5" s="1"/>
  <c r="J35" i="5"/>
  <c r="U34" i="5"/>
  <c r="AK23" i="5"/>
  <c r="AK20" i="5" s="1"/>
  <c r="AK19" i="5" s="1"/>
  <c r="AI23" i="5"/>
  <c r="AI20" i="5" s="1"/>
  <c r="AI19" i="5" s="1"/>
  <c r="AG23" i="5"/>
  <c r="AG20" i="5" s="1"/>
  <c r="AG19" i="5" s="1"/>
  <c r="AE23" i="5"/>
  <c r="AA23" i="5"/>
  <c r="AA20" i="5" s="1"/>
  <c r="AA19" i="5" s="1"/>
  <c r="V23" i="5"/>
  <c r="V20" i="5" s="1"/>
  <c r="V19" i="5" s="1"/>
  <c r="U23" i="5"/>
  <c r="U20" i="5" s="1"/>
  <c r="U19" i="5" s="1"/>
  <c r="O23" i="5"/>
  <c r="O20" i="5" s="1"/>
  <c r="O19" i="5" s="1"/>
  <c r="N23" i="5"/>
  <c r="N20" i="5" s="1"/>
  <c r="N19" i="5" s="1"/>
  <c r="M23" i="5"/>
  <c r="M20" i="5" s="1"/>
  <c r="M19" i="5" s="1"/>
  <c r="L23" i="5"/>
  <c r="L20" i="5" s="1"/>
  <c r="L19" i="5" s="1"/>
  <c r="K23" i="5"/>
  <c r="K20" i="5" s="1"/>
  <c r="K19" i="5" s="1"/>
  <c r="J23" i="5"/>
  <c r="J20" i="5" s="1"/>
  <c r="J19" i="5" s="1"/>
  <c r="AE20" i="5"/>
  <c r="AE19" i="5" s="1"/>
  <c r="H59" i="5"/>
  <c r="H51" i="5"/>
  <c r="H35" i="5"/>
  <c r="H23" i="5"/>
  <c r="H20" i="5" s="1"/>
  <c r="H19" i="5" s="1"/>
  <c r="G77" i="5"/>
  <c r="F77" i="5"/>
  <c r="E77" i="5"/>
  <c r="D77" i="5"/>
  <c r="G76" i="5"/>
  <c r="F76" i="5"/>
  <c r="E76" i="5"/>
  <c r="D76" i="5"/>
  <c r="G75" i="5"/>
  <c r="F75" i="5"/>
  <c r="E75" i="5"/>
  <c r="D75" i="5"/>
  <c r="G74" i="5"/>
  <c r="F74" i="5"/>
  <c r="E74" i="5"/>
  <c r="D74" i="5"/>
  <c r="G73" i="5"/>
  <c r="F73" i="5"/>
  <c r="E73" i="5"/>
  <c r="D73" i="5"/>
  <c r="G69" i="5"/>
  <c r="F69" i="5"/>
  <c r="E69" i="5"/>
  <c r="D69" i="5"/>
  <c r="G68" i="5"/>
  <c r="F68" i="5"/>
  <c r="E68" i="5"/>
  <c r="D68" i="5"/>
  <c r="G67" i="5"/>
  <c r="F67" i="5"/>
  <c r="E67" i="5"/>
  <c r="D67" i="5"/>
  <c r="G66" i="5"/>
  <c r="F66" i="5"/>
  <c r="E66" i="5"/>
  <c r="D66" i="5"/>
  <c r="G65" i="5"/>
  <c r="F65" i="5"/>
  <c r="E65" i="5"/>
  <c r="D65" i="5"/>
  <c r="G64" i="5"/>
  <c r="F64" i="5"/>
  <c r="E64" i="5"/>
  <c r="D64" i="5"/>
  <c r="G63" i="5"/>
  <c r="F63" i="5"/>
  <c r="E63" i="5"/>
  <c r="D63" i="5"/>
  <c r="G62" i="5"/>
  <c r="F62" i="5"/>
  <c r="E62" i="5"/>
  <c r="D62" i="5"/>
  <c r="G61" i="5"/>
  <c r="F61" i="5"/>
  <c r="E61" i="5"/>
  <c r="D61" i="5"/>
  <c r="G60" i="5"/>
  <c r="F60" i="5"/>
  <c r="E60" i="5"/>
  <c r="D60" i="5"/>
  <c r="G57" i="5"/>
  <c r="F57" i="5"/>
  <c r="E57" i="5"/>
  <c r="D57" i="5"/>
  <c r="G55" i="5"/>
  <c r="F55" i="5"/>
  <c r="E55" i="5"/>
  <c r="D55" i="5"/>
  <c r="G47" i="5"/>
  <c r="E47" i="5"/>
  <c r="D47" i="5"/>
  <c r="G46" i="5"/>
  <c r="E46" i="5"/>
  <c r="D46" i="5"/>
  <c r="G45" i="5"/>
  <c r="E45" i="5"/>
  <c r="D45" i="5"/>
  <c r="G44" i="5"/>
  <c r="E44" i="5"/>
  <c r="D44" i="5"/>
  <c r="G43" i="5"/>
  <c r="E43" i="5"/>
  <c r="D43" i="5"/>
  <c r="G42" i="5"/>
  <c r="E42" i="5"/>
  <c r="D42" i="5"/>
  <c r="G33" i="5"/>
  <c r="E33" i="5"/>
  <c r="D33" i="5"/>
  <c r="G30" i="5"/>
  <c r="E30" i="5"/>
  <c r="D30" i="5"/>
  <c r="G29" i="5"/>
  <c r="E29" i="5"/>
  <c r="D29" i="5"/>
  <c r="G28" i="5"/>
  <c r="E28" i="5"/>
  <c r="D28" i="5"/>
  <c r="G27" i="5"/>
  <c r="E27" i="5"/>
  <c r="D27" i="5"/>
  <c r="J74" i="21"/>
  <c r="I74" i="21"/>
  <c r="H74" i="21"/>
  <c r="G74" i="21"/>
  <c r="J73" i="21"/>
  <c r="I73" i="21"/>
  <c r="H73" i="21"/>
  <c r="G73" i="21"/>
  <c r="J72" i="21"/>
  <c r="I72" i="21"/>
  <c r="H72" i="21"/>
  <c r="G72" i="21"/>
  <c r="J71" i="21"/>
  <c r="I71" i="21"/>
  <c r="H71" i="21"/>
  <c r="G71" i="21"/>
  <c r="J70" i="21"/>
  <c r="I70" i="21"/>
  <c r="H70" i="21"/>
  <c r="G70" i="21"/>
  <c r="J66" i="21"/>
  <c r="I66" i="21"/>
  <c r="H66" i="21"/>
  <c r="G66" i="21"/>
  <c r="J65" i="21"/>
  <c r="I65" i="21"/>
  <c r="H65" i="21"/>
  <c r="G65" i="21"/>
  <c r="J64" i="21"/>
  <c r="I64" i="21"/>
  <c r="H64" i="21"/>
  <c r="G64" i="21"/>
  <c r="J63" i="21"/>
  <c r="I63" i="21"/>
  <c r="H63" i="21"/>
  <c r="G63" i="21"/>
  <c r="J62" i="21"/>
  <c r="I62" i="21"/>
  <c r="H62" i="21"/>
  <c r="G62" i="21"/>
  <c r="J61" i="21"/>
  <c r="I61" i="21"/>
  <c r="H61" i="21"/>
  <c r="G61" i="21"/>
  <c r="J60" i="21"/>
  <c r="I60" i="21"/>
  <c r="H60" i="21"/>
  <c r="G60" i="21"/>
  <c r="J59" i="21"/>
  <c r="I59" i="21"/>
  <c r="H59" i="21"/>
  <c r="G59" i="21"/>
  <c r="J58" i="21"/>
  <c r="I58" i="21"/>
  <c r="H58" i="21"/>
  <c r="G58" i="21"/>
  <c r="J57" i="21"/>
  <c r="I57" i="21"/>
  <c r="H57" i="21"/>
  <c r="G57" i="21"/>
  <c r="CI59" i="4"/>
  <c r="CH59" i="4"/>
  <c r="J54" i="21"/>
  <c r="I54" i="21"/>
  <c r="H54" i="21"/>
  <c r="G54" i="21"/>
  <c r="J52" i="21"/>
  <c r="I52" i="21"/>
  <c r="H52" i="21"/>
  <c r="G52" i="21"/>
  <c r="J51" i="21"/>
  <c r="I51" i="21"/>
  <c r="H51" i="21"/>
  <c r="G51" i="21"/>
  <c r="J50" i="21"/>
  <c r="I50" i="21"/>
  <c r="H50" i="21"/>
  <c r="G50" i="21"/>
  <c r="J49" i="21"/>
  <c r="I49" i="21"/>
  <c r="H49" i="21"/>
  <c r="G49" i="21"/>
  <c r="CK51" i="4"/>
  <c r="CJ51" i="4"/>
  <c r="CI51" i="4"/>
  <c r="CH51" i="4"/>
  <c r="J47" i="21"/>
  <c r="I47" i="21"/>
  <c r="H47" i="21"/>
  <c r="G47" i="21"/>
  <c r="J44" i="21"/>
  <c r="I44" i="21"/>
  <c r="H44" i="21"/>
  <c r="G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H35" i="21"/>
  <c r="G35" i="21"/>
  <c r="J34" i="21"/>
  <c r="I34" i="21"/>
  <c r="H34" i="21"/>
  <c r="G34" i="21"/>
  <c r="J33" i="21"/>
  <c r="I33" i="21"/>
  <c r="H33" i="21"/>
  <c r="G33" i="21"/>
  <c r="CJ35" i="4"/>
  <c r="J30" i="21"/>
  <c r="I30" i="21"/>
  <c r="H30" i="21"/>
  <c r="G30"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CH23" i="4"/>
  <c r="J19" i="21"/>
  <c r="I19" i="21"/>
  <c r="H19" i="21"/>
  <c r="G19" i="21"/>
  <c r="G18" i="21"/>
  <c r="H18" i="21"/>
  <c r="I18" i="21"/>
  <c r="J18" i="21"/>
  <c r="CP59" i="4"/>
  <c r="CM59" i="4"/>
  <c r="CK59" i="4"/>
  <c r="CJ59" i="4"/>
  <c r="CH35" i="4"/>
  <c r="CB77" i="4"/>
  <c r="CB76" i="4"/>
  <c r="CB75" i="4"/>
  <c r="CB74" i="4"/>
  <c r="CB73" i="4"/>
  <c r="AL73" i="5" s="1"/>
  <c r="CB69" i="4"/>
  <c r="AL69" i="5" s="1"/>
  <c r="CB68" i="4"/>
  <c r="AL68" i="5" s="1"/>
  <c r="CB67" i="4"/>
  <c r="AL67" i="5" s="1"/>
  <c r="CB66" i="4"/>
  <c r="AL66" i="5" s="1"/>
  <c r="CB65" i="4"/>
  <c r="AL65" i="5" s="1"/>
  <c r="CB64" i="4"/>
  <c r="AL64" i="5" s="1"/>
  <c r="CB63" i="4"/>
  <c r="AL63" i="5" s="1"/>
  <c r="CB62" i="4"/>
  <c r="AL62" i="5" s="1"/>
  <c r="CB61" i="4"/>
  <c r="AL61" i="5" s="1"/>
  <c r="CB60" i="4"/>
  <c r="AL60" i="5" s="1"/>
  <c r="CF59" i="4"/>
  <c r="CE59" i="4"/>
  <c r="CD59" i="4"/>
  <c r="CC59" i="4"/>
  <c r="CB57" i="4"/>
  <c r="AL57" i="5" s="1"/>
  <c r="CB55" i="4"/>
  <c r="AL55" i="5" s="1"/>
  <c r="CB54" i="4"/>
  <c r="AL54" i="5" s="1"/>
  <c r="CB53" i="4"/>
  <c r="AL53" i="5" s="1"/>
  <c r="CB52" i="4"/>
  <c r="AL52" i="5" s="1"/>
  <c r="CF51" i="4"/>
  <c r="CE51" i="4"/>
  <c r="CD51" i="4"/>
  <c r="CC51" i="4"/>
  <c r="CB50" i="4"/>
  <c r="CB47" i="4"/>
  <c r="AL47" i="5" s="1"/>
  <c r="CB46" i="4"/>
  <c r="AL46" i="5" s="1"/>
  <c r="CB45" i="4"/>
  <c r="CB44" i="4"/>
  <c r="CB43" i="4"/>
  <c r="AL43" i="5" s="1"/>
  <c r="AN43" i="5" s="1"/>
  <c r="CB42" i="4"/>
  <c r="CB41" i="4"/>
  <c r="AL41" i="5" s="1"/>
  <c r="AN41" i="5" s="1"/>
  <c r="CB40" i="4"/>
  <c r="AL40" i="5" s="1"/>
  <c r="CB39" i="4"/>
  <c r="AL39" i="5" s="1"/>
  <c r="CB38" i="4"/>
  <c r="AL38" i="5" s="1"/>
  <c r="CB37" i="4"/>
  <c r="AL37" i="5" s="1"/>
  <c r="CB36" i="4"/>
  <c r="AL36" i="5" s="1"/>
  <c r="AN36" i="5" s="1"/>
  <c r="CF35" i="4"/>
  <c r="CE35" i="4"/>
  <c r="CD35" i="4"/>
  <c r="CD34" i="4" s="1"/>
  <c r="CC35" i="4"/>
  <c r="CB33" i="4"/>
  <c r="AL33" i="5" s="1"/>
  <c r="CB30" i="4"/>
  <c r="AL30" i="5" s="1"/>
  <c r="CB29" i="4"/>
  <c r="AL29" i="5" s="1"/>
  <c r="CB28" i="4"/>
  <c r="AL28" i="5" s="1"/>
  <c r="CB27" i="4"/>
  <c r="AL27" i="5" s="1"/>
  <c r="CB26" i="4"/>
  <c r="AL26" i="5" s="1"/>
  <c r="CB25" i="4"/>
  <c r="AL25" i="5" s="1"/>
  <c r="CB24" i="4"/>
  <c r="AL24" i="5" s="1"/>
  <c r="CF23" i="4"/>
  <c r="CF20" i="4" s="1"/>
  <c r="CF19" i="4" s="1"/>
  <c r="CE23" i="4"/>
  <c r="CE20" i="4" s="1"/>
  <c r="CE19" i="4" s="1"/>
  <c r="CD23" i="4"/>
  <c r="CD20" i="4" s="1"/>
  <c r="CD19" i="4" s="1"/>
  <c r="CC23" i="4"/>
  <c r="CC20" i="4" s="1"/>
  <c r="CC19" i="4" s="1"/>
  <c r="CB22" i="4"/>
  <c r="CF24" i="6" s="1"/>
  <c r="Z24" i="50" s="1"/>
  <c r="AG24" i="50" s="1"/>
  <c r="CB21" i="4"/>
  <c r="CF23" i="6" s="1"/>
  <c r="BR77" i="4"/>
  <c r="BR76" i="4"/>
  <c r="BR75" i="4"/>
  <c r="BR74" i="4"/>
  <c r="AJ74" i="5" s="1"/>
  <c r="BR73" i="4"/>
  <c r="AJ73" i="5" s="1"/>
  <c r="BR69" i="4"/>
  <c r="AJ69" i="5" s="1"/>
  <c r="BR68" i="4"/>
  <c r="AJ68" i="5" s="1"/>
  <c r="BR67" i="4"/>
  <c r="AJ67" i="5" s="1"/>
  <c r="BR66" i="4"/>
  <c r="AJ66" i="5" s="1"/>
  <c r="BR65" i="4"/>
  <c r="AJ65" i="5" s="1"/>
  <c r="BR64" i="4"/>
  <c r="AJ64" i="5" s="1"/>
  <c r="BR63" i="4"/>
  <c r="AJ63" i="5" s="1"/>
  <c r="BR62" i="4"/>
  <c r="AJ62" i="5" s="1"/>
  <c r="BR61" i="4"/>
  <c r="AJ61" i="5" s="1"/>
  <c r="BR60" i="4"/>
  <c r="AJ60" i="5" s="1"/>
  <c r="BV59" i="4"/>
  <c r="BU59" i="4"/>
  <c r="BT59" i="4"/>
  <c r="BS59" i="4"/>
  <c r="BR57" i="4"/>
  <c r="AJ57" i="5" s="1"/>
  <c r="BR55" i="4"/>
  <c r="AJ55" i="5" s="1"/>
  <c r="BR54" i="4"/>
  <c r="AJ54" i="5" s="1"/>
  <c r="BR53" i="4"/>
  <c r="AJ53" i="5" s="1"/>
  <c r="BR52" i="4"/>
  <c r="AJ52" i="5" s="1"/>
  <c r="BV51" i="4"/>
  <c r="BU51" i="4"/>
  <c r="BT51" i="4"/>
  <c r="BS51" i="4"/>
  <c r="BR50" i="4"/>
  <c r="AJ50" i="5" s="1"/>
  <c r="BR47" i="4"/>
  <c r="AJ47" i="5" s="1"/>
  <c r="AN47" i="5" s="1"/>
  <c r="BR46" i="4"/>
  <c r="AJ46" i="5" s="1"/>
  <c r="BR45" i="4"/>
  <c r="AJ45" i="5" s="1"/>
  <c r="BR44" i="4"/>
  <c r="BR43" i="4"/>
  <c r="BR42" i="4"/>
  <c r="BR41" i="4"/>
  <c r="BR40" i="4"/>
  <c r="AJ40" i="5" s="1"/>
  <c r="BR39" i="4"/>
  <c r="BR38" i="4"/>
  <c r="AJ38" i="5" s="1"/>
  <c r="BR37" i="4"/>
  <c r="AJ37" i="5" s="1"/>
  <c r="BR36" i="4"/>
  <c r="BV35" i="4"/>
  <c r="BU35" i="4"/>
  <c r="BT35" i="4"/>
  <c r="BS35" i="4"/>
  <c r="BR33" i="4"/>
  <c r="AJ33" i="5" s="1"/>
  <c r="BR30" i="4"/>
  <c r="AJ30" i="5" s="1"/>
  <c r="BR29" i="4"/>
  <c r="AJ29" i="5" s="1"/>
  <c r="BR28" i="4"/>
  <c r="AJ28" i="5" s="1"/>
  <c r="BR27" i="4"/>
  <c r="AJ27" i="5" s="1"/>
  <c r="AN27" i="5" s="1"/>
  <c r="BR26" i="4"/>
  <c r="AJ26" i="5" s="1"/>
  <c r="BR25" i="4"/>
  <c r="AJ25" i="5" s="1"/>
  <c r="BR24" i="4"/>
  <c r="BV23" i="4"/>
  <c r="BV20" i="4" s="1"/>
  <c r="BV19" i="4" s="1"/>
  <c r="BU23" i="4"/>
  <c r="BU20" i="4" s="1"/>
  <c r="BU19" i="4" s="1"/>
  <c r="BT23" i="4"/>
  <c r="BT20" i="4" s="1"/>
  <c r="BT19" i="4" s="1"/>
  <c r="BS23" i="4"/>
  <c r="BS20" i="4" s="1"/>
  <c r="BS19" i="4" s="1"/>
  <c r="BR22" i="4"/>
  <c r="BR24" i="6" s="1"/>
  <c r="Z24" i="49" s="1"/>
  <c r="AG24" i="49" s="1"/>
  <c r="BR21" i="4"/>
  <c r="BR23" i="6" s="1"/>
  <c r="BH77" i="4"/>
  <c r="BH76" i="4"/>
  <c r="BH75" i="4"/>
  <c r="BH74" i="4"/>
  <c r="AH74" i="5" s="1"/>
  <c r="AN74" i="5" s="1"/>
  <c r="BH73" i="4"/>
  <c r="AH73" i="5" s="1"/>
  <c r="BH69" i="4"/>
  <c r="AH69" i="5" s="1"/>
  <c r="AN69" i="5" s="1"/>
  <c r="BH68" i="4"/>
  <c r="AH68" i="5" s="1"/>
  <c r="AN68" i="5" s="1"/>
  <c r="BH67" i="4"/>
  <c r="AH67" i="5" s="1"/>
  <c r="AN67" i="5" s="1"/>
  <c r="BH66" i="4"/>
  <c r="AH66" i="5" s="1"/>
  <c r="AN66" i="5" s="1"/>
  <c r="BH65" i="4"/>
  <c r="AH65" i="5" s="1"/>
  <c r="AN65" i="5" s="1"/>
  <c r="BH64" i="4"/>
  <c r="AH64" i="5" s="1"/>
  <c r="AN64" i="5" s="1"/>
  <c r="BH63" i="4"/>
  <c r="AH63" i="5" s="1"/>
  <c r="AN63" i="5" s="1"/>
  <c r="BH62" i="4"/>
  <c r="AH62" i="5" s="1"/>
  <c r="AN62" i="5" s="1"/>
  <c r="BH61" i="4"/>
  <c r="AH61" i="5" s="1"/>
  <c r="AN61" i="5" s="1"/>
  <c r="BH60" i="4"/>
  <c r="AH60" i="5" s="1"/>
  <c r="AN60" i="5" s="1"/>
  <c r="BL59" i="4"/>
  <c r="BK59" i="4"/>
  <c r="BJ59" i="4"/>
  <c r="BI59" i="4"/>
  <c r="BH57" i="4"/>
  <c r="AH57" i="5" s="1"/>
  <c r="AN57" i="5" s="1"/>
  <c r="BH55" i="4"/>
  <c r="AH55" i="5" s="1"/>
  <c r="AN55" i="5" s="1"/>
  <c r="BH54" i="4"/>
  <c r="AH54" i="5" s="1"/>
  <c r="AN54" i="5" s="1"/>
  <c r="BH53" i="4"/>
  <c r="AH53" i="5" s="1"/>
  <c r="AN53" i="5" s="1"/>
  <c r="BH52" i="4"/>
  <c r="BL51" i="4"/>
  <c r="BK51" i="4"/>
  <c r="BJ51" i="4"/>
  <c r="BI51" i="4"/>
  <c r="BH50" i="4"/>
  <c r="AH50" i="5" s="1"/>
  <c r="AN50" i="5" s="1"/>
  <c r="BH46" i="4"/>
  <c r="AH46" i="5" s="1"/>
  <c r="BH45" i="4"/>
  <c r="AH45" i="5" s="1"/>
  <c r="AN45" i="5" s="1"/>
  <c r="BH44" i="4"/>
  <c r="AH44" i="5" s="1"/>
  <c r="AN44" i="5" s="1"/>
  <c r="BH43" i="4"/>
  <c r="BH42" i="4"/>
  <c r="AH42" i="5" s="1"/>
  <c r="AN42" i="5" s="1"/>
  <c r="BH41" i="4"/>
  <c r="BH40" i="4"/>
  <c r="AH40" i="5" s="1"/>
  <c r="AN40" i="5" s="1"/>
  <c r="BH39" i="4"/>
  <c r="AH39" i="5" s="1"/>
  <c r="BH38" i="4"/>
  <c r="AH38" i="5" s="1"/>
  <c r="BH37" i="4"/>
  <c r="AH37" i="5" s="1"/>
  <c r="AN37" i="5" s="1"/>
  <c r="BH36" i="4"/>
  <c r="BL35" i="4"/>
  <c r="BK35" i="4"/>
  <c r="BJ35" i="4"/>
  <c r="BI35" i="4"/>
  <c r="BH33" i="4"/>
  <c r="AH33" i="5" s="1"/>
  <c r="BH30" i="4"/>
  <c r="AH30" i="5" s="1"/>
  <c r="AN30" i="5" s="1"/>
  <c r="BH29" i="4"/>
  <c r="AN29" i="5" s="1"/>
  <c r="BH28" i="4"/>
  <c r="AH28" i="5" s="1"/>
  <c r="BH27" i="4"/>
  <c r="BH26" i="4"/>
  <c r="AH26" i="5" s="1"/>
  <c r="AN26" i="5" s="1"/>
  <c r="BH25" i="4"/>
  <c r="AH25" i="5" s="1"/>
  <c r="AN25" i="5" s="1"/>
  <c r="BH24" i="4"/>
  <c r="AH24" i="5" s="1"/>
  <c r="BL23" i="4"/>
  <c r="BL20" i="4" s="1"/>
  <c r="BL19" i="4" s="1"/>
  <c r="BK23" i="4"/>
  <c r="BK20" i="4" s="1"/>
  <c r="BK19" i="4" s="1"/>
  <c r="BJ23" i="4"/>
  <c r="BJ20" i="4" s="1"/>
  <c r="BJ19" i="4" s="1"/>
  <c r="BI23" i="4"/>
  <c r="BI20" i="4" s="1"/>
  <c r="BI19" i="4" s="1"/>
  <c r="BH22" i="4"/>
  <c r="BH21" i="4"/>
  <c r="AH21" i="5" s="1"/>
  <c r="AX77" i="4"/>
  <c r="AX76" i="4"/>
  <c r="AX75" i="4"/>
  <c r="AX74" i="4"/>
  <c r="AX73" i="4"/>
  <c r="AX69" i="4"/>
  <c r="AX68" i="4"/>
  <c r="AX67" i="4"/>
  <c r="AX66" i="4"/>
  <c r="AX65" i="4"/>
  <c r="AX64" i="4"/>
  <c r="AX63" i="4"/>
  <c r="AX62" i="4"/>
  <c r="AX61" i="4"/>
  <c r="AX60" i="4"/>
  <c r="BB59" i="4"/>
  <c r="BA59" i="4"/>
  <c r="AZ59" i="4"/>
  <c r="AY59" i="4"/>
  <c r="AX57" i="4"/>
  <c r="AX55" i="4"/>
  <c r="AX54" i="4"/>
  <c r="AX53" i="4"/>
  <c r="AX52" i="4"/>
  <c r="BB51" i="4"/>
  <c r="BA51" i="4"/>
  <c r="AZ51" i="4"/>
  <c r="AY51" i="4"/>
  <c r="AX50" i="4"/>
  <c r="AX47" i="4"/>
  <c r="AX46" i="4"/>
  <c r="AX45" i="4"/>
  <c r="AX44" i="4"/>
  <c r="AX43" i="4"/>
  <c r="AX42" i="4"/>
  <c r="AX41" i="4"/>
  <c r="AX40" i="4"/>
  <c r="AX39" i="4"/>
  <c r="AX38" i="4"/>
  <c r="AX37" i="4"/>
  <c r="AX36" i="4"/>
  <c r="BB35" i="4"/>
  <c r="BA35" i="4"/>
  <c r="AZ35" i="4"/>
  <c r="AY35" i="4"/>
  <c r="AX33" i="4"/>
  <c r="AX30" i="4"/>
  <c r="AX29" i="4"/>
  <c r="AX28" i="4"/>
  <c r="AF28" i="5" s="1"/>
  <c r="AN28" i="5" s="1"/>
  <c r="AX27" i="4"/>
  <c r="AX26" i="4"/>
  <c r="AX25" i="4"/>
  <c r="AX24" i="4"/>
  <c r="AF24" i="5" s="1"/>
  <c r="BB23" i="4"/>
  <c r="BB20" i="4" s="1"/>
  <c r="BB19" i="4" s="1"/>
  <c r="BA23" i="4"/>
  <c r="BA20" i="4" s="1"/>
  <c r="BA19" i="4" s="1"/>
  <c r="AZ23" i="4"/>
  <c r="AZ20" i="4" s="1"/>
  <c r="AZ19" i="4" s="1"/>
  <c r="AY23" i="4"/>
  <c r="AY20" i="4" s="1"/>
  <c r="AY19" i="4" s="1"/>
  <c r="AX22" i="4"/>
  <c r="AF22" i="5" s="1"/>
  <c r="AX21" i="4"/>
  <c r="AF21" i="5" s="1"/>
  <c r="AN21" i="5" s="1"/>
  <c r="AD77" i="4"/>
  <c r="AD76" i="4"/>
  <c r="AD75" i="4"/>
  <c r="CL75" i="4" s="1"/>
  <c r="AD74" i="4"/>
  <c r="AD73" i="4"/>
  <c r="AD69" i="4"/>
  <c r="AD68" i="4"/>
  <c r="CL68" i="4" s="1"/>
  <c r="AD67" i="4"/>
  <c r="AD66" i="4"/>
  <c r="AD65" i="4"/>
  <c r="AD64" i="4"/>
  <c r="CL64" i="4" s="1"/>
  <c r="AD63" i="4"/>
  <c r="AD62" i="4"/>
  <c r="AD61" i="4"/>
  <c r="AD60" i="4"/>
  <c r="CL60" i="4" s="1"/>
  <c r="AD57" i="4"/>
  <c r="AD55" i="4"/>
  <c r="AD54" i="4"/>
  <c r="AD53" i="4"/>
  <c r="AD52" i="4"/>
  <c r="AD50" i="4"/>
  <c r="AD47" i="4"/>
  <c r="AD46" i="4"/>
  <c r="AD45" i="4"/>
  <c r="AD44" i="4"/>
  <c r="AD43" i="4"/>
  <c r="AD42" i="4"/>
  <c r="AD41" i="4"/>
  <c r="AD40" i="4"/>
  <c r="AD39" i="4"/>
  <c r="AD38" i="4"/>
  <c r="AD37" i="4"/>
  <c r="AD36" i="4"/>
  <c r="AD22" i="4"/>
  <c r="AD33" i="4"/>
  <c r="AD30" i="4"/>
  <c r="AD29" i="4"/>
  <c r="AD28" i="4"/>
  <c r="AD27" i="4"/>
  <c r="AC59" i="4"/>
  <c r="AB59" i="4"/>
  <c r="AA59" i="4"/>
  <c r="Z59" i="4"/>
  <c r="AC51" i="4"/>
  <c r="AB51" i="4"/>
  <c r="AA51" i="4"/>
  <c r="Z51" i="4"/>
  <c r="AC35" i="4"/>
  <c r="AB35" i="4"/>
  <c r="AA35" i="4"/>
  <c r="Z35" i="4"/>
  <c r="AC23" i="4"/>
  <c r="AC20" i="4" s="1"/>
  <c r="AC19" i="4" s="1"/>
  <c r="AB23" i="4"/>
  <c r="AB20" i="4" s="1"/>
  <c r="AB19" i="4" s="1"/>
  <c r="AA23" i="4"/>
  <c r="AA20" i="4" s="1"/>
  <c r="AA19" i="4" s="1"/>
  <c r="Z23" i="4"/>
  <c r="Z20" i="4" s="1"/>
  <c r="Z19" i="4" s="1"/>
  <c r="K22" i="4"/>
  <c r="K21" i="4"/>
  <c r="AH35" i="4"/>
  <c r="AF35" i="4"/>
  <c r="AE35" i="4"/>
  <c r="X35" i="4"/>
  <c r="V35" i="4"/>
  <c r="U35" i="4"/>
  <c r="T35" i="4"/>
  <c r="R35" i="4"/>
  <c r="Q35" i="4"/>
  <c r="P35" i="4"/>
  <c r="N35" i="4"/>
  <c r="L35" i="4"/>
  <c r="I35" i="4"/>
  <c r="H35" i="4"/>
  <c r="BR63" i="10" l="1"/>
  <c r="BR65" i="10"/>
  <c r="AT70" i="10"/>
  <c r="BF26" i="10"/>
  <c r="BF28" i="10"/>
  <c r="DG33" i="11"/>
  <c r="BF39" i="10"/>
  <c r="BF41" i="10"/>
  <c r="BF43" i="10"/>
  <c r="BF45" i="10"/>
  <c r="BF47" i="10"/>
  <c r="BT53" i="10"/>
  <c r="BF63" i="10"/>
  <c r="BR43" i="10"/>
  <c r="BR45" i="10"/>
  <c r="BR47" i="10"/>
  <c r="BR49" i="10"/>
  <c r="BR56" i="10"/>
  <c r="BW53" i="10"/>
  <c r="BF65" i="10"/>
  <c r="AH26" i="10"/>
  <c r="AH28" i="10"/>
  <c r="AH30" i="10"/>
  <c r="AH32" i="10"/>
  <c r="AH39" i="10"/>
  <c r="AH41" i="10"/>
  <c r="AH43" i="10"/>
  <c r="AH45" i="10"/>
  <c r="AH47" i="10"/>
  <c r="AH49" i="10"/>
  <c r="AH54" i="10"/>
  <c r="AM53" i="10"/>
  <c r="AH56" i="10"/>
  <c r="AH59" i="10"/>
  <c r="AH63" i="10"/>
  <c r="AH65" i="10"/>
  <c r="AT26" i="10"/>
  <c r="AT28" i="10"/>
  <c r="AT30" i="10"/>
  <c r="AT32" i="10"/>
  <c r="AT39" i="10"/>
  <c r="AT41" i="10"/>
  <c r="AT43" i="10"/>
  <c r="AT45" i="10"/>
  <c r="AT47" i="10"/>
  <c r="AT49" i="10"/>
  <c r="AW53" i="10"/>
  <c r="AT63" i="10"/>
  <c r="AT65" i="10"/>
  <c r="BJ53" i="10"/>
  <c r="G20" i="50"/>
  <c r="I36" i="50"/>
  <c r="M36" i="50"/>
  <c r="U36" i="50"/>
  <c r="U20" i="50" s="1"/>
  <c r="M20" i="50"/>
  <c r="L20" i="50"/>
  <c r="D20" i="50"/>
  <c r="U20" i="49"/>
  <c r="D35" i="49"/>
  <c r="V35" i="49"/>
  <c r="J20" i="48"/>
  <c r="AD35" i="30"/>
  <c r="AD53" i="48"/>
  <c r="Y54" i="50"/>
  <c r="BG53" i="10"/>
  <c r="BF54" i="10"/>
  <c r="BU53" i="10"/>
  <c r="BR54" i="10"/>
  <c r="G36" i="6"/>
  <c r="K36" i="6"/>
  <c r="AK55" i="48"/>
  <c r="AH70" i="10"/>
  <c r="AT56" i="10"/>
  <c r="AU53" i="10"/>
  <c r="Y61" i="48"/>
  <c r="AK53" i="10"/>
  <c r="BK36" i="6"/>
  <c r="BX36" i="6"/>
  <c r="I36" i="6"/>
  <c r="AH24" i="10"/>
  <c r="AL25" i="10"/>
  <c r="AL22" i="10" s="1"/>
  <c r="AL21" i="10" s="1"/>
  <c r="AH31" i="10"/>
  <c r="AL37" i="10"/>
  <c r="AJ37" i="10"/>
  <c r="AM37" i="10"/>
  <c r="AH42" i="10"/>
  <c r="AH44" i="10"/>
  <c r="AI53" i="10"/>
  <c r="BO36" i="6"/>
  <c r="AH22" i="5"/>
  <c r="AN22" i="5" s="1"/>
  <c r="K19" i="21" s="1"/>
  <c r="AN33" i="5"/>
  <c r="AN38" i="5"/>
  <c r="AN46" i="5"/>
  <c r="BS34" i="4"/>
  <c r="T50" i="5"/>
  <c r="V50" i="5"/>
  <c r="H36" i="6"/>
  <c r="L36" i="6"/>
  <c r="BP36" i="6"/>
  <c r="CH36" i="6"/>
  <c r="AF23" i="5"/>
  <c r="AF20" i="5" s="1"/>
  <c r="AF19" i="5" s="1"/>
  <c r="AH52" i="10"/>
  <c r="AL53" i="10"/>
  <c r="AK61" i="10"/>
  <c r="AH66" i="10"/>
  <c r="AH69" i="10"/>
  <c r="AH71" i="10"/>
  <c r="AV25" i="10"/>
  <c r="AV22" i="10" s="1"/>
  <c r="AV21" i="10" s="1"/>
  <c r="AT31" i="10"/>
  <c r="Y73" i="5"/>
  <c r="AF73" i="5"/>
  <c r="Y77" i="5"/>
  <c r="AL77" i="5"/>
  <c r="AN77" i="5" s="1"/>
  <c r="F36" i="6"/>
  <c r="J36" i="6"/>
  <c r="CT75" i="6"/>
  <c r="M70" i="21" s="1"/>
  <c r="AP70" i="6"/>
  <c r="Z70" i="48" s="1"/>
  <c r="AG70" i="48" s="1"/>
  <c r="AP71" i="6"/>
  <c r="Z71" i="48" s="1"/>
  <c r="AG71" i="48" s="1"/>
  <c r="AP78" i="6"/>
  <c r="Z78" i="48" s="1"/>
  <c r="AG78" i="48" s="1"/>
  <c r="AC53" i="49"/>
  <c r="AJ25" i="10"/>
  <c r="AJ22" i="10" s="1"/>
  <c r="AJ21" i="10" s="1"/>
  <c r="AW25" i="10"/>
  <c r="AE53" i="48"/>
  <c r="Y53" i="49"/>
  <c r="AH29" i="10"/>
  <c r="AI25" i="10"/>
  <c r="AH48" i="10"/>
  <c r="AJ53" i="10"/>
  <c r="AH62" i="10"/>
  <c r="AT27" i="10"/>
  <c r="AT38" i="10"/>
  <c r="AT40" i="10"/>
  <c r="AT46" i="10"/>
  <c r="AT48" i="10"/>
  <c r="AT52" i="10"/>
  <c r="CY53" i="6"/>
  <c r="CL61" i="4"/>
  <c r="CL39" i="4"/>
  <c r="CL54" i="4"/>
  <c r="CL65" i="4"/>
  <c r="CL62" i="4"/>
  <c r="CL77" i="4"/>
  <c r="AY34" i="4"/>
  <c r="CL73" i="4"/>
  <c r="F70" i="21" s="1"/>
  <c r="BJ34" i="4"/>
  <c r="CL27" i="4"/>
  <c r="F24" i="21" s="1"/>
  <c r="CL33" i="4"/>
  <c r="CL37" i="4"/>
  <c r="F34" i="21" s="1"/>
  <c r="CL45" i="4"/>
  <c r="CL57" i="4"/>
  <c r="CL63" i="4"/>
  <c r="CL67" i="4"/>
  <c r="K71" i="21"/>
  <c r="CL74" i="4"/>
  <c r="CL22" i="4"/>
  <c r="CL38" i="4"/>
  <c r="CL42" i="4"/>
  <c r="CL46" i="4"/>
  <c r="CL53" i="4"/>
  <c r="F50" i="21" s="1"/>
  <c r="CL21" i="4"/>
  <c r="CL40" i="4"/>
  <c r="CL44" i="4"/>
  <c r="F41" i="21" s="1"/>
  <c r="CL50" i="4"/>
  <c r="CL55" i="4"/>
  <c r="F52" i="21" s="1"/>
  <c r="K37" i="21"/>
  <c r="K47" i="21"/>
  <c r="K52" i="21"/>
  <c r="K59" i="21"/>
  <c r="K64" i="21"/>
  <c r="CL69" i="4"/>
  <c r="BK34" i="4"/>
  <c r="O28" i="4"/>
  <c r="CL28" i="4"/>
  <c r="O29" i="4"/>
  <c r="CL29" i="4"/>
  <c r="O43" i="4"/>
  <c r="CL43" i="4"/>
  <c r="O47" i="4"/>
  <c r="CL47" i="4"/>
  <c r="O41" i="4"/>
  <c r="CL41" i="4"/>
  <c r="CL36" i="4"/>
  <c r="CL76" i="4"/>
  <c r="CL66" i="4"/>
  <c r="CL52" i="4"/>
  <c r="O30" i="4"/>
  <c r="CL30" i="4"/>
  <c r="Z74" i="30"/>
  <c r="AG74" i="30" s="1"/>
  <c r="CN51" i="4"/>
  <c r="K35" i="21"/>
  <c r="K43" i="21"/>
  <c r="K50" i="21"/>
  <c r="K62" i="21"/>
  <c r="CN59" i="4"/>
  <c r="F71" i="21"/>
  <c r="BT34" i="4"/>
  <c r="BT18" i="4" s="1"/>
  <c r="CE34" i="4"/>
  <c r="CN23" i="4"/>
  <c r="CN20" i="4" s="1"/>
  <c r="CN19" i="4" s="1"/>
  <c r="N34" i="5"/>
  <c r="CO59" i="4"/>
  <c r="F33" i="11"/>
  <c r="F36" i="10"/>
  <c r="M36" i="10"/>
  <c r="X20" i="50"/>
  <c r="H20" i="50"/>
  <c r="P20" i="50"/>
  <c r="K36" i="50"/>
  <c r="S36" i="50"/>
  <c r="AA54" i="50"/>
  <c r="W20" i="50"/>
  <c r="O20" i="50"/>
  <c r="AD61" i="49"/>
  <c r="AD25" i="49"/>
  <c r="AD22" i="49" s="1"/>
  <c r="AD21" i="49" s="1"/>
  <c r="L35" i="49"/>
  <c r="L20" i="49" s="1"/>
  <c r="AJ54" i="49"/>
  <c r="AF59" i="49"/>
  <c r="D20" i="49"/>
  <c r="T20" i="49"/>
  <c r="E20" i="49"/>
  <c r="AC36" i="49"/>
  <c r="AC25" i="48"/>
  <c r="AC22" i="48" s="1"/>
  <c r="AC21" i="48" s="1"/>
  <c r="AE61" i="48"/>
  <c r="E20" i="48"/>
  <c r="Y50" i="30"/>
  <c r="O36" i="6"/>
  <c r="AV36" i="6"/>
  <c r="CP25" i="6"/>
  <c r="CP22" i="6" s="1"/>
  <c r="CP21" i="6" s="1"/>
  <c r="CY25" i="6"/>
  <c r="CS25" i="6"/>
  <c r="CW25" i="6"/>
  <c r="CW22" i="6" s="1"/>
  <c r="CW21" i="6" s="1"/>
  <c r="CS37" i="6"/>
  <c r="CM37" i="6"/>
  <c r="CP37" i="6"/>
  <c r="CO53" i="6"/>
  <c r="CW53" i="6"/>
  <c r="CS61" i="6"/>
  <c r="CQ61" i="6"/>
  <c r="CL61" i="6"/>
  <c r="AB25" i="30"/>
  <c r="AC35" i="30"/>
  <c r="Y35" i="30"/>
  <c r="AA50" i="30"/>
  <c r="Z25" i="49"/>
  <c r="AB25" i="49"/>
  <c r="AB22" i="49" s="1"/>
  <c r="AB21" i="49" s="1"/>
  <c r="AC25" i="49"/>
  <c r="AC22" i="49" s="1"/>
  <c r="AC21" i="49" s="1"/>
  <c r="AE25" i="49"/>
  <c r="AE22" i="49" s="1"/>
  <c r="AE21" i="49" s="1"/>
  <c r="Y36" i="49"/>
  <c r="Y35" i="49" s="1"/>
  <c r="AA53" i="49"/>
  <c r="AB53" i="49"/>
  <c r="AD53" i="49"/>
  <c r="AE53" i="49"/>
  <c r="AE25" i="50"/>
  <c r="AE22" i="50" s="1"/>
  <c r="AE21" i="50" s="1"/>
  <c r="Y25" i="50"/>
  <c r="Y22" i="50" s="1"/>
  <c r="Y21" i="50" s="1"/>
  <c r="Z25" i="50"/>
  <c r="AB25" i="50"/>
  <c r="AB22" i="50" s="1"/>
  <c r="AB21" i="50" s="1"/>
  <c r="AC25" i="50"/>
  <c r="AC54" i="50"/>
  <c r="AE54" i="50"/>
  <c r="Y62" i="50"/>
  <c r="AA62" i="50"/>
  <c r="AC62" i="50"/>
  <c r="AD62" i="50"/>
  <c r="AY36" i="6"/>
  <c r="CO37" i="6"/>
  <c r="CN53" i="6"/>
  <c r="CM61" i="6"/>
  <c r="AX25" i="10"/>
  <c r="AX22" i="10" s="1"/>
  <c r="AX21" i="10" s="1"/>
  <c r="AV37" i="10"/>
  <c r="AU37" i="10"/>
  <c r="AX37" i="10"/>
  <c r="AX53" i="10"/>
  <c r="AV53" i="10"/>
  <c r="AY53" i="10"/>
  <c r="AW61" i="10"/>
  <c r="AU61" i="10"/>
  <c r="AX61" i="10"/>
  <c r="AV61" i="10"/>
  <c r="AY61" i="10"/>
  <c r="AT67" i="10"/>
  <c r="AT69" i="10"/>
  <c r="BF24" i="10"/>
  <c r="BF27" i="10"/>
  <c r="BF29" i="10"/>
  <c r="BJ25" i="10"/>
  <c r="BJ22" i="10" s="1"/>
  <c r="BJ21" i="10" s="1"/>
  <c r="BF38" i="10"/>
  <c r="BF46" i="10"/>
  <c r="BF48" i="10"/>
  <c r="BF55" i="10"/>
  <c r="BF66" i="10"/>
  <c r="BF67" i="10"/>
  <c r="BF71" i="10"/>
  <c r="BR24" i="10"/>
  <c r="BR35" i="10"/>
  <c r="BR44" i="10"/>
  <c r="BR46" i="10"/>
  <c r="BR55" i="10"/>
  <c r="BR64" i="10"/>
  <c r="DE33" i="11"/>
  <c r="DE19" i="11" s="1"/>
  <c r="AK36" i="6"/>
  <c r="AT36" i="6"/>
  <c r="AL36" i="6"/>
  <c r="Y25" i="30"/>
  <c r="Y22" i="30" s="1"/>
  <c r="Y21" i="30" s="1"/>
  <c r="AD57" i="30"/>
  <c r="AA25" i="48"/>
  <c r="AA22" i="48" s="1"/>
  <c r="AA21" i="48" s="1"/>
  <c r="AB25" i="48"/>
  <c r="AB22" i="48" s="1"/>
  <c r="AB21" i="48" s="1"/>
  <c r="AE25" i="48"/>
  <c r="AE22" i="48" s="1"/>
  <c r="AE21" i="48" s="1"/>
  <c r="AD25" i="48"/>
  <c r="AD22" i="48" s="1"/>
  <c r="AD21" i="48" s="1"/>
  <c r="AE37" i="48"/>
  <c r="Y37" i="48"/>
  <c r="AC37" i="48"/>
  <c r="AB37" i="48"/>
  <c r="K34" i="21"/>
  <c r="K42" i="21"/>
  <c r="K23" i="21"/>
  <c r="K38" i="21"/>
  <c r="K60" i="21"/>
  <c r="K65" i="21"/>
  <c r="CH20" i="4"/>
  <c r="CH19" i="4" s="1"/>
  <c r="CP35" i="4"/>
  <c r="BV34" i="4"/>
  <c r="CP51" i="4"/>
  <c r="AB34" i="4"/>
  <c r="AB18" i="4" s="1"/>
  <c r="E36" i="10"/>
  <c r="E20" i="10" s="1"/>
  <c r="O36" i="10"/>
  <c r="BH25" i="10"/>
  <c r="BH22" i="10" s="1"/>
  <c r="BH21" i="10" s="1"/>
  <c r="BG37" i="10"/>
  <c r="BG36" i="10" s="1"/>
  <c r="BJ37" i="10"/>
  <c r="BH37" i="10"/>
  <c r="BK37" i="10"/>
  <c r="BH53" i="10"/>
  <c r="BI53" i="10"/>
  <c r="BG61" i="10"/>
  <c r="BJ61" i="10"/>
  <c r="BH61" i="10"/>
  <c r="BS25" i="10"/>
  <c r="BS22" i="10" s="1"/>
  <c r="BS21" i="10" s="1"/>
  <c r="BV25" i="10"/>
  <c r="BV22" i="10" s="1"/>
  <c r="BV21" i="10" s="1"/>
  <c r="BT25" i="10"/>
  <c r="BT22" i="10" s="1"/>
  <c r="BT21" i="10" s="1"/>
  <c r="BW25" i="10"/>
  <c r="BW22" i="10" s="1"/>
  <c r="BW21" i="10" s="1"/>
  <c r="BS37" i="10"/>
  <c r="BV37" i="10"/>
  <c r="BT37" i="10"/>
  <c r="BT36" i="10" s="1"/>
  <c r="BW37" i="10"/>
  <c r="BW36" i="10" s="1"/>
  <c r="BV53" i="10"/>
  <c r="BT61" i="10"/>
  <c r="BU61" i="10"/>
  <c r="BV61" i="10"/>
  <c r="K36" i="10"/>
  <c r="N20" i="50"/>
  <c r="AC22" i="50"/>
  <c r="AC21" i="50" s="1"/>
  <c r="K20" i="50"/>
  <c r="F20" i="50"/>
  <c r="J35" i="49"/>
  <c r="J20" i="49" s="1"/>
  <c r="R35" i="49"/>
  <c r="R20" i="49" s="1"/>
  <c r="W20" i="49"/>
  <c r="F35" i="49"/>
  <c r="N35" i="49"/>
  <c r="N20" i="49" s="1"/>
  <c r="AA61" i="48"/>
  <c r="S20" i="48"/>
  <c r="H36" i="48"/>
  <c r="H20" i="48" s="1"/>
  <c r="AE25" i="30"/>
  <c r="AE22" i="30" s="1"/>
  <c r="AE21" i="30" s="1"/>
  <c r="AA35" i="30"/>
  <c r="AA34" i="30" s="1"/>
  <c r="AE35" i="30"/>
  <c r="AC50" i="30"/>
  <c r="AB57" i="30"/>
  <c r="AE57" i="30"/>
  <c r="J34" i="30"/>
  <c r="J20" i="30" s="1"/>
  <c r="M34" i="30"/>
  <c r="AL41" i="30"/>
  <c r="N34" i="30"/>
  <c r="N20" i="30" s="1"/>
  <c r="W34" i="30"/>
  <c r="AE50" i="30"/>
  <c r="O34" i="30"/>
  <c r="X34" i="30"/>
  <c r="X20" i="30" s="1"/>
  <c r="Y57" i="30"/>
  <c r="AK60" i="30"/>
  <c r="AC25" i="30"/>
  <c r="AC22" i="30" s="1"/>
  <c r="AC21" i="30" s="1"/>
  <c r="AA57" i="30"/>
  <c r="AF40" i="30"/>
  <c r="AC57" i="30"/>
  <c r="S34" i="30"/>
  <c r="AL26" i="30"/>
  <c r="AJ57" i="30"/>
  <c r="BS36" i="6"/>
  <c r="BS20" i="6" s="1"/>
  <c r="CA36" i="6"/>
  <c r="CJ36" i="6"/>
  <c r="BZ36" i="6"/>
  <c r="CV53" i="6"/>
  <c r="CW61" i="6"/>
  <c r="AA25" i="30"/>
  <c r="AA22" i="30" s="1"/>
  <c r="AA21" i="30" s="1"/>
  <c r="AB35" i="30"/>
  <c r="AD50" i="30"/>
  <c r="AD37" i="48"/>
  <c r="AF39" i="48"/>
  <c r="AJ42" i="48"/>
  <c r="AI49" i="48"/>
  <c r="Y53" i="48"/>
  <c r="AB61" i="48"/>
  <c r="Y25" i="49"/>
  <c r="Y22" i="49" s="1"/>
  <c r="Y21" i="49" s="1"/>
  <c r="AG26" i="49"/>
  <c r="AG25" i="49" s="1"/>
  <c r="AI28" i="49"/>
  <c r="AJ29" i="49"/>
  <c r="AL31" i="49"/>
  <c r="AL25" i="49" s="1"/>
  <c r="AL22" i="49" s="1"/>
  <c r="AL21" i="49" s="1"/>
  <c r="AA36" i="49"/>
  <c r="AA35" i="49" s="1"/>
  <c r="AA20" i="49" s="1"/>
  <c r="Y61" i="49"/>
  <c r="AG61" i="49"/>
  <c r="AD25" i="50"/>
  <c r="AD22" i="50" s="1"/>
  <c r="AD21" i="50" s="1"/>
  <c r="AL26" i="50"/>
  <c r="AF28" i="50"/>
  <c r="AG29" i="50"/>
  <c r="AI31" i="50"/>
  <c r="AI25" i="50" s="1"/>
  <c r="AI22" i="50" s="1"/>
  <c r="AI21" i="50" s="1"/>
  <c r="AJ32" i="50"/>
  <c r="AT42" i="10"/>
  <c r="BU22" i="10"/>
  <c r="BU21" i="10" s="1"/>
  <c r="P36" i="6"/>
  <c r="BT36" i="6"/>
  <c r="CB36" i="6"/>
  <c r="CQ37" i="6"/>
  <c r="CS53" i="6"/>
  <c r="CS36" i="6" s="1"/>
  <c r="CO61" i="6"/>
  <c r="AB22" i="30"/>
  <c r="AB21" i="30" s="1"/>
  <c r="AH26" i="48"/>
  <c r="AI27" i="48"/>
  <c r="AL29" i="48"/>
  <c r="AL25" i="48" s="1"/>
  <c r="AL22" i="48" s="1"/>
  <c r="AL21" i="48" s="1"/>
  <c r="AK35" i="48"/>
  <c r="AA53" i="48"/>
  <c r="AA36" i="48" s="1"/>
  <c r="AD61" i="48"/>
  <c r="AB36" i="49"/>
  <c r="AB35" i="49" s="1"/>
  <c r="Z61" i="49"/>
  <c r="AH35" i="10"/>
  <c r="AD34" i="30"/>
  <c r="AL50" i="30"/>
  <c r="AD25" i="30"/>
  <c r="AD22" i="30" s="1"/>
  <c r="AD21" i="30" s="1"/>
  <c r="AF52" i="30"/>
  <c r="AF50" i="30" s="1"/>
  <c r="AJ54" i="30"/>
  <c r="AJ50" i="30" s="1"/>
  <c r="AI60" i="30"/>
  <c r="AL67" i="30"/>
  <c r="AD36" i="49"/>
  <c r="AB61" i="49"/>
  <c r="AM25" i="10"/>
  <c r="AM22" i="10" s="1"/>
  <c r="AM21" i="10" s="1"/>
  <c r="BI61" i="10"/>
  <c r="BL28" i="10"/>
  <c r="BG36" i="6"/>
  <c r="BG20" i="6" s="1"/>
  <c r="BW36" i="6"/>
  <c r="CE36" i="6"/>
  <c r="CE20" i="6" s="1"/>
  <c r="CO25" i="6"/>
  <c r="CO22" i="6" s="1"/>
  <c r="CO21" i="6" s="1"/>
  <c r="CX37" i="6"/>
  <c r="CQ53" i="6"/>
  <c r="CY61" i="6"/>
  <c r="AE36" i="49"/>
  <c r="AE35" i="49" s="1"/>
  <c r="AC61" i="49"/>
  <c r="AW37" i="10"/>
  <c r="AW36" i="10" s="1"/>
  <c r="BL40" i="10"/>
  <c r="DK33" i="11"/>
  <c r="DK19" i="11" s="1"/>
  <c r="AI22" i="10"/>
  <c r="AI21" i="10" s="1"/>
  <c r="Z35" i="30"/>
  <c r="AH37" i="30"/>
  <c r="AH50" i="30"/>
  <c r="Z61" i="48"/>
  <c r="AH61" i="48"/>
  <c r="AF43" i="49"/>
  <c r="AE61" i="49"/>
  <c r="BI25" i="10"/>
  <c r="BI22" i="10" s="1"/>
  <c r="BI21" i="10" s="1"/>
  <c r="BI36" i="6"/>
  <c r="BQ36" i="6"/>
  <c r="BK53" i="10"/>
  <c r="K72" i="21"/>
  <c r="F19" i="21"/>
  <c r="F39" i="21"/>
  <c r="F61" i="21"/>
  <c r="F66" i="21"/>
  <c r="CC34" i="4"/>
  <c r="F42" i="21"/>
  <c r="BL34" i="4"/>
  <c r="DG19" i="11"/>
  <c r="DF19" i="11"/>
  <c r="AI37" i="10"/>
  <c r="AH40" i="10"/>
  <c r="AH64" i="10"/>
  <c r="AT29" i="10"/>
  <c r="AT57" i="10"/>
  <c r="BF40" i="10"/>
  <c r="BR38" i="10"/>
  <c r="BR66" i="10"/>
  <c r="AH55" i="10"/>
  <c r="AY37" i="10"/>
  <c r="AT64" i="10"/>
  <c r="BK25" i="10"/>
  <c r="BK22" i="10" s="1"/>
  <c r="BK21" i="10" s="1"/>
  <c r="BK61" i="10"/>
  <c r="AK37" i="10"/>
  <c r="AK36" i="10" s="1"/>
  <c r="BF62" i="10"/>
  <c r="BR27" i="10"/>
  <c r="BW61" i="10"/>
  <c r="I36" i="10"/>
  <c r="I20" i="10" s="1"/>
  <c r="AY25" i="10"/>
  <c r="AY22" i="10" s="1"/>
  <c r="AY21" i="10" s="1"/>
  <c r="BF44" i="10"/>
  <c r="BU37" i="10"/>
  <c r="BU36" i="10" s="1"/>
  <c r="BR42" i="10"/>
  <c r="AK25" i="10"/>
  <c r="AK22" i="10" s="1"/>
  <c r="AK21" i="10" s="1"/>
  <c r="BG25" i="10"/>
  <c r="BG22" i="10" s="1"/>
  <c r="BG21" i="10" s="1"/>
  <c r="BL38" i="10"/>
  <c r="BS53" i="10"/>
  <c r="R20" i="50"/>
  <c r="S20" i="49"/>
  <c r="K20" i="49"/>
  <c r="O36" i="48"/>
  <c r="O20" i="48" s="1"/>
  <c r="W20" i="48"/>
  <c r="M20" i="48"/>
  <c r="L20" i="48"/>
  <c r="T20" i="48"/>
  <c r="K36" i="48"/>
  <c r="K20" i="48" s="1"/>
  <c r="G34" i="30"/>
  <c r="M20" i="30"/>
  <c r="I34" i="30"/>
  <c r="P34" i="30"/>
  <c r="T34" i="30"/>
  <c r="T20" i="30" s="1"/>
  <c r="Q34" i="30"/>
  <c r="Q20" i="30" s="1"/>
  <c r="U34" i="30"/>
  <c r="V34" i="30"/>
  <c r="E34" i="30"/>
  <c r="E20" i="30" s="1"/>
  <c r="L34" i="30"/>
  <c r="L20" i="30" s="1"/>
  <c r="AC34" i="30"/>
  <c r="AI50" i="30"/>
  <c r="CI36" i="6"/>
  <c r="CN25" i="6"/>
  <c r="CN22" i="6" s="1"/>
  <c r="CN21" i="6" s="1"/>
  <c r="CU37" i="6"/>
  <c r="CL53" i="6"/>
  <c r="AI25" i="30"/>
  <c r="BL42" i="10"/>
  <c r="BL24" i="10"/>
  <c r="N36" i="6"/>
  <c r="CR25" i="6"/>
  <c r="CR22" i="6" s="1"/>
  <c r="CR21" i="6" s="1"/>
  <c r="AF57" i="30"/>
  <c r="AF61" i="49"/>
  <c r="AH67" i="10"/>
  <c r="AH36" i="6"/>
  <c r="BH36" i="6"/>
  <c r="CQ25" i="6"/>
  <c r="CQ22" i="6" s="1"/>
  <c r="CQ21" i="6" s="1"/>
  <c r="AK35" i="30"/>
  <c r="AG35" i="30"/>
  <c r="AG53" i="49"/>
  <c r="AH53" i="49"/>
  <c r="BL56" i="10"/>
  <c r="BO25" i="10"/>
  <c r="BO22" i="10" s="1"/>
  <c r="BO21" i="10" s="1"/>
  <c r="E53" i="6"/>
  <c r="AR36" i="6"/>
  <c r="AR20" i="6" s="1"/>
  <c r="AZ36" i="6"/>
  <c r="BV36" i="6"/>
  <c r="BV20" i="6" s="1"/>
  <c r="CD36" i="6"/>
  <c r="CY22" i="6"/>
  <c r="CY21" i="6" s="1"/>
  <c r="CV37" i="6"/>
  <c r="CY37" i="6"/>
  <c r="CY36" i="6" s="1"/>
  <c r="CP61" i="6"/>
  <c r="Y34" i="30"/>
  <c r="Y20" i="30" s="1"/>
  <c r="AE36" i="48"/>
  <c r="AK61" i="49"/>
  <c r="AA37" i="50"/>
  <c r="AA36" i="50" s="1"/>
  <c r="AM36" i="10"/>
  <c r="BL41" i="10"/>
  <c r="AL61" i="10"/>
  <c r="BA36" i="6"/>
  <c r="CN37" i="6"/>
  <c r="CR53" i="6"/>
  <c r="CN61" i="6"/>
  <c r="AI57" i="30"/>
  <c r="AL36" i="49"/>
  <c r="AC61" i="48"/>
  <c r="BM25" i="10"/>
  <c r="BM22" i="10" s="1"/>
  <c r="BM21" i="10" s="1"/>
  <c r="AM61" i="10"/>
  <c r="CW37" i="6"/>
  <c r="CW36" i="6" s="1"/>
  <c r="CL37" i="6"/>
  <c r="CU53" i="6"/>
  <c r="AC36" i="48"/>
  <c r="AF37" i="48"/>
  <c r="AH68" i="10"/>
  <c r="CM25" i="6"/>
  <c r="CM22" i="6" s="1"/>
  <c r="CM21" i="6" s="1"/>
  <c r="AH35" i="30"/>
  <c r="AH34" i="30" s="1"/>
  <c r="AD36" i="48"/>
  <c r="T44" i="5"/>
  <c r="AZ34" i="4"/>
  <c r="AZ18" i="4" s="1"/>
  <c r="T26" i="5"/>
  <c r="I35" i="5"/>
  <c r="F33" i="21"/>
  <c r="F72" i="21"/>
  <c r="O37" i="4"/>
  <c r="BK18" i="4"/>
  <c r="T37" i="5"/>
  <c r="O53" i="4"/>
  <c r="CH34" i="4"/>
  <c r="CH18" i="4" s="1"/>
  <c r="O74" i="4"/>
  <c r="F43" i="21"/>
  <c r="F57" i="21"/>
  <c r="F62" i="21"/>
  <c r="K39" i="21"/>
  <c r="K61" i="21"/>
  <c r="K66" i="21"/>
  <c r="K74" i="21"/>
  <c r="CM51" i="4"/>
  <c r="O36" i="4"/>
  <c r="Z34" i="4"/>
  <c r="Z18" i="4" s="1"/>
  <c r="K25" i="21"/>
  <c r="Z35" i="5"/>
  <c r="AA34" i="4"/>
  <c r="F30" i="21"/>
  <c r="F37" i="21"/>
  <c r="F47" i="21"/>
  <c r="F59" i="21"/>
  <c r="F64" i="21"/>
  <c r="O45" i="4"/>
  <c r="K33" i="21"/>
  <c r="K41" i="21"/>
  <c r="CD18" i="4"/>
  <c r="CF34" i="4"/>
  <c r="CO51" i="4"/>
  <c r="CJ23" i="4"/>
  <c r="CJ20" i="4" s="1"/>
  <c r="CJ19" i="4" s="1"/>
  <c r="Q30" i="5"/>
  <c r="R39" i="5"/>
  <c r="E61" i="6"/>
  <c r="F38" i="21"/>
  <c r="F60" i="21"/>
  <c r="F65" i="21"/>
  <c r="F74" i="21"/>
  <c r="K27" i="21"/>
  <c r="CK23" i="4"/>
  <c r="CK20" i="4" s="1"/>
  <c r="CK19" i="4" s="1"/>
  <c r="T65" i="5"/>
  <c r="AJ67" i="48"/>
  <c r="AJ61" i="10"/>
  <c r="AI61" i="10"/>
  <c r="BI37" i="10"/>
  <c r="BI36" i="10" s="1"/>
  <c r="AY18" i="4"/>
  <c r="F25" i="21"/>
  <c r="O57" i="4"/>
  <c r="F54" i="21"/>
  <c r="O42" i="4"/>
  <c r="O55" i="4"/>
  <c r="O73" i="4"/>
  <c r="U21" i="4"/>
  <c r="P21" i="5" s="1"/>
  <c r="X21" i="4"/>
  <c r="K22" i="21"/>
  <c r="BH51" i="4"/>
  <c r="AH52" i="5"/>
  <c r="Z23" i="49"/>
  <c r="BR22" i="6"/>
  <c r="BR21" i="6" s="1"/>
  <c r="AL35" i="5"/>
  <c r="Z27" i="30"/>
  <c r="CT27" i="6"/>
  <c r="M22" i="21" s="1"/>
  <c r="CT38" i="6"/>
  <c r="M33" i="21" s="1"/>
  <c r="Z38" i="49"/>
  <c r="CT46" i="6"/>
  <c r="M41" i="21" s="1"/>
  <c r="Z47" i="50"/>
  <c r="AG47" i="50" s="1"/>
  <c r="Z54" i="30"/>
  <c r="AG54" i="30" s="1"/>
  <c r="CT57" i="6"/>
  <c r="M52" i="21" s="1"/>
  <c r="AC34" i="4"/>
  <c r="F26" i="21"/>
  <c r="F35" i="21"/>
  <c r="AX51" i="4"/>
  <c r="AH59" i="5"/>
  <c r="K57" i="21"/>
  <c r="CT39" i="6"/>
  <c r="M34" i="21" s="1"/>
  <c r="Z48" i="50"/>
  <c r="AG48" i="50" s="1"/>
  <c r="CT47" i="6"/>
  <c r="M42" i="21" s="1"/>
  <c r="Z60" i="50"/>
  <c r="CT59" i="6"/>
  <c r="M54" i="21" s="1"/>
  <c r="CF53" i="6"/>
  <c r="CT76" i="6"/>
  <c r="M71" i="21" s="1"/>
  <c r="Y23" i="4"/>
  <c r="Y20" i="4" s="1"/>
  <c r="Y19" i="4" s="1"/>
  <c r="CG23" i="4"/>
  <c r="Y59" i="4"/>
  <c r="Y51" i="4"/>
  <c r="F27" i="21"/>
  <c r="F36" i="21"/>
  <c r="F44" i="21"/>
  <c r="F58" i="21"/>
  <c r="F63" i="21"/>
  <c r="F73" i="21"/>
  <c r="O33" i="4"/>
  <c r="O44" i="4"/>
  <c r="BH23" i="4"/>
  <c r="AH23" i="5"/>
  <c r="K24" i="21"/>
  <c r="BI34" i="4"/>
  <c r="BI18" i="4" s="1"/>
  <c r="K44" i="21"/>
  <c r="K51" i="21"/>
  <c r="K58" i="21"/>
  <c r="K63" i="21"/>
  <c r="K73" i="21"/>
  <c r="BV18" i="4"/>
  <c r="AL23" i="5"/>
  <c r="Z29" i="48"/>
  <c r="AG29" i="48" s="1"/>
  <c r="CT29" i="6"/>
  <c r="M24" i="21" s="1"/>
  <c r="CT40" i="6"/>
  <c r="M35" i="21" s="1"/>
  <c r="CT48" i="6"/>
  <c r="M43" i="21" s="1"/>
  <c r="Z49" i="50"/>
  <c r="AG49" i="50" s="1"/>
  <c r="Z66" i="30"/>
  <c r="AG66" i="30" s="1"/>
  <c r="CT67" i="6"/>
  <c r="M62" i="21" s="1"/>
  <c r="Z73" i="30"/>
  <c r="AG73" i="30" s="1"/>
  <c r="CT77" i="6"/>
  <c r="M72" i="21" s="1"/>
  <c r="CS22" i="6"/>
  <c r="CS21" i="6" s="1"/>
  <c r="Z30" i="48"/>
  <c r="AG30" i="48" s="1"/>
  <c r="CT30" i="6"/>
  <c r="M25" i="21" s="1"/>
  <c r="CT49" i="6"/>
  <c r="M44" i="21" s="1"/>
  <c r="Z50" i="50"/>
  <c r="AG50" i="50" s="1"/>
  <c r="Z59" i="30"/>
  <c r="AG59" i="30" s="1"/>
  <c r="CT63" i="6"/>
  <c r="M58" i="21" s="1"/>
  <c r="Z67" i="30"/>
  <c r="AG67" i="30" s="1"/>
  <c r="CT68" i="6"/>
  <c r="M63" i="21" s="1"/>
  <c r="F18" i="21"/>
  <c r="O52" i="4"/>
  <c r="O46" i="4"/>
  <c r="BJ18" i="4"/>
  <c r="K26" i="21"/>
  <c r="BR59" i="4"/>
  <c r="AJ59" i="5"/>
  <c r="Z31" i="48"/>
  <c r="AG31" i="48" s="1"/>
  <c r="CT31" i="6"/>
  <c r="M26" i="21" s="1"/>
  <c r="Z42" i="48"/>
  <c r="AP37" i="6"/>
  <c r="CT42" i="6"/>
  <c r="M37" i="21" s="1"/>
  <c r="CT52" i="6"/>
  <c r="M47" i="21" s="1"/>
  <c r="Z52" i="49"/>
  <c r="AG52" i="49" s="1"/>
  <c r="Z60" i="30"/>
  <c r="AG60" i="30" s="1"/>
  <c r="CT64" i="6"/>
  <c r="M59" i="21" s="1"/>
  <c r="Z68" i="30"/>
  <c r="AG68" i="30" s="1"/>
  <c r="CT69" i="6"/>
  <c r="M64" i="21" s="1"/>
  <c r="O38" i="4"/>
  <c r="BA34" i="4"/>
  <c r="AJ51" i="5"/>
  <c r="Z32" i="48"/>
  <c r="AG32" i="48" s="1"/>
  <c r="CT32" i="6"/>
  <c r="M27" i="21" s="1"/>
  <c r="CT43" i="6"/>
  <c r="M38" i="21" s="1"/>
  <c r="AP53" i="6"/>
  <c r="Z54" i="48"/>
  <c r="CT54" i="6"/>
  <c r="Z61" i="30"/>
  <c r="AG61" i="30" s="1"/>
  <c r="CT65" i="6"/>
  <c r="M60" i="21" s="1"/>
  <c r="Z69" i="30"/>
  <c r="AG69" i="30" s="1"/>
  <c r="CT70" i="6"/>
  <c r="M65" i="21" s="1"/>
  <c r="Y35" i="4"/>
  <c r="F40" i="21"/>
  <c r="O54" i="4"/>
  <c r="F51" i="21"/>
  <c r="O27" i="4"/>
  <c r="O39" i="4"/>
  <c r="O50" i="4"/>
  <c r="BB34" i="4"/>
  <c r="BL18" i="4"/>
  <c r="K30" i="21"/>
  <c r="AH35" i="5"/>
  <c r="K40" i="21"/>
  <c r="BR23" i="4"/>
  <c r="BR20" i="4" s="1"/>
  <c r="BR19" i="4" s="1"/>
  <c r="AJ24" i="5"/>
  <c r="AJ23" i="5" s="1"/>
  <c r="AJ20" i="5" s="1"/>
  <c r="AJ19" i="5" s="1"/>
  <c r="Z23" i="50"/>
  <c r="AG23" i="50" s="1"/>
  <c r="CF22" i="6"/>
  <c r="CF21" i="6" s="1"/>
  <c r="Z33" i="30"/>
  <c r="AG33" i="30" s="1"/>
  <c r="CT35" i="6"/>
  <c r="M30" i="21" s="1"/>
  <c r="BR37" i="6"/>
  <c r="BR36" i="6" s="1"/>
  <c r="Z44" i="49"/>
  <c r="AG44" i="49" s="1"/>
  <c r="Z52" i="30"/>
  <c r="CT55" i="6"/>
  <c r="M50" i="21" s="1"/>
  <c r="Z62" i="30"/>
  <c r="AG62" i="30" s="1"/>
  <c r="CT66" i="6"/>
  <c r="M61" i="21" s="1"/>
  <c r="Z70" i="30"/>
  <c r="AG70" i="30" s="1"/>
  <c r="CT71" i="6"/>
  <c r="M66" i="21" s="1"/>
  <c r="Z75" i="30"/>
  <c r="AG75" i="30" s="1"/>
  <c r="BR35" i="4"/>
  <c r="AJ39" i="5"/>
  <c r="AJ35" i="5" s="1"/>
  <c r="Z26" i="48"/>
  <c r="CT26" i="6"/>
  <c r="M21" i="21" s="1"/>
  <c r="AP25" i="6"/>
  <c r="AP22" i="6" s="1"/>
  <c r="AP21" i="6" s="1"/>
  <c r="CT45" i="6"/>
  <c r="M40" i="21" s="1"/>
  <c r="Z46" i="50"/>
  <c r="AG46" i="50" s="1"/>
  <c r="BD61" i="6"/>
  <c r="H48" i="21"/>
  <c r="R30" i="5"/>
  <c r="R47" i="5"/>
  <c r="D36" i="6"/>
  <c r="D20" i="6" s="1"/>
  <c r="F20" i="6"/>
  <c r="CH20" i="6"/>
  <c r="BT20" i="6"/>
  <c r="BY36" i="6"/>
  <c r="AX36" i="6"/>
  <c r="CV25" i="6"/>
  <c r="CV22" i="6" s="1"/>
  <c r="CV21" i="6" s="1"/>
  <c r="O20" i="30"/>
  <c r="BU34" i="4"/>
  <c r="BU18" i="4" s="1"/>
  <c r="CM35" i="4"/>
  <c r="G32" i="21"/>
  <c r="CK35" i="4"/>
  <c r="CK34" i="4" s="1"/>
  <c r="CI35" i="4"/>
  <c r="CI34" i="4" s="1"/>
  <c r="CO35" i="4"/>
  <c r="CO34" i="4" s="1"/>
  <c r="I35" i="21"/>
  <c r="I32" i="21" s="1"/>
  <c r="I48" i="21"/>
  <c r="I56" i="21"/>
  <c r="G56" i="21"/>
  <c r="Y36" i="5"/>
  <c r="Y35" i="5" s="1"/>
  <c r="AJ36" i="6"/>
  <c r="Q36" i="6"/>
  <c r="CO36" i="6"/>
  <c r="CE18" i="4"/>
  <c r="CB51" i="4"/>
  <c r="CI23" i="4"/>
  <c r="CI20" i="4" s="1"/>
  <c r="CI19" i="4" s="1"/>
  <c r="H32" i="21"/>
  <c r="J48" i="21"/>
  <c r="H56" i="21"/>
  <c r="J56" i="21"/>
  <c r="W51" i="5"/>
  <c r="E25" i="6"/>
  <c r="BF20" i="6"/>
  <c r="S36" i="6"/>
  <c r="AS36" i="6"/>
  <c r="D20" i="48"/>
  <c r="BW20" i="6"/>
  <c r="CG36" i="6"/>
  <c r="CP53" i="6"/>
  <c r="CX53" i="6"/>
  <c r="H20" i="21"/>
  <c r="H17" i="21" s="1"/>
  <c r="H16" i="21" s="1"/>
  <c r="J32" i="21"/>
  <c r="AA18" i="5"/>
  <c r="Q53" i="5"/>
  <c r="W23" i="5"/>
  <c r="W20" i="5" s="1"/>
  <c r="W19" i="5" s="1"/>
  <c r="I20" i="6"/>
  <c r="E37" i="6"/>
  <c r="AT20" i="6"/>
  <c r="BQ20" i="6"/>
  <c r="BL36" i="6"/>
  <c r="CF79" i="6"/>
  <c r="Z80" i="50" s="1"/>
  <c r="AG80" i="50" s="1"/>
  <c r="CR37" i="6"/>
  <c r="U20" i="30"/>
  <c r="BR51" i="4"/>
  <c r="BR34" i="4" s="1"/>
  <c r="CN35" i="4"/>
  <c r="CN34" i="4" s="1"/>
  <c r="CN18" i="4" s="1"/>
  <c r="G20" i="21"/>
  <c r="G17" i="21" s="1"/>
  <c r="G16" i="21" s="1"/>
  <c r="H34" i="5"/>
  <c r="H18" i="5" s="1"/>
  <c r="J34" i="5"/>
  <c r="J18" i="5" s="1"/>
  <c r="R46" i="5"/>
  <c r="AN36" i="6"/>
  <c r="BE36" i="6"/>
  <c r="AU36" i="6"/>
  <c r="AU20" i="6" s="1"/>
  <c r="BC36" i="6"/>
  <c r="BC20" i="6" s="1"/>
  <c r="F34" i="30"/>
  <c r="F20" i="30" s="1"/>
  <c r="V20" i="30"/>
  <c r="CB23" i="4"/>
  <c r="CB20" i="4" s="1"/>
  <c r="CB19" i="4" s="1"/>
  <c r="CC18" i="4"/>
  <c r="CP34" i="4"/>
  <c r="I20" i="21"/>
  <c r="I17" i="21" s="1"/>
  <c r="I16" i="21" s="1"/>
  <c r="T42" i="5"/>
  <c r="T46" i="5"/>
  <c r="AO20" i="6"/>
  <c r="AW36" i="6"/>
  <c r="CX25" i="6"/>
  <c r="CX22" i="6" s="1"/>
  <c r="CX21" i="6" s="1"/>
  <c r="CL25" i="6"/>
  <c r="CL22" i="6" s="1"/>
  <c r="CL21" i="6" s="1"/>
  <c r="CV61" i="6"/>
  <c r="CX61" i="6"/>
  <c r="CR61" i="6"/>
  <c r="CU61" i="6"/>
  <c r="G48" i="21"/>
  <c r="K54" i="21"/>
  <c r="BH20" i="6"/>
  <c r="CK36" i="6"/>
  <c r="BD41" i="6"/>
  <c r="I20" i="48"/>
  <c r="Q20" i="48"/>
  <c r="AL53" i="49"/>
  <c r="AL61" i="49"/>
  <c r="S20" i="50"/>
  <c r="H36" i="10"/>
  <c r="H20" i="10" s="1"/>
  <c r="BP61" i="10"/>
  <c r="BN53" i="10"/>
  <c r="BL54" i="10"/>
  <c r="BP25" i="10"/>
  <c r="BS36" i="10"/>
  <c r="BS20" i="10" s="1"/>
  <c r="D34" i="30"/>
  <c r="D20" i="30" s="1"/>
  <c r="W20" i="30"/>
  <c r="F20" i="49"/>
  <c r="V20" i="49"/>
  <c r="I20" i="50"/>
  <c r="AH54" i="50"/>
  <c r="BL66" i="10"/>
  <c r="BL64" i="10"/>
  <c r="BO61" i="10"/>
  <c r="BL43" i="10"/>
  <c r="I33" i="11"/>
  <c r="I19" i="11" s="1"/>
  <c r="O20" i="49"/>
  <c r="BN61" i="10"/>
  <c r="BM53" i="10"/>
  <c r="BP37" i="10"/>
  <c r="BN25" i="10"/>
  <c r="BN22" i="10" s="1"/>
  <c r="BN21" i="10" s="1"/>
  <c r="AL25" i="30"/>
  <c r="AL22" i="30" s="1"/>
  <c r="AL21" i="30" s="1"/>
  <c r="AH25" i="30"/>
  <c r="AH22" i="30" s="1"/>
  <c r="AH21" i="30" s="1"/>
  <c r="AL35" i="30"/>
  <c r="AL34" i="30" s="1"/>
  <c r="G20" i="49"/>
  <c r="AF25" i="49"/>
  <c r="AF22" i="49" s="1"/>
  <c r="AF21" i="49" s="1"/>
  <c r="BM61" i="10"/>
  <c r="BO37" i="10"/>
  <c r="I20" i="30"/>
  <c r="K34" i="30"/>
  <c r="K20" i="30" s="1"/>
  <c r="H35" i="49"/>
  <c r="H20" i="49" s="1"/>
  <c r="P35" i="49"/>
  <c r="P20" i="49" s="1"/>
  <c r="X35" i="49"/>
  <c r="X20" i="49" s="1"/>
  <c r="AF36" i="49"/>
  <c r="L36" i="10"/>
  <c r="L20" i="10" s="1"/>
  <c r="AL36" i="10"/>
  <c r="BL62" i="10"/>
  <c r="BL55" i="10"/>
  <c r="BN37" i="10"/>
  <c r="BL26" i="10"/>
  <c r="AH23" i="10"/>
  <c r="H34" i="30"/>
  <c r="H20" i="30" s="1"/>
  <c r="S20" i="30"/>
  <c r="F20" i="48"/>
  <c r="N20" i="48"/>
  <c r="V20" i="48"/>
  <c r="P36" i="48"/>
  <c r="P20" i="48" s="1"/>
  <c r="X36" i="48"/>
  <c r="X20" i="48" s="1"/>
  <c r="I20" i="49"/>
  <c r="AI53" i="49"/>
  <c r="AI61" i="49"/>
  <c r="AJ37" i="50"/>
  <c r="AK37" i="50"/>
  <c r="AD37" i="50"/>
  <c r="AD36" i="50" s="1"/>
  <c r="AD20" i="50" s="1"/>
  <c r="AE37" i="50"/>
  <c r="AE36" i="50" s="1"/>
  <c r="AE20" i="50" s="1"/>
  <c r="Y37" i="50"/>
  <c r="Y36" i="50" s="1"/>
  <c r="AB37" i="50"/>
  <c r="AB36" i="50" s="1"/>
  <c r="AB20" i="50" s="1"/>
  <c r="AC37" i="50"/>
  <c r="AC36" i="50" s="1"/>
  <c r="AC20" i="50" s="1"/>
  <c r="BL65" i="10"/>
  <c r="BL63" i="10"/>
  <c r="BL39" i="10"/>
  <c r="BM37" i="10"/>
  <c r="BL27" i="10"/>
  <c r="P20" i="30"/>
  <c r="AI53" i="48"/>
  <c r="AG25" i="50"/>
  <c r="N36" i="10"/>
  <c r="N20" i="10" s="1"/>
  <c r="AU36" i="10"/>
  <c r="BQ36" i="10"/>
  <c r="BQ20" i="10" s="1"/>
  <c r="AT23" i="10"/>
  <c r="E33" i="11"/>
  <c r="E19" i="11" s="1"/>
  <c r="R34" i="30"/>
  <c r="R20" i="30" s="1"/>
  <c r="AH37" i="48"/>
  <c r="AB36" i="48"/>
  <c r="AB20" i="48" s="1"/>
  <c r="AK61" i="48"/>
  <c r="AI25" i="49"/>
  <c r="AI22" i="49" s="1"/>
  <c r="AI21" i="49" s="1"/>
  <c r="AF54" i="50"/>
  <c r="K20" i="10"/>
  <c r="BP53" i="10"/>
  <c r="CO23" i="4"/>
  <c r="CO20" i="4" s="1"/>
  <c r="CO19" i="4" s="1"/>
  <c r="J20" i="21"/>
  <c r="J17" i="21" s="1"/>
  <c r="J16" i="21" s="1"/>
  <c r="CM23" i="4"/>
  <c r="CM20" i="4" s="1"/>
  <c r="CM19" i="4" s="1"/>
  <c r="CP23" i="4"/>
  <c r="CP20" i="4" s="1"/>
  <c r="CP19" i="4" s="1"/>
  <c r="T21" i="11"/>
  <c r="T20" i="11" s="1"/>
  <c r="J19" i="11"/>
  <c r="F19" i="11"/>
  <c r="G33" i="11"/>
  <c r="G19" i="11" s="1"/>
  <c r="D33" i="11"/>
  <c r="D19" i="11" s="1"/>
  <c r="H19" i="11"/>
  <c r="BF23" i="10"/>
  <c r="AW22" i="10"/>
  <c r="AW21" i="10" s="1"/>
  <c r="G36" i="10"/>
  <c r="G20" i="10" s="1"/>
  <c r="BP22" i="10"/>
  <c r="BP21" i="10" s="1"/>
  <c r="O20" i="10"/>
  <c r="M20" i="10"/>
  <c r="BO53" i="10"/>
  <c r="BL23" i="10"/>
  <c r="F20" i="10"/>
  <c r="AH62" i="50"/>
  <c r="AK62" i="50"/>
  <c r="AH25" i="50"/>
  <c r="AH22" i="50" s="1"/>
  <c r="AH21" i="50" s="1"/>
  <c r="AL54" i="50"/>
  <c r="AL62" i="50"/>
  <c r="AL37" i="50"/>
  <c r="AJ25" i="50"/>
  <c r="AJ22" i="50" s="1"/>
  <c r="AJ21" i="50" s="1"/>
  <c r="AF37" i="50"/>
  <c r="AH37" i="50"/>
  <c r="AF62" i="50"/>
  <c r="AK25" i="50"/>
  <c r="AK22" i="50" s="1"/>
  <c r="AK21" i="50" s="1"/>
  <c r="AL25" i="50"/>
  <c r="AL22" i="50" s="1"/>
  <c r="AL21" i="50" s="1"/>
  <c r="AF25" i="50"/>
  <c r="AF22" i="50" s="1"/>
  <c r="AF21" i="50" s="1"/>
  <c r="AK54" i="50"/>
  <c r="AI54" i="50"/>
  <c r="AJ54" i="50"/>
  <c r="AI62" i="50"/>
  <c r="AI37" i="50"/>
  <c r="AJ62" i="50"/>
  <c r="AH61" i="49"/>
  <c r="AH36" i="49"/>
  <c r="AK25" i="49"/>
  <c r="AK22" i="49" s="1"/>
  <c r="AK21" i="49" s="1"/>
  <c r="AI36" i="49"/>
  <c r="AJ53" i="49"/>
  <c r="AK53" i="49"/>
  <c r="AJ61" i="49"/>
  <c r="AH25" i="49"/>
  <c r="AH22" i="49" s="1"/>
  <c r="AH21" i="49" s="1"/>
  <c r="AJ25" i="49"/>
  <c r="AJ22" i="49" s="1"/>
  <c r="AJ21" i="49" s="1"/>
  <c r="AJ36" i="49"/>
  <c r="AK36" i="49"/>
  <c r="AF53" i="49"/>
  <c r="AJ53" i="48"/>
  <c r="AL53" i="48"/>
  <c r="AJ37" i="48"/>
  <c r="AK53" i="48"/>
  <c r="AF25" i="48"/>
  <c r="AF22" i="48" s="1"/>
  <c r="AF21" i="48" s="1"/>
  <c r="AK37" i="48"/>
  <c r="AL37" i="48"/>
  <c r="AL61" i="48"/>
  <c r="AF61" i="48"/>
  <c r="AH53" i="48"/>
  <c r="AH25" i="48"/>
  <c r="AH22" i="48" s="1"/>
  <c r="AH21" i="48" s="1"/>
  <c r="AI25" i="48"/>
  <c r="AI22" i="48" s="1"/>
  <c r="AI21" i="48" s="1"/>
  <c r="AJ25" i="48"/>
  <c r="AJ22" i="48" s="1"/>
  <c r="AJ21" i="48" s="1"/>
  <c r="AK25" i="48"/>
  <c r="AK22" i="48" s="1"/>
  <c r="AK21" i="48" s="1"/>
  <c r="AF53" i="48"/>
  <c r="AG61" i="48"/>
  <c r="AJ61" i="48"/>
  <c r="AE20" i="48"/>
  <c r="AI37" i="48"/>
  <c r="AI61" i="48"/>
  <c r="AK25" i="30"/>
  <c r="AK22" i="30" s="1"/>
  <c r="AK21" i="30" s="1"/>
  <c r="AJ35" i="30"/>
  <c r="AI22" i="30"/>
  <c r="AI21" i="30" s="1"/>
  <c r="AF25" i="30"/>
  <c r="AF22" i="30" s="1"/>
  <c r="AF21" i="30" s="1"/>
  <c r="AK50" i="30"/>
  <c r="AK34" i="30" s="1"/>
  <c r="AH57" i="30"/>
  <c r="AF35" i="30"/>
  <c r="AK57" i="30"/>
  <c r="AJ25" i="30"/>
  <c r="AJ22" i="30" s="1"/>
  <c r="AJ21" i="30" s="1"/>
  <c r="AI35" i="30"/>
  <c r="AI34" i="30" s="1"/>
  <c r="AL57" i="30"/>
  <c r="AD20" i="30"/>
  <c r="AB34" i="30"/>
  <c r="AB20" i="30" s="1"/>
  <c r="G20" i="30"/>
  <c r="CP36" i="6"/>
  <c r="CP20" i="6" s="1"/>
  <c r="CN36" i="6"/>
  <c r="CV36" i="6"/>
  <c r="CR36" i="6"/>
  <c r="CT44" i="6"/>
  <c r="CF37" i="6"/>
  <c r="CF36" i="6" s="1"/>
  <c r="CI20" i="6"/>
  <c r="CQ36" i="6"/>
  <c r="CJ20" i="6"/>
  <c r="BM36" i="6"/>
  <c r="BU36" i="6"/>
  <c r="BU20" i="6" s="1"/>
  <c r="CC36" i="6"/>
  <c r="CG20" i="6"/>
  <c r="BI20" i="6"/>
  <c r="BB36" i="6"/>
  <c r="AS20" i="6"/>
  <c r="AQ36" i="6"/>
  <c r="AQ20" i="6" s="1"/>
  <c r="AM36" i="6"/>
  <c r="CK20" i="6"/>
  <c r="K20" i="6"/>
  <c r="L20" i="6"/>
  <c r="J20" i="6"/>
  <c r="G20" i="6"/>
  <c r="H20" i="6"/>
  <c r="AL20" i="5"/>
  <c r="AL19" i="5" s="1"/>
  <c r="AH20" i="5"/>
  <c r="AH19" i="5" s="1"/>
  <c r="W59" i="5"/>
  <c r="X59" i="5"/>
  <c r="X23" i="5"/>
  <c r="X20" i="5" s="1"/>
  <c r="X19" i="5" s="1"/>
  <c r="Z23" i="5"/>
  <c r="R44" i="5"/>
  <c r="R55" i="5"/>
  <c r="Y59" i="5"/>
  <c r="K18" i="5"/>
  <c r="R25" i="5"/>
  <c r="R29" i="5"/>
  <c r="R22" i="5"/>
  <c r="R57" i="5"/>
  <c r="Z59" i="5"/>
  <c r="T29" i="5"/>
  <c r="R38" i="5"/>
  <c r="Q43" i="5"/>
  <c r="Q45" i="5"/>
  <c r="U18" i="5"/>
  <c r="M34" i="5"/>
  <c r="M18" i="5" s="1"/>
  <c r="Q26" i="5"/>
  <c r="Q36" i="5"/>
  <c r="R43" i="5"/>
  <c r="Q65" i="5"/>
  <c r="R36" i="5"/>
  <c r="Q67" i="5"/>
  <c r="R67" i="5"/>
  <c r="Q66" i="5"/>
  <c r="R66" i="5"/>
  <c r="T54" i="5"/>
  <c r="Q40" i="5"/>
  <c r="T41" i="5"/>
  <c r="Q50" i="5"/>
  <c r="T38" i="5"/>
  <c r="R40" i="5"/>
  <c r="R50" i="5"/>
  <c r="T55" i="5"/>
  <c r="R37" i="5"/>
  <c r="Q42" i="5"/>
  <c r="R45" i="5"/>
  <c r="R53" i="5"/>
  <c r="S53" i="5" s="1"/>
  <c r="O18" i="5"/>
  <c r="Q39" i="5"/>
  <c r="Q47" i="5"/>
  <c r="S47" i="5" s="1"/>
  <c r="Q57" i="5"/>
  <c r="Q41" i="5"/>
  <c r="R54" i="5"/>
  <c r="N18" i="5"/>
  <c r="Q27" i="5"/>
  <c r="T28" i="5"/>
  <c r="R27" i="5"/>
  <c r="Q33" i="5"/>
  <c r="Q28" i="5"/>
  <c r="R33" i="5"/>
  <c r="Q25" i="5"/>
  <c r="Q22" i="5"/>
  <c r="L18" i="5"/>
  <c r="CK18" i="4"/>
  <c r="CJ34" i="4"/>
  <c r="CJ18" i="4" s="1"/>
  <c r="CB59" i="4"/>
  <c r="CB35" i="4"/>
  <c r="CB34" i="4" s="1"/>
  <c r="BH35" i="4"/>
  <c r="BH20" i="4"/>
  <c r="BH19" i="4" s="1"/>
  <c r="BH59" i="4"/>
  <c r="BA18" i="4"/>
  <c r="AX59" i="4"/>
  <c r="AX35" i="4"/>
  <c r="AX23" i="4"/>
  <c r="AX20" i="4" s="1"/>
  <c r="AX19" i="4" s="1"/>
  <c r="BB18" i="4"/>
  <c r="CF18" i="4"/>
  <c r="BS18" i="4"/>
  <c r="AC18" i="4"/>
  <c r="AA18" i="4"/>
  <c r="AI36" i="10" l="1"/>
  <c r="AI20" i="10" s="1"/>
  <c r="Z21" i="5"/>
  <c r="Y21" i="5" s="1"/>
  <c r="BD24" i="6"/>
  <c r="BJ36" i="10"/>
  <c r="BN36" i="10"/>
  <c r="AY36" i="10"/>
  <c r="AY20" i="10" s="1"/>
  <c r="AJ36" i="10"/>
  <c r="AJ20" i="10" s="1"/>
  <c r="AC35" i="49"/>
  <c r="AD35" i="49"/>
  <c r="AD20" i="49" s="1"/>
  <c r="CY20" i="6"/>
  <c r="AB20" i="49"/>
  <c r="CX36" i="6"/>
  <c r="AH36" i="48"/>
  <c r="CU36" i="6"/>
  <c r="AN73" i="5"/>
  <c r="K70" i="21" s="1"/>
  <c r="K56" i="21" s="1"/>
  <c r="AF59" i="5"/>
  <c r="AN24" i="5"/>
  <c r="E23" i="6"/>
  <c r="E22" i="6" s="1"/>
  <c r="E21" i="6" s="1"/>
  <c r="I21" i="5"/>
  <c r="X50" i="5"/>
  <c r="V35" i="5"/>
  <c r="V34" i="5" s="1"/>
  <c r="V18" i="5" s="1"/>
  <c r="AN39" i="5"/>
  <c r="CT78" i="6"/>
  <c r="M73" i="21" s="1"/>
  <c r="AP61" i="6"/>
  <c r="CO20" i="6"/>
  <c r="CL36" i="6"/>
  <c r="CL20" i="6" s="1"/>
  <c r="AJ36" i="50"/>
  <c r="AJ20" i="50" s="1"/>
  <c r="Y36" i="48"/>
  <c r="Y20" i="48" s="1"/>
  <c r="AC20" i="49"/>
  <c r="AV36" i="10"/>
  <c r="AV20" i="10" s="1"/>
  <c r="AA20" i="50"/>
  <c r="BT20" i="10"/>
  <c r="S39" i="5"/>
  <c r="AL59" i="5"/>
  <c r="S42" i="5"/>
  <c r="V21" i="4"/>
  <c r="S46" i="5"/>
  <c r="AX34" i="4"/>
  <c r="AX18" i="4" s="1"/>
  <c r="CG20" i="4"/>
  <c r="CG19" i="4" s="1"/>
  <c r="S44" i="5"/>
  <c r="S30" i="5"/>
  <c r="CW20" i="6"/>
  <c r="AA20" i="48"/>
  <c r="AD20" i="48"/>
  <c r="Z20" i="5"/>
  <c r="Z19" i="5" s="1"/>
  <c r="CO18" i="4"/>
  <c r="BJ20" i="10"/>
  <c r="AK20" i="10"/>
  <c r="BK36" i="10"/>
  <c r="BK20" i="10" s="1"/>
  <c r="AX36" i="10"/>
  <c r="AX20" i="10" s="1"/>
  <c r="Y20" i="50"/>
  <c r="AH36" i="50"/>
  <c r="AH20" i="50" s="1"/>
  <c r="AC20" i="48"/>
  <c r="BP36" i="10"/>
  <c r="BP20" i="10" s="1"/>
  <c r="BV36" i="10"/>
  <c r="BV20" i="10" s="1"/>
  <c r="BG20" i="10"/>
  <c r="CQ20" i="6"/>
  <c r="AE34" i="30"/>
  <c r="AE20" i="30" s="1"/>
  <c r="BI20" i="10"/>
  <c r="AE20" i="49"/>
  <c r="AA20" i="30"/>
  <c r="BH36" i="10"/>
  <c r="BH20" i="10" s="1"/>
  <c r="AC20" i="30"/>
  <c r="Y20" i="49"/>
  <c r="J31" i="21"/>
  <c r="J15" i="21" s="1"/>
  <c r="CI18" i="4"/>
  <c r="Y34" i="4"/>
  <c r="H31" i="21"/>
  <c r="H15" i="21" s="1"/>
  <c r="BU20" i="10"/>
  <c r="BW20" i="10"/>
  <c r="AF35" i="49"/>
  <c r="AF20" i="49" s="1"/>
  <c r="AH35" i="49"/>
  <c r="AH20" i="49" s="1"/>
  <c r="AL35" i="49"/>
  <c r="AL20" i="49" s="1"/>
  <c r="AJ34" i="30"/>
  <c r="AJ20" i="30" s="1"/>
  <c r="AJ36" i="48"/>
  <c r="AJ20" i="48" s="1"/>
  <c r="AW20" i="10"/>
  <c r="CS20" i="6"/>
  <c r="BM36" i="10"/>
  <c r="BM20" i="10" s="1"/>
  <c r="E36" i="6"/>
  <c r="AM20" i="10"/>
  <c r="CN20" i="6"/>
  <c r="AL36" i="48"/>
  <c r="AL20" i="48" s="1"/>
  <c r="S45" i="5"/>
  <c r="S41" i="5"/>
  <c r="S38" i="5"/>
  <c r="BH34" i="4"/>
  <c r="BH18" i="4" s="1"/>
  <c r="S26" i="5"/>
  <c r="W35" i="4"/>
  <c r="BR20" i="6"/>
  <c r="F56" i="21"/>
  <c r="BN20" i="10"/>
  <c r="AL20" i="10"/>
  <c r="AF36" i="50"/>
  <c r="AF20" i="50" s="1"/>
  <c r="AI35" i="49"/>
  <c r="AI20" i="49" s="1"/>
  <c r="AK20" i="30"/>
  <c r="AL20" i="30"/>
  <c r="AI20" i="30"/>
  <c r="AF34" i="30"/>
  <c r="AF20" i="30" s="1"/>
  <c r="CR20" i="6"/>
  <c r="AF36" i="48"/>
  <c r="AF20" i="48" s="1"/>
  <c r="BO36" i="10"/>
  <c r="BO20" i="10" s="1"/>
  <c r="AK36" i="50"/>
  <c r="AK20" i="50" s="1"/>
  <c r="CV20" i="6"/>
  <c r="AK36" i="48"/>
  <c r="AK20" i="48" s="1"/>
  <c r="AG37" i="50"/>
  <c r="AI36" i="48"/>
  <c r="AI20" i="48" s="1"/>
  <c r="AK35" i="49"/>
  <c r="AK20" i="49" s="1"/>
  <c r="Z22" i="50"/>
  <c r="Z21" i="50" s="1"/>
  <c r="AG22" i="50"/>
  <c r="AG21" i="50" s="1"/>
  <c r="S55" i="5"/>
  <c r="S40" i="5"/>
  <c r="S65" i="5"/>
  <c r="Z37" i="50"/>
  <c r="K21" i="21"/>
  <c r="K20" i="21" s="1"/>
  <c r="S29" i="5"/>
  <c r="CB18" i="4"/>
  <c r="S22" i="5"/>
  <c r="CP18" i="4"/>
  <c r="I31" i="21"/>
  <c r="I15" i="21" s="1"/>
  <c r="O35" i="4"/>
  <c r="AJ34" i="5"/>
  <c r="AJ18" i="5" s="1"/>
  <c r="CM34" i="4"/>
  <c r="CM18" i="4" s="1"/>
  <c r="S57" i="5"/>
  <c r="S54" i="5"/>
  <c r="AH20" i="48"/>
  <c r="CX20" i="6"/>
  <c r="CT41" i="6"/>
  <c r="M36" i="21" s="1"/>
  <c r="G31" i="21"/>
  <c r="G15" i="21" s="1"/>
  <c r="AG52" i="30"/>
  <c r="AG50" i="30" s="1"/>
  <c r="AG34" i="30" s="1"/>
  <c r="Z50" i="30"/>
  <c r="Z34" i="30" s="1"/>
  <c r="D18" i="21"/>
  <c r="D17" i="21" s="1"/>
  <c r="D16" i="21" s="1"/>
  <c r="D15" i="21" s="1"/>
  <c r="S50" i="5"/>
  <c r="Z25" i="48"/>
  <c r="Z22" i="48" s="1"/>
  <c r="Z21" i="48" s="1"/>
  <c r="AG26" i="48"/>
  <c r="AG25" i="48" s="1"/>
  <c r="AG22" i="48" s="1"/>
  <c r="AG21" i="48" s="1"/>
  <c r="Z37" i="48"/>
  <c r="AG42" i="48"/>
  <c r="AG37" i="48" s="1"/>
  <c r="K36" i="21"/>
  <c r="K32" i="21" s="1"/>
  <c r="Z58" i="30"/>
  <c r="CT62" i="6"/>
  <c r="CT79" i="6"/>
  <c r="M74" i="21" s="1"/>
  <c r="CT53" i="6"/>
  <c r="M49" i="21"/>
  <c r="M48" i="21" s="1"/>
  <c r="AG60" i="50"/>
  <c r="AG54" i="50" s="1"/>
  <c r="Z54" i="50"/>
  <c r="Z36" i="49"/>
  <c r="Z35" i="49" s="1"/>
  <c r="AG38" i="49"/>
  <c r="AG36" i="49" s="1"/>
  <c r="AG35" i="49" s="1"/>
  <c r="Z22" i="49"/>
  <c r="Z21" i="49" s="1"/>
  <c r="AG23" i="49"/>
  <c r="AG22" i="49" s="1"/>
  <c r="AG21" i="49" s="1"/>
  <c r="CF61" i="6"/>
  <c r="CF20" i="6" s="1"/>
  <c r="Z53" i="48"/>
  <c r="AG54" i="48"/>
  <c r="AG53" i="48" s="1"/>
  <c r="AH51" i="5"/>
  <c r="AH34" i="5" s="1"/>
  <c r="AH18" i="5" s="1"/>
  <c r="M39" i="21"/>
  <c r="Z28" i="30"/>
  <c r="AG28" i="30" s="1"/>
  <c r="CT28" i="6"/>
  <c r="F32" i="21"/>
  <c r="CL35" i="4"/>
  <c r="AG62" i="50"/>
  <c r="Z62" i="50"/>
  <c r="AP36" i="6"/>
  <c r="AL51" i="5"/>
  <c r="AL34" i="5" s="1"/>
  <c r="AL18" i="5" s="1"/>
  <c r="F49" i="21"/>
  <c r="F48" i="21" s="1"/>
  <c r="CL51" i="4"/>
  <c r="S67" i="5"/>
  <c r="CL59" i="4"/>
  <c r="AG27" i="30"/>
  <c r="BR18" i="4"/>
  <c r="S33" i="5"/>
  <c r="S36" i="5"/>
  <c r="BD37" i="6"/>
  <c r="BD36" i="6" s="1"/>
  <c r="K18" i="21"/>
  <c r="BD23" i="6"/>
  <c r="AH20" i="30"/>
  <c r="AI36" i="50"/>
  <c r="AI20" i="50" s="1"/>
  <c r="AL36" i="50"/>
  <c r="AL20" i="50" s="1"/>
  <c r="AJ35" i="49"/>
  <c r="AJ20" i="49" s="1"/>
  <c r="T35" i="5"/>
  <c r="S66" i="5"/>
  <c r="S27" i="5"/>
  <c r="R35" i="5"/>
  <c r="S43" i="5"/>
  <c r="Q51" i="5"/>
  <c r="S37" i="5"/>
  <c r="S25" i="5"/>
  <c r="S28" i="5"/>
  <c r="CT37" i="6" l="1"/>
  <c r="CT24" i="6"/>
  <c r="M19" i="21" s="1"/>
  <c r="Y18" i="4"/>
  <c r="AP20" i="6"/>
  <c r="W50" i="5"/>
  <c r="W35" i="5" s="1"/>
  <c r="W34" i="5" s="1"/>
  <c r="W18" i="5" s="1"/>
  <c r="X35" i="5"/>
  <c r="X34" i="5" s="1"/>
  <c r="X18" i="5" s="1"/>
  <c r="E20" i="6"/>
  <c r="AG25" i="30"/>
  <c r="AG22" i="30" s="1"/>
  <c r="AG21" i="30" s="1"/>
  <c r="Z36" i="50"/>
  <c r="K17" i="21"/>
  <c r="K16" i="21" s="1"/>
  <c r="AG36" i="48"/>
  <c r="AG20" i="48" s="1"/>
  <c r="AG36" i="50"/>
  <c r="AG20" i="50" s="1"/>
  <c r="Z25" i="30"/>
  <c r="Z22" i="30" s="1"/>
  <c r="Z21" i="30" s="1"/>
  <c r="AG20" i="49"/>
  <c r="CT36" i="6"/>
  <c r="Z20" i="50"/>
  <c r="Z36" i="48"/>
  <c r="Z20" i="48" s="1"/>
  <c r="Q21" i="5"/>
  <c r="T21" i="5"/>
  <c r="R21" i="5"/>
  <c r="M32" i="21"/>
  <c r="M31" i="21" s="1"/>
  <c r="BD22" i="6"/>
  <c r="BD21" i="6" s="1"/>
  <c r="BD20" i="6" s="1"/>
  <c r="CT23" i="6"/>
  <c r="M18" i="21" s="1"/>
  <c r="CL34" i="4"/>
  <c r="F31" i="21"/>
  <c r="Z20" i="49"/>
  <c r="M57" i="21"/>
  <c r="M56" i="21" s="1"/>
  <c r="CT61" i="6"/>
  <c r="Z57" i="30"/>
  <c r="AG58" i="30"/>
  <c r="AG57" i="30" s="1"/>
  <c r="CT25" i="6"/>
  <c r="M23" i="21"/>
  <c r="M20" i="21" s="1"/>
  <c r="S35" i="5"/>
  <c r="AG20" i="30" l="1"/>
  <c r="CT22" i="6"/>
  <c r="CT21" i="6" s="1"/>
  <c r="CT20" i="6" s="1"/>
  <c r="Z20" i="30"/>
  <c r="S21" i="5"/>
  <c r="M17" i="21"/>
  <c r="M16" i="21" s="1"/>
  <c r="M15" i="21" s="1"/>
  <c r="K33" i="4"/>
  <c r="K30" i="4"/>
  <c r="K29" i="4"/>
  <c r="K28" i="4"/>
  <c r="K27" i="4"/>
  <c r="K55" i="4"/>
  <c r="K52" i="4"/>
  <c r="K66" i="4"/>
  <c r="K67" i="4"/>
  <c r="K65" i="4"/>
  <c r="N51" i="4"/>
  <c r="N34" i="4" s="1"/>
  <c r="AH59" i="4"/>
  <c r="AF59" i="4"/>
  <c r="AE59" i="4"/>
  <c r="X59" i="4"/>
  <c r="W59" i="4"/>
  <c r="V59" i="4"/>
  <c r="U59" i="4"/>
  <c r="T59" i="4"/>
  <c r="S59" i="4"/>
  <c r="R59" i="4"/>
  <c r="Q59" i="4"/>
  <c r="P59" i="4"/>
  <c r="O59" i="4"/>
  <c r="N59" i="4"/>
  <c r="I59" i="4"/>
  <c r="H59" i="4"/>
  <c r="AH51" i="4"/>
  <c r="AH34" i="4" s="1"/>
  <c r="AG34" i="4"/>
  <c r="AF51" i="4"/>
  <c r="AF34" i="4" s="1"/>
  <c r="AE51" i="4"/>
  <c r="AE34" i="4" s="1"/>
  <c r="X51" i="4"/>
  <c r="X34" i="4" s="1"/>
  <c r="W51" i="4"/>
  <c r="W34" i="4" s="1"/>
  <c r="V51" i="4"/>
  <c r="V34" i="4" s="1"/>
  <c r="U51" i="4"/>
  <c r="T51" i="4"/>
  <c r="T34" i="4" s="1"/>
  <c r="S51" i="4"/>
  <c r="R51" i="4"/>
  <c r="R34" i="4" s="1"/>
  <c r="Q51" i="4"/>
  <c r="Q34" i="4" s="1"/>
  <c r="P51" i="4"/>
  <c r="P34" i="4" s="1"/>
  <c r="I51" i="4"/>
  <c r="I34" i="4" s="1"/>
  <c r="H51" i="4"/>
  <c r="H34" i="4" s="1"/>
  <c r="AH20" i="4"/>
  <c r="AH19" i="4" s="1"/>
  <c r="AG23" i="4"/>
  <c r="AG20" i="4" s="1"/>
  <c r="AF23" i="4"/>
  <c r="AF20" i="4" s="1"/>
  <c r="AF19" i="4" s="1"/>
  <c r="AE23" i="4"/>
  <c r="AE20" i="4" s="1"/>
  <c r="AE19" i="4" s="1"/>
  <c r="X23" i="4"/>
  <c r="X20" i="4" s="1"/>
  <c r="X19" i="4" s="1"/>
  <c r="W23" i="4"/>
  <c r="W20" i="4" s="1"/>
  <c r="W19" i="4" s="1"/>
  <c r="V23" i="4"/>
  <c r="V20" i="4" s="1"/>
  <c r="V19" i="4" s="1"/>
  <c r="U23" i="4"/>
  <c r="U20" i="4" s="1"/>
  <c r="U19" i="4" s="1"/>
  <c r="T23" i="4"/>
  <c r="T20" i="4" s="1"/>
  <c r="T19" i="4" s="1"/>
  <c r="R23" i="4"/>
  <c r="R20" i="4" s="1"/>
  <c r="R19" i="4" s="1"/>
  <c r="Q23" i="4"/>
  <c r="Q20" i="4" s="1"/>
  <c r="Q19" i="4" s="1"/>
  <c r="P23" i="4"/>
  <c r="P20" i="4" s="1"/>
  <c r="P19" i="4" s="1"/>
  <c r="N23" i="4"/>
  <c r="N20" i="4" s="1"/>
  <c r="N19" i="4" s="1"/>
  <c r="I23" i="4"/>
  <c r="I20" i="4" s="1"/>
  <c r="I19" i="4" s="1"/>
  <c r="H23" i="4"/>
  <c r="H20" i="4" s="1"/>
  <c r="H19" i="4" s="1"/>
  <c r="L59" i="4"/>
  <c r="L51" i="4"/>
  <c r="L34" i="4" s="1"/>
  <c r="L23" i="4"/>
  <c r="L20" i="4" s="1"/>
  <c r="L19" i="4" s="1"/>
  <c r="AG19" i="4" l="1"/>
  <c r="AF18" i="4"/>
  <c r="V18" i="4"/>
  <c r="L18" i="4"/>
  <c r="N18" i="4"/>
  <c r="K59" i="4"/>
  <c r="K35" i="4"/>
  <c r="H18" i="4"/>
  <c r="K23" i="4"/>
  <c r="K20" i="4" s="1"/>
  <c r="K19" i="4" s="1"/>
  <c r="T18" i="4"/>
  <c r="I18" i="4"/>
  <c r="K51" i="4"/>
  <c r="AE18" i="4"/>
  <c r="R18" i="4"/>
  <c r="Q18" i="4"/>
  <c r="P18" i="4"/>
  <c r="AG18" i="4"/>
  <c r="U34" i="4"/>
  <c r="U18" i="4" s="1"/>
  <c r="X18" i="4"/>
  <c r="AH18" i="4"/>
  <c r="W18" i="4"/>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D60" i="45"/>
  <c r="AE52" i="45"/>
  <c r="AD52" i="45"/>
  <c r="AC52" i="45"/>
  <c r="AB52" i="45"/>
  <c r="AA52" i="45"/>
  <c r="Z52" i="45"/>
  <c r="Y52" i="45"/>
  <c r="X52" i="45"/>
  <c r="W52" i="45"/>
  <c r="V52" i="45"/>
  <c r="U52" i="45"/>
  <c r="T52" i="45"/>
  <c r="S52" i="45"/>
  <c r="R52" i="45"/>
  <c r="Q52" i="45"/>
  <c r="P52" i="45"/>
  <c r="O52" i="45"/>
  <c r="N52" i="45"/>
  <c r="M52" i="45"/>
  <c r="L52" i="45"/>
  <c r="K52" i="45"/>
  <c r="J52" i="45"/>
  <c r="I52" i="45"/>
  <c r="H52" i="45"/>
  <c r="G52" i="45"/>
  <c r="F52" i="45"/>
  <c r="D52" i="45"/>
  <c r="AE25" i="45"/>
  <c r="AE22" i="45" s="1"/>
  <c r="AE21" i="45" s="1"/>
  <c r="AD25" i="45"/>
  <c r="AC25" i="45"/>
  <c r="AB25" i="45"/>
  <c r="AA25" i="45"/>
  <c r="AA22" i="45" s="1"/>
  <c r="AA21" i="45" s="1"/>
  <c r="Z25" i="45"/>
  <c r="Y25" i="45"/>
  <c r="Y22" i="45" s="1"/>
  <c r="Y21" i="45" s="1"/>
  <c r="X25" i="45"/>
  <c r="W25" i="45"/>
  <c r="W22" i="45" s="1"/>
  <c r="W21" i="45" s="1"/>
  <c r="V25" i="45"/>
  <c r="U25" i="45"/>
  <c r="U22" i="45" s="1"/>
  <c r="U21" i="45" s="1"/>
  <c r="T25" i="45"/>
  <c r="S25" i="45"/>
  <c r="S22" i="45" s="1"/>
  <c r="S21" i="45" s="1"/>
  <c r="R25" i="45"/>
  <c r="Q25" i="45"/>
  <c r="Q22" i="45" s="1"/>
  <c r="Q21" i="45" s="1"/>
  <c r="P25" i="45"/>
  <c r="O25" i="45"/>
  <c r="O22" i="45" s="1"/>
  <c r="O21" i="45" s="1"/>
  <c r="N25" i="45"/>
  <c r="M25" i="45"/>
  <c r="M22" i="45" s="1"/>
  <c r="M21" i="45" s="1"/>
  <c r="L25" i="45"/>
  <c r="K25" i="45"/>
  <c r="K22" i="45" s="1"/>
  <c r="K21" i="45" s="1"/>
  <c r="J25" i="45"/>
  <c r="I25" i="45"/>
  <c r="I22" i="45" s="1"/>
  <c r="I21" i="45" s="1"/>
  <c r="H25" i="45"/>
  <c r="G25" i="45"/>
  <c r="G22" i="45" s="1"/>
  <c r="G21" i="45" s="1"/>
  <c r="F25" i="45"/>
  <c r="D25" i="45"/>
  <c r="AE37" i="45"/>
  <c r="AE36" i="45"/>
  <c r="AC37" i="45"/>
  <c r="AC22" i="45"/>
  <c r="AC21" i="45" s="1"/>
  <c r="AA37" i="45"/>
  <c r="Y37" i="45"/>
  <c r="Y36" i="45" s="1"/>
  <c r="W37" i="45"/>
  <c r="W36" i="45" s="1"/>
  <c r="U37" i="45"/>
  <c r="S37" i="45"/>
  <c r="Q37" i="45"/>
  <c r="Q36" i="45" s="1"/>
  <c r="O37" i="45"/>
  <c r="O36" i="45" s="1"/>
  <c r="M37" i="45"/>
  <c r="K37" i="45"/>
  <c r="I37" i="45"/>
  <c r="I36" i="45" s="1"/>
  <c r="G37" i="45"/>
  <c r="E60" i="45"/>
  <c r="E52" i="45"/>
  <c r="E37" i="45"/>
  <c r="E25" i="45"/>
  <c r="E22" i="45"/>
  <c r="E21" i="45" s="1"/>
  <c r="AE61" i="44"/>
  <c r="AD61" i="44"/>
  <c r="AC61" i="44"/>
  <c r="AB61" i="44"/>
  <c r="AA61" i="44"/>
  <c r="Z61" i="44"/>
  <c r="Y61" i="44"/>
  <c r="X61" i="44"/>
  <c r="W61" i="44"/>
  <c r="V61" i="44"/>
  <c r="U61" i="44"/>
  <c r="T61" i="44"/>
  <c r="S61" i="44"/>
  <c r="R61" i="44"/>
  <c r="Q61" i="44"/>
  <c r="P61" i="44"/>
  <c r="O61" i="44"/>
  <c r="N61" i="44"/>
  <c r="M61" i="44"/>
  <c r="L61" i="44"/>
  <c r="K61" i="44"/>
  <c r="J61" i="44"/>
  <c r="I61" i="44"/>
  <c r="H61" i="44"/>
  <c r="G61" i="44"/>
  <c r="F61" i="44"/>
  <c r="D61" i="44"/>
  <c r="AE53" i="44"/>
  <c r="AD53" i="44"/>
  <c r="AC53" i="44"/>
  <c r="AB53" i="44"/>
  <c r="AA53" i="44"/>
  <c r="Z53" i="44"/>
  <c r="Y53" i="44"/>
  <c r="X53" i="44"/>
  <c r="W53" i="44"/>
  <c r="V53" i="44"/>
  <c r="U53" i="44"/>
  <c r="T53" i="44"/>
  <c r="S53" i="44"/>
  <c r="R53" i="44"/>
  <c r="Q53" i="44"/>
  <c r="P53" i="44"/>
  <c r="O53" i="44"/>
  <c r="N53" i="44"/>
  <c r="M53" i="44"/>
  <c r="L53" i="44"/>
  <c r="K53" i="44"/>
  <c r="J53" i="44"/>
  <c r="I53" i="44"/>
  <c r="H53" i="44"/>
  <c r="G53" i="44"/>
  <c r="F53" i="44"/>
  <c r="D53" i="44"/>
  <c r="AE25" i="44"/>
  <c r="AE22" i="44" s="1"/>
  <c r="AE21" i="44" s="1"/>
  <c r="AD25" i="44"/>
  <c r="AC25" i="44"/>
  <c r="AC22" i="44" s="1"/>
  <c r="AC21" i="44" s="1"/>
  <c r="AB25" i="44"/>
  <c r="AA25" i="44"/>
  <c r="Z25" i="44"/>
  <c r="Y25" i="44"/>
  <c r="Y22" i="44" s="1"/>
  <c r="Y21" i="44" s="1"/>
  <c r="X25" i="44"/>
  <c r="W25" i="44"/>
  <c r="W22" i="44" s="1"/>
  <c r="W21" i="44" s="1"/>
  <c r="V25" i="44"/>
  <c r="U25" i="44"/>
  <c r="T25" i="44"/>
  <c r="S25" i="44"/>
  <c r="R25" i="44"/>
  <c r="Q25" i="44"/>
  <c r="Q22" i="44" s="1"/>
  <c r="Q21" i="44" s="1"/>
  <c r="P25" i="44"/>
  <c r="O25" i="44"/>
  <c r="O22" i="44" s="1"/>
  <c r="O21" i="44" s="1"/>
  <c r="N25" i="44"/>
  <c r="M25" i="44"/>
  <c r="M22" i="44" s="1"/>
  <c r="M21" i="44" s="1"/>
  <c r="L25" i="44"/>
  <c r="K25" i="44"/>
  <c r="K22" i="44" s="1"/>
  <c r="K21" i="44" s="1"/>
  <c r="J25" i="44"/>
  <c r="I25" i="44"/>
  <c r="I22" i="44" s="1"/>
  <c r="I21" i="44" s="1"/>
  <c r="H25" i="44"/>
  <c r="G25" i="44"/>
  <c r="G22" i="44" s="1"/>
  <c r="G21" i="44" s="1"/>
  <c r="F25" i="44"/>
  <c r="D25" i="44"/>
  <c r="AE37" i="44"/>
  <c r="AE36" i="44" s="1"/>
  <c r="AC37" i="44"/>
  <c r="AA37" i="44"/>
  <c r="AA36" i="44" s="1"/>
  <c r="AA22" i="44"/>
  <c r="AA21" i="44" s="1"/>
  <c r="Y37" i="44"/>
  <c r="W37" i="44"/>
  <c r="U37" i="44"/>
  <c r="U22" i="44"/>
  <c r="U21" i="44" s="1"/>
  <c r="S37" i="44"/>
  <c r="S36" i="44" s="1"/>
  <c r="S22" i="44"/>
  <c r="S21" i="44" s="1"/>
  <c r="Q37" i="44"/>
  <c r="O37" i="44"/>
  <c r="O36" i="44" s="1"/>
  <c r="M37" i="44"/>
  <c r="K37" i="44"/>
  <c r="K36" i="44" s="1"/>
  <c r="I37" i="44"/>
  <c r="G37" i="44"/>
  <c r="E61" i="44"/>
  <c r="E53" i="44"/>
  <c r="E37" i="44"/>
  <c r="E25" i="44"/>
  <c r="E22" i="44" s="1"/>
  <c r="E21" i="44" s="1"/>
  <c r="AE60" i="43"/>
  <c r="AD60" i="43"/>
  <c r="AC60" i="43"/>
  <c r="AB60" i="43"/>
  <c r="AA60" i="43"/>
  <c r="Z60" i="43"/>
  <c r="Y60" i="43"/>
  <c r="X60" i="43"/>
  <c r="W60" i="43"/>
  <c r="V60" i="43"/>
  <c r="U60" i="43"/>
  <c r="T60" i="43"/>
  <c r="S60" i="43"/>
  <c r="R60" i="43"/>
  <c r="Q60" i="43"/>
  <c r="P60" i="43"/>
  <c r="O60" i="43"/>
  <c r="N60" i="43"/>
  <c r="M60" i="43"/>
  <c r="L60" i="43"/>
  <c r="K60" i="43"/>
  <c r="J60" i="43"/>
  <c r="I60" i="43"/>
  <c r="H60" i="43"/>
  <c r="G60" i="43"/>
  <c r="F60" i="43"/>
  <c r="D60" i="43"/>
  <c r="AE52" i="43"/>
  <c r="AD52" i="43"/>
  <c r="AC52" i="43"/>
  <c r="AB52" i="43"/>
  <c r="AA52" i="43"/>
  <c r="Z52" i="43"/>
  <c r="Y52" i="43"/>
  <c r="X52" i="43"/>
  <c r="W52" i="43"/>
  <c r="V52" i="43"/>
  <c r="U52" i="43"/>
  <c r="T52" i="43"/>
  <c r="S52" i="43"/>
  <c r="R52" i="43"/>
  <c r="Q52" i="43"/>
  <c r="P52" i="43"/>
  <c r="O52" i="43"/>
  <c r="N52" i="43"/>
  <c r="M52" i="43"/>
  <c r="L52" i="43"/>
  <c r="K52" i="43"/>
  <c r="J52" i="43"/>
  <c r="I52" i="43"/>
  <c r="H52" i="43"/>
  <c r="G52" i="43"/>
  <c r="F52" i="43"/>
  <c r="D52" i="43"/>
  <c r="AE25" i="43"/>
  <c r="AD25" i="43"/>
  <c r="AC25" i="43"/>
  <c r="AB25" i="43"/>
  <c r="AA25" i="43"/>
  <c r="AA22" i="43" s="1"/>
  <c r="AA21" i="43" s="1"/>
  <c r="Z25" i="43"/>
  <c r="Y25" i="43"/>
  <c r="Y22" i="43" s="1"/>
  <c r="Y21" i="43" s="1"/>
  <c r="X25" i="43"/>
  <c r="W25" i="43"/>
  <c r="W22" i="43" s="1"/>
  <c r="W21" i="43" s="1"/>
  <c r="V25" i="43"/>
  <c r="U25" i="43"/>
  <c r="T25" i="43"/>
  <c r="S25" i="43"/>
  <c r="S22" i="43" s="1"/>
  <c r="S21" i="43" s="1"/>
  <c r="R25" i="43"/>
  <c r="Q25" i="43"/>
  <c r="P25" i="43"/>
  <c r="O25" i="43"/>
  <c r="O22" i="43" s="1"/>
  <c r="O21" i="43" s="1"/>
  <c r="N25" i="43"/>
  <c r="M25" i="43"/>
  <c r="L25" i="43"/>
  <c r="K25" i="43"/>
  <c r="K22" i="43" s="1"/>
  <c r="K21" i="43" s="1"/>
  <c r="J25" i="43"/>
  <c r="I25" i="43"/>
  <c r="I22" i="43" s="1"/>
  <c r="I21" i="43" s="1"/>
  <c r="H25" i="43"/>
  <c r="F25" i="43"/>
  <c r="D25" i="43"/>
  <c r="AE37" i="43"/>
  <c r="AE22" i="43"/>
  <c r="AE21" i="43" s="1"/>
  <c r="AC37" i="43"/>
  <c r="AC36" i="43" s="1"/>
  <c r="AC22" i="43"/>
  <c r="AC21" i="43" s="1"/>
  <c r="AA37" i="43"/>
  <c r="Y37" i="43"/>
  <c r="Y36" i="43" s="1"/>
  <c r="W37" i="43"/>
  <c r="U37" i="43"/>
  <c r="U36" i="43" s="1"/>
  <c r="U22" i="43"/>
  <c r="U21" i="43" s="1"/>
  <c r="S37" i="43"/>
  <c r="Q37" i="43"/>
  <c r="Q36" i="43" s="1"/>
  <c r="Q22" i="43"/>
  <c r="Q21" i="43" s="1"/>
  <c r="O37" i="43"/>
  <c r="M37" i="43"/>
  <c r="M36" i="43" s="1"/>
  <c r="M22" i="43"/>
  <c r="M21" i="43" s="1"/>
  <c r="K37" i="43"/>
  <c r="I37" i="43"/>
  <c r="I36" i="43" s="1"/>
  <c r="G37" i="43"/>
  <c r="E60" i="43"/>
  <c r="E52" i="43"/>
  <c r="E37" i="43"/>
  <c r="E25" i="43"/>
  <c r="E22" i="43" s="1"/>
  <c r="E21" i="43" s="1"/>
  <c r="D53" i="42"/>
  <c r="AE61" i="42"/>
  <c r="AD61" i="42"/>
  <c r="AC61" i="42"/>
  <c r="AB61" i="42"/>
  <c r="AA61" i="42"/>
  <c r="Z61" i="42"/>
  <c r="Y61" i="42"/>
  <c r="X61" i="42"/>
  <c r="W61" i="42"/>
  <c r="V61" i="42"/>
  <c r="U61" i="42"/>
  <c r="T61" i="42"/>
  <c r="S61" i="42"/>
  <c r="R61" i="42"/>
  <c r="Q61" i="42"/>
  <c r="P61" i="42"/>
  <c r="O61" i="42"/>
  <c r="N61" i="42"/>
  <c r="M61" i="42"/>
  <c r="L61" i="42"/>
  <c r="K61" i="42"/>
  <c r="J61" i="42"/>
  <c r="I61" i="42"/>
  <c r="H61" i="42"/>
  <c r="G61" i="42"/>
  <c r="F61" i="42"/>
  <c r="D61" i="42"/>
  <c r="AE53" i="42"/>
  <c r="AD53" i="42"/>
  <c r="AC53" i="42"/>
  <c r="AB53" i="42"/>
  <c r="AA53" i="42"/>
  <c r="Z53" i="42"/>
  <c r="Y53" i="42"/>
  <c r="X53" i="42"/>
  <c r="W53" i="42"/>
  <c r="V53" i="42"/>
  <c r="U53" i="42"/>
  <c r="T53" i="42"/>
  <c r="S53" i="42"/>
  <c r="R53" i="42"/>
  <c r="Q53" i="42"/>
  <c r="P53" i="42"/>
  <c r="O53" i="42"/>
  <c r="N53" i="42"/>
  <c r="M53" i="42"/>
  <c r="L53" i="42"/>
  <c r="K53" i="42"/>
  <c r="J53" i="42"/>
  <c r="I53" i="42"/>
  <c r="H53" i="42"/>
  <c r="G53" i="42"/>
  <c r="F53" i="42"/>
  <c r="AE25" i="42"/>
  <c r="AD25" i="42"/>
  <c r="AC25" i="42"/>
  <c r="AC22" i="42" s="1"/>
  <c r="AC21" i="42" s="1"/>
  <c r="AB25" i="42"/>
  <c r="AA25" i="42"/>
  <c r="Z25" i="42"/>
  <c r="Y25" i="42"/>
  <c r="X25" i="42"/>
  <c r="W25" i="42"/>
  <c r="V25" i="42"/>
  <c r="U25" i="42"/>
  <c r="U22" i="42" s="1"/>
  <c r="U21" i="42" s="1"/>
  <c r="T25" i="42"/>
  <c r="S25" i="42"/>
  <c r="R25" i="42"/>
  <c r="Q25" i="42"/>
  <c r="P25" i="42"/>
  <c r="O25" i="42"/>
  <c r="N25" i="42"/>
  <c r="M25" i="42"/>
  <c r="M22" i="42" s="1"/>
  <c r="M21" i="42" s="1"/>
  <c r="L25" i="42"/>
  <c r="K25" i="42"/>
  <c r="J25" i="42"/>
  <c r="I25" i="42"/>
  <c r="I22" i="42" s="1"/>
  <c r="I21" i="42" s="1"/>
  <c r="H25" i="42"/>
  <c r="G25" i="42"/>
  <c r="F25" i="42"/>
  <c r="D25" i="42"/>
  <c r="AE37" i="42"/>
  <c r="AE36" i="42" s="1"/>
  <c r="AE22" i="42"/>
  <c r="AE21" i="42" s="1"/>
  <c r="AC37" i="42"/>
  <c r="AC36" i="42" s="1"/>
  <c r="AA37" i="42"/>
  <c r="AA22" i="42"/>
  <c r="AA21" i="42" s="1"/>
  <c r="Y37" i="42"/>
  <c r="Y36" i="42" s="1"/>
  <c r="Y22" i="42"/>
  <c r="Y21" i="42" s="1"/>
  <c r="W37" i="42"/>
  <c r="W36" i="42" s="1"/>
  <c r="W22" i="42"/>
  <c r="W21" i="42" s="1"/>
  <c r="U37" i="42"/>
  <c r="U36" i="42" s="1"/>
  <c r="S37" i="42"/>
  <c r="S22" i="42"/>
  <c r="S21" i="42" s="1"/>
  <c r="Q37" i="42"/>
  <c r="Q36" i="42" s="1"/>
  <c r="Q22" i="42"/>
  <c r="Q21" i="42" s="1"/>
  <c r="O37" i="42"/>
  <c r="O36" i="42" s="1"/>
  <c r="O22" i="42"/>
  <c r="O21" i="42" s="1"/>
  <c r="M37" i="42"/>
  <c r="M36" i="42" s="1"/>
  <c r="K37" i="42"/>
  <c r="K22" i="42"/>
  <c r="K21" i="42" s="1"/>
  <c r="I37" i="42"/>
  <c r="I36" i="42" s="1"/>
  <c r="G37" i="42"/>
  <c r="G36" i="42" s="1"/>
  <c r="G22" i="42"/>
  <c r="G21" i="42" s="1"/>
  <c r="E61" i="42"/>
  <c r="E53" i="42"/>
  <c r="E37" i="42"/>
  <c r="E25" i="42"/>
  <c r="E22" i="42" s="1"/>
  <c r="E21" i="42" s="1"/>
  <c r="W20" i="45" l="1"/>
  <c r="K36" i="45"/>
  <c r="K20" i="45" s="1"/>
  <c r="S36" i="45"/>
  <c r="S20" i="45" s="1"/>
  <c r="G36" i="44"/>
  <c r="W36" i="44"/>
  <c r="W20" i="44" s="1"/>
  <c r="K34" i="4"/>
  <c r="K18" i="4" s="1"/>
  <c r="M36" i="45"/>
  <c r="M20" i="45" s="1"/>
  <c r="AC36" i="45"/>
  <c r="AC20" i="45" s="1"/>
  <c r="U36" i="45"/>
  <c r="E36" i="44"/>
  <c r="E20" i="44" s="1"/>
  <c r="Y36" i="44"/>
  <c r="Y20" i="44" s="1"/>
  <c r="Q36" i="44"/>
  <c r="Q20" i="44" s="1"/>
  <c r="I36" i="44"/>
  <c r="I20" i="44" s="1"/>
  <c r="I20" i="43"/>
  <c r="Q20" i="43"/>
  <c r="Y20" i="43"/>
  <c r="K36" i="43"/>
  <c r="K20" i="43" s="1"/>
  <c r="S36" i="43"/>
  <c r="S20" i="43" s="1"/>
  <c r="AA36" i="43"/>
  <c r="AA20" i="43" s="1"/>
  <c r="E36" i="43"/>
  <c r="E20" i="43" s="1"/>
  <c r="U20" i="42"/>
  <c r="E36" i="42"/>
  <c r="E20" i="42" s="1"/>
  <c r="E36" i="45"/>
  <c r="E20" i="45" s="1"/>
  <c r="G36" i="45"/>
  <c r="G20" i="45" s="1"/>
  <c r="AA36" i="45"/>
  <c r="AA20" i="45" s="1"/>
  <c r="I20" i="45"/>
  <c r="U20" i="45"/>
  <c r="S20" i="44"/>
  <c r="AC36" i="44"/>
  <c r="M36" i="44"/>
  <c r="M20" i="44" s="1"/>
  <c r="AA20" i="44"/>
  <c r="M20" i="43"/>
  <c r="Q20" i="45"/>
  <c r="AC20" i="43"/>
  <c r="G36" i="43"/>
  <c r="O36" i="43"/>
  <c r="O20" i="43" s="1"/>
  <c r="W36" i="43"/>
  <c r="W20" i="43" s="1"/>
  <c r="AE36" i="43"/>
  <c r="AE20" i="43" s="1"/>
  <c r="AE20" i="44"/>
  <c r="G20" i="44"/>
  <c r="O20" i="45"/>
  <c r="AE20" i="45"/>
  <c r="S36" i="42"/>
  <c r="S20" i="42" s="1"/>
  <c r="U20" i="43"/>
  <c r="O20" i="44"/>
  <c r="U36" i="44"/>
  <c r="U20" i="44" s="1"/>
  <c r="AC20" i="44"/>
  <c r="I20" i="42"/>
  <c r="W20" i="42"/>
  <c r="K36" i="42"/>
  <c r="K20" i="42" s="1"/>
  <c r="G20" i="42"/>
  <c r="Y20" i="42"/>
  <c r="AC20" i="42"/>
  <c r="M20" i="42"/>
  <c r="O20" i="42"/>
  <c r="Q20" i="42"/>
  <c r="AA36" i="42"/>
  <c r="AA20" i="42" s="1"/>
  <c r="K20" i="44"/>
  <c r="Y20" i="45"/>
  <c r="AE20" i="42"/>
  <c r="AE25" i="41" l="1"/>
  <c r="AD25" i="41"/>
  <c r="AC25" i="41"/>
  <c r="AC22" i="41" s="1"/>
  <c r="AC21" i="41" s="1"/>
  <c r="AB25" i="41"/>
  <c r="AA25" i="41"/>
  <c r="AA22" i="41" s="1"/>
  <c r="AA21" i="41" s="1"/>
  <c r="Z25" i="41"/>
  <c r="Y25" i="41"/>
  <c r="Y22" i="41" s="1"/>
  <c r="Y21" i="41" s="1"/>
  <c r="X25" i="41"/>
  <c r="W25" i="41"/>
  <c r="V25" i="41"/>
  <c r="U25" i="41"/>
  <c r="T25" i="41"/>
  <c r="S25" i="41"/>
  <c r="R25" i="41"/>
  <c r="Q25" i="41"/>
  <c r="P25" i="41"/>
  <c r="O25" i="41"/>
  <c r="N25" i="41"/>
  <c r="M25" i="41"/>
  <c r="M22" i="41" s="1"/>
  <c r="M21" i="41" s="1"/>
  <c r="L25" i="41"/>
  <c r="K25" i="41"/>
  <c r="J25" i="41"/>
  <c r="I25" i="41"/>
  <c r="I22" i="41" s="1"/>
  <c r="I21" i="41" s="1"/>
  <c r="H25" i="41"/>
  <c r="G25" i="41"/>
  <c r="G22" i="41" s="1"/>
  <c r="G21" i="41" s="1"/>
  <c r="F25" i="41"/>
  <c r="D25" i="41"/>
  <c r="AE53" i="41"/>
  <c r="AD53" i="41"/>
  <c r="AC53" i="41"/>
  <c r="AB53" i="41"/>
  <c r="AA53" i="41"/>
  <c r="Z53" i="41"/>
  <c r="Y53" i="41"/>
  <c r="X53" i="41"/>
  <c r="W53" i="41"/>
  <c r="V53" i="41"/>
  <c r="U53" i="41"/>
  <c r="T53" i="41"/>
  <c r="S53" i="41"/>
  <c r="R53" i="41"/>
  <c r="Q53" i="41"/>
  <c r="P53" i="41"/>
  <c r="O53" i="41"/>
  <c r="N53" i="41"/>
  <c r="M53" i="41"/>
  <c r="L53" i="41"/>
  <c r="K53" i="41"/>
  <c r="J53" i="41"/>
  <c r="I53" i="41"/>
  <c r="H53" i="41"/>
  <c r="G53" i="41"/>
  <c r="F53" i="41"/>
  <c r="D53" i="41"/>
  <c r="AE61" i="41"/>
  <c r="AD61" i="41"/>
  <c r="AC61" i="41"/>
  <c r="AB61" i="41"/>
  <c r="AA61" i="41"/>
  <c r="Z61" i="41"/>
  <c r="Y61" i="41"/>
  <c r="X61" i="41"/>
  <c r="W61" i="41"/>
  <c r="V61" i="41"/>
  <c r="U61" i="41"/>
  <c r="T61" i="41"/>
  <c r="S61" i="41"/>
  <c r="R61" i="41"/>
  <c r="Q61" i="41"/>
  <c r="P61" i="41"/>
  <c r="O61" i="41"/>
  <c r="N61" i="41"/>
  <c r="M61" i="41"/>
  <c r="L61" i="41"/>
  <c r="K61" i="41"/>
  <c r="J61" i="41"/>
  <c r="I61" i="41"/>
  <c r="H61" i="41"/>
  <c r="G61" i="41"/>
  <c r="F61" i="41"/>
  <c r="D61" i="41"/>
  <c r="A12" i="41"/>
  <c r="AE37" i="41"/>
  <c r="AE36" i="41" s="1"/>
  <c r="AE22" i="41"/>
  <c r="AE21" i="41" s="1"/>
  <c r="AC37" i="41"/>
  <c r="AA37" i="41"/>
  <c r="Y37" i="41"/>
  <c r="Y36" i="41" s="1"/>
  <c r="W37" i="41"/>
  <c r="W36" i="41" s="1"/>
  <c r="W22" i="41"/>
  <c r="W21" i="41" s="1"/>
  <c r="U37" i="41"/>
  <c r="U36" i="41" s="1"/>
  <c r="U22" i="41"/>
  <c r="U21" i="41" s="1"/>
  <c r="S37" i="41"/>
  <c r="S22" i="41"/>
  <c r="S21" i="41" s="1"/>
  <c r="Q37" i="41"/>
  <c r="Q36" i="41" s="1"/>
  <c r="Q22" i="41"/>
  <c r="Q21" i="41" s="1"/>
  <c r="O37" i="41"/>
  <c r="O22" i="41"/>
  <c r="O21" i="41" s="1"/>
  <c r="M37" i="41"/>
  <c r="K37" i="41"/>
  <c r="K22" i="41"/>
  <c r="K21" i="41" s="1"/>
  <c r="I37" i="41"/>
  <c r="G37" i="41"/>
  <c r="G36" i="41" s="1"/>
  <c r="E61" i="41"/>
  <c r="E53" i="41"/>
  <c r="E37" i="41"/>
  <c r="E25" i="41"/>
  <c r="E22" i="41" s="1"/>
  <c r="E21" i="41" s="1"/>
  <c r="E36" i="41" l="1"/>
  <c r="W20" i="41"/>
  <c r="AA36" i="41"/>
  <c r="AA20" i="41" s="1"/>
  <c r="S36" i="41"/>
  <c r="S20" i="41" s="1"/>
  <c r="K36" i="41"/>
  <c r="Y20" i="41"/>
  <c r="O36" i="41"/>
  <c r="O20" i="41" s="1"/>
  <c r="I36" i="41"/>
  <c r="I20" i="41" s="1"/>
  <c r="Q20" i="41"/>
  <c r="M36" i="41"/>
  <c r="M20" i="41" s="1"/>
  <c r="AC36" i="41"/>
  <c r="AC20" i="41" s="1"/>
  <c r="U20" i="41"/>
  <c r="K20" i="41"/>
  <c r="E20" i="41"/>
  <c r="G20" i="41"/>
  <c r="AE20" i="41"/>
  <c r="E60" i="28"/>
  <c r="F60" i="28"/>
  <c r="G60" i="28"/>
  <c r="H60" i="28"/>
  <c r="I60" i="28"/>
  <c r="J60" i="28"/>
  <c r="K60" i="28"/>
  <c r="L60" i="28"/>
  <c r="M60" i="28"/>
  <c r="N60" i="28"/>
  <c r="O60" i="28"/>
  <c r="P60" i="28"/>
  <c r="Q60" i="28"/>
  <c r="R60" i="28"/>
  <c r="S60" i="28"/>
  <c r="T60" i="28"/>
  <c r="U60" i="28"/>
  <c r="V60" i="28"/>
  <c r="W60" i="28"/>
  <c r="X60" i="28"/>
  <c r="Y60" i="28"/>
  <c r="Z60" i="28"/>
  <c r="AA60" i="28"/>
  <c r="AB60" i="28"/>
  <c r="AC60" i="28"/>
  <c r="AD60" i="28"/>
  <c r="AE60" i="28"/>
  <c r="D60" i="28"/>
  <c r="D37" i="28"/>
  <c r="E52" i="28"/>
  <c r="F52" i="28"/>
  <c r="G52" i="28"/>
  <c r="H52" i="28"/>
  <c r="I52" i="28"/>
  <c r="J52" i="28"/>
  <c r="K52" i="28"/>
  <c r="L52" i="28"/>
  <c r="M52" i="28"/>
  <c r="N52" i="28"/>
  <c r="O52" i="28"/>
  <c r="P52" i="28"/>
  <c r="Q52" i="28"/>
  <c r="R52" i="28"/>
  <c r="S52" i="28"/>
  <c r="T52" i="28"/>
  <c r="U52" i="28"/>
  <c r="V52" i="28"/>
  <c r="W52" i="28"/>
  <c r="X52" i="28"/>
  <c r="Y52" i="28"/>
  <c r="Z52" i="28"/>
  <c r="AA52" i="28"/>
  <c r="AB52" i="28"/>
  <c r="AC52" i="28"/>
  <c r="AD52" i="28"/>
  <c r="AE52" i="28"/>
  <c r="D52" i="28"/>
  <c r="E25" i="28"/>
  <c r="F25" i="28"/>
  <c r="G25" i="28"/>
  <c r="H25" i="28"/>
  <c r="I25" i="28"/>
  <c r="J25" i="28"/>
  <c r="K25" i="28"/>
  <c r="L25" i="28"/>
  <c r="M25" i="28"/>
  <c r="N25" i="28"/>
  <c r="O25" i="28"/>
  <c r="P25" i="28"/>
  <c r="Q25" i="28"/>
  <c r="R25" i="28"/>
  <c r="S25" i="28"/>
  <c r="T25" i="28"/>
  <c r="U25" i="28"/>
  <c r="V25" i="28"/>
  <c r="W25" i="28"/>
  <c r="X25" i="28"/>
  <c r="Y25" i="28"/>
  <c r="Z25" i="28"/>
  <c r="AA25" i="28"/>
  <c r="AB25" i="28"/>
  <c r="AC25" i="28"/>
  <c r="AD25" i="28"/>
  <c r="AE25" i="28"/>
  <c r="D25" i="28"/>
  <c r="Q37" i="28" l="1"/>
  <c r="Q36" i="28" s="1"/>
  <c r="Q22" i="28"/>
  <c r="Q21" i="28" s="1"/>
  <c r="O37" i="28"/>
  <c r="O36" i="28" s="1"/>
  <c r="O22" i="28"/>
  <c r="O21" i="28" s="1"/>
  <c r="P37" i="28"/>
  <c r="P36" i="28" s="1"/>
  <c r="P22" i="28"/>
  <c r="P21" i="28" s="1"/>
  <c r="N37" i="28"/>
  <c r="N36" i="28" s="1"/>
  <c r="N22" i="28"/>
  <c r="N21" i="28" s="1"/>
  <c r="M37" i="28"/>
  <c r="M36" i="28" s="1"/>
  <c r="M22" i="28"/>
  <c r="M21" i="28" s="1"/>
  <c r="L37" i="28"/>
  <c r="L36" i="28" s="1"/>
  <c r="L22" i="28"/>
  <c r="L21" i="28" s="1"/>
  <c r="G37" i="28"/>
  <c r="G36" i="28" s="1"/>
  <c r="G22" i="28"/>
  <c r="G21" i="28" s="1"/>
  <c r="E37" i="28"/>
  <c r="E36" i="28" s="1"/>
  <c r="E22" i="28"/>
  <c r="E21" i="28" s="1"/>
  <c r="F37" i="28"/>
  <c r="F36" i="28" s="1"/>
  <c r="F22" i="28"/>
  <c r="F21" i="28" s="1"/>
  <c r="D36" i="28"/>
  <c r="D22" i="28"/>
  <c r="D21" i="28" s="1"/>
  <c r="Q20" i="28" l="1"/>
  <c r="P20" i="28"/>
  <c r="G20" i="28"/>
  <c r="E20" i="28"/>
  <c r="F20" i="28"/>
  <c r="N20" i="28"/>
  <c r="O20" i="28"/>
  <c r="D20" i="28"/>
  <c r="L20" i="28"/>
  <c r="M20" i="28"/>
  <c r="P52" i="5" l="1"/>
  <c r="AN52" i="5" s="1"/>
  <c r="AK64" i="5"/>
  <c r="AK63" i="5"/>
  <c r="AK62" i="5"/>
  <c r="AK61" i="5"/>
  <c r="AK60" i="5"/>
  <c r="AK54" i="5"/>
  <c r="AK53" i="5"/>
  <c r="AK52" i="5"/>
  <c r="AK40" i="5"/>
  <c r="AM40" i="5" s="1"/>
  <c r="AK39" i="5"/>
  <c r="AM39" i="5" s="1"/>
  <c r="AK38" i="5"/>
  <c r="AM38" i="5" s="1"/>
  <c r="AK37" i="5"/>
  <c r="AM37" i="5" s="1"/>
  <c r="AK36" i="5"/>
  <c r="AM36" i="5" s="1"/>
  <c r="AI64" i="5"/>
  <c r="AI63" i="5"/>
  <c r="AI62" i="5"/>
  <c r="AI61" i="5"/>
  <c r="AI60" i="5"/>
  <c r="AI54" i="5"/>
  <c r="AI53" i="5"/>
  <c r="AI52" i="5"/>
  <c r="AG64" i="5"/>
  <c r="AG63" i="5"/>
  <c r="AG62" i="5"/>
  <c r="AG61" i="5"/>
  <c r="AG60" i="5"/>
  <c r="AG54" i="5"/>
  <c r="AG53" i="5"/>
  <c r="AM53" i="5" s="1"/>
  <c r="AG52" i="5"/>
  <c r="AM52" i="5" s="1"/>
  <c r="AE64" i="5"/>
  <c r="AE63" i="5"/>
  <c r="AE62" i="5"/>
  <c r="AM62" i="5" s="1"/>
  <c r="AE61" i="5"/>
  <c r="AM61" i="5" s="1"/>
  <c r="AE60" i="5"/>
  <c r="AM63" i="5" l="1"/>
  <c r="AM54" i="5"/>
  <c r="AM60" i="5"/>
  <c r="AM64" i="5"/>
  <c r="Y52" i="5"/>
  <c r="AF51" i="5"/>
  <c r="AF34" i="5" s="1"/>
  <c r="AF18" i="5" s="1"/>
  <c r="K49" i="21"/>
  <c r="K48" i="21" s="1"/>
  <c r="K31" i="21" s="1"/>
  <c r="K15" i="21" s="1"/>
  <c r="AK51" i="5"/>
  <c r="AE59" i="5"/>
  <c r="AG51" i="5"/>
  <c r="AI51" i="5"/>
  <c r="AG59" i="5"/>
  <c r="AI59" i="5"/>
  <c r="AK59" i="5"/>
  <c r="Z51" i="5"/>
  <c r="Z34" i="5" s="1"/>
  <c r="Z18" i="5" s="1"/>
  <c r="P51" i="5"/>
  <c r="AK50" i="5"/>
  <c r="AM50" i="5" s="1"/>
  <c r="Z51" i="18" l="1"/>
  <c r="Y51" i="18" l="1"/>
  <c r="W51" i="18"/>
  <c r="U51" i="18"/>
  <c r="Z49" i="18"/>
  <c r="Y49" i="18"/>
  <c r="AD26" i="4" l="1"/>
  <c r="CL26" i="4" s="1"/>
  <c r="O26" i="4" l="1"/>
  <c r="BJ37" i="11"/>
  <c r="BJ38" i="11"/>
  <c r="F23" i="21" l="1"/>
  <c r="D60" i="19"/>
  <c r="E60" i="19" s="1"/>
  <c r="BE24" i="10" l="1"/>
  <c r="BD24" i="10"/>
  <c r="BC24" i="10"/>
  <c r="BB24" i="10"/>
  <c r="BA24" i="10"/>
  <c r="BE23" i="10"/>
  <c r="BD23" i="10"/>
  <c r="BC23" i="10"/>
  <c r="BB23" i="10"/>
  <c r="BA23" i="10"/>
  <c r="AS24" i="10"/>
  <c r="AR24" i="10"/>
  <c r="AQ24" i="10"/>
  <c r="AP24" i="10"/>
  <c r="AO24" i="10"/>
  <c r="AS23" i="10"/>
  <c r="AR23" i="10"/>
  <c r="AQ23" i="10"/>
  <c r="AP23" i="10"/>
  <c r="AO23" i="10"/>
  <c r="BE66" i="10"/>
  <c r="BD66" i="10"/>
  <c r="BC66" i="10"/>
  <c r="BB66" i="10"/>
  <c r="BA66" i="10"/>
  <c r="AS66" i="10"/>
  <c r="AR66" i="10"/>
  <c r="AQ66" i="10"/>
  <c r="AP66" i="10"/>
  <c r="AO66" i="10"/>
  <c r="D23" i="10"/>
  <c r="AM23" i="5"/>
  <c r="AM20" i="5" s="1"/>
  <c r="AM19" i="5" s="1"/>
  <c r="A11" i="4"/>
  <c r="A11" i="5" s="1"/>
  <c r="A11" i="6" s="1"/>
  <c r="A9" i="4"/>
  <c r="A9" i="5" s="1"/>
  <c r="A9" i="6" s="1"/>
  <c r="A10" i="30" s="1"/>
  <c r="A10" i="48" s="1"/>
  <c r="A10" i="49" s="1"/>
  <c r="A10" i="50" s="1"/>
  <c r="P64" i="5"/>
  <c r="T64" i="5" s="1"/>
  <c r="I64" i="5"/>
  <c r="AD22" i="45"/>
  <c r="AD21" i="45" s="1"/>
  <c r="X22" i="45"/>
  <c r="X21" i="45" s="1"/>
  <c r="V22" i="45"/>
  <c r="V21" i="45" s="1"/>
  <c r="P22" i="45"/>
  <c r="P21" i="45" s="1"/>
  <c r="N22" i="45"/>
  <c r="N21" i="45" s="1"/>
  <c r="H22" i="45"/>
  <c r="H21" i="45" s="1"/>
  <c r="F22" i="45"/>
  <c r="F21" i="45" s="1"/>
  <c r="D22" i="45"/>
  <c r="D21" i="45" s="1"/>
  <c r="AB22" i="45"/>
  <c r="AB21" i="45" s="1"/>
  <c r="Z22" i="45"/>
  <c r="Z21" i="45" s="1"/>
  <c r="T22" i="45"/>
  <c r="T21" i="45" s="1"/>
  <c r="R22" i="45"/>
  <c r="R21" i="45" s="1"/>
  <c r="L22" i="45"/>
  <c r="L21" i="45" s="1"/>
  <c r="J22" i="45"/>
  <c r="J21" i="45" s="1"/>
  <c r="AD22" i="44"/>
  <c r="AD21" i="44" s="1"/>
  <c r="X22" i="44"/>
  <c r="X21" i="44" s="1"/>
  <c r="V22" i="44"/>
  <c r="V21" i="44" s="1"/>
  <c r="P22" i="44"/>
  <c r="P21" i="44" s="1"/>
  <c r="N22" i="44"/>
  <c r="N21" i="44" s="1"/>
  <c r="H22" i="44"/>
  <c r="H21" i="44" s="1"/>
  <c r="F22" i="44"/>
  <c r="F21" i="44" s="1"/>
  <c r="D22" i="44"/>
  <c r="D21" i="44" s="1"/>
  <c r="AB22" i="44"/>
  <c r="AB21" i="44" s="1"/>
  <c r="Z22" i="44"/>
  <c r="Z21" i="44" s="1"/>
  <c r="T22" i="44"/>
  <c r="T21" i="44" s="1"/>
  <c r="R22" i="44"/>
  <c r="R21" i="44" s="1"/>
  <c r="L22" i="44"/>
  <c r="L21" i="44" s="1"/>
  <c r="J22" i="44"/>
  <c r="J21" i="44" s="1"/>
  <c r="A12" i="42"/>
  <c r="A12" i="43" s="1"/>
  <c r="A12" i="44" s="1"/>
  <c r="A12" i="45" s="1"/>
  <c r="A12" i="30" s="1"/>
  <c r="A12" i="48" s="1"/>
  <c r="A12" i="49" s="1"/>
  <c r="A12" i="50" s="1"/>
  <c r="AD22" i="43"/>
  <c r="AD21" i="43" s="1"/>
  <c r="X22" i="43"/>
  <c r="X21" i="43" s="1"/>
  <c r="V22" i="43"/>
  <c r="V21" i="43" s="1"/>
  <c r="P22" i="43"/>
  <c r="P21" i="43" s="1"/>
  <c r="N22" i="43"/>
  <c r="N21" i="43" s="1"/>
  <c r="H22" i="43"/>
  <c r="H21" i="43" s="1"/>
  <c r="F22" i="43"/>
  <c r="F21" i="43" s="1"/>
  <c r="D22" i="43"/>
  <c r="D21" i="43" s="1"/>
  <c r="AB22" i="43"/>
  <c r="AB21" i="43" s="1"/>
  <c r="Z22" i="43"/>
  <c r="Z21" i="43" s="1"/>
  <c r="T22" i="43"/>
  <c r="T21" i="43" s="1"/>
  <c r="R22" i="43"/>
  <c r="R21" i="43" s="1"/>
  <c r="L22" i="43"/>
  <c r="L21" i="43" s="1"/>
  <c r="J22" i="43"/>
  <c r="J21" i="43" s="1"/>
  <c r="AD22" i="42"/>
  <c r="AD21" i="42" s="1"/>
  <c r="AB22" i="42"/>
  <c r="AB21" i="42" s="1"/>
  <c r="Z22" i="42"/>
  <c r="Z21" i="42" s="1"/>
  <c r="X22" i="42"/>
  <c r="V22" i="42"/>
  <c r="V21" i="42" s="1"/>
  <c r="T22" i="42"/>
  <c r="T21" i="42" s="1"/>
  <c r="R22" i="42"/>
  <c r="R21" i="42" s="1"/>
  <c r="P22" i="42"/>
  <c r="P21" i="42" s="1"/>
  <c r="N22" i="42"/>
  <c r="N21" i="42" s="1"/>
  <c r="L22" i="42"/>
  <c r="L21" i="42" s="1"/>
  <c r="J22" i="42"/>
  <c r="J21" i="42" s="1"/>
  <c r="H22" i="42"/>
  <c r="X21" i="42"/>
  <c r="H21" i="42"/>
  <c r="A10" i="41"/>
  <c r="A10" i="42" s="1"/>
  <c r="A10" i="43" s="1"/>
  <c r="A10" i="44" s="1"/>
  <c r="A10" i="45" s="1"/>
  <c r="A9" i="10" l="1"/>
  <c r="A9" i="11" s="1"/>
  <c r="A9" i="12" s="1"/>
  <c r="A9" i="13" s="1"/>
  <c r="A9" i="14" s="1"/>
  <c r="A11" i="15" s="1"/>
  <c r="AN66" i="10"/>
  <c r="AZ66" i="10"/>
  <c r="AN24" i="10"/>
  <c r="AZ24" i="10"/>
  <c r="D24" i="10"/>
  <c r="AN23" i="5"/>
  <c r="AN20" i="5" s="1"/>
  <c r="AN19" i="5" s="1"/>
  <c r="A12" i="16"/>
  <c r="A11" i="10"/>
  <c r="A11" i="11" s="1"/>
  <c r="AZ23" i="10"/>
  <c r="AN23" i="10"/>
  <c r="Q64" i="5"/>
  <c r="R64" i="5"/>
  <c r="S64" i="5" l="1"/>
  <c r="N57" i="21" l="1"/>
  <c r="N38" i="21"/>
  <c r="N37" i="21"/>
  <c r="N36" i="21"/>
  <c r="N35" i="21"/>
  <c r="N34" i="21"/>
  <c r="N33" i="21"/>
  <c r="N21" i="21"/>
  <c r="D59" i="19"/>
  <c r="E59" i="19" s="1"/>
  <c r="D58" i="19"/>
  <c r="E58" i="19" s="1"/>
  <c r="D57" i="19"/>
  <c r="E57" i="19" s="1"/>
  <c r="D56" i="19"/>
  <c r="E56" i="19" s="1"/>
  <c r="D50" i="19"/>
  <c r="E50" i="19" s="1"/>
  <c r="D49" i="19"/>
  <c r="E49" i="19" s="1"/>
  <c r="D48" i="19"/>
  <c r="E48" i="19" s="1"/>
  <c r="D46" i="19"/>
  <c r="E46" i="19" s="1"/>
  <c r="D37" i="19"/>
  <c r="E37" i="19" s="1"/>
  <c r="D36" i="19"/>
  <c r="E36" i="19" s="1"/>
  <c r="D35" i="19"/>
  <c r="E35" i="19" s="1"/>
  <c r="D34" i="19"/>
  <c r="E34" i="19" s="1"/>
  <c r="D33" i="19"/>
  <c r="E33" i="19" s="1"/>
  <c r="D32" i="19"/>
  <c r="E32" i="19" s="1"/>
  <c r="D22" i="19"/>
  <c r="E22" i="19" s="1"/>
  <c r="D21" i="19"/>
  <c r="E21" i="19" s="1"/>
  <c r="D20" i="19"/>
  <c r="E20" i="19" s="1"/>
  <c r="CP40" i="11" l="1"/>
  <c r="CP34" i="11" s="1"/>
  <c r="CO40" i="11"/>
  <c r="CO34" i="11" s="1"/>
  <c r="CL40" i="11"/>
  <c r="CL34" i="11" s="1"/>
  <c r="CK40" i="11"/>
  <c r="CK34" i="11" s="1"/>
  <c r="CJ40" i="11"/>
  <c r="CJ34" i="11" s="1"/>
  <c r="CB47" i="11"/>
  <c r="CA47" i="11"/>
  <c r="BW47" i="11"/>
  <c r="BV47" i="11"/>
  <c r="CB40" i="11"/>
  <c r="CA40" i="11"/>
  <c r="BX40" i="11"/>
  <c r="BW40" i="11"/>
  <c r="BV40" i="11"/>
  <c r="CB39" i="11"/>
  <c r="CA39" i="11"/>
  <c r="BX39" i="11"/>
  <c r="BW39" i="11"/>
  <c r="BV39" i="11"/>
  <c r="CB38" i="11"/>
  <c r="CA38" i="11"/>
  <c r="BX38" i="11"/>
  <c r="BW38" i="11"/>
  <c r="BV38" i="11"/>
  <c r="CB37" i="11"/>
  <c r="CA37" i="11"/>
  <c r="BX37" i="11"/>
  <c r="BW37" i="11"/>
  <c r="BV37" i="11"/>
  <c r="CB36" i="11"/>
  <c r="CA36" i="11"/>
  <c r="BX36" i="11"/>
  <c r="BW36" i="11"/>
  <c r="BV36" i="11"/>
  <c r="CB35" i="11"/>
  <c r="CA35" i="11"/>
  <c r="BX35" i="11"/>
  <c r="BW35" i="11"/>
  <c r="BV35" i="11"/>
  <c r="BN50" i="11"/>
  <c r="BM50" i="11"/>
  <c r="BJ50" i="11"/>
  <c r="BI50" i="11"/>
  <c r="BH50" i="11"/>
  <c r="BN47" i="11"/>
  <c r="BM47" i="11"/>
  <c r="BJ47" i="11"/>
  <c r="BI47" i="11"/>
  <c r="BH47" i="11"/>
  <c r="BN40" i="11"/>
  <c r="BM40" i="11"/>
  <c r="BJ40" i="11"/>
  <c r="BI40" i="11"/>
  <c r="BH40" i="11"/>
  <c r="BN39" i="11"/>
  <c r="BM39" i="11"/>
  <c r="BJ39" i="11"/>
  <c r="BI39" i="11"/>
  <c r="BH39" i="11"/>
  <c r="BN38" i="11"/>
  <c r="BM38" i="11"/>
  <c r="BI38" i="11"/>
  <c r="BH38" i="11"/>
  <c r="BN37" i="11"/>
  <c r="BM37" i="11"/>
  <c r="BI37" i="11"/>
  <c r="BH37" i="11"/>
  <c r="BN36" i="11"/>
  <c r="BM36" i="11"/>
  <c r="BJ36" i="11"/>
  <c r="BI36" i="11"/>
  <c r="BH36" i="11"/>
  <c r="BN35" i="11"/>
  <c r="BM35" i="11"/>
  <c r="BJ35" i="11"/>
  <c r="BI35" i="11"/>
  <c r="BH35" i="11"/>
  <c r="AZ51" i="11"/>
  <c r="DD51" i="11" s="1"/>
  <c r="AY51" i="11"/>
  <c r="DC51" i="11" s="1"/>
  <c r="AV51" i="11"/>
  <c r="CZ51" i="11" s="1"/>
  <c r="AU51" i="11"/>
  <c r="CY51" i="11" s="1"/>
  <c r="AT51" i="11"/>
  <c r="CX51" i="11" s="1"/>
  <c r="AZ50" i="11"/>
  <c r="AY50" i="11"/>
  <c r="AV50" i="11"/>
  <c r="AU50" i="11"/>
  <c r="AT50" i="11"/>
  <c r="AZ49" i="11"/>
  <c r="DD49" i="11" s="1"/>
  <c r="AY49" i="11"/>
  <c r="DC49" i="11" s="1"/>
  <c r="AV49" i="11"/>
  <c r="CZ49" i="11" s="1"/>
  <c r="AU49" i="11"/>
  <c r="CY49" i="11" s="1"/>
  <c r="AT49" i="11"/>
  <c r="CX49" i="11" s="1"/>
  <c r="AZ47" i="11"/>
  <c r="AY47" i="11"/>
  <c r="AV47" i="11"/>
  <c r="CZ47" i="11" s="1"/>
  <c r="AU47" i="11"/>
  <c r="CY47" i="11" s="1"/>
  <c r="AT47" i="11"/>
  <c r="CX47" i="11" s="1"/>
  <c r="AZ40" i="11"/>
  <c r="AY40" i="11"/>
  <c r="AV40" i="11"/>
  <c r="CZ40" i="11" s="1"/>
  <c r="AU40" i="11"/>
  <c r="AT40" i="11"/>
  <c r="AZ39" i="11"/>
  <c r="DD39" i="11" s="1"/>
  <c r="AY39" i="11"/>
  <c r="AV39" i="11"/>
  <c r="CZ39" i="11" s="1"/>
  <c r="AU39" i="11"/>
  <c r="CY39" i="11" s="1"/>
  <c r="AT39" i="11"/>
  <c r="CX39" i="11" s="1"/>
  <c r="AZ38" i="11"/>
  <c r="DD38" i="11" s="1"/>
  <c r="AY38" i="11"/>
  <c r="DC38" i="11" s="1"/>
  <c r="AV38" i="11"/>
  <c r="CZ38" i="11" s="1"/>
  <c r="AU38" i="11"/>
  <c r="AT38" i="11"/>
  <c r="CX38" i="11" s="1"/>
  <c r="AZ37" i="11"/>
  <c r="AY37" i="11"/>
  <c r="AV37" i="11"/>
  <c r="CZ37" i="11" s="1"/>
  <c r="AU37" i="11"/>
  <c r="AT37" i="11"/>
  <c r="AZ36" i="11"/>
  <c r="AY36" i="11"/>
  <c r="AV36" i="11"/>
  <c r="AU36" i="11"/>
  <c r="AT36" i="11"/>
  <c r="AZ35" i="11"/>
  <c r="AY35" i="11"/>
  <c r="AV35" i="11"/>
  <c r="AU35" i="11"/>
  <c r="AT35" i="11"/>
  <c r="AL55" i="11"/>
  <c r="CY37" i="11" l="1"/>
  <c r="DC40" i="11"/>
  <c r="CZ50" i="11"/>
  <c r="CX40" i="11"/>
  <c r="CY50" i="11"/>
  <c r="CY48" i="11" s="1"/>
  <c r="CZ35" i="11"/>
  <c r="CX37" i="11"/>
  <c r="DC39" i="11"/>
  <c r="DC47" i="11"/>
  <c r="CX50" i="11"/>
  <c r="DD36" i="11"/>
  <c r="CY35" i="11"/>
  <c r="CY40" i="11"/>
  <c r="DC50" i="11"/>
  <c r="DC48" i="11" s="1"/>
  <c r="DC37" i="11"/>
  <c r="DD40" i="11"/>
  <c r="CY36" i="11"/>
  <c r="DD47" i="11"/>
  <c r="CZ36" i="11"/>
  <c r="CX35" i="11"/>
  <c r="DC36" i="11"/>
  <c r="CY38" i="11"/>
  <c r="DD50" i="11"/>
  <c r="DD48" i="11" s="1"/>
  <c r="CX36" i="11"/>
  <c r="DD37" i="11"/>
  <c r="CX48" i="11"/>
  <c r="BI34" i="11"/>
  <c r="CA34" i="11"/>
  <c r="AY34" i="11"/>
  <c r="DC35" i="11"/>
  <c r="BJ34" i="11"/>
  <c r="CB34" i="11"/>
  <c r="AZ34" i="11"/>
  <c r="DD35" i="11"/>
  <c r="CZ48" i="11"/>
  <c r="AE55" i="11"/>
  <c r="AV34" i="11"/>
  <c r="BH34" i="11"/>
  <c r="BX34" i="11"/>
  <c r="AF24" i="11"/>
  <c r="AF21" i="11" s="1"/>
  <c r="AF20" i="11" s="1"/>
  <c r="AG34" i="11"/>
  <c r="BM34" i="11"/>
  <c r="Y55" i="11"/>
  <c r="AG24" i="11"/>
  <c r="AG21" i="11" s="1"/>
  <c r="AG20" i="11" s="1"/>
  <c r="AH34" i="11"/>
  <c r="AF55" i="11"/>
  <c r="BN34" i="11"/>
  <c r="AF34" i="11"/>
  <c r="Z55" i="11"/>
  <c r="AH24" i="11"/>
  <c r="AH21" i="11" s="1"/>
  <c r="AH20" i="11" s="1"/>
  <c r="AK34" i="11"/>
  <c r="AG55" i="11"/>
  <c r="AA55" i="11"/>
  <c r="AK24" i="11"/>
  <c r="AK21" i="11" s="1"/>
  <c r="AK20" i="11" s="1"/>
  <c r="AL34" i="11"/>
  <c r="AH55" i="11"/>
  <c r="AT34" i="11"/>
  <c r="BV34" i="11"/>
  <c r="AD55" i="11"/>
  <c r="AL24" i="11"/>
  <c r="AL21" i="11" s="1"/>
  <c r="AL20" i="11" s="1"/>
  <c r="AK55" i="11"/>
  <c r="AU34" i="11"/>
  <c r="BW34" i="11"/>
  <c r="CZ34" i="11" l="1"/>
  <c r="DC34" i="11"/>
  <c r="DC33" i="11" s="1"/>
  <c r="DC19" i="11" s="1"/>
  <c r="CY34" i="11"/>
  <c r="CX34" i="11"/>
  <c r="CX33" i="11" s="1"/>
  <c r="CX19" i="11" s="1"/>
  <c r="DD34" i="11"/>
  <c r="DD33" i="11" s="1"/>
  <c r="DD19" i="11" s="1"/>
  <c r="CZ33" i="11"/>
  <c r="CZ19" i="11" s="1"/>
  <c r="CY33" i="11"/>
  <c r="CY19" i="11" s="1"/>
  <c r="AE34" i="11"/>
  <c r="Y34" i="11"/>
  <c r="AD24" i="11"/>
  <c r="AD21" i="11" s="1"/>
  <c r="AD20" i="11" s="1"/>
  <c r="AE24" i="11"/>
  <c r="AE21" i="11" s="1"/>
  <c r="AE20" i="11" s="1"/>
  <c r="Y24" i="11"/>
  <c r="Y21" i="11" s="1"/>
  <c r="Y20" i="11" s="1"/>
  <c r="Z24" i="11"/>
  <c r="Z21" i="11" s="1"/>
  <c r="Z20" i="11" s="1"/>
  <c r="AA34" i="11"/>
  <c r="AD48" i="11"/>
  <c r="Z34" i="11"/>
  <c r="AA24" i="11"/>
  <c r="AA21" i="11" s="1"/>
  <c r="AA20" i="11" s="1"/>
  <c r="AD34" i="11"/>
  <c r="Y48" i="11"/>
  <c r="CP48" i="11"/>
  <c r="CP33" i="11" s="1"/>
  <c r="CP19" i="11" s="1"/>
  <c r="CO48" i="11"/>
  <c r="CO33" i="11" s="1"/>
  <c r="CO19" i="11" s="1"/>
  <c r="CN48" i="11"/>
  <c r="CN33" i="11" s="1"/>
  <c r="CN19" i="11" s="1"/>
  <c r="CM48" i="11"/>
  <c r="CM33" i="11" s="1"/>
  <c r="CM19" i="11" s="1"/>
  <c r="CL48" i="11"/>
  <c r="CL33" i="11" s="1"/>
  <c r="CL19" i="11" s="1"/>
  <c r="CK48" i="11"/>
  <c r="CK33" i="11" s="1"/>
  <c r="CK19" i="11" s="1"/>
  <c r="CJ48" i="11"/>
  <c r="CJ33" i="11" s="1"/>
  <c r="CJ19" i="11" s="1"/>
  <c r="CB48" i="11"/>
  <c r="CB33" i="11" s="1"/>
  <c r="CB19" i="11" s="1"/>
  <c r="CA48" i="11"/>
  <c r="CA33" i="11" s="1"/>
  <c r="CA19" i="11" s="1"/>
  <c r="BZ48" i="11"/>
  <c r="BZ33" i="11" s="1"/>
  <c r="BZ19" i="11" s="1"/>
  <c r="BY48" i="11"/>
  <c r="BY33" i="11" s="1"/>
  <c r="BY19" i="11" s="1"/>
  <c r="BX48" i="11"/>
  <c r="BX33" i="11" s="1"/>
  <c r="BX19" i="11" s="1"/>
  <c r="BW48" i="11"/>
  <c r="BW33" i="11" s="1"/>
  <c r="BW19" i="11" s="1"/>
  <c r="BV48" i="11"/>
  <c r="BV33" i="11" s="1"/>
  <c r="BV19" i="11" s="1"/>
  <c r="BN48" i="11"/>
  <c r="BN33" i="11" s="1"/>
  <c r="BN19" i="11" s="1"/>
  <c r="BM48" i="11"/>
  <c r="BM33" i="11" s="1"/>
  <c r="BM19" i="11" s="1"/>
  <c r="BL48" i="11"/>
  <c r="BL33" i="11" s="1"/>
  <c r="BL19" i="11" s="1"/>
  <c r="BK48" i="11"/>
  <c r="BK33" i="11" s="1"/>
  <c r="BK19" i="11" s="1"/>
  <c r="BJ48" i="11"/>
  <c r="BJ33" i="11" s="1"/>
  <c r="BJ19" i="11" s="1"/>
  <c r="BI48" i="11"/>
  <c r="BI33" i="11" s="1"/>
  <c r="BI19" i="11" s="1"/>
  <c r="BH48" i="11"/>
  <c r="BH33" i="11" s="1"/>
  <c r="BH19" i="11" s="1"/>
  <c r="AZ48" i="11"/>
  <c r="AZ33" i="11" s="1"/>
  <c r="AZ19" i="11" s="1"/>
  <c r="AY48" i="11"/>
  <c r="AY33" i="11" s="1"/>
  <c r="AY19" i="11" s="1"/>
  <c r="AX48" i="11"/>
  <c r="AX33" i="11" s="1"/>
  <c r="AX19" i="11" s="1"/>
  <c r="AW48" i="11"/>
  <c r="AW33" i="11" s="1"/>
  <c r="AW19" i="11" s="1"/>
  <c r="AV48" i="11"/>
  <c r="AV33" i="11" s="1"/>
  <c r="AV19" i="11" s="1"/>
  <c r="AU48" i="11"/>
  <c r="AU33" i="11" s="1"/>
  <c r="AU19" i="11" s="1"/>
  <c r="AT48" i="11"/>
  <c r="AT33" i="11" s="1"/>
  <c r="AT19" i="11" s="1"/>
  <c r="AL48" i="11"/>
  <c r="AL33" i="11" s="1"/>
  <c r="AL19" i="11" s="1"/>
  <c r="AK48" i="11"/>
  <c r="AK33" i="11" s="1"/>
  <c r="AK19" i="11" s="1"/>
  <c r="AJ48" i="11"/>
  <c r="AJ33" i="11" s="1"/>
  <c r="AJ19" i="11" s="1"/>
  <c r="AI48" i="11"/>
  <c r="AI33" i="11" s="1"/>
  <c r="AI19" i="11" s="1"/>
  <c r="AH48" i="11"/>
  <c r="AH33" i="11" s="1"/>
  <c r="AH19" i="11" s="1"/>
  <c r="AG48" i="11"/>
  <c r="AG33" i="11" s="1"/>
  <c r="AG19" i="11" s="1"/>
  <c r="AF48" i="11"/>
  <c r="AF33" i="11" s="1"/>
  <c r="AF19" i="11" s="1"/>
  <c r="AC48" i="11"/>
  <c r="AC33" i="11" s="1"/>
  <c r="AC19" i="11" s="1"/>
  <c r="AB48" i="11"/>
  <c r="AB33" i="11" s="1"/>
  <c r="AB19" i="11" s="1"/>
  <c r="AA48" i="11"/>
  <c r="Z48" i="11"/>
  <c r="X48" i="11"/>
  <c r="X33" i="11" s="1"/>
  <c r="X19" i="11" s="1"/>
  <c r="W48" i="11"/>
  <c r="W33" i="11" s="1"/>
  <c r="W19" i="11" s="1"/>
  <c r="V48" i="11"/>
  <c r="V33" i="11" s="1"/>
  <c r="V19" i="11" s="1"/>
  <c r="U48" i="11"/>
  <c r="U33" i="11" s="1"/>
  <c r="U19" i="11" s="1"/>
  <c r="T48" i="11"/>
  <c r="T33" i="11" s="1"/>
  <c r="T19" i="11" s="1"/>
  <c r="S48" i="11"/>
  <c r="S33" i="11" s="1"/>
  <c r="S19" i="11" s="1"/>
  <c r="R48" i="11"/>
  <c r="R33" i="11" s="1"/>
  <c r="R19" i="11" s="1"/>
  <c r="O48" i="11"/>
  <c r="O33" i="11" s="1"/>
  <c r="O19" i="11" s="1"/>
  <c r="N48" i="11"/>
  <c r="N33" i="11" s="1"/>
  <c r="N19" i="11" s="1"/>
  <c r="BE65" i="10"/>
  <c r="BD65" i="10"/>
  <c r="BC65" i="10"/>
  <c r="BB65" i="10"/>
  <c r="BA65" i="10"/>
  <c r="AS65" i="10"/>
  <c r="AR65" i="10"/>
  <c r="AQ65" i="10"/>
  <c r="AP65" i="10"/>
  <c r="AO65" i="10"/>
  <c r="BE64" i="10"/>
  <c r="BD64" i="10"/>
  <c r="BC64" i="10"/>
  <c r="BB64" i="10"/>
  <c r="BA64" i="10"/>
  <c r="AS64" i="10"/>
  <c r="AR64" i="10"/>
  <c r="AQ64" i="10"/>
  <c r="AP64" i="10"/>
  <c r="AO64" i="10"/>
  <c r="BE63" i="10"/>
  <c r="BD63" i="10"/>
  <c r="BC63" i="10"/>
  <c r="BB63" i="10"/>
  <c r="BA63" i="10"/>
  <c r="AS63" i="10"/>
  <c r="AR63" i="10"/>
  <c r="AQ63" i="10"/>
  <c r="AP63" i="10"/>
  <c r="AO63" i="10"/>
  <c r="BE62" i="10"/>
  <c r="BD62" i="10"/>
  <c r="BC62" i="10"/>
  <c r="BB62" i="10"/>
  <c r="BA62" i="10"/>
  <c r="AS62" i="10"/>
  <c r="AR62" i="10"/>
  <c r="AQ62" i="10"/>
  <c r="AP62" i="10"/>
  <c r="AO62" i="10"/>
  <c r="AD61" i="10"/>
  <c r="AC61" i="10"/>
  <c r="BE56" i="10"/>
  <c r="BD56" i="10"/>
  <c r="BC56" i="10"/>
  <c r="BB56" i="10"/>
  <c r="BA56" i="10"/>
  <c r="AS56" i="10"/>
  <c r="AR56" i="10"/>
  <c r="AQ56" i="10"/>
  <c r="AP56" i="10"/>
  <c r="AO56" i="10"/>
  <c r="AG56" i="10"/>
  <c r="AF56" i="10"/>
  <c r="AE56" i="10"/>
  <c r="AD56" i="10"/>
  <c r="AC56" i="10"/>
  <c r="BE55" i="10"/>
  <c r="BD55" i="10"/>
  <c r="BC55" i="10"/>
  <c r="BB55" i="10"/>
  <c r="BA55" i="10"/>
  <c r="AS55" i="10"/>
  <c r="AR55" i="10"/>
  <c r="AQ55" i="10"/>
  <c r="AP55" i="10"/>
  <c r="AO55" i="10"/>
  <c r="AG55" i="10"/>
  <c r="AF55" i="10"/>
  <c r="AE55" i="10"/>
  <c r="AD55" i="10"/>
  <c r="AC55" i="10"/>
  <c r="BE54" i="10"/>
  <c r="BD54" i="10"/>
  <c r="BC54" i="10"/>
  <c r="BC53" i="10" s="1"/>
  <c r="BB54" i="10"/>
  <c r="BA54" i="10"/>
  <c r="AS54" i="10"/>
  <c r="AR54" i="10"/>
  <c r="AQ54" i="10"/>
  <c r="AP54" i="10"/>
  <c r="AO54" i="10"/>
  <c r="AG54" i="10"/>
  <c r="AF54" i="10"/>
  <c r="AF53" i="10" s="1"/>
  <c r="AE54" i="10"/>
  <c r="AD54" i="10"/>
  <c r="AC54" i="10"/>
  <c r="AS52" i="10"/>
  <c r="AR52" i="10"/>
  <c r="AQ52" i="10"/>
  <c r="AP52" i="10"/>
  <c r="AO52" i="10"/>
  <c r="BE43" i="10"/>
  <c r="BD43" i="10"/>
  <c r="BC43" i="10"/>
  <c r="BB43" i="10"/>
  <c r="BA43" i="10"/>
  <c r="AS43" i="10"/>
  <c r="AR43" i="10"/>
  <c r="AQ43" i="10"/>
  <c r="AP43" i="10"/>
  <c r="AO43" i="10"/>
  <c r="BE42" i="10"/>
  <c r="BD42" i="10"/>
  <c r="BC42" i="10"/>
  <c r="BB42" i="10"/>
  <c r="BA42" i="10"/>
  <c r="AS42" i="10"/>
  <c r="AR42" i="10"/>
  <c r="AQ42" i="10"/>
  <c r="AP42" i="10"/>
  <c r="AO42" i="10"/>
  <c r="BE41" i="10"/>
  <c r="BD41" i="10"/>
  <c r="BC41" i="10"/>
  <c r="BB41" i="10"/>
  <c r="BA41" i="10"/>
  <c r="AS41" i="10"/>
  <c r="AR41" i="10"/>
  <c r="AQ41" i="10"/>
  <c r="AP41" i="10"/>
  <c r="AO41" i="10"/>
  <c r="BE40" i="10"/>
  <c r="BD40" i="10"/>
  <c r="BC40" i="10"/>
  <c r="BB40" i="10"/>
  <c r="BA40" i="10"/>
  <c r="AS40" i="10"/>
  <c r="AR40" i="10"/>
  <c r="AQ40" i="10"/>
  <c r="AP40" i="10"/>
  <c r="AO40" i="10"/>
  <c r="BE39" i="10"/>
  <c r="BD39" i="10"/>
  <c r="BC39" i="10"/>
  <c r="BB39" i="10"/>
  <c r="BA39" i="10"/>
  <c r="AS39" i="10"/>
  <c r="AR39" i="10"/>
  <c r="AQ39" i="10"/>
  <c r="AP39" i="10"/>
  <c r="AO39" i="10"/>
  <c r="BE38" i="10"/>
  <c r="BD38" i="10"/>
  <c r="BC38" i="10"/>
  <c r="BB38" i="10"/>
  <c r="BA38" i="10"/>
  <c r="AS38" i="10"/>
  <c r="AR38" i="10"/>
  <c r="AQ38" i="10"/>
  <c r="AP38" i="10"/>
  <c r="AO38" i="10"/>
  <c r="AG37" i="10"/>
  <c r="AF37" i="10"/>
  <c r="BE28" i="10"/>
  <c r="BD28" i="10"/>
  <c r="BC28" i="10"/>
  <c r="BB28" i="10"/>
  <c r="BA28" i="10"/>
  <c r="AS28" i="10"/>
  <c r="AR28" i="10"/>
  <c r="AQ28" i="10"/>
  <c r="AP28" i="10"/>
  <c r="AO28" i="10"/>
  <c r="BE27" i="10"/>
  <c r="BD27" i="10"/>
  <c r="BC27" i="10"/>
  <c r="BB27" i="10"/>
  <c r="BA27" i="10"/>
  <c r="AS27" i="10"/>
  <c r="AR27" i="10"/>
  <c r="AQ27" i="10"/>
  <c r="AP27" i="10"/>
  <c r="AO27" i="10"/>
  <c r="BE26" i="10"/>
  <c r="BD26" i="10"/>
  <c r="BC26" i="10"/>
  <c r="BB26" i="10"/>
  <c r="BA26" i="10"/>
  <c r="AS26" i="10"/>
  <c r="AR26" i="10"/>
  <c r="AQ26" i="10"/>
  <c r="AP26" i="10"/>
  <c r="AO26" i="10"/>
  <c r="AD25" i="10"/>
  <c r="AC25" i="10"/>
  <c r="BC37" i="10" l="1"/>
  <c r="BC36" i="10" s="1"/>
  <c r="BD37" i="10"/>
  <c r="BB37" i="10"/>
  <c r="AS61" i="10"/>
  <c r="AF36" i="10"/>
  <c r="BB53" i="10"/>
  <c r="AQ61" i="10"/>
  <c r="AO53" i="10"/>
  <c r="AR61" i="10"/>
  <c r="AO37" i="10"/>
  <c r="AD53" i="10"/>
  <c r="AS53" i="10"/>
  <c r="AO61" i="10"/>
  <c r="BD61" i="10"/>
  <c r="BE25" i="10"/>
  <c r="BE22" i="10" s="1"/>
  <c r="BE21" i="10" s="1"/>
  <c r="AE37" i="10"/>
  <c r="BA37" i="10"/>
  <c r="AE53" i="10"/>
  <c r="BA53" i="10"/>
  <c r="AP61" i="10"/>
  <c r="BE61" i="10"/>
  <c r="BD53" i="10"/>
  <c r="AG53" i="10"/>
  <c r="AG36" i="10" s="1"/>
  <c r="BD25" i="10"/>
  <c r="BD22" i="10" s="1"/>
  <c r="BD21" i="10" s="1"/>
  <c r="AD37" i="10"/>
  <c r="AS37" i="10"/>
  <c r="BA25" i="10"/>
  <c r="BA22" i="10" s="1"/>
  <c r="BA21" i="10" s="1"/>
  <c r="AP37" i="10"/>
  <c r="BE37" i="10"/>
  <c r="AP53" i="10"/>
  <c r="BE53" i="10"/>
  <c r="AE61" i="10"/>
  <c r="BA61" i="10"/>
  <c r="AE25" i="10"/>
  <c r="AE22" i="10" s="1"/>
  <c r="AE21" i="10" s="1"/>
  <c r="AF25" i="10"/>
  <c r="AF22" i="10" s="1"/>
  <c r="AF21" i="10" s="1"/>
  <c r="AQ53" i="10"/>
  <c r="AF61" i="10"/>
  <c r="BB61" i="10"/>
  <c r="BB25" i="10"/>
  <c r="BB22" i="10" s="1"/>
  <c r="BB21" i="10" s="1"/>
  <c r="AQ37" i="10"/>
  <c r="AG25" i="10"/>
  <c r="AG22" i="10" s="1"/>
  <c r="AG21" i="10" s="1"/>
  <c r="BC25" i="10"/>
  <c r="BC22" i="10" s="1"/>
  <c r="BC21" i="10" s="1"/>
  <c r="AC37" i="10"/>
  <c r="AR37" i="10"/>
  <c r="AC53" i="10"/>
  <c r="AR53" i="10"/>
  <c r="AG61" i="10"/>
  <c r="BC61" i="10"/>
  <c r="Y33" i="11"/>
  <c r="Y19" i="11" s="1"/>
  <c r="AD33" i="11"/>
  <c r="AD19" i="11" s="1"/>
  <c r="AA33" i="11"/>
  <c r="AA19" i="11" s="1"/>
  <c r="Z33" i="11"/>
  <c r="Z19" i="11" s="1"/>
  <c r="AE33" i="11"/>
  <c r="AE19" i="11" s="1"/>
  <c r="AD22" i="10"/>
  <c r="AD21" i="10" s="1"/>
  <c r="AC22" i="10"/>
  <c r="AC21" i="10" s="1"/>
  <c r="AN41" i="10"/>
  <c r="AZ42" i="10"/>
  <c r="AZ38" i="10"/>
  <c r="AN26" i="10"/>
  <c r="AB55" i="10"/>
  <c r="AN63" i="10"/>
  <c r="AZ64" i="10"/>
  <c r="AN65" i="10"/>
  <c r="AZ28" i="10"/>
  <c r="AN38" i="10"/>
  <c r="AZ40" i="10"/>
  <c r="AN62" i="10"/>
  <c r="AZ63" i="10"/>
  <c r="AB56" i="10"/>
  <c r="AZ26" i="10"/>
  <c r="AZ27" i="10"/>
  <c r="AN56" i="10"/>
  <c r="AN27" i="10"/>
  <c r="AN28" i="10"/>
  <c r="AZ54" i="10"/>
  <c r="AN55" i="10"/>
  <c r="AZ55" i="10"/>
  <c r="AZ56" i="10"/>
  <c r="AN64" i="10"/>
  <c r="AZ39" i="10"/>
  <c r="AN40" i="10"/>
  <c r="AZ41" i="10"/>
  <c r="AZ43" i="10"/>
  <c r="AN54" i="10"/>
  <c r="AN39" i="10"/>
  <c r="AN42" i="10"/>
  <c r="AN43" i="10"/>
  <c r="AN52" i="10"/>
  <c r="AZ62" i="10"/>
  <c r="AZ65" i="10"/>
  <c r="AB54" i="10"/>
  <c r="BD36" i="10" l="1"/>
  <c r="BB36" i="10"/>
  <c r="BB20" i="10" s="1"/>
  <c r="AO36" i="10"/>
  <c r="AS36" i="10"/>
  <c r="AD36" i="10"/>
  <c r="AD20" i="10" s="1"/>
  <c r="BA36" i="10"/>
  <c r="BA20" i="10" s="1"/>
  <c r="AE36" i="10"/>
  <c r="AE20" i="10" s="1"/>
  <c r="AF20" i="10"/>
  <c r="AQ36" i="10"/>
  <c r="BE36" i="10"/>
  <c r="BE20" i="10" s="1"/>
  <c r="AP36" i="10"/>
  <c r="AR36" i="10"/>
  <c r="AC36" i="10"/>
  <c r="AC20" i="10" s="1"/>
  <c r="BC20" i="10"/>
  <c r="BD20" i="10"/>
  <c r="AG20" i="10"/>
  <c r="CB22" i="6"/>
  <c r="CB21" i="6" s="1"/>
  <c r="BX22" i="6"/>
  <c r="BX21" i="6" s="1"/>
  <c r="BM22" i="6"/>
  <c r="BM21" i="6" s="1"/>
  <c r="BB22" i="6"/>
  <c r="BB21" i="6" s="1"/>
  <c r="AX22" i="6"/>
  <c r="AX21" i="6" s="1"/>
  <c r="AM22" i="6"/>
  <c r="AM21" i="6" s="1"/>
  <c r="AI22" i="6"/>
  <c r="AI21" i="6" s="1"/>
  <c r="P22" i="6"/>
  <c r="P21" i="6" s="1"/>
  <c r="Q34" i="11"/>
  <c r="P34" i="11"/>
  <c r="Q24" i="11"/>
  <c r="Q21" i="11" s="1"/>
  <c r="Q20" i="11" s="1"/>
  <c r="P24" i="11"/>
  <c r="P21" i="11" s="1"/>
  <c r="P20" i="11" s="1"/>
  <c r="M24" i="11"/>
  <c r="M21" i="11" s="1"/>
  <c r="M20" i="11" s="1"/>
  <c r="K55" i="11" l="1"/>
  <c r="L55" i="11"/>
  <c r="L48" i="11" s="1"/>
  <c r="M48" i="11"/>
  <c r="M55" i="11"/>
  <c r="K34" i="11"/>
  <c r="P55" i="11"/>
  <c r="K24" i="11"/>
  <c r="K21" i="11" s="1"/>
  <c r="K20" i="11" s="1"/>
  <c r="L34" i="11"/>
  <c r="Q48" i="11"/>
  <c r="Q33" i="11" s="1"/>
  <c r="Q55" i="11"/>
  <c r="L24" i="11"/>
  <c r="L21" i="11" s="1"/>
  <c r="L20" i="11" s="1"/>
  <c r="M34" i="11"/>
  <c r="BB20" i="6"/>
  <c r="P20" i="6"/>
  <c r="BX20" i="6"/>
  <c r="AM20" i="6"/>
  <c r="CB20" i="6"/>
  <c r="BM20" i="6"/>
  <c r="AX20" i="6"/>
  <c r="K48" i="11"/>
  <c r="P48" i="11"/>
  <c r="P33" i="11" s="1"/>
  <c r="P19" i="11" s="1"/>
  <c r="R22" i="6"/>
  <c r="R21" i="6" s="1"/>
  <c r="R20" i="6" s="1"/>
  <c r="AK22" i="6"/>
  <c r="AK21" i="6" s="1"/>
  <c r="AK20" i="6" s="1"/>
  <c r="AV22" i="6"/>
  <c r="AV21" i="6" s="1"/>
  <c r="AV20" i="6" s="1"/>
  <c r="AZ22" i="6"/>
  <c r="AZ21" i="6" s="1"/>
  <c r="AZ20" i="6" s="1"/>
  <c r="BK22" i="6"/>
  <c r="BK21" i="6" s="1"/>
  <c r="BK20" i="6" s="1"/>
  <c r="BO22" i="6"/>
  <c r="BO21" i="6" s="1"/>
  <c r="BO20" i="6" s="1"/>
  <c r="BZ22" i="6"/>
  <c r="BZ21" i="6" s="1"/>
  <c r="BZ20" i="6" s="1"/>
  <c r="CD22" i="6"/>
  <c r="CD21" i="6" s="1"/>
  <c r="CD20" i="6" s="1"/>
  <c r="O22" i="6"/>
  <c r="O21" i="6" s="1"/>
  <c r="O20" i="6" s="1"/>
  <c r="S22" i="6"/>
  <c r="S21" i="6" s="1"/>
  <c r="S20" i="6" s="1"/>
  <c r="AH22" i="6"/>
  <c r="AH21" i="6" s="1"/>
  <c r="AH20" i="6" s="1"/>
  <c r="AL22" i="6"/>
  <c r="AL21" i="6" s="1"/>
  <c r="AL20" i="6" s="1"/>
  <c r="AW22" i="6"/>
  <c r="AW21" i="6" s="1"/>
  <c r="AW20" i="6" s="1"/>
  <c r="BA22" i="6"/>
  <c r="BA21" i="6" s="1"/>
  <c r="BA20" i="6" s="1"/>
  <c r="BL22" i="6"/>
  <c r="BL21" i="6" s="1"/>
  <c r="BL20" i="6" s="1"/>
  <c r="BP22" i="6"/>
  <c r="BP21" i="6" s="1"/>
  <c r="BP20" i="6" s="1"/>
  <c r="CA22" i="6"/>
  <c r="CA21" i="6" s="1"/>
  <c r="CA20" i="6" s="1"/>
  <c r="M22" i="6"/>
  <c r="M21" i="6" s="1"/>
  <c r="M20" i="6" s="1"/>
  <c r="Q22" i="6"/>
  <c r="Q21" i="6" s="1"/>
  <c r="Q20" i="6" s="1"/>
  <c r="AJ22" i="6"/>
  <c r="AJ21" i="6" s="1"/>
  <c r="AJ20" i="6" s="1"/>
  <c r="AN22" i="6"/>
  <c r="AN21" i="6" s="1"/>
  <c r="AN20" i="6" s="1"/>
  <c r="AY22" i="6"/>
  <c r="AY21" i="6" s="1"/>
  <c r="AY20" i="6" s="1"/>
  <c r="BJ22" i="6"/>
  <c r="BJ21" i="6" s="1"/>
  <c r="BJ20" i="6" s="1"/>
  <c r="BN22" i="6"/>
  <c r="BN21" i="6" s="1"/>
  <c r="BN20" i="6" s="1"/>
  <c r="BY22" i="6"/>
  <c r="BY21" i="6" s="1"/>
  <c r="BY20" i="6" s="1"/>
  <c r="CC22" i="6"/>
  <c r="CC21" i="6" s="1"/>
  <c r="CC20" i="6" s="1"/>
  <c r="Q19" i="11" l="1"/>
  <c r="M33" i="11"/>
  <c r="M19" i="11" s="1"/>
  <c r="L33" i="11"/>
  <c r="L19" i="11" s="1"/>
  <c r="K33" i="11"/>
  <c r="K19" i="11" s="1"/>
  <c r="N22" i="6" l="1"/>
  <c r="N21" i="6" s="1"/>
  <c r="N20" i="6" s="1"/>
  <c r="CM54" i="6" l="1"/>
  <c r="CM53" i="6" s="1"/>
  <c r="CM36" i="6" s="1"/>
  <c r="CM20" i="6" s="1"/>
  <c r="AI53" i="6"/>
  <c r="AI36" i="6" s="1"/>
  <c r="AI20" i="6" s="1"/>
  <c r="I63" i="5" l="1"/>
  <c r="I62" i="5"/>
  <c r="I61" i="5"/>
  <c r="I60" i="5"/>
  <c r="I54" i="5"/>
  <c r="G54" i="5"/>
  <c r="F54" i="5"/>
  <c r="E54" i="5"/>
  <c r="D54" i="5"/>
  <c r="I53" i="5"/>
  <c r="G53" i="5"/>
  <c r="F53" i="5"/>
  <c r="E53" i="5"/>
  <c r="D53" i="5"/>
  <c r="I52" i="5"/>
  <c r="G52" i="5"/>
  <c r="F52" i="5"/>
  <c r="E52" i="5"/>
  <c r="D52" i="5"/>
  <c r="G50" i="5"/>
  <c r="E50" i="5"/>
  <c r="D50" i="5"/>
  <c r="G41" i="5"/>
  <c r="E41" i="5"/>
  <c r="D41" i="5"/>
  <c r="G40" i="5"/>
  <c r="E40" i="5"/>
  <c r="D40" i="5"/>
  <c r="G39" i="5"/>
  <c r="E39" i="5"/>
  <c r="D39" i="5"/>
  <c r="G38" i="5"/>
  <c r="E38" i="5"/>
  <c r="D38" i="5"/>
  <c r="G37" i="5"/>
  <c r="E37" i="5"/>
  <c r="D37" i="5"/>
  <c r="G36" i="5"/>
  <c r="E36" i="5"/>
  <c r="D36" i="5"/>
  <c r="G26" i="5"/>
  <c r="E26" i="5"/>
  <c r="D26" i="5"/>
  <c r="G25" i="5"/>
  <c r="E25" i="5"/>
  <c r="D25" i="5"/>
  <c r="G24" i="5"/>
  <c r="E24" i="5"/>
  <c r="D24" i="5"/>
  <c r="Y51" i="5"/>
  <c r="Y34" i="5" s="1"/>
  <c r="Y24" i="5"/>
  <c r="I51" i="5" l="1"/>
  <c r="I34" i="5" s="1"/>
  <c r="Y23" i="5"/>
  <c r="Y20" i="5" s="1"/>
  <c r="Y19" i="5" s="1"/>
  <c r="Y18" i="5" s="1"/>
  <c r="I23" i="5"/>
  <c r="I20" i="5" s="1"/>
  <c r="I19" i="5" s="1"/>
  <c r="I59" i="5"/>
  <c r="I18" i="5" l="1"/>
  <c r="P63" i="5"/>
  <c r="T63" i="5" s="1"/>
  <c r="P62" i="5"/>
  <c r="T62" i="5" s="1"/>
  <c r="P61" i="5"/>
  <c r="T61" i="5" s="1"/>
  <c r="P60" i="5"/>
  <c r="T52" i="5"/>
  <c r="T51" i="5" s="1"/>
  <c r="T34" i="5" s="1"/>
  <c r="T60" i="5" l="1"/>
  <c r="T59" i="5" s="1"/>
  <c r="P59" i="5"/>
  <c r="Q24" i="5"/>
  <c r="Q23" i="5" s="1"/>
  <c r="Q20" i="5" s="1"/>
  <c r="Q19" i="5" s="1"/>
  <c r="P23" i="5"/>
  <c r="P20" i="5" s="1"/>
  <c r="P19" i="5" s="1"/>
  <c r="Q35" i="5"/>
  <c r="Q34" i="5" s="1"/>
  <c r="P35" i="5"/>
  <c r="P34" i="5" s="1"/>
  <c r="Q62" i="5"/>
  <c r="R52" i="5"/>
  <c r="Q61" i="5"/>
  <c r="Q60" i="5"/>
  <c r="R61" i="5"/>
  <c r="R60" i="5"/>
  <c r="R62" i="5"/>
  <c r="Q63" i="5"/>
  <c r="R63" i="5"/>
  <c r="R24" i="5"/>
  <c r="R23" i="5" s="1"/>
  <c r="R20" i="5" s="1"/>
  <c r="R19" i="5" s="1"/>
  <c r="T24" i="5"/>
  <c r="T23" i="5" s="1"/>
  <c r="T20" i="5" s="1"/>
  <c r="T19" i="5" s="1"/>
  <c r="P18" i="5" l="1"/>
  <c r="Q59" i="5"/>
  <c r="Q18" i="5" s="1"/>
  <c r="T18" i="5"/>
  <c r="R59" i="5"/>
  <c r="S52" i="5"/>
  <c r="S51" i="5" s="1"/>
  <c r="S34" i="5" s="1"/>
  <c r="R51" i="5"/>
  <c r="R34" i="5" s="1"/>
  <c r="S62" i="5"/>
  <c r="S61" i="5"/>
  <c r="S60" i="5"/>
  <c r="S24" i="5"/>
  <c r="S23" i="5" s="1"/>
  <c r="S20" i="5" s="1"/>
  <c r="S19" i="5" s="1"/>
  <c r="S63" i="5"/>
  <c r="R18" i="5" l="1"/>
  <c r="S59" i="5"/>
  <c r="S18" i="5" s="1"/>
  <c r="CG59" i="4" l="1"/>
  <c r="AD25" i="4"/>
  <c r="CL25" i="4" s="1"/>
  <c r="AD24" i="4"/>
  <c r="CL24" i="4" l="1"/>
  <c r="F21" i="21" s="1"/>
  <c r="AE35" i="5"/>
  <c r="AK41" i="5"/>
  <c r="CG51" i="4"/>
  <c r="O25" i="4"/>
  <c r="AD20" i="4"/>
  <c r="AD19" i="4" s="1"/>
  <c r="O24" i="4"/>
  <c r="AK35" i="5" l="1"/>
  <c r="AK34" i="5" s="1"/>
  <c r="AK18" i="5" s="1"/>
  <c r="AM41" i="5"/>
  <c r="O23" i="4"/>
  <c r="O20" i="4" s="1"/>
  <c r="O19" i="4" s="1"/>
  <c r="AM59" i="5"/>
  <c r="AI35" i="5"/>
  <c r="AI34" i="5" s="1"/>
  <c r="AI18" i="5" s="1"/>
  <c r="AG35" i="5"/>
  <c r="AG34" i="5" s="1"/>
  <c r="AG18" i="5" s="1"/>
  <c r="CG35" i="4"/>
  <c r="CG34" i="4" s="1"/>
  <c r="CG18" i="4" s="1"/>
  <c r="F22" i="21"/>
  <c r="F20" i="21" s="1"/>
  <c r="F17" i="21" s="1"/>
  <c r="F16" i="21" s="1"/>
  <c r="F15" i="21" s="1"/>
  <c r="CL23" i="4"/>
  <c r="CL20" i="4" s="1"/>
  <c r="CL19" i="4" s="1"/>
  <c r="CL18" i="4" s="1"/>
  <c r="AN35" i="5"/>
  <c r="AE51" i="5"/>
  <c r="AE34" i="5" s="1"/>
  <c r="AE18" i="5" s="1"/>
  <c r="AN59" i="5"/>
  <c r="AD34" i="4"/>
  <c r="O51" i="4"/>
  <c r="O34" i="4" s="1"/>
  <c r="AD18" i="4" l="1"/>
  <c r="O18" i="4"/>
  <c r="AM35" i="5"/>
  <c r="AM51" i="5"/>
  <c r="AN51" i="5"/>
  <c r="AN34" i="5" s="1"/>
  <c r="AN18" i="5" s="1"/>
  <c r="AD37" i="45"/>
  <c r="AD36" i="45" s="1"/>
  <c r="AD20" i="45" s="1"/>
  <c r="AB37" i="45"/>
  <c r="AB36" i="45" s="1"/>
  <c r="AB20" i="45" s="1"/>
  <c r="Z37" i="45"/>
  <c r="Z36" i="45" s="1"/>
  <c r="Z20" i="45" s="1"/>
  <c r="X37" i="45"/>
  <c r="X36" i="45" s="1"/>
  <c r="X20" i="45" s="1"/>
  <c r="V37" i="45"/>
  <c r="V36" i="45" s="1"/>
  <c r="V20" i="45" s="1"/>
  <c r="T37" i="45"/>
  <c r="T36" i="45" s="1"/>
  <c r="T20" i="45" s="1"/>
  <c r="R37" i="45"/>
  <c r="R36" i="45" s="1"/>
  <c r="R20" i="45" s="1"/>
  <c r="P37" i="45"/>
  <c r="P36" i="45" s="1"/>
  <c r="N37" i="45"/>
  <c r="N36" i="45" s="1"/>
  <c r="L37" i="45"/>
  <c r="J37" i="45"/>
  <c r="H37" i="45"/>
  <c r="F37" i="45"/>
  <c r="F36" i="45" s="1"/>
  <c r="F20" i="45" s="1"/>
  <c r="D37" i="45"/>
  <c r="D36" i="45" s="1"/>
  <c r="D20" i="45" s="1"/>
  <c r="AD37" i="44"/>
  <c r="AD36" i="44" s="1"/>
  <c r="AD20" i="44" s="1"/>
  <c r="AB37" i="44"/>
  <c r="AB36" i="44" s="1"/>
  <c r="AB20" i="44" s="1"/>
  <c r="Z37" i="44"/>
  <c r="Z36" i="44" s="1"/>
  <c r="Z20" i="44" s="1"/>
  <c r="X37" i="44"/>
  <c r="X36" i="44" s="1"/>
  <c r="X20" i="44" s="1"/>
  <c r="V37" i="44"/>
  <c r="V36" i="44" s="1"/>
  <c r="V20" i="44" s="1"/>
  <c r="T37" i="44"/>
  <c r="T36" i="44" s="1"/>
  <c r="T20" i="44" s="1"/>
  <c r="R37" i="44"/>
  <c r="R36" i="44" s="1"/>
  <c r="R20" i="44" s="1"/>
  <c r="P37" i="44"/>
  <c r="P36" i="44" s="1"/>
  <c r="P20" i="44" s="1"/>
  <c r="N37" i="44"/>
  <c r="N36" i="44" s="1"/>
  <c r="N20" i="44" s="1"/>
  <c r="L37" i="44"/>
  <c r="J37" i="44"/>
  <c r="H37" i="44"/>
  <c r="H36" i="44" s="1"/>
  <c r="H20" i="44" s="1"/>
  <c r="F37" i="44"/>
  <c r="F36" i="44" s="1"/>
  <c r="F20" i="44" s="1"/>
  <c r="D37" i="44"/>
  <c r="D36" i="44" s="1"/>
  <c r="D20" i="44" s="1"/>
  <c r="AD37" i="43"/>
  <c r="AD36" i="43" s="1"/>
  <c r="AD20" i="43" s="1"/>
  <c r="AB37" i="43"/>
  <c r="AB36" i="43" s="1"/>
  <c r="AB20" i="43" s="1"/>
  <c r="Z37" i="43"/>
  <c r="Z36" i="43" s="1"/>
  <c r="Z20" i="43" s="1"/>
  <c r="X37" i="43"/>
  <c r="X36" i="43" s="1"/>
  <c r="X20" i="43" s="1"/>
  <c r="V37" i="43"/>
  <c r="V36" i="43" s="1"/>
  <c r="V20" i="43" s="1"/>
  <c r="T37" i="43"/>
  <c r="T36" i="43" s="1"/>
  <c r="T20" i="43" s="1"/>
  <c r="R37" i="43"/>
  <c r="R36" i="43" s="1"/>
  <c r="R20" i="43" s="1"/>
  <c r="P37" i="43"/>
  <c r="P36" i="43" s="1"/>
  <c r="P20" i="43" s="1"/>
  <c r="N37" i="43"/>
  <c r="N36" i="43" s="1"/>
  <c r="N20" i="43" s="1"/>
  <c r="L37" i="43"/>
  <c r="J37" i="43"/>
  <c r="H37" i="43"/>
  <c r="F37" i="43"/>
  <c r="F36" i="43" s="1"/>
  <c r="F20" i="43" s="1"/>
  <c r="D37" i="43"/>
  <c r="D36" i="43" s="1"/>
  <c r="D20" i="43" s="1"/>
  <c r="AD37" i="42"/>
  <c r="AD36" i="42" s="1"/>
  <c r="AD20" i="42" s="1"/>
  <c r="AB37" i="42"/>
  <c r="AB36" i="42" s="1"/>
  <c r="AB20" i="42" s="1"/>
  <c r="Z37" i="42"/>
  <c r="Z36" i="42" s="1"/>
  <c r="Z20" i="42" s="1"/>
  <c r="X37" i="42"/>
  <c r="X36" i="42" s="1"/>
  <c r="X20" i="42" s="1"/>
  <c r="V37" i="42"/>
  <c r="V36" i="42" s="1"/>
  <c r="V20" i="42" s="1"/>
  <c r="T37" i="42"/>
  <c r="T36" i="42" s="1"/>
  <c r="T20" i="42" s="1"/>
  <c r="R37" i="42"/>
  <c r="R36" i="42" s="1"/>
  <c r="R20" i="42" s="1"/>
  <c r="P37" i="42"/>
  <c r="P36" i="42" s="1"/>
  <c r="N37" i="42"/>
  <c r="N36" i="42" s="1"/>
  <c r="L37" i="42"/>
  <c r="J37" i="42"/>
  <c r="H37" i="42"/>
  <c r="H36" i="42" s="1"/>
  <c r="H20" i="42" s="1"/>
  <c r="F37" i="42"/>
  <c r="F36" i="42" s="1"/>
  <c r="D37" i="42"/>
  <c r="D36" i="42" s="1"/>
  <c r="F22" i="42"/>
  <c r="F21" i="42" s="1"/>
  <c r="D22" i="42"/>
  <c r="D21" i="42" s="1"/>
  <c r="AD37" i="41"/>
  <c r="AB37" i="41"/>
  <c r="Z37" i="41"/>
  <c r="Z36" i="41" s="1"/>
  <c r="X37" i="41"/>
  <c r="V37" i="41"/>
  <c r="V36" i="41" s="1"/>
  <c r="T37" i="41"/>
  <c r="T36" i="41" s="1"/>
  <c r="R37" i="41"/>
  <c r="R36" i="41" s="1"/>
  <c r="P37" i="41"/>
  <c r="P36" i="41" s="1"/>
  <c r="N37" i="41"/>
  <c r="N36" i="41" s="1"/>
  <c r="L37" i="41"/>
  <c r="J37" i="41"/>
  <c r="H37" i="41"/>
  <c r="H36" i="41" s="1"/>
  <c r="F37" i="41"/>
  <c r="F36" i="41" s="1"/>
  <c r="D37" i="41"/>
  <c r="D36" i="41" s="1"/>
  <c r="V22" i="41"/>
  <c r="V21" i="41" s="1"/>
  <c r="R22" i="41"/>
  <c r="R21" i="41" s="1"/>
  <c r="P22" i="41"/>
  <c r="J22" i="41"/>
  <c r="J21" i="41" s="1"/>
  <c r="Z22" i="41"/>
  <c r="Z21" i="41" s="1"/>
  <c r="X22" i="41"/>
  <c r="H22" i="41"/>
  <c r="H21" i="41" s="1"/>
  <c r="AD22" i="41"/>
  <c r="AD21" i="41" s="1"/>
  <c r="AB22" i="41"/>
  <c r="AB21" i="41" s="1"/>
  <c r="T22" i="41"/>
  <c r="T21" i="41" s="1"/>
  <c r="N22" i="41"/>
  <c r="N21" i="41" s="1"/>
  <c r="L22" i="41"/>
  <c r="L21" i="41" s="1"/>
  <c r="AE37" i="28"/>
  <c r="AE36" i="28" s="1"/>
  <c r="AD37" i="28"/>
  <c r="AD36" i="28" s="1"/>
  <c r="AC37" i="28"/>
  <c r="AC36" i="28" s="1"/>
  <c r="AB37" i="28"/>
  <c r="AB36" i="28" s="1"/>
  <c r="AA37" i="28"/>
  <c r="AA36" i="28" s="1"/>
  <c r="Z37" i="28"/>
  <c r="Z36" i="28" s="1"/>
  <c r="Y37" i="28"/>
  <c r="X37" i="28"/>
  <c r="W37" i="28"/>
  <c r="W36" i="28" s="1"/>
  <c r="V37" i="28"/>
  <c r="V36" i="28" s="1"/>
  <c r="U37" i="28"/>
  <c r="U36" i="28" s="1"/>
  <c r="T37" i="28"/>
  <c r="T36" i="28" s="1"/>
  <c r="S37" i="28"/>
  <c r="S36" i="28" s="1"/>
  <c r="R37" i="28"/>
  <c r="R36" i="28" s="1"/>
  <c r="K37" i="28"/>
  <c r="K36" i="28" s="1"/>
  <c r="J37" i="28"/>
  <c r="J36" i="28" s="1"/>
  <c r="I37" i="28"/>
  <c r="H37" i="28"/>
  <c r="AE22" i="28"/>
  <c r="AE21" i="28" s="1"/>
  <c r="AD22" i="28"/>
  <c r="AD21" i="28" s="1"/>
  <c r="AC22" i="28"/>
  <c r="AC21" i="28" s="1"/>
  <c r="AB22" i="28"/>
  <c r="AB21" i="28" s="1"/>
  <c r="AA22" i="28"/>
  <c r="AA21" i="28" s="1"/>
  <c r="Z22" i="28"/>
  <c r="Z21" i="28" s="1"/>
  <c r="Y22" i="28"/>
  <c r="Y21" i="28" s="1"/>
  <c r="X22" i="28"/>
  <c r="X21" i="28" s="1"/>
  <c r="W22" i="28"/>
  <c r="W21" i="28" s="1"/>
  <c r="V22" i="28"/>
  <c r="V21" i="28" s="1"/>
  <c r="U22" i="28"/>
  <c r="U21" i="28" s="1"/>
  <c r="T22" i="28"/>
  <c r="S22" i="28"/>
  <c r="S21" i="28" s="1"/>
  <c r="R22" i="28"/>
  <c r="R21" i="28" s="1"/>
  <c r="K22" i="28"/>
  <c r="K21" i="28" s="1"/>
  <c r="J22" i="28"/>
  <c r="J21" i="28" s="1"/>
  <c r="I22" i="28"/>
  <c r="I21" i="28" s="1"/>
  <c r="H22" i="28"/>
  <c r="AM34" i="5" l="1"/>
  <c r="AM18" i="5" s="1"/>
  <c r="AB36" i="41"/>
  <c r="AD36" i="41"/>
  <c r="J36" i="41"/>
  <c r="X36" i="41"/>
  <c r="L36" i="41"/>
  <c r="L20" i="41" s="1"/>
  <c r="X36" i="28"/>
  <c r="X20" i="28" s="1"/>
  <c r="H36" i="28"/>
  <c r="Y36" i="28"/>
  <c r="Y20" i="28" s="1"/>
  <c r="I36" i="28"/>
  <c r="I20" i="28" s="1"/>
  <c r="N20" i="45"/>
  <c r="P20" i="45"/>
  <c r="N20" i="42"/>
  <c r="P20" i="42"/>
  <c r="H36" i="43"/>
  <c r="H20" i="43" s="1"/>
  <c r="L36" i="45"/>
  <c r="L20" i="45" s="1"/>
  <c r="L36" i="44"/>
  <c r="L20" i="44" s="1"/>
  <c r="L36" i="43"/>
  <c r="L20" i="43" s="1"/>
  <c r="H36" i="45"/>
  <c r="H20" i="45" s="1"/>
  <c r="J36" i="45"/>
  <c r="J20" i="45" s="1"/>
  <c r="J36" i="44"/>
  <c r="J20" i="44" s="1"/>
  <c r="J36" i="43"/>
  <c r="J20" i="43" s="1"/>
  <c r="D20" i="42"/>
  <c r="F20" i="42"/>
  <c r="J36" i="42"/>
  <c r="J20" i="42" s="1"/>
  <c r="L36" i="42"/>
  <c r="L20" i="42" s="1"/>
  <c r="P21" i="41"/>
  <c r="P20" i="41" s="1"/>
  <c r="X21" i="41"/>
  <c r="T20" i="41"/>
  <c r="AB20" i="41"/>
  <c r="R20" i="41"/>
  <c r="Z20" i="41"/>
  <c r="N20" i="41"/>
  <c r="V20" i="41"/>
  <c r="AD20" i="41"/>
  <c r="H21" i="28"/>
  <c r="T21" i="28"/>
  <c r="T20" i="28" s="1"/>
  <c r="AA20" i="28"/>
  <c r="AE20" i="28"/>
  <c r="W20" i="28"/>
  <c r="AB20" i="28"/>
  <c r="S20" i="28"/>
  <c r="U20" i="28"/>
  <c r="AC20" i="28"/>
  <c r="R20" i="28"/>
  <c r="V20" i="28"/>
  <c r="Z20" i="28"/>
  <c r="AD20" i="28"/>
  <c r="K20" i="28"/>
  <c r="D22" i="41"/>
  <c r="F22" i="41"/>
  <c r="F21" i="41" s="1"/>
  <c r="X20" i="41" l="1"/>
  <c r="H20" i="28"/>
  <c r="D21" i="41"/>
  <c r="D20" i="41" s="1"/>
  <c r="J20" i="41"/>
  <c r="F20" i="41"/>
  <c r="H20" i="41"/>
  <c r="J20" i="28"/>
  <c r="A10" i="16" l="1"/>
  <c r="A10" i="32" s="1"/>
  <c r="A9" i="18" s="1"/>
  <c r="A9" i="19" s="1"/>
  <c r="A9" i="21" s="1"/>
  <c r="A9" i="22" s="1"/>
  <c r="A9" i="23" s="1"/>
  <c r="A10" i="20" s="1"/>
  <c r="A10" i="24" s="1"/>
  <c r="A7" i="25" s="1"/>
  <c r="AR25" i="10"/>
  <c r="AR22" i="10" s="1"/>
  <c r="AR21" i="10" s="1"/>
  <c r="AR20" i="10" s="1"/>
  <c r="AP25" i="10"/>
  <c r="AP22" i="10" s="1"/>
  <c r="AP21" i="10" s="1"/>
  <c r="AP20" i="10" s="1"/>
  <c r="AQ25" i="10"/>
  <c r="AQ22" i="10"/>
  <c r="AQ21" i="10" s="1"/>
  <c r="AQ20" i="10" s="1"/>
  <c r="AO25" i="10"/>
  <c r="AO22" i="10" s="1"/>
  <c r="AO21" i="10" s="1"/>
  <c r="AO20" i="10" s="1"/>
  <c r="AS25" i="10"/>
  <c r="AS22" i="10" s="1"/>
  <c r="AS21" i="10" s="1"/>
  <c r="AS20" i="10" s="1"/>
  <c r="S35" i="4"/>
  <c r="S34" i="4" s="1"/>
  <c r="S23" i="4"/>
  <c r="S20" i="4" s="1"/>
  <c r="S19" i="4" s="1"/>
  <c r="AT33" i="10"/>
  <c r="AU33" i="10"/>
  <c r="AU25" i="10"/>
  <c r="AU22" i="10" s="1"/>
  <c r="AU21" i="10" s="1"/>
  <c r="AU20" i="10" s="1"/>
  <c r="CU33" i="6"/>
  <c r="CU25" i="6" s="1"/>
  <c r="CU22" i="6" s="1"/>
  <c r="CU21" i="6" s="1"/>
  <c r="CU20" i="6" s="1"/>
  <c r="BE25" i="6"/>
  <c r="BE22" i="6" s="1"/>
  <c r="BE21" i="6" s="1"/>
  <c r="BE20" i="6" s="1"/>
  <c r="G33" i="43"/>
  <c r="G25" i="43" s="1"/>
  <c r="G22" i="43" s="1"/>
  <c r="G21" i="43" s="1"/>
  <c r="G20" i="43" s="1"/>
  <c r="S18" i="4" l="1"/>
</calcChain>
</file>

<file path=xl/comments1.xml><?xml version="1.0" encoding="utf-8"?>
<comments xmlns="http://schemas.openxmlformats.org/spreadsheetml/2006/main">
  <authors>
    <author>Автор</author>
  </authors>
  <commentList>
    <comment ref="B55" authorId="0">
      <text>
        <r>
          <rPr>
            <b/>
            <sz val="9"/>
            <color indexed="81"/>
            <rFont val="Tahoma"/>
            <family val="2"/>
            <charset val="204"/>
          </rPr>
          <t>Автор:</t>
        </r>
        <r>
          <rPr>
            <sz val="9"/>
            <color indexed="81"/>
            <rFont val="Tahoma"/>
            <family val="2"/>
            <charset val="204"/>
          </rPr>
          <t xml:space="preserve">
икуэ</t>
        </r>
      </text>
    </comment>
    <comment ref="B75" authorId="0">
      <text>
        <r>
          <rPr>
            <b/>
            <sz val="9"/>
            <color indexed="81"/>
            <rFont val="Tahoma"/>
            <family val="2"/>
            <charset val="204"/>
          </rPr>
          <t>Автор:</t>
        </r>
        <r>
          <rPr>
            <sz val="9"/>
            <color indexed="81"/>
            <rFont val="Tahoma"/>
            <family val="2"/>
            <charset val="204"/>
          </rPr>
          <t xml:space="preserve">
ком услуги и кор-ки
</t>
        </r>
      </text>
    </comment>
    <comment ref="E129" authorId="0">
      <text>
        <r>
          <rPr>
            <b/>
            <sz val="9"/>
            <color indexed="81"/>
            <rFont val="Tahoma"/>
            <family val="2"/>
            <charset val="204"/>
          </rPr>
          <t>Автор:</t>
        </r>
        <r>
          <rPr>
            <sz val="9"/>
            <color indexed="81"/>
            <rFont val="Tahoma"/>
            <family val="2"/>
            <charset val="204"/>
          </rPr>
          <t xml:space="preserve">
в том числе прочий налог</t>
        </r>
      </text>
    </comment>
    <comment ref="D355" authorId="0">
      <text>
        <r>
          <rPr>
            <b/>
            <sz val="9"/>
            <color indexed="81"/>
            <rFont val="Tahoma"/>
            <family val="2"/>
            <charset val="204"/>
          </rPr>
          <t>Автор:</t>
        </r>
        <r>
          <rPr>
            <sz val="9"/>
            <color indexed="81"/>
            <rFont val="Tahoma"/>
            <family val="2"/>
            <charset val="204"/>
          </rPr>
          <t xml:space="preserve">
среднегод уе</t>
        </r>
      </text>
    </comment>
    <comment ref="E355" authorId="0">
      <text>
        <r>
          <rPr>
            <b/>
            <sz val="9"/>
            <color indexed="81"/>
            <rFont val="Tahoma"/>
            <family val="2"/>
            <charset val="204"/>
          </rPr>
          <t>Автор:</t>
        </r>
        <r>
          <rPr>
            <sz val="9"/>
            <color indexed="81"/>
            <rFont val="Tahoma"/>
            <family val="2"/>
            <charset val="204"/>
          </rPr>
          <t xml:space="preserve">
среднегод уе</t>
        </r>
      </text>
    </comment>
    <comment ref="G373" authorId="0">
      <text>
        <r>
          <rPr>
            <b/>
            <sz val="9"/>
            <color indexed="81"/>
            <rFont val="Tahoma"/>
            <family val="2"/>
            <charset val="204"/>
          </rPr>
          <t>Автор:</t>
        </r>
        <r>
          <rPr>
            <sz val="9"/>
            <color indexed="81"/>
            <rFont val="Tahoma"/>
            <family val="2"/>
            <charset val="204"/>
          </rPr>
          <t xml:space="preserve">
бнз ЦАУ</t>
        </r>
      </text>
    </comment>
    <comment ref="F388" authorId="0">
      <text>
        <r>
          <rPr>
            <b/>
            <sz val="9"/>
            <color indexed="81"/>
            <rFont val="Tahoma"/>
            <family val="2"/>
            <charset val="204"/>
          </rPr>
          <t>Автор:</t>
        </r>
        <r>
          <rPr>
            <sz val="9"/>
            <color indexed="81"/>
            <rFont val="Tahoma"/>
            <family val="2"/>
            <charset val="204"/>
          </rPr>
          <t xml:space="preserve">
прибыль по передаче+плановые выпадающие</t>
        </r>
      </text>
    </comment>
    <comment ref="H388" authorId="0">
      <text>
        <r>
          <rPr>
            <b/>
            <sz val="9"/>
            <color indexed="81"/>
            <rFont val="Tahoma"/>
            <family val="2"/>
            <charset val="204"/>
          </rPr>
          <t>Автор:</t>
        </r>
        <r>
          <rPr>
            <sz val="9"/>
            <color indexed="81"/>
            <rFont val="Tahoma"/>
            <family val="2"/>
            <charset val="204"/>
          </rPr>
          <t xml:space="preserve">
прибыль +плановые выпадающие</t>
        </r>
      </text>
    </comment>
    <comment ref="J388" authorId="0">
      <text>
        <r>
          <rPr>
            <b/>
            <sz val="9"/>
            <color indexed="81"/>
            <rFont val="Tahoma"/>
            <family val="2"/>
            <charset val="204"/>
          </rPr>
          <t>Автор:</t>
        </r>
        <r>
          <rPr>
            <sz val="9"/>
            <color indexed="81"/>
            <rFont val="Tahoma"/>
            <family val="2"/>
            <charset val="204"/>
          </rPr>
          <t xml:space="preserve">
прибыль +плановые выпадающие</t>
        </r>
      </text>
    </comment>
    <comment ref="L388" authorId="0">
      <text>
        <r>
          <rPr>
            <b/>
            <sz val="9"/>
            <color indexed="81"/>
            <rFont val="Tahoma"/>
            <family val="2"/>
            <charset val="204"/>
          </rPr>
          <t>Автор:</t>
        </r>
        <r>
          <rPr>
            <sz val="9"/>
            <color indexed="81"/>
            <rFont val="Tahoma"/>
            <family val="2"/>
            <charset val="204"/>
          </rPr>
          <t xml:space="preserve">
прибыль +плановые выпадающие</t>
        </r>
      </text>
    </comment>
    <comment ref="N388" authorId="0">
      <text>
        <r>
          <rPr>
            <b/>
            <sz val="9"/>
            <color indexed="81"/>
            <rFont val="Tahoma"/>
            <family val="2"/>
            <charset val="204"/>
          </rPr>
          <t>Автор:</t>
        </r>
        <r>
          <rPr>
            <sz val="9"/>
            <color indexed="81"/>
            <rFont val="Tahoma"/>
            <family val="2"/>
            <charset val="204"/>
          </rPr>
          <t xml:space="preserve">
прибыль +плановые выпадающие</t>
        </r>
      </text>
    </comment>
    <comment ref="F394" authorId="0">
      <text>
        <r>
          <rPr>
            <b/>
            <sz val="9"/>
            <color indexed="81"/>
            <rFont val="Tahoma"/>
            <family val="2"/>
            <charset val="204"/>
          </rPr>
          <t>Автор:</t>
        </r>
        <r>
          <rPr>
            <sz val="9"/>
            <color indexed="81"/>
            <rFont val="Tahoma"/>
            <family val="2"/>
            <charset val="204"/>
          </rPr>
          <t xml:space="preserve">
расчеты за ТП по ставкам</t>
        </r>
      </text>
    </comment>
    <comment ref="H394" authorId="0">
      <text>
        <r>
          <rPr>
            <b/>
            <sz val="9"/>
            <color indexed="81"/>
            <rFont val="Tahoma"/>
            <family val="2"/>
            <charset val="204"/>
          </rPr>
          <t>Автор:</t>
        </r>
        <r>
          <rPr>
            <sz val="9"/>
            <color indexed="81"/>
            <rFont val="Tahoma"/>
            <family val="2"/>
            <charset val="204"/>
          </rPr>
          <t xml:space="preserve">
плата ТП</t>
        </r>
      </text>
    </comment>
    <comment ref="F434" authorId="0">
      <text>
        <r>
          <rPr>
            <b/>
            <sz val="9"/>
            <color indexed="81"/>
            <rFont val="Tahoma"/>
            <family val="2"/>
            <charset val="204"/>
          </rPr>
          <t>Автор:</t>
        </r>
        <r>
          <rPr>
            <sz val="9"/>
            <color indexed="81"/>
            <rFont val="Tahoma"/>
            <family val="2"/>
            <charset val="204"/>
          </rPr>
          <t xml:space="preserve">
фактические выпадающие</t>
        </r>
      </text>
    </comment>
    <comment ref="H434" authorId="0">
      <text>
        <r>
          <rPr>
            <b/>
            <sz val="9"/>
            <color indexed="81"/>
            <rFont val="Tahoma"/>
            <family val="2"/>
            <charset val="204"/>
          </rPr>
          <t>Автор:</t>
        </r>
        <r>
          <rPr>
            <sz val="9"/>
            <color indexed="81"/>
            <rFont val="Tahoma"/>
            <family val="2"/>
            <charset val="204"/>
          </rPr>
          <t xml:space="preserve">
фактические выпадающие</t>
        </r>
      </text>
    </comment>
    <comment ref="I434" authorId="0">
      <text>
        <r>
          <rPr>
            <b/>
            <sz val="9"/>
            <color indexed="81"/>
            <rFont val="Tahoma"/>
            <family val="2"/>
            <charset val="204"/>
          </rPr>
          <t>Автор:</t>
        </r>
        <r>
          <rPr>
            <sz val="9"/>
            <color indexed="81"/>
            <rFont val="Tahoma"/>
            <family val="2"/>
            <charset val="204"/>
          </rPr>
          <t xml:space="preserve">
факт выпадающие</t>
        </r>
      </text>
    </comment>
  </commentList>
</comments>
</file>

<file path=xl/sharedStrings.xml><?xml version="1.0" encoding="utf-8"?>
<sst xmlns="http://schemas.openxmlformats.org/spreadsheetml/2006/main" count="21666" uniqueCount="1872">
  <si>
    <t>Приложение  № 1</t>
  </si>
  <si>
    <t>к приказу Минэнерго России</t>
  </si>
  <si>
    <t>Форма 1. Перечени инвестиционных проектов</t>
  </si>
  <si>
    <t>Инвестиционная программа филиала "Северо-Западный" АО "Оборонэнерго"</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</si>
  <si>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</si>
  <si>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</si>
  <si>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</si>
  <si>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</si>
  <si>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</si>
  <si>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</si>
  <si>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</si>
  <si>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</si>
  <si>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</si>
  <si>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</si>
  <si>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</si>
  <si>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</si>
  <si>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</si>
  <si>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Позакатель замены выключателей, шт</t>
  </si>
  <si>
    <t>Утвержденный план</t>
  </si>
  <si>
    <t>Факт</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</si>
  <si>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</si>
  <si>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</si>
  <si>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</si>
  <si>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</si>
  <si>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</si>
  <si>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</si>
  <si>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</si>
  <si>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</si>
  <si>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</si>
  <si>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</si>
  <si>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</si>
  <si>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</si>
  <si>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</si>
  <si>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</si>
  <si>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</si>
  <si>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</si>
  <si>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</si>
  <si>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</si>
  <si>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</si>
  <si>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</si>
  <si>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</si>
  <si>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</si>
  <si>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</si>
  <si>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</si>
  <si>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</si>
  <si>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</si>
  <si>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t>
  </si>
  <si>
    <t>1.1</t>
  </si>
  <si>
    <t>1.1.1</t>
  </si>
  <si>
    <t>1.1.1.1</t>
  </si>
  <si>
    <t>1.1.1.2</t>
  </si>
  <si>
    <t>1.1.1.3</t>
  </si>
  <si>
    <t>1.1.2</t>
  </si>
  <si>
    <t>1.1.2.1</t>
  </si>
  <si>
    <t>1.1.2.2</t>
  </si>
  <si>
    <t>1.1.3</t>
  </si>
  <si>
    <t>1.1.3.1</t>
  </si>
  <si>
    <t>1.1.3.2</t>
  </si>
  <si>
    <t>1.1.4</t>
  </si>
  <si>
    <t>1.1.4.1</t>
  </si>
  <si>
    <t>1.1.4.2</t>
  </si>
  <si>
    <t>1.2</t>
  </si>
  <si>
    <t>1.2.1</t>
  </si>
  <si>
    <t>1.2.1.1</t>
  </si>
  <si>
    <t>1.2.1.2</t>
  </si>
  <si>
    <t>1.2.2</t>
  </si>
  <si>
    <t>1.2.2.1</t>
  </si>
  <si>
    <t>1.2.2.2</t>
  </si>
  <si>
    <t>1.2.3</t>
  </si>
  <si>
    <t>1.2.3.1</t>
  </si>
  <si>
    <t>1.2.3.2</t>
  </si>
  <si>
    <t>1.2.3.3</t>
  </si>
  <si>
    <t>1.2.3.4</t>
  </si>
  <si>
    <t>1.2.4</t>
  </si>
  <si>
    <t>1.2.4.1</t>
  </si>
  <si>
    <t>1.2.4.2</t>
  </si>
  <si>
    <t>Прочие инвестиционные проекты, всего, в том числе:</t>
  </si>
  <si>
    <t>1.6</t>
  </si>
  <si>
    <t>Предложение по корректировке утвержденного плана</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</si>
  <si>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</si>
  <si>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</si>
  <si>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</si>
  <si>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</si>
  <si>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 xml:space="preserve">Год начала  реализации инвестиционного проекта  </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</si>
  <si>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</si>
  <si>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</si>
  <si>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</si>
  <si>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</si>
  <si>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</si>
  <si>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</si>
  <si>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</si>
  <si>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</si>
  <si>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Итого за период реализации 
инвестиционной программы
(с учетом предложений по 
корректировке утвержденного плана)</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</si>
  <si>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</si>
  <si>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</si>
  <si>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</si>
  <si>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</si>
  <si>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</si>
  <si>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</si>
  <si>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</si>
  <si>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</si>
  <si>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</si>
  <si>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</si>
  <si>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</si>
  <si>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</si>
  <si>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</si>
  <si>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</si>
  <si>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нд</t>
  </si>
  <si>
    <t>П</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</si>
  <si>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</si>
  <si>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</si>
  <si>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</si>
  <si>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</si>
  <si>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</si>
  <si>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</si>
  <si>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5.5</t>
  </si>
  <si>
    <t>5.6</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</si>
  <si>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</si>
  <si>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</si>
  <si>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</si>
  <si>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</si>
  <si>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</si>
  <si>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</si>
  <si>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</si>
  <si>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</si>
  <si>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</si>
  <si>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</si>
  <si>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</si>
  <si>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</si>
  <si>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</si>
  <si>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</si>
  <si>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</si>
  <si>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</si>
  <si>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</si>
  <si>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</si>
  <si>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</si>
  <si>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Предложение по корректировке утвержденного плана </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</si>
  <si>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</si>
  <si>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</si>
  <si>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</si>
  <si>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</si>
  <si>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</si>
  <si>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 xml:space="preserve">Утвержденный план </t>
  </si>
  <si>
    <t>нематериальные активы</t>
  </si>
  <si>
    <t>основные средства</t>
  </si>
  <si>
    <t>млн рублей (без НДС)</t>
  </si>
  <si>
    <t>МВ×А</t>
  </si>
  <si>
    <t>Мвар</t>
  </si>
  <si>
    <t>км ЛЭП</t>
  </si>
  <si>
    <t>МВт</t>
  </si>
  <si>
    <t>9</t>
  </si>
  <si>
    <t>1</t>
  </si>
  <si>
    <t>Приложение  № 5</t>
  </si>
  <si>
    <t>Форма 5. План ввода основных средств (с распределением по кварталам)</t>
  </si>
  <si>
    <t>План принятия основных средств и нематериальных активов к бухгалтерскому учету на год</t>
  </si>
  <si>
    <t>I кв.</t>
  </si>
  <si>
    <t>II кв.</t>
  </si>
  <si>
    <t>III кв.</t>
  </si>
  <si>
    <t>IV кв.</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</si>
  <si>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</si>
  <si>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</si>
  <si>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</si>
  <si>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</si>
  <si>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</si>
  <si>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</si>
  <si>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</si>
  <si>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</si>
  <si>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</si>
  <si>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</si>
  <si>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</si>
  <si>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</si>
  <si>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</si>
  <si>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</si>
  <si>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</si>
  <si>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</si>
  <si>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</si>
  <si>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</si>
  <si>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</si>
  <si>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</si>
  <si>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</si>
  <si>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</si>
  <si>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</si>
  <si>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</si>
  <si>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</si>
  <si>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</si>
  <si>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</si>
  <si>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</si>
  <si>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</si>
  <si>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</si>
  <si>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</si>
  <si>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</si>
  <si>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</si>
  <si>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</si>
  <si>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</si>
  <si>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</si>
  <si>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</si>
  <si>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</si>
  <si>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1.1.1.4</t>
  </si>
  <si>
    <t>1.2.1.3</t>
  </si>
  <si>
    <t>1.2.1.4</t>
  </si>
  <si>
    <t>1.1.5</t>
  </si>
  <si>
    <t>1.1.6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</si>
  <si>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</si>
  <si>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</si>
  <si>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</si>
  <si>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 xml:space="preserve">Итого за период реализации инвестиционной программы </t>
  </si>
  <si>
    <t>км ВЛ
 1-цеп</t>
  </si>
  <si>
    <t>км ВЛ
 2-цеп</t>
  </si>
  <si>
    <t>км КЛ</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</si>
  <si>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</si>
  <si>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</si>
  <si>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</si>
  <si>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</si>
  <si>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План</t>
  </si>
  <si>
    <t>Приложение  № 9</t>
  </si>
  <si>
    <t>Форма 9. Краткое описание инвестиционной программы. Показатели энергетической эффективности</t>
  </si>
  <si>
    <t>Перечень показателей энергетической эффективности объектов приведен в соответствии с  _____________________________________________________________________________________________________________________________</t>
  </si>
  <si>
    <t>______________________________________________________________________________________________________________________________________________________________________________________________________________</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</si>
  <si>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</si>
  <si>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</si>
  <si>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</si>
  <si>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</si>
  <si>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</si>
  <si>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Наименование вида объекта (оборудования, группы оборудования)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</si>
  <si>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</si>
  <si>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</si>
  <si>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</si>
  <si>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</si>
  <si>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</si>
  <si>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</si>
  <si>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</si>
  <si>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</si>
  <si>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</si>
  <si>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</si>
  <si>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</si>
  <si>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</si>
  <si>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</si>
  <si>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</si>
  <si>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</si>
  <si>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</si>
  <si>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</si>
  <si>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Приложение  № 11</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</si>
  <si>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</si>
  <si>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</si>
  <si>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 xml:space="preserve">  полное наименование субъекта электроэнергетики</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</si>
  <si>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</si>
  <si>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</si>
  <si>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</si>
  <si>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</si>
  <si>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</si>
  <si>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</si>
  <si>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</si>
  <si>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</si>
  <si>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</si>
  <si>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</si>
  <si>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</si>
  <si>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Схема и программа развития электроэнергетики субъекта Российской Федерации, утвержденные в год (X-1)</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</si>
  <si>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</si>
  <si>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</si>
  <si>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</si>
  <si>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</si>
  <si>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</si>
  <si>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</si>
  <si>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</si>
  <si>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</si>
  <si>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</si>
  <si>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</si>
  <si>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</si>
  <si>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</si>
  <si>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</si>
  <si>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</si>
  <si>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</si>
  <si>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</si>
  <si>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</si>
  <si>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</si>
  <si>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</si>
  <si>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</si>
  <si>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</si>
  <si>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</si>
  <si>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</si>
  <si>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</si>
  <si>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</si>
  <si>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</si>
  <si>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</si>
  <si>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</si>
  <si>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</si>
  <si>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</si>
  <si>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</si>
  <si>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</si>
  <si>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</si>
  <si>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</si>
  <si>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 xml:space="preserve">          в том числе не предусматривающие выполнение работ со стороны сетевой организации</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</si>
  <si>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</si>
  <si>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</si>
  <si>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</si>
  <si>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</si>
  <si>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1.1.2.3</t>
  </si>
  <si>
    <t>1.1.2.4</t>
  </si>
  <si>
    <t>Исполнено обязательств по договорам об осуществлении технологического присоединения к электрическим сетям за планируемый (истекший) год</t>
  </si>
  <si>
    <t>1.1.3.3</t>
  </si>
  <si>
    <t>1.1.3.4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</si>
  <si>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</si>
  <si>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</si>
  <si>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</si>
  <si>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</si>
  <si>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</si>
  <si>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</si>
  <si>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</si>
  <si>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</si>
  <si>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</si>
  <si>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</si>
  <si>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</si>
  <si>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t>1.1.5.1</t>
  </si>
  <si>
    <t>1.1.5.2</t>
  </si>
  <si>
    <t>1.1.5.3</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</si>
  <si>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</si>
  <si>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</si>
  <si>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</si>
  <si>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</si>
  <si>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</si>
  <si>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1.2.2.3</t>
  </si>
  <si>
    <t>1.2.2.4</t>
  </si>
  <si>
    <t>1.2.4.3</t>
  </si>
  <si>
    <t>1.2.4.4</t>
  </si>
  <si>
    <t>1.2.5</t>
  </si>
  <si>
    <t>1.2.5.1</t>
  </si>
  <si>
    <t>1.2.5.2</t>
  </si>
  <si>
    <t>1.2.5.3</t>
  </si>
  <si>
    <t>1.2.6</t>
  </si>
  <si>
    <t>1.2.6.1</t>
  </si>
  <si>
    <t>1.2.6.2</t>
  </si>
  <si>
    <t>1.2.6.3</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</si>
  <si>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</si>
  <si>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</si>
  <si>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t>Индекс сметной стоимости</t>
  </si>
  <si>
    <t>строительство воздушных линий, на уровне напряжения i</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</si>
  <si>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</si>
  <si>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</si>
  <si>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</si>
  <si>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t>Приложение  № 12</t>
  </si>
  <si>
    <t>Форма 12. Краткое описание инвестиционной программы. Обоснование необходимости реализации инвестиционных проектов</t>
  </si>
  <si>
    <t>Идентифика-
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</si>
  <si>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</si>
  <si>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</si>
  <si>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</si>
  <si>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</si>
  <si>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</si>
  <si>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</si>
  <si>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</si>
  <si>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</si>
  <si>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</si>
  <si>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</si>
  <si>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</si>
  <si>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</si>
  <si>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</si>
  <si>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</si>
  <si>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</si>
  <si>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</si>
  <si>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</si>
  <si>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</si>
  <si>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</si>
  <si>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</si>
  <si>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</si>
  <si>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</si>
  <si>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</si>
  <si>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</si>
  <si>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технического освидетельст-вования (+;-)</t>
  </si>
  <si>
    <t>технического обследования (+;-)</t>
  </si>
  <si>
    <t>Приложение  № 13</t>
  </si>
  <si>
    <t>Форма 13. Краткое описание инвестиционной программы. Обоснование необходимости реализации инвестиционных проектов</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</si>
  <si>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</si>
  <si>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</si>
  <si>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2016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</si>
  <si>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</si>
  <si>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</si>
  <si>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</si>
  <si>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</si>
  <si>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</si>
  <si>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</si>
  <si>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</si>
  <si>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</si>
  <si>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</si>
  <si>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</si>
  <si>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</si>
  <si>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</si>
  <si>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</si>
  <si>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Наименование показателя, единицы измерения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</si>
  <si>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</si>
  <si>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</si>
  <si>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</si>
  <si>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</si>
  <si>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</si>
  <si>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</si>
  <si>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</si>
  <si>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</si>
  <si>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</si>
  <si>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</si>
  <si>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</si>
  <si>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</si>
  <si>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</si>
  <si>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</si>
  <si>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</si>
  <si>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</si>
  <si>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</si>
  <si>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</si>
  <si>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</si>
  <si>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</si>
  <si>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</si>
  <si>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</si>
  <si>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</si>
  <si>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</si>
  <si>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</si>
  <si>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</si>
  <si>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</si>
  <si>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</si>
  <si>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</si>
  <si>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</si>
  <si>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</si>
  <si>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</si>
  <si>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</si>
  <si>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</si>
  <si>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</si>
  <si>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</si>
  <si>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</si>
  <si>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</si>
  <si>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</si>
  <si>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</si>
  <si>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Необходимость замены физически изношенного оборудования подтверждается  результатами:</t>
  </si>
  <si>
    <t>Приложение  № 18</t>
  </si>
  <si>
    <t>Форма 18. Значения целевых показателей, установленные для целей формирования инвестиционной программы</t>
  </si>
  <si>
    <t>Наименование целевого показателя</t>
  </si>
  <si>
    <t>Единицы измерения</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</si>
  <si>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</si>
  <si>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</si>
  <si>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</si>
  <si>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Реконструкция подстанций всего, в том числе:</t>
  </si>
  <si>
    <t>Показатель увеличения протяжённости линий электропередачи, км</t>
  </si>
  <si>
    <t>Показатель увеличения мощности силовых трансформаторов на подстанциях, МВА</t>
  </si>
  <si>
    <t>Показатель замены линий электропередачи, км</t>
  </si>
  <si>
    <t>Показатель замены силовых (авто-) трансформаторов, МВА</t>
  </si>
  <si>
    <t>Не требуется</t>
  </si>
  <si>
    <t>Не относится</t>
  </si>
  <si>
    <t>Повышение надёжности электроснабжения потребителей, замена изношенного оборудования</t>
  </si>
  <si>
    <t>локальный сметный расчёт</t>
  </si>
  <si>
    <t>Реконструкция линий электропередачи всего, в том числе:</t>
  </si>
  <si>
    <t>Реконструкция, модернизация, техническое перевооружение всего, в том числе:</t>
  </si>
  <si>
    <t>от «05» мая  2016 г. № 380</t>
  </si>
  <si>
    <t>33.1</t>
  </si>
  <si>
    <t>33.2</t>
  </si>
  <si>
    <t>33.3</t>
  </si>
  <si>
    <t>33.4</t>
  </si>
  <si>
    <t>33.5</t>
  </si>
  <si>
    <t>33.6</t>
  </si>
  <si>
    <t>33.7</t>
  </si>
  <si>
    <t>33.8</t>
  </si>
  <si>
    <t>33.9</t>
  </si>
  <si>
    <t>33.10</t>
  </si>
  <si>
    <t>Г</t>
  </si>
  <si>
    <t>29.3</t>
  </si>
  <si>
    <t>29.4</t>
  </si>
  <si>
    <t>29.5</t>
  </si>
  <si>
    <t>29.6</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</si>
  <si>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</si>
  <si>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</si>
  <si>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</si>
  <si>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</si>
  <si>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</si>
  <si>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</si>
  <si>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</si>
  <si>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</si>
  <si>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</si>
  <si>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</si>
  <si>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</si>
  <si>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</si>
  <si>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</si>
  <si>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</si>
  <si>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</si>
  <si>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</si>
  <si>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</si>
  <si>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</si>
  <si>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</si>
  <si>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</si>
  <si>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</si>
  <si>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</si>
  <si>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</si>
  <si>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</si>
  <si>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</si>
  <si>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</si>
  <si>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</si>
  <si>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</si>
  <si>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</si>
  <si>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</si>
  <si>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</si>
  <si>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</si>
  <si>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</si>
  <si>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</si>
  <si>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</si>
  <si>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</si>
  <si>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</si>
  <si>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</si>
  <si>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</si>
  <si>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</si>
  <si>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</si>
  <si>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</si>
  <si>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</si>
  <si>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</si>
  <si>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</si>
  <si>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</si>
  <si>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</si>
  <si>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</si>
  <si>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</si>
  <si>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</si>
  <si>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</si>
  <si>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</si>
  <si>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</si>
  <si>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</si>
  <si>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</si>
  <si>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</si>
  <si>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</si>
  <si>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</si>
  <si>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</si>
  <si>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</si>
  <si>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</si>
  <si>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</si>
  <si>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</si>
  <si>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</si>
  <si>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</si>
  <si>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</si>
  <si>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</si>
  <si>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</si>
  <si>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</si>
  <si>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</si>
  <si>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</si>
  <si>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</si>
  <si>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</si>
  <si>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</si>
  <si>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</si>
  <si>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</si>
  <si>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</si>
  <si>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</si>
  <si>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</si>
  <si>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</si>
  <si>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</si>
  <si>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</si>
  <si>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</si>
  <si>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</si>
  <si>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</si>
  <si>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</si>
  <si>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</si>
  <si>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</si>
  <si>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</si>
  <si>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</si>
  <si>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</si>
  <si>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</si>
  <si>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5.1.7</t>
  </si>
  <si>
    <t>5.2.7</t>
  </si>
  <si>
    <t>6.3.1</t>
  </si>
  <si>
    <t>6.3.2</t>
  </si>
  <si>
    <t>6.3.3</t>
  </si>
  <si>
    <t>6.3.4</t>
  </si>
  <si>
    <t>6.3.5</t>
  </si>
  <si>
    <t>5.8.1</t>
  </si>
  <si>
    <t>5.8.2</t>
  </si>
  <si>
    <t>7.8.1</t>
  </si>
  <si>
    <t>7.8.2</t>
  </si>
  <si>
    <t>И</t>
  </si>
  <si>
    <t>Год раскрытия информации: 2020 годИнвестиционная программа филиала "Северо-Западный" АО "Оборонэнерго"</t>
  </si>
  <si>
    <t>шт</t>
  </si>
  <si>
    <t>Итого план 
за год</t>
  </si>
  <si>
    <t>Технологическое присоединение, всего, в том числе:</t>
  </si>
  <si>
    <t>Реконструкция прочих объектов основных средств, всего, в том числе:</t>
  </si>
  <si>
    <t xml:space="preserve"> на год 2024</t>
  </si>
  <si>
    <t>С</t>
  </si>
  <si>
    <t>Год 2024</t>
  </si>
  <si>
    <t>6.8.1</t>
  </si>
  <si>
    <t>6.8.2</t>
  </si>
  <si>
    <t>ПИР по  реконструкции КЛ-10 кВ тяг."Лебяжье"- РТП-436 (ф.2) и КЛ-10 кВ тяг."Лебяжье" - ТП-460 (ф.3) по адресу:  Ленинградская обл, Ломоносовский р-н, Лебяжье пгт, ПС-Тяговая - ул. Степаняна д.4</t>
  </si>
  <si>
    <t>СМР и ПНР по реконструкции ПС 35 кВ/10 кВ №604 "Осельки" (инв. № 864065634 "РТП-604 в т.ч.")  по адресу: Ленинградская область, Всеволожский р-н, п. Нижние Осельки, в/г №1</t>
  </si>
  <si>
    <t>Технологическое присоединение энергопринимающих устройств потребителей, всего, в том числе:</t>
  </si>
  <si>
    <t>Итого за период реализации инвестиционной программы
(утвержденный план)</t>
  </si>
  <si>
    <t xml:space="preserve">Утвержденный план  </t>
  </si>
  <si>
    <t>Технологическое присоединение энергопринимающих устройств потребителей максимальной мощностью до 150 кВт включительно, всего</t>
  </si>
  <si>
    <t>Ленинградская область</t>
  </si>
  <si>
    <t>п. Нижние Осельки</t>
  </si>
  <si>
    <t>Наименование  субъекта Российской Федерации: Ленинградская область</t>
  </si>
  <si>
    <t>Н/СЗ/47/01/0005</t>
  </si>
  <si>
    <t>Н/СЗ/47/01/0007</t>
  </si>
  <si>
    <t>Показатель средней продолжительности прекращения передачи электрической энергии на точку поставки (Пsaidi)</t>
  </si>
  <si>
    <t>Показатель уровня качества осуществляемого технологического присоединения (Птпр)</t>
  </si>
  <si>
    <t>Показатель средней частоты прекращений передачи электрической энергии (Пsaifi)</t>
  </si>
  <si>
    <t>коммерческое предложение</t>
  </si>
  <si>
    <t>+</t>
  </si>
  <si>
    <t>Показатель</t>
  </si>
  <si>
    <t>Ед. изм.</t>
  </si>
  <si>
    <t>I</t>
  </si>
  <si>
    <t>млн рублей</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</si>
  <si>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</si>
  <si>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</si>
  <si>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производство и поставка электрической энергии (мощности) на розничных рынках электрической энергии</t>
  </si>
  <si>
    <t>1.3</t>
  </si>
  <si>
    <t>1.4</t>
  </si>
  <si>
    <t>1.5</t>
  </si>
  <si>
    <t>в части обеспечения надежности</t>
  </si>
  <si>
    <t>II</t>
  </si>
  <si>
    <t>2.1</t>
  </si>
  <si>
    <t>2.2</t>
  </si>
  <si>
    <t>2.3</t>
  </si>
  <si>
    <t>2.4</t>
  </si>
  <si>
    <t>2.5</t>
  </si>
  <si>
    <t>2.6</t>
  </si>
  <si>
    <t>2.7</t>
  </si>
  <si>
    <t>2.5.1</t>
  </si>
  <si>
    <t>2.5.2</t>
  </si>
  <si>
    <t>Иные сведения:</t>
  </si>
  <si>
    <t>III</t>
  </si>
  <si>
    <t>3.1</t>
  </si>
  <si>
    <t>3.1.1</t>
  </si>
  <si>
    <t>3.1.3</t>
  </si>
  <si>
    <t>3.2</t>
  </si>
  <si>
    <t>3.3</t>
  </si>
  <si>
    <t>3.4</t>
  </si>
  <si>
    <t>3.5</t>
  </si>
  <si>
    <t>3.6</t>
  </si>
  <si>
    <t>средства федерального бюджета</t>
  </si>
  <si>
    <t>средства консолидированного бюджета субъекта Российской Федерации</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</si>
  <si>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</si>
  <si>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</si>
  <si>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</si>
  <si>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реализация электрической энергии и мощности</t>
  </si>
  <si>
    <t>реализации тепловой энергии (мощности)</t>
  </si>
  <si>
    <t>Собственные средства всего, в том числе:</t>
  </si>
  <si>
    <t>Прибыль, направляемая на инвестиции, в том числе:</t>
  </si>
  <si>
    <t>полученная от реализации продукции и оказанных услуг по регулируемым ценам (тарифам):</t>
  </si>
  <si>
    <t>производства и поставки электрической энергии и мощности</t>
  </si>
  <si>
    <t>1.1.1.1.1</t>
  </si>
  <si>
    <t>1.1.1.1.2</t>
  </si>
  <si>
    <t>1.1.1.1.3</t>
  </si>
  <si>
    <t>производства и поставки тепловой энергии (мощности)</t>
  </si>
  <si>
    <t>оказания услуг по передаче электрической энергии</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</si>
  <si>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</si>
  <si>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</si>
  <si>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</si>
  <si>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</si>
  <si>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</si>
  <si>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</si>
  <si>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</si>
  <si>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</si>
  <si>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</si>
  <si>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</si>
  <si>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</si>
  <si>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</si>
  <si>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</si>
  <si>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</si>
  <si>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</si>
  <si>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</si>
  <si>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прочая прибыль</t>
  </si>
  <si>
    <t>Амортизация основных средств всего, в том числе:</t>
  </si>
  <si>
    <t>текущая амортизация, учтенная в ценах (тарифах) всего, в том числе:</t>
  </si>
  <si>
    <t>производство и поставка электрической энергии и мощности</t>
  </si>
  <si>
    <t>1.2.1.1.1</t>
  </si>
  <si>
    <t>1.2.1.1.2</t>
  </si>
  <si>
    <t>1.2.1.1.3</t>
  </si>
  <si>
    <t>1.2.1.5</t>
  </si>
  <si>
    <t>1.2.1.6</t>
  </si>
  <si>
    <t>1.2.1.7</t>
  </si>
  <si>
    <t>оказание услуг по оперативно-диспетчерскому управлению в электроэнергетике всего, в том числе:</t>
  </si>
  <si>
    <t>1.2.1.7.1</t>
  </si>
  <si>
    <t>1.2.1.7.2</t>
  </si>
  <si>
    <t>прочая текущая амортизация</t>
  </si>
  <si>
    <t>недоиспользованная амортизация прошлых лет всего, в том числе:</t>
  </si>
  <si>
    <t>1.2.3.1.1</t>
  </si>
  <si>
    <t>1.2.3.5</t>
  </si>
  <si>
    <t>1.2.3.6</t>
  </si>
  <si>
    <t>1.2.3.7</t>
  </si>
  <si>
    <t>1.2.3.7.1</t>
  </si>
  <si>
    <t>1.2.3.7.2</t>
  </si>
  <si>
    <t>Прочие собственные средства всего, в том числе:</t>
  </si>
  <si>
    <t>1.4.1</t>
  </si>
  <si>
    <t>средства от эмиссии акций</t>
  </si>
  <si>
    <t>1.4.2</t>
  </si>
  <si>
    <t>остаток собственных средств на начало года</t>
  </si>
  <si>
    <t>Привлеченные средства всего, в том числе:</t>
  </si>
  <si>
    <t>Кредиты</t>
  </si>
  <si>
    <t>Облигационные займы</t>
  </si>
  <si>
    <t>Займы организаций</t>
  </si>
  <si>
    <t>Бюджетное финансирование</t>
  </si>
  <si>
    <t>2.5.1.1</t>
  </si>
  <si>
    <t>в том числе средства федерального бюджета, недоиспользованные в прошлых периодах</t>
  </si>
  <si>
    <t>2.5.2.1</t>
  </si>
  <si>
    <t>в том числе средства консолидированного бюджета субъекта Российской Федерации, недоиспользованные в прошлых периодах</t>
  </si>
  <si>
    <t>Использование лизинга</t>
  </si>
  <si>
    <t>Прочие привлеченные средства</t>
  </si>
  <si>
    <t>цен (тарифов) на услуги по передаче электрической энергии;</t>
  </si>
  <si>
    <t>кредитов</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</si>
  <si>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</si>
  <si>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</si>
  <si>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</si>
  <si>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</si>
  <si>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</si>
  <si>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</si>
  <si>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Технологическое присоединение энергопринимающих устройств потребителей свыше 150 кВт,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</si>
  <si>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</si>
  <si>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свыше 150 кВт</t>
  </si>
  <si>
    <t>ВРУ-0,4 кВ</t>
  </si>
  <si>
    <t>Показатель изменения сред. продолжительности прекращения передачи э/э потребителям</t>
  </si>
  <si>
    <t>Показатель изменения сред. частоты прекращения передачи э/э потребителям</t>
  </si>
  <si>
    <t>Показатель числа исполненных обязательств организации по осущ. технологического присоединения</t>
  </si>
  <si>
    <t>Показатель числа обязательств орг-ции по осущ. тех.прис ., исполненных с нарушением срока</t>
  </si>
  <si>
    <t>Показатель объёма финанс. потребностей на реализацию меропр., обусл. необходимостью выполнения требований законодательства РФ</t>
  </si>
  <si>
    <t>Показатель объёма финанс. потребностей на реализацию меропр., направленных на выполн. предписаний органов исп. власти</t>
  </si>
  <si>
    <t>Показатель объёма финанс. потребностей на реализацию меропр., направл. на развитие информационной инфраструктуры</t>
  </si>
  <si>
    <t>Показатель объёма финанс. потребностей на реализацию меропр., направл. на хоз. обеспечение деятельности</t>
  </si>
  <si>
    <t>Показатель объёма финанс. потребностей на реализацию меропр., направленных на реализ. инвест. проектов, связанных с деятельностью, не относящейся к электроэнергетике РФ</t>
  </si>
  <si>
    <t>34.1</t>
  </si>
  <si>
    <t>34.2</t>
  </si>
  <si>
    <t>34.3</t>
  </si>
  <si>
    <t>34.4</t>
  </si>
  <si>
    <t>34.5</t>
  </si>
  <si>
    <t>34.6</t>
  </si>
  <si>
    <t>34.7</t>
  </si>
  <si>
    <t>34.8</t>
  </si>
  <si>
    <t>34.9</t>
  </si>
  <si>
    <t>34.10</t>
  </si>
  <si>
    <t>35.1</t>
  </si>
  <si>
    <t>35.2</t>
  </si>
  <si>
    <t>35.3</t>
  </si>
  <si>
    <t>35.4</t>
  </si>
  <si>
    <t>35.5</t>
  </si>
  <si>
    <t>35.6</t>
  </si>
  <si>
    <t>35.7</t>
  </si>
  <si>
    <t>35.8</t>
  </si>
  <si>
    <t>35.9</t>
  </si>
  <si>
    <t>35.10</t>
  </si>
  <si>
    <t>29.1</t>
  </si>
  <si>
    <t>29.2</t>
  </si>
  <si>
    <t>7.3.1</t>
  </si>
  <si>
    <t>7.3.2</t>
  </si>
  <si>
    <t>7.3.3</t>
  </si>
  <si>
    <t>7.3.4</t>
  </si>
  <si>
    <t>7.3.5</t>
  </si>
  <si>
    <t>7.3.6</t>
  </si>
  <si>
    <t>7.3.7</t>
  </si>
  <si>
    <t>7.4.1</t>
  </si>
  <si>
    <t>7.4.2</t>
  </si>
  <si>
    <t>7.4.3</t>
  </si>
  <si>
    <t>7.4.4</t>
  </si>
  <si>
    <t>7.4.5</t>
  </si>
  <si>
    <t>7.4.6</t>
  </si>
  <si>
    <t>7.4.7</t>
  </si>
  <si>
    <t>СМР и ПНР «Строительство КТПн взамен ТП-2075 по адресу: Ленинградская область, Всеволожский район, территория военного городка «Ржевка-1»</t>
  </si>
  <si>
    <t>M/СЗ/47/01/0002</t>
  </si>
  <si>
    <t>в/г Ржевка</t>
  </si>
  <si>
    <t>36.1</t>
  </si>
  <si>
    <t>36.2</t>
  </si>
  <si>
    <t>36.3</t>
  </si>
  <si>
    <t>36.4</t>
  </si>
  <si>
    <t>36.5</t>
  </si>
  <si>
    <t>36.6</t>
  </si>
  <si>
    <t>36.7</t>
  </si>
  <si>
    <t>36.8</t>
  </si>
  <si>
    <t>36.9</t>
  </si>
  <si>
    <t>36.10</t>
  </si>
  <si>
    <t>37.1</t>
  </si>
  <si>
    <t>37.2</t>
  </si>
  <si>
    <t>37.3</t>
  </si>
  <si>
    <t>37.4</t>
  </si>
  <si>
    <t>37.5</t>
  </si>
  <si>
    <t>37.6</t>
  </si>
  <si>
    <t>37.7</t>
  </si>
  <si>
    <t>37.8</t>
  </si>
  <si>
    <t>37.9</t>
  </si>
  <si>
    <t>37.10</t>
  </si>
  <si>
    <t>4.5.1</t>
  </si>
  <si>
    <t>4.5.2</t>
  </si>
  <si>
    <t>4.5.3</t>
  </si>
  <si>
    <t>4.5.4</t>
  </si>
  <si>
    <t>4.5.5</t>
  </si>
  <si>
    <t>4.5.6</t>
  </si>
  <si>
    <t>4.6.1</t>
  </si>
  <si>
    <t>4.6.2</t>
  </si>
  <si>
    <t>4.6.3</t>
  </si>
  <si>
    <t>4.6.4</t>
  </si>
  <si>
    <t>4.6.5</t>
  </si>
  <si>
    <t>4.6.6</t>
  </si>
  <si>
    <t>7.7.1</t>
  </si>
  <si>
    <t>7.7.2</t>
  </si>
  <si>
    <t>7.7.3</t>
  </si>
  <si>
    <t>7.7.4</t>
  </si>
  <si>
    <t>7.7.5</t>
  </si>
  <si>
    <t>7.7.6</t>
  </si>
  <si>
    <t>7.7.7</t>
  </si>
  <si>
    <t>7.8.3</t>
  </si>
  <si>
    <t>7.8.4</t>
  </si>
  <si>
    <t>7.8.5</t>
  </si>
  <si>
    <t>7.8.6</t>
  </si>
  <si>
    <t>7.8.7</t>
  </si>
  <si>
    <t>7.9.1</t>
  </si>
  <si>
    <t>7.9.2</t>
  </si>
  <si>
    <t>7.9.3</t>
  </si>
  <si>
    <t>7.9.4</t>
  </si>
  <si>
    <t>7.9.5</t>
  </si>
  <si>
    <t>7.9.6</t>
  </si>
  <si>
    <t>7.9.7</t>
  </si>
  <si>
    <t>7.10.1</t>
  </si>
  <si>
    <t>7.10.2</t>
  </si>
  <si>
    <t>7.10.3</t>
  </si>
  <si>
    <t>7.10.4</t>
  </si>
  <si>
    <t>7.10.5</t>
  </si>
  <si>
    <t>7.10.6</t>
  </si>
  <si>
    <t>7.10.7</t>
  </si>
  <si>
    <t>О/СЗ/47/02/0015</t>
  </si>
  <si>
    <t>О/СЗ/47/02/0016</t>
  </si>
  <si>
    <t>Выполнение ПИР, СМР и ПНР по новому строительству для группы заявителей по адресу: Ленинградская область, Всеволожский район, п. Осельки</t>
  </si>
  <si>
    <t>Выполнение ПИР, СМР и ПНР по новому строительству для группы заявителей по адресу: Ленинградская область, Приозерский район, Ромашкинское сельское поселение, массив Речное, СНТ «Речное», уч. № 177</t>
  </si>
  <si>
    <t>Выполнение ПИР, СМР и ПНР по новому строительству«два общежития № 1 и № 2», проектируемого на земельном участке по адресу: Ленинградская область, Всеволожский район, п. Лемболово</t>
  </si>
  <si>
    <t>О/СЗ/47/01/0001</t>
  </si>
  <si>
    <t>Реконструкция КЛ-0,4кВ ТП-11 фид. ГРЩ Ж/дом 11-Ж/дом 14-Ж/дом 10 (замена КЛ 0,120 км на СИП-2 4х120 с установкой опор и переводом нагрузки в ТП «Жилгородок») по адресу: Ленинградская обл., Ломоносовский район (ПС-Дятлицы- п.Озёрное), в/ч 90450, в/г 60311 (ПИР и СМР).</t>
  </si>
  <si>
    <t>О/СЗ/47/01/0002</t>
  </si>
  <si>
    <t>Реконструкция КЛ-0,4кВ ТП-11 фид. ГРЩ Ж/дом 12 (замена КЛ 0,190 км на СИП-2 4х120 с установкой опор и переводом нагрузки в ТП «Жилгородок») по адресу: Ленинградская обл., Ломоносовский район (ПС-Дятлицы- п.Озёрное), в/ч 90450, в/г 60311 (ПИР и СМР).</t>
  </si>
  <si>
    <t>О/СЗ/47/01/0003</t>
  </si>
  <si>
    <t>Реконструкция КЛ-0,4кВ ТП-11 фид. ГРЩ Ж/дом 13 (замена КЛ 0,085 км на СИП-2 4х120 с установкой опор и переводом нагрузки в ТП «Жилгородок») по адресу: Ленинградская обл., Ломоносовский район (ПС-Дятлицы- п.Озёрное), в/ч 90450, в/г 60311 (ПИР и СМР).</t>
  </si>
  <si>
    <t>О/СЗ/47/01/0004</t>
  </si>
  <si>
    <t>Реконструкция ВЛ-10кВ фид.4  ПС-Дятлицы (замена опор 45 шт, замена провода 12,340 км) по адресу: Ленинградская обл., Ломоносовский район (ПС-Дятлицы- п.Озёрное), в/ч 90450, в/г 60311 (ПИР и СМР).</t>
  </si>
  <si>
    <t>О/СЗ/47/01/0005</t>
  </si>
  <si>
    <t>Реконструкция ВЛ-6кВ ф.607-11 (установка РЛК-10/630 на оп. 5, замена провода 7,794 км) для технологического присоединения АО "Алмаз-Антей" по адресу: Ленинградская область, Всеволожский район, 25й км Приозерского шоссе (ПИР и СМР).</t>
  </si>
  <si>
    <t>О/СЗ/47/01/0006</t>
  </si>
  <si>
    <t>Реконструкция КЛ-10кВ №4 ПС-259 "Белогорка" (замена кабеля 4,850 км) по адресу: Ленинградская обл., Гатчинский р-н, пос. Сиверский-2, в/ч 35404 (ПИР и СМР).</t>
  </si>
  <si>
    <t>О/СЗ/47/01/0007</t>
  </si>
  <si>
    <t>О/СЗ/47/01/0009</t>
  </si>
  <si>
    <t>Строительство новой КТПн с установкой силового трансформатора ТМГ-630/10/0,4кВ взамен существующей ТП-9 630кВА по адресу: Ленинградская область, Ломоносовский район, Гостилицы дер., в/г 60311, литера АБ (ПИР и СМР).</t>
  </si>
  <si>
    <t>О/СЗ/47/03/0001</t>
  </si>
  <si>
    <t>Строительство новой КТПн с установкой силового трансформатора ТМГ-630-10/0,4кВ взамен существующей ТП-11 630кВА по адресу: Ленинградская область, Ломоносовский район, Гостилицы дер., в/г 60311, литера АН (ПИР и СМР).</t>
  </si>
  <si>
    <t>О/СЗ/47/03/0002</t>
  </si>
  <si>
    <t>Строительство новой КТПн с установкой силового трансформатора ТМГ-400/10/0,4кВ взамен существующей ТП-9 400кВА по адресу: Ленинградская область,  Ломоносовский район, дер. Таменгонт 7км, в/г 60333, литера АА (ПИР и СМР).</t>
  </si>
  <si>
    <t>О/СЗ/47/03/0003</t>
  </si>
  <si>
    <t>Строительство ВЛЗ-10кВ «КТПН-503 – МТП-250кВА» (СИП 3х70 0,860км), МТП-250/10/0,4кВ по адресу: Ленинградская обл., Ломоносовский район, пгт Лебяжье, ул. Победы (ПИР и СМР).</t>
  </si>
  <si>
    <t>О/СЗ/47/03/0004</t>
  </si>
  <si>
    <t>Приобретение силовых трансформаторов 3 шт.</t>
  </si>
  <si>
    <t>О/СЗ/47/03/0005</t>
  </si>
  <si>
    <t>Приобретение сервера 1 шт.</t>
  </si>
  <si>
    <t>О/СЗ/47/03/0006</t>
  </si>
  <si>
    <t>Приобретение МФУ 1 шт.</t>
  </si>
  <si>
    <t>О/СЗ/47/03/0007</t>
  </si>
  <si>
    <t xml:space="preserve"> на год 2025</t>
  </si>
  <si>
    <t xml:space="preserve"> на год 2026</t>
  </si>
  <si>
    <t xml:space="preserve"> на год 2027</t>
  </si>
  <si>
    <t xml:space="preserve"> на год 2028</t>
  </si>
  <si>
    <t xml:space="preserve"> на год 2029</t>
  </si>
  <si>
    <t>Предложения по корректировке утверждённого плана
года 2026</t>
  </si>
  <si>
    <t>Предложения по корректировке утверждённого плана
года 2027</t>
  </si>
  <si>
    <t>Предложения по корректировке утверждённого плана
года 2028</t>
  </si>
  <si>
    <t>Предложения по корректировке утверждённого плана
года 2029</t>
  </si>
  <si>
    <t>год 2025</t>
  </si>
  <si>
    <t>год 2026</t>
  </si>
  <si>
    <t>год 2027</t>
  </si>
  <si>
    <t>год 2028</t>
  </si>
  <si>
    <t>год 2029</t>
  </si>
  <si>
    <t>Итого за период реализации 
инвестиционной программы
(утвержденный план)</t>
  </si>
  <si>
    <t>Год 2025</t>
  </si>
  <si>
    <t>Год 2026</t>
  </si>
  <si>
    <t>Год 2027</t>
  </si>
  <si>
    <t>Год 2028</t>
  </si>
  <si>
    <t>Год 2029</t>
  </si>
  <si>
    <t>Ввод объектов инвестиционной деятельности (мощностей) в эксплуатацию</t>
  </si>
  <si>
    <t>6.4.1</t>
  </si>
  <si>
    <t>6.4.2</t>
  </si>
  <si>
    <t>6.4.3</t>
  </si>
  <si>
    <t>6.4.4</t>
  </si>
  <si>
    <t>6.4.5</t>
  </si>
  <si>
    <t>6.5.1</t>
  </si>
  <si>
    <t>6.5.2</t>
  </si>
  <si>
    <t>6.5.3</t>
  </si>
  <si>
    <t>6.5.4</t>
  </si>
  <si>
    <t>6.5.5</t>
  </si>
  <si>
    <t>6.6.1</t>
  </si>
  <si>
    <t>6.6.2</t>
  </si>
  <si>
    <t>6.6.3</t>
  </si>
  <si>
    <t>6.6.4</t>
  </si>
  <si>
    <t>6.6.5</t>
  </si>
  <si>
    <t>6.7.1</t>
  </si>
  <si>
    <t>6.7.2</t>
  </si>
  <si>
    <t>6.7.3</t>
  </si>
  <si>
    <t>6.7.4</t>
  </si>
  <si>
    <t>6.7.5</t>
  </si>
  <si>
    <t>6.8.3</t>
  </si>
  <si>
    <t>6.8.4</t>
  </si>
  <si>
    <t>6.8.5</t>
  </si>
  <si>
    <t>п. Осельки</t>
  </si>
  <si>
    <t>д. Ваганово</t>
  </si>
  <si>
    <t>п. Озёрное</t>
  </si>
  <si>
    <t>п. Сиверский-2</t>
  </si>
  <si>
    <t>Новый учхоз</t>
  </si>
  <si>
    <t>пз Бронка-2</t>
  </si>
  <si>
    <t>Обеспечение технологического присоединения потребителей</t>
  </si>
  <si>
    <t>О/СЗ/47/02/0014</t>
  </si>
  <si>
    <t>Строительство новой КТПн с установкой силового трансформатора ТМГ-400/10/0,4кВ взамен существующей ТП-1 400 кВА по адресу: Ленинградская обл., Гатчинский р-н, Новый Учхоз п, ул. Военный городок 8044/2, дом № 40, лит. У (ПИР и СМР)</t>
  </si>
  <si>
    <t>О/СЗ/47/03/0008</t>
  </si>
  <si>
    <t>6.3.6</t>
  </si>
  <si>
    <t>6.3.7</t>
  </si>
  <si>
    <t>6.4.6</t>
  </si>
  <si>
    <t>6.4.7</t>
  </si>
  <si>
    <t>6.5.6</t>
  </si>
  <si>
    <t>6.5.7</t>
  </si>
  <si>
    <t>6.6.6</t>
  </si>
  <si>
    <t>6.6.7</t>
  </si>
  <si>
    <t>6.7.6</t>
  </si>
  <si>
    <t>6.7.7</t>
  </si>
  <si>
    <t>6.8.6</t>
  </si>
  <si>
    <t>6.8.7</t>
  </si>
  <si>
    <t>6.9.1</t>
  </si>
  <si>
    <t>6.9.2</t>
  </si>
  <si>
    <t>6.9.3</t>
  </si>
  <si>
    <t>6.9.4</t>
  </si>
  <si>
    <t>6.9.5</t>
  </si>
  <si>
    <t>6.9.6</t>
  </si>
  <si>
    <t>6.9.7</t>
  </si>
  <si>
    <t>6.10.1</t>
  </si>
  <si>
    <t>6.10.2</t>
  </si>
  <si>
    <t>6.10.3</t>
  </si>
  <si>
    <t>6.10.4</t>
  </si>
  <si>
    <t>6.10.5</t>
  </si>
  <si>
    <t>6.10.6</t>
  </si>
  <si>
    <t>6.10.7</t>
  </si>
  <si>
    <t>Реконструкция ТП-472 по адресу: Ленинградская область, Ломоносовский район, пгт. Большая Ижора, промзона «Бронка-2», квартал 1 (кад.№ 47:14:0202001:6)</t>
  </si>
  <si>
    <t>386/3ТП/СЗФ-2022</t>
  </si>
  <si>
    <t>ИП Цветков Григорий Сергеевич</t>
  </si>
  <si>
    <t>387/3ТП/СЗФ-2022</t>
  </si>
  <si>
    <t>243/3ТП/СЗФ-2023</t>
  </si>
  <si>
    <t>ЛЭП-10 кВ до новой ТП 10/0,4 кВ Заявителя</t>
  </si>
  <si>
    <t>ООО "Алькор"</t>
  </si>
  <si>
    <t>301/3ТП/СЗФ-2021</t>
  </si>
  <si>
    <t>ЛЭП-0,4 кВ к  ВРУ-0,4кВ Заявителя</t>
  </si>
  <si>
    <t>СНТ "Речное"</t>
  </si>
  <si>
    <t>769/3ТП/СЗФ-2022</t>
  </si>
  <si>
    <t>ФКП «Управление заказчика КС Минобороны России»</t>
  </si>
  <si>
    <t>2023 год</t>
  </si>
  <si>
    <t>2026 год</t>
  </si>
  <si>
    <t>2027 год</t>
  </si>
  <si>
    <t>2028 год</t>
  </si>
  <si>
    <t>2029 год</t>
  </si>
  <si>
    <t>Другое</t>
  </si>
  <si>
    <t>2</t>
  </si>
  <si>
    <t>Наименование субъекта Российской Федерации</t>
  </si>
  <si>
    <r>
      <rPr>
        <vertAlign val="superscript"/>
        <sz val="10"/>
        <color indexed="8"/>
        <rFont val="Times New Roman"/>
        <family val="1"/>
        <charset val="204"/>
      </rPr>
      <t xml:space="preserve">3) </t>
    </r>
    <r>
      <rPr>
        <sz val="10"/>
        <color indexed="8"/>
        <rFont val="Times New Roman"/>
        <family val="1"/>
        <charset val="204"/>
      </rPr>
      <t>Ячейки, в которых указано слово "нд", заполнению не подлежат</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</si>
  <si>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theme="1"/>
        <rFont val="Times New Roman"/>
        <family val="1"/>
        <charset val="204"/>
      </rPr>
      <t>4)</t>
    </r>
    <r>
      <rPr>
        <sz val="12"/>
        <color theme="1"/>
        <rFont val="Times New Roman"/>
        <family val="1"/>
        <charset val="204"/>
      </rPr>
      <t xml:space="preserve"> [п.1.1.1+п.1.1.2+п.1.1.3+
п.1.1.4+п.1.1.5]:</t>
    </r>
  </si>
  <si>
    <t xml:space="preserve">строительство кабельных линий, на уровне напряжения i </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</si>
  <si>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theme="1"/>
        <rFont val="Times New Roman"/>
        <family val="1"/>
        <charset val="204"/>
      </rPr>
      <t>5)</t>
    </r>
    <r>
      <rPr>
        <sz val="12"/>
        <color theme="1"/>
        <rFont val="Times New Roman"/>
        <family val="1"/>
        <charset val="204"/>
      </rPr>
      <t xml:space="preserve"> [п.1.2.1+п.1.2.2+п.1.2.3+
п.1.2.4+п.1.2.5]</t>
    </r>
  </si>
  <si>
    <r>
      <rPr>
        <vertAlign val="superscript"/>
        <sz val="10"/>
        <color indexed="8"/>
        <rFont val="Times New Roman"/>
        <family val="1"/>
        <charset val="204"/>
      </rPr>
      <t xml:space="preserve">1) </t>
    </r>
    <r>
      <rPr>
        <sz val="10"/>
        <color indexed="8"/>
        <rFont val="Times New Roman"/>
        <family val="1"/>
        <charset val="204"/>
      </rPr>
      <t>Определяется как (столбец (ст.)3+ст.4+ст.5)/3</t>
    </r>
  </si>
  <si>
    <r>
      <rPr>
        <vertAlign val="superscript"/>
        <sz val="10"/>
        <color indexed="8"/>
        <rFont val="Times New Roman"/>
        <family val="1"/>
        <charset val="204"/>
      </rPr>
      <t xml:space="preserve">2) </t>
    </r>
    <r>
      <rPr>
        <sz val="10"/>
        <color indexed="8"/>
        <rFont val="Times New Roman"/>
        <family val="1"/>
        <charset val="204"/>
      </rPr>
      <t>Определяется как ст.6*ст.7*ст.8/1000, за исключением пункта (п.) 1.1 и п.1.2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</si>
  <si>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0"/>
        <color indexed="8"/>
        <rFont val="Times New Roman"/>
        <family val="1"/>
        <charset val="204"/>
      </rPr>
      <t xml:space="preserve">4) </t>
    </r>
    <r>
      <rPr>
        <sz val="10"/>
        <color indexed="8"/>
        <rFont val="Times New Roman"/>
        <family val="1"/>
        <charset val="204"/>
      </rPr>
      <t>В п.1.1 в столбцах 3, 4, 5 и 9 указывются значения, определяюемые как сумма значений, указанных в пунктах 1.1.1 - 1.1.5 соответствующих столбцов</t>
    </r>
  </si>
  <si>
    <r>
      <rPr>
        <vertAlign val="superscript"/>
        <sz val="10"/>
        <color indexed="8"/>
        <rFont val="Times New Roman"/>
        <family val="1"/>
        <charset val="204"/>
      </rPr>
      <t xml:space="preserve">5) </t>
    </r>
    <r>
      <rPr>
        <sz val="10"/>
        <color indexed="8"/>
        <rFont val="Times New Roman"/>
        <family val="1"/>
        <charset val="204"/>
      </rPr>
      <t xml:space="preserve"> В п.1.2 в столбцах 3, 4, 5 и 9 указывются значения, определяюемые как сумма значений, указанных в пунктах 1.2.1 - 1.2.5 соответствующих столбцов</t>
    </r>
  </si>
  <si>
    <r>
      <rPr>
        <vertAlign val="superscript"/>
        <sz val="10"/>
        <color indexed="8"/>
        <rFont val="Times New Roman"/>
        <family val="1"/>
        <charset val="204"/>
      </rPr>
      <t>6)</t>
    </r>
    <r>
      <rPr>
        <sz val="10"/>
        <color indexed="8"/>
        <rFont val="Times New Roman"/>
        <family val="1"/>
        <charset val="204"/>
      </rPr>
      <t xml:space="preserve"> Словосочетания вида «год X», «год (X-1)»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</si>
  <si>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rPr>
        <vertAlign val="superscript"/>
        <sz val="10"/>
        <color indexed="8"/>
        <rFont val="Times New Roman"/>
        <family val="1"/>
        <charset val="204"/>
      </rPr>
      <t>7)</t>
    </r>
    <r>
      <rPr>
        <sz val="10"/>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</si>
  <si>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Форма 23. Сведения о субъекте электроэнергетики, раскрывающем информацию о проекте инвестиционной программы и об обосновывающих ее материалах, утверждаемом исполнительным органом субъекта Российской Федерации, а также о субъекте Российской Федерации, на территории которого таким проектом инвестиционной программы предусматривается реализация инвестиционных проектов (версия шаблона 1.0)</t>
  </si>
  <si>
    <t>Раздел 1. Сведения о субъекте электроэнергетики, а также о субъекте Российской Федерации, на территории которого проектом инвестиционной программы субъекта электроэнергетики предусматривается реализация инвестиционных проектов</t>
  </si>
  <si>
    <t xml:space="preserve">№ п/п </t>
  </si>
  <si>
    <t>Значение</t>
  </si>
  <si>
    <t>Общие сведения о субъекте электроэнергетики</t>
  </si>
  <si>
    <t>Полное наименование субъекта электроэнергетики</t>
  </si>
  <si>
    <t>Филиал "Северо-Западный" АО "Оборонэнерго"</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</si>
  <si>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</si>
  <si>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</si>
  <si>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</si>
  <si>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info@sz.oen.su</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</si>
  <si>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</si>
  <si>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Должность лица, имеющего право действовать от имени субъекта электроэнергетики без доверенности</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</si>
  <si>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</si>
  <si>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</si>
  <si>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</si>
  <si>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</si>
  <si>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</si>
  <si>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3</t>
  </si>
  <si>
    <t>Сведения о соответствии субъекта электроэнергетики пункту 2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</si>
  <si>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</si>
  <si>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</si>
  <si>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</si>
  <si>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</si>
  <si>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</si>
  <si>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3.1 - 3.5</t>
  </si>
  <si>
    <t>4</t>
  </si>
  <si>
    <t>Наименование субъекта Российской Федерации, на территории которого проектом инвестиционной программы субъекта электроэнергетики предусматривается реализация инвестиционных проектов</t>
  </si>
  <si>
    <t>Раздел 2. Сведения о субъекте электроэнергетики в части установленных долгосрочных периодов регулирования</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</si>
  <si>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</si>
  <si>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</si>
  <si>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Вид документа, которым установлен долгосрочный период регулирования</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</si>
  <si>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</si>
  <si>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</si>
  <si>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Наименование регулируемой цены (тарифа)</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</si>
  <si>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</si>
  <si>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</si>
  <si>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Индивидуальные тарифы на услуги по передаче электрической энергии</t>
  </si>
  <si>
    <t>Ленинградская обл.</t>
  </si>
  <si>
    <t>Комитет по тарифам и ценовой политике Ленинградской области</t>
  </si>
  <si>
    <t>Форма 24. Сведения о наличии в проекте инвестиционной программы субъекта электроэнергетики инвестиционных проектов, предусмотренные абзацами пятым и шестым подпункта "б" пункта 4 постановления Правительства Российской Федерации от 02.06.2023 № 923 (версия шаблона 1.0)</t>
  </si>
  <si>
    <t>Субъект электроэнергетики: Филиал "Северо-Западный" АО "Оборонэнерго"</t>
  </si>
  <si>
    <t>ОГРН: 1097746264230</t>
  </si>
  <si>
    <t>Раздел 1. Общие сведения о наличии инвестиционных проектов в проекте инвестиционной программы субъекта электроэнергетики</t>
  </si>
  <si>
    <t>Содержание инвестиционных проектов</t>
  </si>
  <si>
    <t>Наличие инвестиционных проектов в проекте инвестиционной программы субъекта электроэнергетики</t>
  </si>
  <si>
    <t>Инвестиционные проекты, предусматривающие приобретение линий электропередачи, трансформаторных и иных подстанций, распределительных пунктов и (или) иного предназначенного для обеспечения электрических связей и осуществления передачи электрической энергии оборудования, если приобретаются объекты капитального строительства и (или) некапитальные строения, сооружения (абзац первый пункта 14 Правил утверждения инвестиционных программ субъектов электроэнергетики, утвержденных постановлением Правительства Российской Федерации от 01.12.2009 № 977 (далее - Правила утверждения инвестиционных программ)</t>
  </si>
  <si>
    <t>Инвестиционные проекты, предусмотренные проектом инвестиционной программы организации по управлению единой национальной (общероссийской) электрической сетью, финансирование которых предусматривается с использованием инвестиционных ресурсов, учитываемых (учтенных)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(тарифов) (абзац третий подпункта "г" пункта 16 Правил утверждения инвестиционных программ)</t>
  </si>
  <si>
    <t>Инвестиционные проекты по строительству (реконструкции, модернизации, техническому перевооружению) объектов (энергоблоков) атомных электростанций (абзац второй подпункта "д" пункта 16 Правил утверждения инвестиционных программ)</t>
  </si>
  <si>
    <t>Инвестиционные проекты по обеспечению передачи электрической энергии (мощности) объектов (энергоблоков) атомных электростанций по единой национальной (общероссийской) электрической сети и (или) обеспечению надежности работы атомных электростанций совместно с единой национальной (общероссийской) электрической сетью (абзац третий подпункта "д" пункта 16 Правил утверждения инвестиционных программ)</t>
  </si>
  <si>
    <t>Инвестиционные проекты, предусматривающие в пределах Единой энергетической системы России строительство (реконструкцию, модернизацию, техническое перевооружение и (или) демонтаж) объектов электросетевого хозяйства, проектный номинальный класс напряжения которых составляет 110 киловольт и выше (абзац четвертый подпункта "е" пункта 16, абзац третий подпункта "б" пункта 33 Правил утверждения инвестиционных программ)</t>
  </si>
  <si>
    <t>Инвестиционные проекты, предусматривающие в пределах технологически изолированной территориальной электроэнергетической системы строительство (реконструкцию, модернизацию, техническое перевооружение и (или) демонтаж) объектов электросетевого хозяйства, проектный номинальный класс напряжения которых составляет 35 киловольт и выше (абзац четвертый подпункта "е" и подпункт "ж" пункта 16, абзац третий подпункта "б" и подпункт "в" пункта 33 Правил утверждения инвестиционных программ)</t>
  </si>
  <si>
    <t>Инвестиционные проекты,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 установленная генерирующая мощность которых превышает 5 мегаватт, и (или) реконструкцию (модернизацию, техническое перевооружение) объектов по производству электрической энергии с увеличением установленной генерирующей мощности на 5 мегаватт и выше (абзац пятый подпункта "е" и подпункт "ж" пункта 16, абзац третий подпункта "б" и подпункт "в" пункта 33 Правил утверждения инвестиционных программ)</t>
  </si>
  <si>
    <t>Инвестиционные проекты, предусматривающие строительство и (или) реконструкцию трансформаторных и иных подстанций с изменением мощности отдельных силовых трансформаторов (автотрансформаторов) и (или) линий электропередачи, соответствующих критериям отнесения объектов электросетевого хозяйства к единой национальной (общероссийской) электрической сети, утверждаемым Правительством Российской Федерации (подпункт "г" пункта 33 Правил утверждения инвестиционных программ)</t>
  </si>
  <si>
    <t>Инвестиционные проекты, указанные в абзаце шестом пункта 8 Правил утверждения инвестиционных программ,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 определенный в соответствии с укрупненными нормативами цены типовых технологических решений капитального строительства объектов электроэнергетики, утверждаемыми Минэнерго России (абзац шестой подпункта "б" пункта 4 постановления Правительства Российской Федерации от 02.06.2023 № 923)</t>
  </si>
  <si>
    <t>Информация, предусмотренная абзацами седьмым – двенадцатым подпункта «б» пункта 4 постановления Правительства Российской Федерации от 02.06.2023 № 923, по инвестиционным проектам, указанным в пункте 9 (абзац шестой подпункта "б" пункта 4 постановления Правительства Российской Федерации от 02.06.2023 № 923)</t>
  </si>
  <si>
    <t>Раздел 2. Сведения о наличии в проекте инвестиционной программы субъекта электроэнергетики  инвестиционных проектов, предусматривающих приобретение линий электропередачи, трансформаторных и иных подстанций, распределительных пунктов и (или) иного предназначенного для обеспечения электрических связей и осуществления передачи электрической энергии оборудования</t>
  </si>
  <si>
    <t>Наименование инвестиционного проекта</t>
  </si>
  <si>
    <t>Имена прилагаемых файлов, содержащих расчеты и копии документов</t>
  </si>
  <si>
    <t>Раздел 3. Сведения о наличии в проекте инвестиционной программы субъекта электроэнергетики инвестиционных проектов, предусматривающих строительство и (или) реконструкцию трансформаторных и иных подстанций с изменением мощности отдельных силовых трансформаторов (автотрансформаторов) и (или) линий электропередачи, соответствующих критериям отнесения объектов электросетевого хозяйства к единой национальной (общероссийской) электрической сети</t>
  </si>
  <si>
    <t>Реконструкция КЛ-10кВ от ПС-633 до ТП-12 ф.633 (установка реклоузера РВА/TEL-10-12.5/630, замена опор 60 шт, замена провода/кабеля 17,550 км) по адресу: Ленинградская обл., Всеволожский р-он, д. Ваганово (ПИР и СМР).</t>
  </si>
  <si>
    <t>Директор</t>
  </si>
  <si>
    <t>Форма 19. Финансовый план субъекта электроэнергетики</t>
  </si>
  <si>
    <t>Субъект Российской Федерации: Ленинградская область</t>
  </si>
  <si>
    <t xml:space="preserve">Раздел 2. Источники финансирования инвестиционной программы субъекта электроэнергетики </t>
  </si>
  <si>
    <t>Год 2023</t>
  </si>
  <si>
    <t>4.5</t>
  </si>
  <si>
    <t>4.6</t>
  </si>
  <si>
    <t>4.7</t>
  </si>
  <si>
    <t>4.8</t>
  </si>
  <si>
    <t>4.9</t>
  </si>
  <si>
    <t>4.10</t>
  </si>
  <si>
    <t>4.11</t>
  </si>
  <si>
    <t>4.12</t>
  </si>
  <si>
    <t>Источники финансирования инвестиционной программы всего (пункт I + пункт II), в том числе:</t>
  </si>
  <si>
    <t xml:space="preserve">    авансовое использование прибыли</t>
  </si>
  <si>
    <t xml:space="preserve">в части управления технологическими режимами </t>
  </si>
  <si>
    <t>прибыль от продажи электрической энергии (мощности) по нерегулируемым ценам, всего в том числе:</t>
  </si>
  <si>
    <t>1.2.3.1.2.</t>
  </si>
  <si>
    <t>1.2.3.1.3</t>
  </si>
  <si>
    <t>Возврат налога на добавленную стоимость</t>
  </si>
  <si>
    <t>1.4.3</t>
  </si>
  <si>
    <t>от реализации продукции и оказания услуг по регулируемым ценам (тарифам)</t>
  </si>
  <si>
    <t>1.4.4</t>
  </si>
  <si>
    <t>прочие</t>
  </si>
  <si>
    <t>Векселя</t>
  </si>
  <si>
    <t>x</t>
  </si>
  <si>
    <t>3.1.</t>
  </si>
  <si>
    <t xml:space="preserve">Объем финансирования мероприятий по технологическому присоединению заявителей максимальной присоединяемой мощностью до 150 кВт, в том числе за счет: </t>
  </si>
  <si>
    <t>3.1.1.1</t>
  </si>
  <si>
    <t>амортизации, учтенной в ценах (тарифах) на услуги по передаче электрической энергии;</t>
  </si>
  <si>
    <t>3.1.1.2</t>
  </si>
  <si>
    <t>выпадающих доходов сетевой организации от присоединения энергопринимающих устройств максимальной мощностью до 15 кВт включительно, энергопринимающих устройств максимальной мощностью до 150 кВт включительно, не включаемых в плату за технологическое присоединение, связанных с компенсацией расходов на строительство объектов электросетевого хозяйства</t>
  </si>
  <si>
    <t>3.1.4</t>
  </si>
  <si>
    <t>прибыль от услуг по технологическому присоединению</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</si>
  <si>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</si>
  <si>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Расходы на обслуживание заемных средств, направляемых на финансирование капитальных вложений, до ввода основных средств (капитализация процентов, учитываемых в составе инвестиционных проектов)</t>
  </si>
  <si>
    <t xml:space="preserve">Раздел 1. Финансово-экономическая модель деятельности субъекта электроэнергетики </t>
  </si>
  <si>
    <t>№ пункта</t>
  </si>
  <si>
    <t>Раздел 1.1. Бюджет доходов и расходов</t>
  </si>
  <si>
    <t>Выручка от реализации товаров (работ, услуг) всего, в том числе:</t>
  </si>
  <si>
    <t xml:space="preserve">Производство и поставка электрической энергии и мощности всего, в том числе: </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</si>
  <si>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</si>
  <si>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</si>
  <si>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</si>
  <si>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Оказание услуг по технологическому присоединению</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</si>
  <si>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</si>
  <si>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</si>
  <si>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</si>
  <si>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</si>
  <si>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</si>
  <si>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</si>
  <si>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1.8.2</t>
  </si>
  <si>
    <t>1.9</t>
  </si>
  <si>
    <t>Прочая деятельность</t>
  </si>
  <si>
    <t>Себестоимость товаров (работ, услуг), коммерческие и управленческие расходы всего, в том числе:</t>
  </si>
  <si>
    <t>2.1.1</t>
  </si>
  <si>
    <t>2.1.2</t>
  </si>
  <si>
    <t>2.1.3</t>
  </si>
  <si>
    <t>2.8</t>
  </si>
  <si>
    <t>2.8.1</t>
  </si>
  <si>
    <t>2.8.2</t>
  </si>
  <si>
    <t>2.9</t>
  </si>
  <si>
    <t>II.I</t>
  </si>
  <si>
    <t>Материальные расходы всего, в том числе:</t>
  </si>
  <si>
    <t>расходы на топливо на технологические цели</t>
  </si>
  <si>
    <t>покупная энергия всего,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</si>
  <si>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</si>
  <si>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</si>
  <si>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</si>
  <si>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</si>
  <si>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</si>
  <si>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</si>
  <si>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</si>
  <si>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</si>
  <si>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</si>
  <si>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</si>
  <si>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</si>
  <si>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</si>
  <si>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</si>
  <si>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</si>
  <si>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</si>
  <si>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</si>
  <si>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</si>
  <si>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</si>
  <si>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</si>
  <si>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</si>
  <si>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</si>
  <si>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</si>
  <si>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</si>
  <si>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</si>
  <si>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</si>
  <si>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</si>
  <si>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всего, в том числе:</t>
  </si>
  <si>
    <t>2.4.1</t>
  </si>
  <si>
    <t>Амортизация основных средств и нематериальных активов</t>
  </si>
  <si>
    <t>2.4.2</t>
  </si>
  <si>
    <t>Амортизация обесценения основных средств и нематериальных активов</t>
  </si>
  <si>
    <t>2.4.3</t>
  </si>
  <si>
    <t>Амортизация прав пользования активами</t>
  </si>
  <si>
    <t>2.4.4</t>
  </si>
  <si>
    <t>Амортизация обесценения прав пользования активами</t>
  </si>
  <si>
    <t>2.4.5</t>
  </si>
  <si>
    <t>Амортизация по капитализируемым ремонтам</t>
  </si>
  <si>
    <t>II.V</t>
  </si>
  <si>
    <t>Налоги и сборы всего, в том числе:</t>
  </si>
  <si>
    <t>налог на имущество организации</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</si>
  <si>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</si>
  <si>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</si>
  <si>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</si>
  <si>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</si>
  <si>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</si>
  <si>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</si>
  <si>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</si>
  <si>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</si>
  <si>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</si>
  <si>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</si>
  <si>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2.7.1</t>
  </si>
  <si>
    <t>Расходы на ремонт</t>
  </si>
  <si>
    <t>2.7.2</t>
  </si>
  <si>
    <t>Коммерческие расходы</t>
  </si>
  <si>
    <t>2.7.3</t>
  </si>
  <si>
    <t>Управленческие расходы</t>
  </si>
  <si>
    <t>Прибыль (убыток) от продаж (пункт I - пункт II) всего, в том числе:</t>
  </si>
  <si>
    <t>3.1.2</t>
  </si>
  <si>
    <t>3.7</t>
  </si>
  <si>
    <t>3.8</t>
  </si>
  <si>
    <t>3.8.1</t>
  </si>
  <si>
    <t>3.8.2</t>
  </si>
  <si>
    <t>3.9</t>
  </si>
  <si>
    <t>IV</t>
  </si>
  <si>
    <t>Прочие доходы и расходы (сальдо) (пункт 4.1 – пункт 4.2)</t>
  </si>
  <si>
    <t>Прочие доходы всего, в том числе:</t>
  </si>
  <si>
    <t>доходы от участия в других организациях</t>
  </si>
  <si>
    <t>проценты к получению</t>
  </si>
  <si>
    <t>восстановление резервов всего, в том числе:</t>
  </si>
  <si>
    <t>4.1.3.1</t>
  </si>
  <si>
    <t>по сомнительным долгам</t>
  </si>
  <si>
    <t>прочие внереализационные доходы</t>
  </si>
  <si>
    <t>доходы от восстановления обесценения имущества</t>
  </si>
  <si>
    <t>доходы от переоценки финансовых активов</t>
  </si>
  <si>
    <t>расходы, связанные с персоналом</t>
  </si>
  <si>
    <t>проценты к уплате</t>
  </si>
  <si>
    <t>4.2.2.1</t>
  </si>
  <si>
    <t>процентные расходы по правам пользования активами</t>
  </si>
  <si>
    <t>создание резервов всего, в том числе:</t>
  </si>
  <si>
    <t>4.2.3.1</t>
  </si>
  <si>
    <t xml:space="preserve"> по сомнительным долгам</t>
  </si>
  <si>
    <t>4.2.3.2</t>
  </si>
  <si>
    <t>создание прочих оценочных резервов</t>
  </si>
  <si>
    <t>прочие внереализационные расходы</t>
  </si>
  <si>
    <t>расходы по обесценению имущества</t>
  </si>
  <si>
    <t>расходы от переоценки финансовых активов</t>
  </si>
  <si>
    <t>V</t>
  </si>
  <si>
    <t>Прибыль (убыток) до налогообложения (пункт III + пункт IV) всего, в том числе:</t>
  </si>
  <si>
    <t>5.7</t>
  </si>
  <si>
    <t>5.8</t>
  </si>
  <si>
    <t>5.9</t>
  </si>
  <si>
    <t>VI</t>
  </si>
  <si>
    <t>Налог на прибыль всего, в том числе:</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</si>
  <si>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</si>
  <si>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</si>
  <si>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</si>
  <si>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</si>
  <si>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</si>
  <si>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</si>
  <si>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</si>
  <si>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</si>
  <si>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</si>
  <si>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</si>
  <si>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в части управления технологическими режимами</t>
  </si>
  <si>
    <t>6.9</t>
  </si>
  <si>
    <t>Прочая деятельность;</t>
  </si>
  <si>
    <t>VII</t>
  </si>
  <si>
    <t>Чистая прибыль (убыток) всего, в том числе:</t>
  </si>
  <si>
    <t>7.5</t>
  </si>
  <si>
    <t>7.6</t>
  </si>
  <si>
    <t>7.7</t>
  </si>
  <si>
    <t>7.8</t>
  </si>
  <si>
    <t>7.9</t>
  </si>
  <si>
    <t>VIII</t>
  </si>
  <si>
    <t>Направления использования чистой прибыли</t>
  </si>
  <si>
    <t>На инвестиции</t>
  </si>
  <si>
    <t>Резервный фонд</t>
  </si>
  <si>
    <t>Выплата дивидендов</t>
  </si>
  <si>
    <t>Остаток на развитие</t>
  </si>
  <si>
    <t>IX</t>
  </si>
  <si>
    <t>Прибыль до налогообложения без учета процентов к уплате и амортизации (пункт V + пункт 4.2.2 + пункт II.IV)</t>
  </si>
  <si>
    <t>Долг (кредиты и займы) на начало периода всего, в том числе:</t>
  </si>
  <si>
    <t>9.2.1</t>
  </si>
  <si>
    <t>краткосрочные кредиты и займы на начало периода</t>
  </si>
  <si>
    <t>Долг (кредиты и займы) на конец периода, в том числе</t>
  </si>
  <si>
    <t>9.3.1</t>
  </si>
  <si>
    <t>краткосрочные кредиты и займы на конец периода</t>
  </si>
  <si>
    <t>Отношение долга (кредиты и займы) на конец периода (пункт 9.3) к прибыли до налогообложения без учета процентов к уплате и амортизации (пункт 9.1)</t>
  </si>
  <si>
    <t>Раздел 1.2. Бюджет движения денежных средств</t>
  </si>
  <si>
    <t>X</t>
  </si>
  <si>
    <t>Поступления от текущих операций всего, в том числе:</t>
  </si>
  <si>
    <t>10.1.1</t>
  </si>
  <si>
    <t>10.1.2</t>
  </si>
  <si>
    <t>10.1.3</t>
  </si>
  <si>
    <t>10.3</t>
  </si>
  <si>
    <t>10.4</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</si>
  <si>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</si>
  <si>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</si>
  <si>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</si>
  <si>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</si>
  <si>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</si>
  <si>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</si>
  <si>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</si>
  <si>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</si>
  <si>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</si>
  <si>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</si>
  <si>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</si>
  <si>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</si>
  <si>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</si>
  <si>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</si>
  <si>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</si>
  <si>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</si>
  <si>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</si>
  <si>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</si>
  <si>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</si>
  <si>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</si>
  <si>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</si>
  <si>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</si>
  <si>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</si>
  <si>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</si>
  <si>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</si>
  <si>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</si>
  <si>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</si>
  <si>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</si>
  <si>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</si>
  <si>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</si>
  <si>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</si>
  <si>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</si>
  <si>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</si>
  <si>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</si>
  <si>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</si>
  <si>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</si>
  <si>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</si>
  <si>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</si>
  <si>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</si>
  <si>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</si>
  <si>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</si>
  <si>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</si>
  <si>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</si>
  <si>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</si>
  <si>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</si>
  <si>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</si>
  <si>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</si>
  <si>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</si>
  <si>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</si>
  <si>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</si>
  <si>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</si>
  <si>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</si>
  <si>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</si>
  <si>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</si>
  <si>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</si>
  <si>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</si>
  <si>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</si>
  <si>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</si>
  <si>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12.2.1.2</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</si>
  <si>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</si>
  <si>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</si>
  <si>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</si>
  <si>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</si>
  <si>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</si>
  <si>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</si>
  <si>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</si>
  <si>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</si>
  <si>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</si>
  <si>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</si>
  <si>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</si>
  <si>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</si>
  <si>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</si>
  <si>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</si>
  <si>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</si>
  <si>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</si>
  <si>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</si>
  <si>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</si>
  <si>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</si>
  <si>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</si>
  <si>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</si>
  <si>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</si>
  <si>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</si>
  <si>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</si>
  <si>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</si>
  <si>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</si>
  <si>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</si>
  <si>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</si>
  <si>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</si>
  <si>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</si>
  <si>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</si>
  <si>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</si>
  <si>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</si>
  <si>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</si>
  <si>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</si>
  <si>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</si>
  <si>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</si>
  <si>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</si>
  <si>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</si>
  <si>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</si>
  <si>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</si>
  <si>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</si>
  <si>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</si>
  <si>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</si>
  <si>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векселя</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</si>
  <si>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</si>
  <si>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</si>
  <si>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</si>
  <si>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</si>
  <si>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</si>
  <si>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</si>
  <si>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</si>
  <si>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</si>
  <si>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</si>
  <si>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</si>
  <si>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</si>
  <si>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</si>
  <si>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</si>
  <si>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</si>
  <si>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</si>
  <si>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</si>
  <si>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</si>
  <si>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(пункт X - пункт XI) всего</t>
  </si>
  <si>
    <t>XVII</t>
  </si>
  <si>
    <t>Сальдо денежных средств по инвестиционным операциям всего (пункт XII - пункт XIII), всего в том числе:</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</si>
  <si>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</si>
  <si>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</si>
  <si>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</si>
  <si>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</si>
  <si>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</si>
  <si>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(пункт XIV - пункт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</si>
  <si>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</si>
  <si>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</si>
  <si>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</si>
  <si>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</si>
  <si>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</si>
  <si>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</si>
  <si>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</si>
  <si>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(пункт XVI + пункт XVII + пункт XVIII + пункт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</si>
  <si>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</si>
  <si>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</si>
  <si>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</si>
  <si>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</si>
  <si>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</si>
  <si>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</si>
  <si>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</si>
  <si>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</si>
  <si>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</si>
  <si>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</si>
  <si>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</si>
  <si>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</si>
  <si>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23.1.1.1.а</t>
  </si>
  <si>
    <t>23.1.1.2</t>
  </si>
  <si>
    <t>23.1.1.2.а</t>
  </si>
  <si>
    <t>23.1.1.3</t>
  </si>
  <si>
    <t>23.1.1.3.а</t>
  </si>
  <si>
    <t>23.1.2</t>
  </si>
  <si>
    <t>23.1.2.а</t>
  </si>
  <si>
    <t>23.1.3</t>
  </si>
  <si>
    <t>23.1.3.а</t>
  </si>
  <si>
    <t>23.1.4</t>
  </si>
  <si>
    <t>23.1.4.а</t>
  </si>
  <si>
    <t>23.1.5</t>
  </si>
  <si>
    <t>оказание услуг по технологическому присоединению</t>
  </si>
  <si>
    <t>23.1.5.а</t>
  </si>
  <si>
    <t>23.1.6</t>
  </si>
  <si>
    <t>23.1.6.а</t>
  </si>
  <si>
    <t>23.1.7</t>
  </si>
  <si>
    <t>23.1.7.а</t>
  </si>
  <si>
    <t>23.1.8</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</si>
  <si>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</si>
  <si>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</si>
  <si>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</si>
  <si>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</si>
  <si>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</si>
  <si>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</si>
  <si>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</si>
  <si>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</si>
  <si>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</si>
  <si>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</si>
  <si>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</si>
  <si>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</si>
  <si>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</si>
  <si>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</si>
  <si>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</si>
  <si>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</si>
  <si>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</si>
  <si>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</si>
  <si>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</si>
  <si>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</si>
  <si>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</si>
  <si>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</si>
  <si>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</si>
  <si>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</si>
  <si>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</si>
  <si>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</si>
  <si>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</si>
  <si>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</si>
  <si>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</si>
  <si>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</si>
  <si>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</si>
  <si>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</si>
  <si>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</si>
  <si>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</si>
  <si>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</si>
  <si>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</si>
  <si>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</si>
  <si>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</si>
  <si>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</si>
  <si>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</si>
  <si>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</si>
  <si>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23.2.10</t>
  </si>
  <si>
    <t>расчеты по обязательствам по аренде</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</si>
  <si>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</si>
  <si>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</si>
  <si>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</si>
  <si>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</si>
  <si>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</si>
  <si>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</si>
  <si>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</si>
  <si>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</si>
  <si>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</si>
  <si>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</si>
  <si>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</si>
  <si>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</si>
  <si>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</si>
  <si>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</si>
  <si>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</si>
  <si>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</si>
  <si>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</si>
  <si>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</si>
  <si>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</si>
  <si>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</si>
  <si>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</si>
  <si>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</si>
  <si>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</si>
  <si>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</si>
  <si>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</si>
  <si>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Раздел 1.3. 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</si>
  <si>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</si>
  <si>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</si>
  <si>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</si>
  <si>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</si>
  <si>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</si>
  <si>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</si>
  <si>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</si>
  <si>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</si>
  <si>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</si>
  <si>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</si>
  <si>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</si>
  <si>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</si>
  <si>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</si>
  <si>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 кВт⋅ч</t>
  </si>
  <si>
    <t>24.6</t>
  </si>
  <si>
    <t>Объем продукции отпущенной с шин (коллекторов)</t>
  </si>
  <si>
    <t>24.6.1</t>
  </si>
  <si>
    <t>электрической энергии</t>
  </si>
  <si>
    <t>24.6.2</t>
  </si>
  <si>
    <t>тепловой энергии</t>
  </si>
  <si>
    <t>тыс. 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</si>
  <si>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</si>
  <si>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</si>
  <si>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</si>
  <si>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</si>
  <si>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</si>
  <si>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</si>
  <si>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</si>
  <si>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</si>
  <si>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</si>
  <si>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</si>
  <si>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</si>
  <si>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</si>
  <si>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</si>
  <si>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</si>
  <si>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</si>
  <si>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</si>
  <si>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</si>
  <si>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</si>
  <si>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</si>
  <si>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</si>
  <si>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</si>
  <si>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</si>
  <si>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</si>
  <si>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</si>
  <si>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</si>
  <si>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</si>
  <si>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</si>
  <si>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</si>
  <si>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</si>
  <si>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</si>
  <si>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</si>
  <si>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</si>
  <si>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</si>
  <si>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</si>
  <si>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</si>
  <si>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</si>
  <si>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</si>
  <si>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Необходимая валовая выручка сетевой организации в части содержания (пункт 1.3 - пункт 2.2.1 - пункт 2.2.2 - пункт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</si>
  <si>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</si>
  <si>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</si>
  <si>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</si>
  <si>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</si>
  <si>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</si>
  <si>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</si>
  <si>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</si>
  <si>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</si>
  <si>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</si>
  <si>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</si>
  <si>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</si>
  <si>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</si>
  <si>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</si>
  <si>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</si>
  <si>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</si>
  <si>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</si>
  <si>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</si>
  <si>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</si>
  <si>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</si>
  <si>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</si>
  <si>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</si>
  <si>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</si>
  <si>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</si>
  <si>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</si>
  <si>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</si>
  <si>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</si>
  <si>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</si>
  <si>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</si>
  <si>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</si>
  <si>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</si>
  <si>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</si>
  <si>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</si>
  <si>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</si>
  <si>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человек</t>
  </si>
  <si>
    <t>Замена электрооборудования с большим сроком эксплуатации и износом. Увеличение надёжности электроснабжения существующих потребителей, а также обеспечение возможности присоединения новых.</t>
  </si>
  <si>
    <t>СЗТУИО Минобороны РФ</t>
  </si>
  <si>
    <t>ТП-2075</t>
  </si>
  <si>
    <t>ТП-472</t>
  </si>
  <si>
    <t>ПС-604</t>
  </si>
  <si>
    <t>8,35 МВт</t>
  </si>
  <si>
    <t>52 КВт</t>
  </si>
  <si>
    <t>105 КВт</t>
  </si>
  <si>
    <t>Строительство объектов ЭСХ в целях выполнения предписаний контролирующих органов.</t>
  </si>
  <si>
    <t>Обеспечение ТП в соответствии с условиями договора № 428-3ТП-СЗФ-2023 от 25.12.2023</t>
  </si>
  <si>
    <t>Индексы-дефляторы, предусмотренные прогнозом Министерства социально-экономического развития Российской Федерации на среднесрочный период (в %, к предыдущему году)</t>
  </si>
  <si>
    <t>Среднесрочним прогнозом социально-экономического развития Российской Федерации до 2026 года</t>
  </si>
  <si>
    <t>Сценарные условия функционирования экономики Российской Федерации и основные параметры прогноза социально-экономического развития Российской Федерации на 2024 год и на плановый период 2025 и 2026 годов от 14.04.2023</t>
  </si>
  <si>
    <t>4,417 МВт</t>
  </si>
  <si>
    <t>Выполнение комплекса работ «под ключ» в целях технологического присоединения «ВРУ многоквартирного жилого дома», на земельном участке по адресу: Российская Федерация, Ленинградская область, Всеволожский муниципальный район, Лесколовское сельское поселение, п. Осельки, уч. 115, кад. № 47:07:0153001:4345)(Объект "СЗ Энлиль")353/3ТП/СЗФ-2023</t>
  </si>
  <si>
    <t>Р/СЗ/47/02/0017</t>
  </si>
  <si>
    <t>Выполнение комплекса работ «под ключ» в целях технологического присоединения к электрическим сетям объекта: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t>
  </si>
  <si>
    <t>Р/СЗ/47/02/0018</t>
  </si>
  <si>
    <t>Выполнение комплекса работ «под ключ» в целях осуществления технологического присоединения энергопринимающих устройств заявителей: «ВЛ-6 кВ от ВЛ-6 кВ ф.607-11 от оп. № 14 к КТП СНТ «Агата», расположенного на земельных участках по адресу: Ленинградская область, Всеволожский муниципальный район, Агалатовское сельское поселение (к.н. 47:07:0157001:4677); Ленинградская область, Всеволожский муниципальный район, справа от Приозерского шоссе в районе 25-го км (к.н. 47:07:0157001:1106), «Земельный участок», по адресу: Ленинградская область, Всеволожский район, 25-й км Приозерского шоссе (к.н. 47:07:0161001:1), ВРУ-0,23кВ жилого дома (кад. № 47:07:0449001:460), расположенного на земельном участке по адресу: Ленинградская область, Всеволожский район, 19 км Приозерского шоссе, СНТ «Агалатово», уч. 209 (кад. № 47:07:0449001:339)(Объект "Алмаз Антей") 418/3ТП/СЗФ-2023 от 27.10.2023, 575-3ТП-СЗФ-2023 от 11.01.2024</t>
  </si>
  <si>
    <t>Р/СЗ/47/02/0019</t>
  </si>
  <si>
    <t>Выполнение комплекса работ «под ключ» в целях технологического присоединения «Пункт управления и руководства учением на полигоне «Каменка» 138 омсбр 6А» (шифр объекта: З-41/23-1), расположенного на земельном участке по адресу: Ленинградская область, Выборгский муниципальный район, Полянское сельское поселение, поселок Каменка (к.н. 47:01:1401001:0004)(Объект "Сев. Каменка ФКП УЗКС МО РФ")  497/3ТП/СЗФ-2024</t>
  </si>
  <si>
    <t>Р/СЗ/47/02/0021</t>
  </si>
  <si>
    <t>Выполнение комплекса работ «под ключ» в целях технологического присоединения«Земельный участок», по адресу: Ленинградская область, Приозерский р-н, с\пос. Ромашкинское, вблизи пос. Понтонное, уч. № 6-б, 7-а (к.н. 47:03:0503005:43).  (Объект "Экзеков")  424/3ТП/СЗФ-2023</t>
  </si>
  <si>
    <t>Р/СЗ/47/02/0022</t>
  </si>
  <si>
    <t>Выполнение комплекса работ «под ключ» в целях технологического присоединения «База отдыха «Солнечн ый берег»», расположенного на земельном участке по адресу: Ленинградская область, Выборгский район, Рощинское лесничество, Ленинское участковое лесничество, квартал 91, выделы 2,3, 4 9ч), 5, 6, 8 (ч), 9-11, 13 (ч), 14 (ч), 15-17, 20 (ч)  ООО "ДУКС"  87/3ТП/СЗФ-2024</t>
  </si>
  <si>
    <t>Р/СЗ/47/01/0008</t>
  </si>
  <si>
    <t>Реконструкция КТП-187 инв. № 864066703, расположенной по адресу: Ленинградская обл., Выборгский р-н, п. Сосновая горка, военный городок № 33</t>
  </si>
  <si>
    <t>Р/СЗ/47/01/0001</t>
  </si>
  <si>
    <t>Реконструкция КВЛ 6кВ ПС-607 «Касимово»-ТП-07 (Ф-607-29) с заменой провода АС-95 на  СИП-3 1х120 (двойным подвесом) общей протяженностью по трассе  5,9 км (ПИР и СМР)</t>
  </si>
  <si>
    <t>Р/СЗ/47/01/0002</t>
  </si>
  <si>
    <t>Реконструкция КЛ-10кВ оп.№№52-53 КВЛ-10 кВ ф.02 от ПС-41 до ТП-3 (Ушково, Серово) (инв. №  865233862), «ВКЛ 10 кВ Ф.-02 от ПС-41 до ТП-3 (Ушково, Серово)»), расположенного по адресу: Ленинградская обл., Выборгский р-н, пос. Ушково, в/ч 03216, в/г № 5</t>
  </si>
  <si>
    <t>Р/СЗ/47/01/0003</t>
  </si>
  <si>
    <t>Реконструкция КВЛ-10кВ №1 ПС-259 "Белогорка", расположенной по адресу: Ленинградская обл., Гатчинский р-н, пос. Сиверский-2, в/ч 35404</t>
  </si>
  <si>
    <t>Р/СЗ/47/01/0004</t>
  </si>
  <si>
    <t>Реконструкция ВЛ-10кВ от опоры №90 (НПО ВЕКТОР) до ТП-8625 инв. № 864041269 (Наружные воздушные и кабельные электролинии деревня Гарболово, в/г "Перемяки", Лен. обл., Всевол. р-н, д. Гарболово, в/г №" Перемяки"), расположенной по адресу: Ленинградская обл., Всеволожский р-н, д. Перемяки, в/г Сертолово-0</t>
  </si>
  <si>
    <t>Р/СЗ/47/01/0005</t>
  </si>
  <si>
    <t>Реконструкция КЛЭП-0,4кВ (ВЛ-10кВ от ТП-14 до КТП-15 ф.2 ПС Саперное) инв.№  864029828 по адресу: Ленинградская обл, Приозерский р-н, Суходолье п</t>
  </si>
  <si>
    <t>Р/СЗ/47/01/0006</t>
  </si>
  <si>
    <t>Реконструкция (СМР, ПНР) ВЛ-10кВ от ТП 16 до РП 1) инв.№ 864029828, 188743, Ленинградская обл, Приозерский р-н, Суходолье п  (замена опор, провода марки АС-70 на СИП-3 (1-70) мм2 , Lтрас=1400 м;  , арматуры)</t>
  </si>
  <si>
    <t>Р/СЗ/47/01/0007</t>
  </si>
  <si>
    <t>Строительство новой КТПН взамен ТП №1 (Ленинградская обл., Тосненский р-н, пос. Стекольный)</t>
  </si>
  <si>
    <t>Р/СЗ/47/03/0001</t>
  </si>
  <si>
    <t>Строительство новой КТПН взамен  ТП №4 (Ленинградская обл., Тосненский р-н, пос. Стекольный)</t>
  </si>
  <si>
    <t>Р/СЗ/47/03/0002</t>
  </si>
  <si>
    <t>Строительство новой КТПН  ТП №2/1 (Ленинградская обл., Тосненский р-н, пос. Стекольный)</t>
  </si>
  <si>
    <t>Р/СЗ/47/03/0003</t>
  </si>
  <si>
    <t>Монтаж реклоузера для вывода ВЛ ф. 31 ПС Гатчинская</t>
  </si>
  <si>
    <t>Р/СЗ/47/03/0004</t>
  </si>
  <si>
    <t>Реклоузер для обеспечения ТП заявителя по адресу: Ленинградская область, Ломоносовский район, Пениковское сельское поселение, СНТ «Пульман» (к.н.47:07:0000000:37980)(Объект "СНТ Пульман") 536/3ТП/СЗФ-2023</t>
  </si>
  <si>
    <t>Р/СЗ/47/03/0005</t>
  </si>
  <si>
    <t>Приобретение РИСЭ 500 кВт  (АД-500С-Т400-2Р) на базе полноприводного автомобиля КАМАЗ 43118 2 шт.</t>
  </si>
  <si>
    <t>Р/СЗ/47/03/0007</t>
  </si>
  <si>
    <t>Приобретение многофункционального крана-манипулятора</t>
  </si>
  <si>
    <t>Р/СЗ/47/03/0010</t>
  </si>
  <si>
    <t>Р/СЗ/47/03/0011</t>
  </si>
  <si>
    <t>Р/СЗ/47/03/0012</t>
  </si>
  <si>
    <t>Переход  на доверенные программно-аппаратные комплексы и поставка программно-аппаратных комплексов защиты информации</t>
  </si>
  <si>
    <t>Р/СЗ/47/03/0016</t>
  </si>
  <si>
    <t>Утвержденный план
года 2026</t>
  </si>
  <si>
    <t>Утвержденный план
года 2027</t>
  </si>
  <si>
    <t>Утвержденный план
года 2028</t>
  </si>
  <si>
    <t>Утвержденный план
года 2029</t>
  </si>
  <si>
    <t xml:space="preserve">Фактический объем освоения капитальных вложений на 01.01.года 
2024, млн рублей 
(без НДС) </t>
  </si>
  <si>
    <t>Вывод объектов инвестиционной деятельности (мощностей) из эксплуатации в год 2024</t>
  </si>
  <si>
    <t>д. Таменгонт</t>
  </si>
  <si>
    <t>СНТ «Агалатово»</t>
  </si>
  <si>
    <t>поселок Каменка</t>
  </si>
  <si>
    <t>пос. Понтонное</t>
  </si>
  <si>
    <t>пос. Ушково</t>
  </si>
  <si>
    <t>пос. Сиверский-2</t>
  </si>
  <si>
    <t>д. Перемяки</t>
  </si>
  <si>
    <t>п. Суходолье</t>
  </si>
  <si>
    <t>Рощинское лесничество</t>
  </si>
  <si>
    <t>п. Сосновая горка</t>
  </si>
  <si>
    <t>КТП-187</t>
  </si>
  <si>
    <t>Обеспечение ТП в соответствии с условиями договора № 87/3ТП/СЗФ-2024</t>
  </si>
  <si>
    <t>Стапцов Иван Александрович</t>
  </si>
  <si>
    <t>Год раскрытия информации: 2025</t>
  </si>
  <si>
    <t>Приказ</t>
  </si>
  <si>
    <t>210-п</t>
  </si>
  <si>
    <t>ВРУ-0,4 кВ Заявителя</t>
  </si>
  <si>
    <t>353/3ТП/СЗФ-2023</t>
  </si>
  <si>
    <t>ООО «СЗ «Энлиль»</t>
  </si>
  <si>
    <t>ПС-604 Осельки</t>
  </si>
  <si>
    <t>506/3ТП/СЗФ-2023</t>
  </si>
  <si>
    <t xml:space="preserve">существующие ЛЭП 10 кВ; КТП 10/0,4 кВ </t>
  </si>
  <si>
    <t>АО "ОЭК"</t>
  </si>
  <si>
    <t>Выполнение комплекса работ «под ключ» в целях осуществления технологического присоединения энергопринимающих устройств заявителей:  Ленинградская область, Всеволожский муниципальный район, справа от Приозерского шоссе в районе 25-го км (к.н. 47:07:0157001:1106), «Земельный участок», по адресу: Ленинградская область, Всеволожский район, 25-й км Приозерского шоссе (к.н. 47:07:0161001:1), ВРУ-0,23кВ жилого дома (кад. № 47:07:0449001:460), расположенного на земельном участке по адресу: Ленинградская область, Всеволожский район, 19 км Приозерского шоссе, СНТ «Агалатово», уч. 209 (кад. № 47:07:0449001:339)(Объект "Алмаз Антей") 418/3ТП/СЗФ-2023 от 27.10.2023, 575-3ТП-СЗФ-2023 от 11.01.2024</t>
  </si>
  <si>
    <t xml:space="preserve"> 418/3ТП/СЗФ-2023 </t>
  </si>
  <si>
    <t>ЛЭП-6 кВ Заявителя</t>
  </si>
  <si>
    <t>АО "СЗРЦ Концерна ВКО "Алмаз-Антей"- Обуховский завод"</t>
  </si>
  <si>
    <t xml:space="preserve"> 11.01.2024</t>
  </si>
  <si>
    <t>575-3ТП-СЗФ-2023</t>
  </si>
  <si>
    <t>ВПУ-0,23 Заявителя</t>
  </si>
  <si>
    <t xml:space="preserve">Хожаинов Алексей Александрович </t>
  </si>
  <si>
    <t>Выполнение комплекса работ «под ключ» в целях технологического присоединения «Пункт управления и руководства учением на полигоне «Каменка» 138 омсбр 6А» (шифр объекта: З-41/23-1), расположенного на земельном участке по адресу: Ленинградская область, Выборгский муниципальный район,  497/3ТП/СЗФ-2024</t>
  </si>
  <si>
    <t>497/3ТП/СЗФ-2024</t>
  </si>
  <si>
    <t>ВРУ-0,4 кВ объектов Заявителя</t>
  </si>
  <si>
    <t>ФКП УЗКС МО РФ</t>
  </si>
  <si>
    <t>424/3ТП/СЗФ-2023</t>
  </si>
  <si>
    <t>ТП 10/04 Заявителя</t>
  </si>
  <si>
    <t>Экзеков Мусса Хабалевич</t>
  </si>
  <si>
    <t>2024 год</t>
  </si>
  <si>
    <t>Приобретение автотранспортное средство повышенной проходимости (4х4), легковое, с количеством мест не менее 5 - 1 шт</t>
  </si>
  <si>
    <t>Перенос сроков выполнения работ на более поздний период в связи со срывом сроков подрядной организацией</t>
  </si>
  <si>
    <t>Новый проект, реализуется в соответствии с договором № 497/3ТП/СЗФ-2024</t>
  </si>
  <si>
    <t>Новый проект, реализуется в соответствии с договором № 424/3ТП/СЗФ-2023</t>
  </si>
  <si>
    <t>Работы выполнены</t>
  </si>
  <si>
    <t>Корректировка проекта не предусмотрена</t>
  </si>
  <si>
    <t>Перенос сроков выполнения работ на более ранний период в связи с увеличением объема источников финансирования программы</t>
  </si>
  <si>
    <t>Новый проект, реализуется в соответствии с договором № 87/3ТП/СЗФ-2024</t>
  </si>
  <si>
    <t>СНТ Речное</t>
  </si>
  <si>
    <t>п. Лемболово</t>
  </si>
  <si>
    <t>д. Гостилицы</t>
  </si>
  <si>
    <t>пнт. Лебяжье</t>
  </si>
  <si>
    <t>Приказ КТР ЛО 210-П от 30.11.2024.zip</t>
  </si>
  <si>
    <t>ТП-2110</t>
  </si>
  <si>
    <t>55 КВт</t>
  </si>
  <si>
    <t>54КВт</t>
  </si>
  <si>
    <t>Северо-Западный</t>
  </si>
  <si>
    <t>Приобретение автотранспортное средство повышенной проходимости (4х4), грузовой фургон, с количеством мест не менее 7 - 3 шт</t>
  </si>
  <si>
    <t>Проект инвестиционной программы Филиала "Северо-Западный" АО "Оборонэенрго"</t>
  </si>
  <si>
    <t xml:space="preserve">                                                                                                                                    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t>
  </si>
  <si>
    <t xml:space="preserve">
Предложение по корректировке  утвержденного плана</t>
  </si>
  <si>
    <t>Обеспечениедеятельности предприятия</t>
  </si>
  <si>
    <t>Реконструкция ТП-472 для технологического присоединения объекта связи по адресу: Ленинградская область, Ломоносовский район, пгт. Большая Ижора, промзона «Бронка-2», квартал 1 (кад.№ 47:14:0202001:6)</t>
  </si>
  <si>
    <t xml:space="preserve"> 87/3ТП/СЗФ-2024</t>
  </si>
  <si>
    <t>ООО "ДУКС"</t>
  </si>
  <si>
    <t xml:space="preserve">существующие ЛЭП 0,4 кВ, ВРУ 0,4 кВ объекта </t>
  </si>
  <si>
    <t xml:space="preserve">ТП-2110 </t>
  </si>
  <si>
    <t>428/3ТП/СЗФ-2023</t>
  </si>
  <si>
    <t>ТП 472</t>
  </si>
  <si>
    <t>ООО "Эко Лэнд"</t>
  </si>
  <si>
    <t xml:space="preserve">ЛЭП 0,4 </t>
  </si>
  <si>
    <t>31.05,2024</t>
  </si>
  <si>
    <t>ВЛ 10кВ от ПС-633 до ТП-12 ( Ф-02).</t>
  </si>
  <si>
    <t>КЛ-0,4кВ ТП-11 фид. ГРЩ Ж/дом 11-Ж/дом 14-Ж/дом 10</t>
  </si>
  <si>
    <t>КЛ-0,4кВ ТП-11 фид. ГРЩ Ж/дом 12</t>
  </si>
  <si>
    <t>КЛ-0,4кВ ТП-11 фид. ГРЩ Ж/дом 13</t>
  </si>
  <si>
    <t>ВЛ-10кВ фид.4  ПС-Дятлицы</t>
  </si>
  <si>
    <t>ВЛ-6кВ фид.607-11</t>
  </si>
  <si>
    <t>ВЛ-6кВ фид.607-29</t>
  </si>
  <si>
    <t>КВЛ-10 кВ ф.02 от ПС-41 до ТП-3</t>
  </si>
  <si>
    <t>КЛ 10 кВ №4 ПС-259 "Белогорка"</t>
  </si>
  <si>
    <t xml:space="preserve">ВЛ 10кВ от опоры №90 (НПО ВЕКТОР) до ТП-8625 </t>
  </si>
  <si>
    <t>ВЛ-10 кВ № 2 ПС Саперное (ВЛ-10кВ на участке от ТП14 до ТП15)</t>
  </si>
  <si>
    <t xml:space="preserve">ВЛ-10 кВ № 3 ПС Саперное (ВЛ-10кВ на участке от ТП 16 до РП 1), </t>
  </si>
  <si>
    <t>КЛ 10 кВ №1 ПС-259 "Белогорка"</t>
  </si>
  <si>
    <r>
      <t>нд</t>
    </r>
    <r>
      <rPr>
        <vertAlign val="superscript"/>
        <sz val="12"/>
        <rFont val="Times New Roman"/>
        <family val="1"/>
        <charset val="204"/>
      </rPr>
      <t>3)</t>
    </r>
  </si>
  <si>
    <r>
      <t>шт.</t>
    </r>
    <r>
      <rPr>
        <vertAlign val="superscript"/>
        <sz val="12"/>
        <rFont val="Times New Roman"/>
        <family val="1"/>
        <charset val="204"/>
      </rPr>
      <t>1)</t>
    </r>
  </si>
  <si>
    <r>
      <t>МВт</t>
    </r>
    <r>
      <rPr>
        <vertAlign val="superscript"/>
        <sz val="12"/>
        <rFont val="Times New Roman"/>
        <family val="1"/>
        <charset val="204"/>
      </rPr>
      <t>2)</t>
    </r>
  </si>
  <si>
    <r>
      <t>Другое</t>
    </r>
    <r>
      <rPr>
        <vertAlign val="superscript"/>
        <sz val="12"/>
        <rFont val="Times New Roman"/>
        <family val="1"/>
        <charset val="204"/>
      </rPr>
      <t>5)</t>
    </r>
  </si>
  <si>
    <r>
      <t>…</t>
    </r>
    <r>
      <rPr>
        <vertAlign val="superscript"/>
        <sz val="10"/>
        <rFont val="Times New Roman"/>
        <family val="1"/>
        <charset val="204"/>
      </rPr>
      <t>4)</t>
    </r>
  </si>
  <si>
    <r>
      <rPr>
        <vertAlign val="superscript"/>
        <sz val="10"/>
        <rFont val="Times New Roman"/>
        <family val="1"/>
        <charset val="204"/>
      </rPr>
      <t xml:space="preserve">1) </t>
    </r>
    <r>
      <rPr>
        <sz val="10"/>
        <rFont val="Times New Roman"/>
        <family val="1"/>
        <charset val="204"/>
      </rPr>
      <t>шт. договоров об осуществлении технологического присоединения к электрическим сетям</t>
    </r>
  </si>
  <si>
    <r>
      <rPr>
        <vertAlign val="superscript"/>
        <sz val="10"/>
        <rFont val="Times New Roman"/>
        <family val="1"/>
        <charset val="204"/>
      </rPr>
      <t xml:space="preserve">2) </t>
    </r>
    <r>
      <rPr>
        <sz val="10"/>
        <rFont val="Times New Roman"/>
        <family val="1"/>
        <charset val="204"/>
      </rPr>
      <t xml:space="preserve">МВт максимальной мощности энергопринимающих устройств потребителей  </t>
    </r>
  </si>
  <si>
    <r>
      <rPr>
        <vertAlign val="superscript"/>
        <sz val="10"/>
        <rFont val="Times New Roman"/>
        <family val="1"/>
        <charset val="204"/>
      </rPr>
      <t xml:space="preserve">3) </t>
    </r>
    <r>
      <rPr>
        <sz val="10"/>
        <rFont val="Times New Roman"/>
        <family val="1"/>
        <charset val="204"/>
      </rPr>
      <t>Ячейки, в которых указано слово "нд", заполнению не подлежат</t>
    </r>
  </si>
  <si>
    <r>
      <rPr>
        <vertAlign val="superscript"/>
        <sz val="10"/>
        <rFont val="Times New Roman"/>
        <family val="1"/>
        <charset val="204"/>
      </rPr>
      <t>4)</t>
    </r>
    <r>
      <rPr>
        <sz val="10"/>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</si>
  <si>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rPr>
        <vertAlign val="superscript"/>
        <sz val="10"/>
        <rFont val="Times New Roman"/>
        <family val="1"/>
        <charset val="204"/>
      </rPr>
      <t>5)</t>
    </r>
    <r>
      <rPr>
        <sz val="10"/>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</si>
  <si>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Приобретение РИСЭ 500 кВт  (АД-500С-Т400-2Р) на базе полноприводного автомобиля КАМАЗ 43118 1 шт.</t>
  </si>
  <si>
    <t xml:space="preserve"> 1.6</t>
  </si>
  <si>
    <t>536/3ТП/СЗФ-2023</t>
  </si>
  <si>
    <t xml:space="preserve">ЛЭП 10 кВ, КТП-250 кВА 10/0,4 кВ </t>
  </si>
  <si>
    <t>СНТ "Пульман"</t>
  </si>
  <si>
    <t>ВЛ 10 кВ фид.5 от ПС «Ижора»</t>
  </si>
  <si>
    <t>Год раскрытия информации: 2026 год</t>
  </si>
  <si>
    <t>Распоряжение комитета по топливно-энергетическому комплексу Ленинградской области от 02.12.2025  № Р-143/2025</t>
  </si>
  <si>
    <t>Выполнение комплекса работ «под ключ» в целях технологического присоединения к электрическим сетям объекта  расположенного по адресу:Ленинградская область, Выборгскийрайон, пос. Кирилловское (к.н. 47:01:14-01-001-0004) 574/3ТП/СЗФ-2025</t>
  </si>
  <si>
    <t>Выполнение комплекса работ «под ключ» в целях технологического присоединения к электрическим сетям объекта«ГРЩ корпуса сортировки комплекса по обработке, утилизации и размещения отходов», расположенного по адресу: Ленинградская область, Всеволожский район (к.н. 47:07:0940001:1293) (Объект "УК Отходы")</t>
  </si>
  <si>
    <t>Q/СЗ/47/02/0001</t>
  </si>
  <si>
    <t>Q/СЗ/47/02/0002</t>
  </si>
  <si>
    <t>Реконструкция  ТП-2433  для технологического присоединения объекта по адресу: Ленинградская область,  Всеволожский район, д. Агалатово, (за автостоянкой) (кад. № 47:07:0402005:32).(Объект "ИП Джарагян")476/3ТП/СЗФ-2024</t>
  </si>
  <si>
    <t>реконструкции КЛ 10кВ ф.10 от ПС-636 до ТП-1 по адресу: Ленинградская обл, Всеволожский р-н, Ваганово д, в/г 16 и Ленинградская область, Всеволожский район, д. Ваганово, в/г № 27</t>
  </si>
  <si>
    <t>Q/СЗ/47/01/0002</t>
  </si>
  <si>
    <t>Q/СЗ/47/01/0001</t>
  </si>
  <si>
    <t xml:space="preserve">Фактический объем финансирования на 01.01.2025 года, млн рублей 
(с НДС) </t>
  </si>
  <si>
    <t>Утвержденный план 
на 01.01.2025 года</t>
  </si>
  <si>
    <t xml:space="preserve">Утвержденный план
на 01.01.2026 года </t>
  </si>
  <si>
    <t>Предложение по корректировке утвержденного плана на 01.01.2026 года</t>
  </si>
  <si>
    <t>План
года 2025</t>
  </si>
  <si>
    <t>Факт
года 2025</t>
  </si>
  <si>
    <t>Реконструкция КВЛ 6кВ ПС-607 «Касимово»-ТП-07 (Ф-607-29) с монтажем  реклоузероров - 3 шт. ( оп.1,  оп.86 в сторону АО «ЛОЭСК» и оп. 128 в сторону ОАО «ОЭК»)</t>
  </si>
  <si>
    <t>Реконструкция  ТП-2433  по адресу: Ленинградская область,  Всеволожский район, д. Агалатово,  (кад. № 47:07:0402005:32).(Объект "ИП Джарагян")476/3ТП/СЗФ-2024</t>
  </si>
  <si>
    <t>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t>
  </si>
  <si>
    <t>Q/СЗ/47/03/0005</t>
  </si>
  <si>
    <t>Приобретение автотранспортное средство повышенной проходимости (4х4), грузовой фургон, с количеством мест не менее 7 - 3 шт/ 2025, 5 шт./2026</t>
  </si>
  <si>
    <t>Приобретение и установка телематических контроллеров, антенн для автотранспорта  - 24 шт. (ГЛОНАСС)</t>
  </si>
  <si>
    <t>Q/СЗ/47/03/0002</t>
  </si>
  <si>
    <t>Q/СЗ/47/03/0003</t>
  </si>
  <si>
    <t>Приобретение средств измерения и приборов для электротехнических лабораторий ( Энерготестер ПКЭ-А- 1 шт.)</t>
  </si>
  <si>
    <t>Новое мероприятия</t>
  </si>
  <si>
    <t>Финансирование капитальных вложений 
года 2025 в прогнозных ценах, млн рублей (с НДС)</t>
  </si>
  <si>
    <t>Q/СЗ/47/01/0003</t>
  </si>
  <si>
    <t xml:space="preserve">Утвержденный план на 01.01.2025 года </t>
  </si>
  <si>
    <t xml:space="preserve">Утвержденный план на 01.01.2026 года </t>
  </si>
  <si>
    <t xml:space="preserve">Предложение по корректировке утвержденного плана 
на 01.01.2026 года </t>
  </si>
  <si>
    <t>Освоение капитальных вложений года 2025 в прогнозных ценах соответствующих лет, млн рублей (без НДС)</t>
  </si>
  <si>
    <t>Принятие основных средств и нематериальных активов к бухгалтерскому учету в год 2025</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</si>
  <si>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2025</t>
  </si>
  <si>
    <t>д. Агалатово</t>
  </si>
  <si>
    <t>Пениковское СП</t>
  </si>
  <si>
    <t>пос. Стекольный</t>
  </si>
  <si>
    <t>п. Кирилловское</t>
  </si>
  <si>
    <t>п. Лепсари</t>
  </si>
  <si>
    <t>п. Агалатово</t>
  </si>
  <si>
    <t>п. Касимово</t>
  </si>
  <si>
    <t>реконструкции ВЛ 10кВ ф.10 от ПС-636 до ТП-1 по адресу: Ленинградская обл, Всеволожский р-н, Ваганово д, в/г 16 и Ленинградская область, Всеволожский район, д. Ваганово, в/г № 27</t>
  </si>
  <si>
    <t xml:space="preserve"> КВЛ 6кВ ПС-607 «Касимово»-ТП-07 (Ф-607-29) </t>
  </si>
  <si>
    <t xml:space="preserve"> ВЛ 10кВ ф.10 от ПС-636 до ТП-1</t>
  </si>
  <si>
    <t>ТП-2433</t>
  </si>
  <si>
    <t>238 кВт</t>
  </si>
  <si>
    <t>Обечпечение выполнения договора ТП</t>
  </si>
  <si>
    <t>Обеспечение ТП в соответствии с условиями договора № 476/3ТП/СЗФ-2024</t>
  </si>
  <si>
    <t>Год раскрытия информации: 2026</t>
  </si>
  <si>
    <t>Каменская Анна Анатольевна</t>
  </si>
  <si>
    <t>Ведущий инженер ( с функциями координации и контроля) группы инвестиционного планирования</t>
  </si>
  <si>
    <t>AKamenskaya@sz.oen.su</t>
  </si>
  <si>
    <r>
      <t>Среднее за 3 года значение фактических показателей мощности, протяженности, кВт (км)</t>
    </r>
    <r>
      <rPr>
        <vertAlign val="superscript"/>
        <sz val="10"/>
        <color rgb="FFFF0000"/>
        <rFont val="Times New Roman"/>
        <family val="1"/>
        <charset val="204"/>
      </rPr>
      <t>1)</t>
    </r>
  </si>
  <si>
    <r>
      <t>Плановые значения стоимости на 2026
тыс. рублей</t>
    </r>
    <r>
      <rPr>
        <vertAlign val="superscript"/>
        <sz val="10"/>
        <color rgb="FFFF0000"/>
        <rFont val="Times New Roman"/>
        <family val="1"/>
        <charset val="204"/>
      </rPr>
      <t>2)</t>
    </r>
  </si>
  <si>
    <t>Значения стандартизированных ставок за 2026 год, тыс. рублей</t>
  </si>
  <si>
    <t>574/3ТП/СЗФ-2025</t>
  </si>
  <si>
    <t>Утвержденные плановые значения показателей приведены в соответствии с Распоряжением комитета по топливно-энергетическому комплексу Ленинградской области от 28.11.2024 № Р-94/2024 с изменениями, внесенными Распоряжением комитета по топливно-энергетическому комплексу Ленинградской области от 02.12.2025 № Р-143/2025</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</si>
  <si>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</si>
  <si>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</si>
  <si>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</si>
  <si>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</si>
  <si>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</si>
  <si>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</si>
  <si>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</si>
  <si>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</si>
  <si>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</si>
  <si>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</si>
  <si>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</si>
  <si>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</si>
  <si>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</si>
  <si>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</si>
  <si>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</si>
  <si>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</si>
  <si>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</si>
  <si>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</si>
  <si>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</si>
  <si>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</si>
  <si>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</si>
  <si>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</si>
  <si>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</si>
  <si>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</si>
  <si>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</si>
  <si>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</si>
  <si>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</si>
  <si>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</si>
  <si>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</si>
  <si>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</si>
  <si>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</si>
  <si>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</si>
  <si>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</si>
  <si>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</si>
  <si>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</si>
  <si>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</si>
  <si>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</si>
  <si>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</si>
  <si>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</si>
  <si>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</si>
  <si>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</si>
  <si>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</si>
  <si>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</si>
  <si>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</si>
  <si>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</si>
  <si>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</si>
  <si>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</si>
  <si>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</si>
  <si>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</si>
  <si>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</si>
  <si>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</si>
  <si>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</si>
  <si>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</si>
  <si>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</si>
  <si>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</si>
  <si>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</si>
  <si>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</si>
  <si>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</si>
  <si>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</si>
  <si>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</si>
  <si>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</si>
  <si>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</si>
  <si>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</si>
  <si>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</si>
  <si>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</si>
  <si>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</si>
  <si>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</si>
  <si>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</si>
  <si>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</si>
  <si>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</si>
  <si>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от «__» _____ 201_ г. №___</t>
  </si>
  <si>
    <t>Приложение  № _____</t>
  </si>
  <si>
    <t>Реконструкция  ТП-2433  по адресу: Ленинградская область,  Всеволожский район, д. Агалатово,  (кад. № 47:07:0402005:32).(Объект "ИП Джарагян")476/3ТП/СЗФ-2024, 249/3ТП/СЗФ-2022, 591/3ТП/СЗФ-2022</t>
  </si>
  <si>
    <t>Новый проект, реализуется в соответствии с договором ТП  574/3ТП/СЗФ-2025</t>
  </si>
  <si>
    <t>Корректировка  стоимости мероприятия</t>
  </si>
  <si>
    <t>Новое мероприятия, введеннгое для корректировки ошибки 2025 года.</t>
  </si>
  <si>
    <t>Корректировка  количественных характеристик</t>
  </si>
  <si>
    <t>Корректировка стоимости мероприятия</t>
  </si>
  <si>
    <t xml:space="preserve">Перенос сроков выполнения работ на более поздний период </t>
  </si>
  <si>
    <t xml:space="preserve"> реализуется в соответствии с договором № 353/3ТП/СЗФ-2023</t>
  </si>
  <si>
    <t>Корректировка  мероприятия в связи с устранением ошибки в источниках финансирования</t>
  </si>
  <si>
    <t>Реализуется в соответствии с договорами № 418/3ТП/СЗФ-2023, 575-3ТП-СЗФ-2023</t>
  </si>
  <si>
    <t>Реализуется по результатам технологического обследования объектов ОС</t>
  </si>
  <si>
    <t>Новое мероприятие, обусловленное производственной необходимостью</t>
  </si>
  <si>
    <t>Новый проект, реализуется в соответствии с договорами №№ 476/3ТП/СЗФ-2024, 249/3ТП/СЗФ-2022, 591/3ТП/СЗФ-2022</t>
  </si>
  <si>
    <t>Корректировка не требуется</t>
  </si>
  <si>
    <t>Перенос срока ввода на 2026</t>
  </si>
  <si>
    <t>Реализуется в соответствии с договором № 536/3ТП/СЗФ-2023</t>
  </si>
  <si>
    <t>ФКУ "ОСК ЛЕНВО"</t>
  </si>
  <si>
    <t>ПС Бобочинская</t>
  </si>
  <si>
    <t>177/3ТП/СЗФ-2025</t>
  </si>
  <si>
    <t>АО "Управляющая компания по обращению с отходами Ленинградской области"</t>
  </si>
  <si>
    <t>ВРУ 0,4 кВ Заявителя</t>
  </si>
  <si>
    <t>ВЛ 10 кВ ф.633-02</t>
  </si>
  <si>
    <t>2025 год</t>
  </si>
  <si>
    <t>ч.</t>
  </si>
  <si>
    <t>ВН</t>
  </si>
  <si>
    <t>СН1</t>
  </si>
  <si>
    <t>СН2</t>
  </si>
  <si>
    <t>НН</t>
  </si>
  <si>
    <t>ед.</t>
  </si>
  <si>
    <t>Ввод объектов инвестиционной деятельности (мощностей) в эксплуатацию в год 2025</t>
  </si>
  <si>
    <t>ВЛ-10кВ от ПС-"Бобочинская" Ф.-08 до КТПН-280, КТПН-281</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</si>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</sst>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43" formatCode="_-* #,##0.00\ _₽_-;\-* #,##0.00\ _₽_-;_-* &quot;-&quot;??\ _₽_-;_-@_-"/>
    <numFmt numFmtId="164" formatCode="0.000"/>
    <numFmt numFmtId="165" formatCode="[$-419]mmmm\ yyyy;@"/>
    <numFmt numFmtId="166" formatCode="0.00000"/>
    <numFmt numFmtId="167" formatCode="_-* #,##0.00\ _р_._-;\-* #,##0.00\ _р_._-;_-* &quot;-&quot;??\ _р_._-;_-@_-"/>
    <numFmt numFmtId="168" formatCode="_-* #,##0.00_р_._-;\-* #,##0.00_р_._-;_-* &quot;-&quot;??_р_._-;_-@_-"/>
    <numFmt numFmtId="169" formatCode="#,##0_ ;\-#,##0\ "/>
    <numFmt numFmtId="170" formatCode="0.0"/>
    <numFmt numFmtId="171" formatCode="0.0000"/>
    <numFmt numFmtId="172" formatCode="#,##0.000"/>
    <numFmt numFmtId="173" formatCode="#,##0.00000"/>
    <numFmt numFmtId="174" formatCode="0.0%"/>
    <numFmt numFmtId="175" formatCode="0.0%_);\(0.0%\)"/>
    <numFmt numFmtId="176" formatCode="#,##0_);[Red]\(#,##0\)"/>
    <numFmt numFmtId="177" formatCode="_-* #,##0.00&quot;р.&quot;_-;\-* #,##0.00&quot;р.&quot;_-;_-* &quot;-&quot;??&quot;р.&quot;_-;_-@_-"/>
    <numFmt numFmtId="178" formatCode="###\ ##\ ##"/>
    <numFmt numFmtId="179" formatCode="0_);\(0\)"/>
    <numFmt numFmtId="180" formatCode="General_)"/>
    <numFmt numFmtId="181" formatCode="_-* #,##0&quot;đ.&quot;_-;\-* #,##0&quot;đ.&quot;_-;_-* &quot;-&quot;&quot;đ.&quot;_-;_-@_-"/>
    <numFmt numFmtId="182" formatCode="_-* #,##0.00&quot;đ.&quot;_-;\-* #,##0.00&quot;đ.&quot;_-;_-* &quot;-&quot;??&quot;đ.&quot;_-;_-@_-"/>
    <numFmt numFmtId="183" formatCode="_(* #,##0_);_(* \(#,##0\);_(* &quot;-&quot;??_);_(@_)"/>
    <numFmt numFmtId="184" formatCode="#,##0;\-#,##0;&quot;-&quot;"/>
    <numFmt numFmtId="185" formatCode="#,##0.00;\-#,##0.00;&quot;-&quot;"/>
    <numFmt numFmtId="186" formatCode="#,##0%;\-#,##0%;&quot;- &quot;"/>
    <numFmt numFmtId="187" formatCode="#,##0.0%;\-#,##0.0%;&quot;- &quot;"/>
    <numFmt numFmtId="188" formatCode="#,##0.00%;\-#,##0.00%;&quot;- &quot;"/>
    <numFmt numFmtId="189" formatCode="#,##0.0;\-#,##0.0;&quot;-&quot;"/>
    <numFmt numFmtId="190" formatCode="_-* #,##0_-;\-* #,##0_-;_-* &quot;-&quot;_-;_-@_-"/>
    <numFmt numFmtId="191" formatCode="_-* #,##0.00_-;\-* #,##0.00_-;_-* &quot;-&quot;??_-;_-@_-"/>
    <numFmt numFmtId="192" formatCode="&quot;$&quot;#,##0_);[Red]\(&quot;$&quot;#,##0\)"/>
    <numFmt numFmtId="193" formatCode="_-&quot;Ј&quot;* #,##0.00_-;\-&quot;Ј&quot;* #,##0.00_-;_-&quot;Ј&quot;* &quot;-&quot;??_-;_-@_-"/>
    <numFmt numFmtId="194" formatCode="\$#,##0\ ;\(\$#,##0\)"/>
    <numFmt numFmtId="195" formatCode="_(* #,##0_);_(* \(#,##0\);_(* &quot;-&quot;_);_(@_)"/>
    <numFmt numFmtId="196" formatCode="#,##0_);[Blue]\(#,##0\)"/>
    <numFmt numFmtId="197" formatCode="_-* #,##0_đ_._-;\-* #,##0_đ_._-;_-* &quot;-&quot;_đ_._-;_-@_-"/>
    <numFmt numFmtId="198" formatCode="_-* #,##0.00_đ_._-;\-* #,##0.00_đ_._-;_-* &quot;-&quot;??_đ_._-;_-@_-"/>
    <numFmt numFmtId="199" formatCode="0%;\(0%\)"/>
    <numFmt numFmtId="200" formatCode="_(* #,##0.000_);_(* \(#,##0.000\);_(* &quot;-&quot;???_);_(@_)"/>
    <numFmt numFmtId="201" formatCode="\ \ @"/>
    <numFmt numFmtId="202" formatCode="\ \ \ \ @"/>
    <numFmt numFmtId="203" formatCode="_-&quot;Ј&quot;* #,##0_-;\-&quot;Ј&quot;* #,##0_-;_-&quot;Ј&quot;* &quot;-&quot;_-;_-@_-"/>
    <numFmt numFmtId="204" formatCode="_(&quot;$&quot;* #,##0.00_);_(&quot;$&quot;* \(#,##0.00\);_(&quot;$&quot;* &quot;-&quot;??_);_(@_)"/>
    <numFmt numFmtId="205" formatCode="0_)"/>
    <numFmt numFmtId="206" formatCode="_-* #,##0\ _р_._-;\-* #,##0\ _р_._-;_-* &quot;-&quot;\ _р_._-;_-@_-"/>
    <numFmt numFmtId="207" formatCode="_(* #,##0.00_);_(* \(#,##0.00\);_(* &quot;-&quot;??_);_(@_)"/>
    <numFmt numFmtId="208" formatCode="#,##0.0"/>
    <numFmt numFmtId="209" formatCode="#,##0.0000"/>
  </numFmts>
  <fonts count="20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4"/>
      <color theme="1"/>
      <name val="Times New Roman"/>
      <family val="1"/>
      <charset val="204"/>
    </font>
    <font>
      <sz val="12"/>
      <color theme="1"/>
      <name val="Times New Roman"/>
      <family val="1"/>
      <charset val="204"/>
    </font>
    <font>
      <sz val="11"/>
      <color theme="1"/>
      <name val="Times New Roman"/>
      <family val="1"/>
      <charset val="204"/>
    </font>
    <font>
      <sz val="9"/>
      <name val="Times New Roman"/>
      <family val="1"/>
      <charset val="204"/>
    </font>
    <font>
      <b/>
      <sz val="12"/>
      <name val="Times New Roman"/>
      <family val="1"/>
      <charset val="204"/>
    </font>
    <font>
      <b/>
      <sz val="14"/>
      <name val="Times New Roman"/>
      <family val="1"/>
      <charset val="204"/>
    </font>
    <font>
      <b/>
      <sz val="9"/>
      <color theme="1"/>
      <name val="Times New Roman"/>
      <family val="1"/>
      <charset val="204"/>
    </font>
    <font>
      <vertAlign val="superscript"/>
      <sz val="12"/>
      <name val="Times New Roman"/>
      <family val="1"/>
      <charset val="204"/>
    </font>
    <font>
      <b/>
      <sz val="11"/>
      <color theme="1"/>
      <name val="Times New Roman"/>
      <family val="1"/>
      <charset val="204"/>
    </font>
    <font>
      <b/>
      <i/>
      <sz val="11"/>
      <name val="Calibri"/>
      <family val="2"/>
      <charset val="204"/>
    </font>
    <font>
      <b/>
      <sz val="11"/>
      <name val="Calibri"/>
      <family val="2"/>
      <charset val="204"/>
    </font>
    <font>
      <sz val="11"/>
      <name val="Calibri"/>
      <family val="2"/>
      <charset val="204"/>
    </font>
    <font>
      <sz val="11"/>
      <name val="Times New Roman"/>
      <family val="1"/>
      <charset val="204"/>
    </font>
    <font>
      <b/>
      <i/>
      <sz val="11"/>
      <color theme="1"/>
      <name val="Calibri"/>
      <family val="2"/>
      <charset val="204"/>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
      <b/>
      <sz val="14"/>
      <color rgb="FF000000"/>
      <name val="Times New Roman"/>
      <family val="1"/>
      <charset val="204"/>
    </font>
    <font>
      <sz val="12"/>
      <color rgb="FF000000"/>
      <name val="Calibri"/>
      <family val="2"/>
      <charset val="204"/>
    </font>
    <font>
      <sz val="13"/>
      <name val="Times New Roman"/>
      <family val="1"/>
      <charset val="204"/>
    </font>
    <font>
      <b/>
      <sz val="13"/>
      <color theme="1"/>
      <name val="Times New Roman"/>
      <family val="1"/>
      <charset val="204"/>
    </font>
    <font>
      <vertAlign val="superscript"/>
      <sz val="12"/>
      <color theme="1"/>
      <name val="Times New Roman"/>
      <family val="1"/>
      <charset val="204"/>
    </font>
    <font>
      <sz val="12"/>
      <name val="Arial"/>
      <family val="2"/>
      <charset val="204"/>
    </font>
    <font>
      <sz val="12"/>
      <color theme="1"/>
      <name val="Arial"/>
      <family val="2"/>
      <charset val="204"/>
    </font>
    <font>
      <b/>
      <sz val="12"/>
      <color theme="1"/>
      <name val="Arial"/>
      <family val="2"/>
      <charset val="204"/>
    </font>
    <font>
      <sz val="10"/>
      <name val="Arial Cyr"/>
      <charset val="204"/>
    </font>
    <font>
      <sz val="9"/>
      <color theme="1"/>
      <name val="Arial"/>
      <family val="2"/>
      <charset val="204"/>
    </font>
    <font>
      <vertAlign val="superscript"/>
      <sz val="11"/>
      <name val="Times New Roman"/>
      <family val="1"/>
      <charset val="204"/>
    </font>
    <font>
      <sz val="10"/>
      <color rgb="FF000000"/>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Arial"/>
      <family val="2"/>
    </font>
    <font>
      <sz val="10"/>
      <name val="Helv"/>
    </font>
    <font>
      <sz val="10"/>
      <color indexed="62"/>
      <name val="Arial Cyr"/>
      <family val="2"/>
      <charset val="204"/>
    </font>
    <font>
      <sz val="10"/>
      <name val="Arial Cyr"/>
      <family val="2"/>
      <charset val="204"/>
    </font>
    <font>
      <sz val="10"/>
      <name val="Arial Narrow"/>
      <family val="2"/>
      <charset val="204"/>
    </font>
    <font>
      <sz val="13"/>
      <color theme="1"/>
      <name val="Times New Roman"/>
      <family val="1"/>
      <charset val="204"/>
    </font>
    <font>
      <sz val="10"/>
      <color theme="1"/>
      <name val="Times New Roman"/>
      <family val="1"/>
      <charset val="204"/>
    </font>
    <font>
      <vertAlign val="superscript"/>
      <sz val="10"/>
      <color indexed="8"/>
      <name val="Times New Roman"/>
      <family val="1"/>
      <charset val="204"/>
    </font>
    <font>
      <sz val="10"/>
      <color indexed="8"/>
      <name val="Times New Roman"/>
      <family val="1"/>
      <charset val="204"/>
    </font>
    <font>
      <sz val="10"/>
      <name val="Times New Roman"/>
      <family val="1"/>
      <charset val="204"/>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
      <sz val="12"/>
      <color theme="1"/>
      <name val="Calibri"/>
      <family val="2"/>
      <scheme val="minor"/>
    </font>
    <font>
      <b/>
      <sz val="10"/>
      <color theme="1"/>
      <name val="Times New Roman"/>
      <family val="1"/>
      <charset val="204"/>
    </font>
    <font>
      <b/>
      <u/>
      <sz val="12"/>
      <color theme="1"/>
      <name val="Times New Roman"/>
      <family val="1"/>
      <charset val="204"/>
    </font>
    <font>
      <b/>
      <sz val="18"/>
      <name val="Times New Roman"/>
      <family val="1"/>
      <charset val="204"/>
    </font>
    <font>
      <b/>
      <sz val="9"/>
      <name val="Times New Roman"/>
      <family val="1"/>
      <charset val="204"/>
    </font>
    <font>
      <b/>
      <sz val="9"/>
      <color indexed="81"/>
      <name val="Tahoma"/>
      <family val="2"/>
      <charset val="204"/>
    </font>
    <font>
      <sz val="9"/>
      <color indexed="81"/>
      <name val="Tahoma"/>
      <family val="2"/>
      <charset val="204"/>
    </font>
    <font>
      <b/>
      <u/>
      <sz val="14"/>
      <color theme="1"/>
      <name val="Times New Roman"/>
      <family val="1"/>
      <charset val="204"/>
    </font>
    <font>
      <b/>
      <sz val="10"/>
      <color rgb="FFFF0000"/>
      <name val="Times New Roman"/>
      <family val="1"/>
      <charset val="204"/>
    </font>
    <font>
      <sz val="5.75"/>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sz val="11"/>
      <color rgb="FF9C0006"/>
      <name val="Calibri"/>
      <family val="2"/>
      <charset val="204"/>
      <scheme val="minor"/>
    </font>
    <font>
      <sz val="11"/>
      <color rgb="FF9C6500"/>
      <name val="Calibri"/>
      <family val="2"/>
      <charset val="204"/>
      <scheme val="minor"/>
    </font>
    <font>
      <b/>
      <sz val="14"/>
      <color rgb="FFFF0000"/>
      <name val="Times New Roman"/>
      <family val="1"/>
      <charset val="204"/>
    </font>
    <font>
      <sz val="10"/>
      <name val="Helv"/>
      <charset val="204"/>
    </font>
    <font>
      <sz val="8"/>
      <name val="Arial"/>
      <family val="2"/>
      <charset val="204"/>
    </font>
    <font>
      <sz val="8"/>
      <color indexed="12"/>
      <name val="Arial"/>
      <family val="2"/>
      <charset val="204"/>
    </font>
    <font>
      <sz val="10"/>
      <color indexed="8"/>
      <name val="Arial"/>
      <family val="2"/>
      <charset val="204"/>
    </font>
    <font>
      <sz val="10"/>
      <color indexed="8"/>
      <name val="Verdana"/>
      <family val="2"/>
      <charset val="204"/>
    </font>
    <font>
      <sz val="1"/>
      <color indexed="8"/>
      <name val="Courier"/>
      <family val="3"/>
    </font>
    <font>
      <sz val="1"/>
      <color indexed="8"/>
      <name val="Courier"/>
      <family val="1"/>
      <charset val="204"/>
    </font>
    <font>
      <b/>
      <sz val="1"/>
      <color indexed="8"/>
      <name val="Courier"/>
      <family val="1"/>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b/>
      <sz val="10"/>
      <color indexed="8"/>
      <name val="Arial"/>
      <family val="2"/>
      <charset val="204"/>
    </font>
    <font>
      <sz val="8"/>
      <color indexed="8"/>
      <name val="Arial"/>
      <family val="2"/>
      <charset val="204"/>
    </font>
    <font>
      <b/>
      <sz val="10"/>
      <name val="Arial"/>
      <family val="2"/>
    </font>
    <font>
      <b/>
      <sz val="10"/>
      <name val="Arial"/>
      <family val="2"/>
      <charset val="204"/>
    </font>
    <font>
      <sz val="10"/>
      <color indexed="8"/>
      <name val="Arial"/>
      <family val="2"/>
    </font>
    <font>
      <b/>
      <sz val="10"/>
      <color indexed="9"/>
      <name val="Arial"/>
      <family val="2"/>
      <charset val="204"/>
    </font>
    <font>
      <sz val="10"/>
      <color indexed="24"/>
      <name val="Arial"/>
      <family val="2"/>
      <charset val="204"/>
    </font>
    <font>
      <b/>
      <sz val="10"/>
      <color indexed="12"/>
      <name val="Arial Cyr"/>
      <family val="2"/>
      <charset val="204"/>
    </font>
    <font>
      <sz val="10"/>
      <name val="MS Sans Serif"/>
      <family val="2"/>
      <charset val="204"/>
    </font>
    <font>
      <sz val="10"/>
      <name val="NTHarmonica"/>
      <charset val="204"/>
    </font>
    <font>
      <sz val="8"/>
      <name val="Arial Cyr"/>
      <charset val="204"/>
    </font>
    <font>
      <b/>
      <sz val="11"/>
      <name val="Arial Cyr"/>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b/>
      <sz val="12"/>
      <name val="Arial"/>
      <family val="2"/>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sz val="10"/>
      <color indexed="14"/>
      <name val="Arial"/>
      <family val="2"/>
    </font>
    <font>
      <sz val="11"/>
      <color indexed="17"/>
      <name val="Calibri"/>
      <family val="2"/>
    </font>
    <font>
      <b/>
      <sz val="10"/>
      <name val="Arial Cyr"/>
      <family val="2"/>
      <charset val="204"/>
    </font>
    <font>
      <sz val="11"/>
      <name val="Arial"/>
      <family val="1"/>
    </font>
    <font>
      <sz val="8"/>
      <name val="Helv"/>
      <charset val="204"/>
    </font>
    <font>
      <b/>
      <sz val="14"/>
      <name val="Arial"/>
      <family val="2"/>
    </font>
    <font>
      <sz val="10"/>
      <color indexed="10"/>
      <name val="Arial"/>
      <family val="2"/>
    </font>
    <font>
      <sz val="8"/>
      <name val="Helv"/>
    </font>
    <font>
      <b/>
      <i/>
      <sz val="10"/>
      <name val="Arial"/>
      <family val="2"/>
      <charset val="204"/>
    </font>
    <font>
      <sz val="8"/>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9"/>
      <color indexed="20"/>
      <name val="Arial"/>
      <family val="2"/>
    </font>
    <font>
      <sz val="9"/>
      <color indexed="48"/>
      <name val="Arial"/>
      <family val="2"/>
    </font>
    <font>
      <b/>
      <sz val="9"/>
      <color indexed="20"/>
      <name val="Arial"/>
      <family val="2"/>
    </font>
    <font>
      <b/>
      <sz val="18"/>
      <color indexed="62"/>
      <name val="Cambria"/>
      <family val="2"/>
      <charset val="204"/>
    </font>
    <font>
      <b/>
      <sz val="10"/>
      <color indexed="9"/>
      <name val="Verdana"/>
      <family val="2"/>
      <charset val="204"/>
    </font>
    <font>
      <sz val="10"/>
      <color indexed="9"/>
      <name val="Arial"/>
      <family val="2"/>
      <charset val="204"/>
    </font>
    <font>
      <b/>
      <sz val="8"/>
      <color indexed="9"/>
      <name val="Arial Cyr"/>
      <charset val="204"/>
    </font>
    <font>
      <b/>
      <i/>
      <sz val="10"/>
      <color indexed="9"/>
      <name val="Arial"/>
      <family val="2"/>
      <charset val="204"/>
    </font>
    <font>
      <sz val="10"/>
      <color indexed="10"/>
      <name val="Arial Cyr"/>
      <family val="2"/>
      <charset val="204"/>
    </font>
    <font>
      <u/>
      <sz val="10"/>
      <color theme="10"/>
      <name val="Arial Cyr"/>
      <charset val="204"/>
    </font>
    <font>
      <u/>
      <sz val="11"/>
      <color indexed="12"/>
      <name val="Calibri"/>
      <family val="2"/>
    </font>
    <font>
      <u/>
      <sz val="10"/>
      <color indexed="12"/>
      <name val="Arial Cyr"/>
      <charset val="204"/>
    </font>
    <font>
      <u/>
      <sz val="11"/>
      <color theme="10"/>
      <name val="Calibri"/>
      <family val="2"/>
      <charset val="204"/>
      <scheme val="minor"/>
    </font>
    <font>
      <u/>
      <sz val="11"/>
      <color indexed="12"/>
      <name val="Calibri"/>
      <family val="2"/>
      <charset val="204"/>
    </font>
    <font>
      <u/>
      <sz val="11"/>
      <color theme="10"/>
      <name val="Calibri"/>
      <family val="2"/>
      <charset val="204"/>
    </font>
    <font>
      <b/>
      <sz val="14"/>
      <name val="Franklin Gothic Medium"/>
      <family val="2"/>
      <charset val="204"/>
    </font>
    <font>
      <b/>
      <sz val="9"/>
      <name val="Tahoma"/>
      <family val="2"/>
      <charset val="204"/>
    </font>
    <font>
      <sz val="14"/>
      <color indexed="9"/>
      <name val="Times New Roman"/>
      <family val="1"/>
      <charset val="204"/>
    </font>
    <font>
      <sz val="9"/>
      <name val="Tahoma"/>
      <family val="2"/>
      <charset val="204"/>
    </font>
    <font>
      <b/>
      <sz val="14"/>
      <name val="Arial Cyr"/>
      <family val="2"/>
      <charset val="204"/>
    </font>
    <font>
      <b/>
      <sz val="9"/>
      <name val="Arial"/>
      <family val="2"/>
    </font>
    <font>
      <b/>
      <sz val="11"/>
      <name val="Arial"/>
      <family val="2"/>
    </font>
    <font>
      <b/>
      <sz val="12"/>
      <name val="Arial"/>
      <family val="2"/>
      <charset val="204"/>
    </font>
    <font>
      <b/>
      <sz val="14"/>
      <name val="Arial"/>
      <family val="2"/>
      <charset val="204"/>
    </font>
    <font>
      <sz val="10"/>
      <color theme="1"/>
      <name val="Times New Roman"/>
      <family val="2"/>
      <charset val="204"/>
    </font>
    <font>
      <sz val="11"/>
      <color theme="1"/>
      <name val="Times New Roman"/>
      <family val="2"/>
      <charset val="204"/>
    </font>
    <font>
      <sz val="11"/>
      <color theme="1"/>
      <name val="Calibri"/>
      <family val="2"/>
      <charset val="204"/>
    </font>
    <font>
      <sz val="9"/>
      <name val="Arial"/>
      <family val="2"/>
      <charset val="204"/>
    </font>
    <font>
      <sz val="11"/>
      <color indexed="8"/>
      <name val="Arial"/>
      <family val="2"/>
      <charset val="204"/>
    </font>
    <font>
      <sz val="10"/>
      <color theme="1"/>
      <name val="Arial Cyr"/>
      <family val="2"/>
      <charset val="204"/>
    </font>
    <font>
      <sz val="10"/>
      <color indexed="8"/>
      <name val="Arial Cyr"/>
      <family val="2"/>
      <charset val="204"/>
    </font>
    <font>
      <sz val="10"/>
      <name val="Courier"/>
      <family val="1"/>
      <charset val="204"/>
    </font>
    <font>
      <sz val="12"/>
      <color theme="1"/>
      <name val="Times New Roman"/>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sz val="12"/>
      <color indexed="8"/>
      <name val="Times New Roman"/>
      <family val="1"/>
      <charset val="204"/>
    </font>
    <font>
      <b/>
      <i/>
      <sz val="11"/>
      <color indexed="8"/>
      <name val="Times New Roman"/>
      <family val="1"/>
      <charset val="204"/>
    </font>
    <font>
      <sz val="12"/>
      <color indexed="24"/>
      <name val="Arial"/>
      <family val="2"/>
      <charset val="204"/>
    </font>
    <font>
      <sz val="10"/>
      <color indexed="8"/>
      <name val="Times New Roman"/>
      <family val="2"/>
      <charset val="204"/>
    </font>
    <font>
      <b/>
      <sz val="12"/>
      <color rgb="FFFF0000"/>
      <name val="Times New Roman"/>
      <family val="1"/>
      <charset val="204"/>
    </font>
    <font>
      <sz val="12"/>
      <color rgb="FFFF0000"/>
      <name val="Times New Roman"/>
      <family val="1"/>
      <charset val="204"/>
    </font>
    <font>
      <b/>
      <sz val="16"/>
      <color rgb="FFFF0000"/>
      <name val="Times New Roman"/>
      <family val="1"/>
      <charset val="204"/>
    </font>
    <font>
      <b/>
      <sz val="13"/>
      <name val="Times New Roman"/>
      <family val="1"/>
      <charset val="204"/>
    </font>
    <font>
      <b/>
      <sz val="12"/>
      <color theme="0"/>
      <name val="Times New Roman"/>
      <family val="1"/>
      <charset val="204"/>
    </font>
    <font>
      <vertAlign val="superscript"/>
      <sz val="10"/>
      <name val="Times New Roman"/>
      <family val="1"/>
      <charset val="204"/>
    </font>
    <font>
      <b/>
      <sz val="18"/>
      <color rgb="FFFF0000"/>
      <name val="Times New Roman"/>
      <family val="1"/>
      <charset val="204"/>
    </font>
    <font>
      <sz val="14"/>
      <color rgb="FFFF0000"/>
      <name val="Times New Roman"/>
      <family val="1"/>
      <charset val="204"/>
    </font>
    <font>
      <sz val="12"/>
      <color rgb="FF00B050"/>
      <name val="Times New Roman"/>
      <family val="1"/>
      <charset val="204"/>
    </font>
    <font>
      <sz val="9"/>
      <color rgb="FFFF0000"/>
      <name val="Times New Roman"/>
      <family val="1"/>
      <charset val="204"/>
    </font>
    <font>
      <b/>
      <sz val="12"/>
      <color rgb="FF00B050"/>
      <name val="Times New Roman"/>
      <family val="1"/>
      <charset val="204"/>
    </font>
    <font>
      <sz val="11"/>
      <color rgb="FFFF0000"/>
      <name val="Times New Roman"/>
      <family val="1"/>
      <charset val="204"/>
    </font>
    <font>
      <sz val="8"/>
      <color theme="1"/>
      <name val="Arial"/>
      <family val="2"/>
      <charset val="204"/>
    </font>
    <font>
      <sz val="10"/>
      <color rgb="FFFF0000"/>
      <name val="Times New Roman"/>
      <family val="1"/>
      <charset val="204"/>
    </font>
    <font>
      <vertAlign val="superscript"/>
      <sz val="10"/>
      <color rgb="FFFF0000"/>
      <name val="Times New Roman"/>
      <family val="1"/>
      <charset val="204"/>
    </font>
    <font>
      <sz val="9"/>
      <color theme="0" tint="-4.9989318521683403E-2"/>
      <name val="Times New Roman"/>
      <family val="1"/>
      <charset val="204"/>
    </font>
  </fonts>
  <fills count="13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00B0F0"/>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31"/>
        <bgColor indexed="3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26"/>
        <bgColor indexed="26"/>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42"/>
        <bgColor indexed="42"/>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7"/>
        <bgColor indexed="27"/>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1"/>
        <bgColor indexed="8"/>
      </patternFill>
    </fill>
    <fill>
      <patternFill patternType="solid">
        <fgColor indexed="41"/>
        <bgColor indexed="64"/>
      </patternFill>
    </fill>
    <fill>
      <patternFill patternType="solid">
        <fgColor indexed="10"/>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lightUp">
        <fgColor indexed="9"/>
        <bgColor indexed="22"/>
      </patternFill>
    </fill>
    <fill>
      <patternFill patternType="solid">
        <fgColor indexed="11"/>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7"/>
        <bgColor indexed="64"/>
      </patternFill>
    </fill>
    <fill>
      <patternFill patternType="solid">
        <fgColor theme="2"/>
        <bgColor indexed="64"/>
      </patternFill>
    </fill>
    <fill>
      <patternFill patternType="solid">
        <fgColor rgb="FFFF0000"/>
        <bgColor indexed="64"/>
      </patternFill>
    </fill>
    <fill>
      <patternFill patternType="solid">
        <fgColor theme="3"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style="medium">
        <color indexed="64"/>
      </left>
      <right style="medium">
        <color indexed="64"/>
      </right>
      <top style="medium">
        <color indexed="64"/>
      </top>
      <bottom style="medium">
        <color indexed="64"/>
      </bottom>
      <diagonal/>
    </border>
    <border>
      <left style="thick">
        <color indexed="13"/>
      </left>
      <right style="thick">
        <color indexed="13"/>
      </right>
      <top style="thick">
        <color indexed="13"/>
      </top>
      <bottom style="thick">
        <color indexed="13"/>
      </bottom>
      <diagonal/>
    </border>
    <border>
      <left style="medium">
        <color indexed="64"/>
      </left>
      <right style="thin">
        <color indexed="64"/>
      </right>
      <top style="medium">
        <color indexed="64"/>
      </top>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39000">
    <xf numFmtId="0" fontId="0" fillId="0" borderId="0"/>
    <xf numFmtId="0" fontId="7" fillId="0" borderId="0"/>
    <xf numFmtId="0" fontId="9" fillId="0" borderId="0"/>
    <xf numFmtId="0" fontId="9" fillId="0" borderId="0"/>
    <xf numFmtId="0" fontId="9" fillId="0" borderId="0"/>
    <xf numFmtId="0" fontId="6" fillId="0" borderId="0"/>
    <xf numFmtId="0" fontId="27" fillId="0" borderId="0"/>
    <xf numFmtId="0" fontId="9" fillId="0" borderId="0"/>
    <xf numFmtId="0" fontId="27" fillId="0" borderId="0"/>
    <xf numFmtId="0" fontId="38" fillId="0" borderId="0"/>
    <xf numFmtId="0" fontId="9" fillId="0" borderId="0"/>
    <xf numFmtId="0" fontId="9" fillId="0" borderId="0"/>
    <xf numFmtId="0" fontId="41" fillId="0" borderId="0"/>
    <xf numFmtId="0" fontId="42" fillId="0" borderId="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16" borderId="0" applyNumberFormat="0" applyBorder="0" applyAlignment="0" applyProtection="0"/>
    <xf numFmtId="0" fontId="43" fillId="19" borderId="0" applyNumberFormat="0" applyBorder="0" applyAlignment="0" applyProtection="0"/>
    <xf numFmtId="0" fontId="43" fillId="22" borderId="0" applyNumberFormat="0" applyBorder="0" applyAlignment="0" applyProtection="0"/>
    <xf numFmtId="0" fontId="44" fillId="23"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30" borderId="0" applyNumberFormat="0" applyBorder="0" applyAlignment="0" applyProtection="0"/>
    <xf numFmtId="0" fontId="45" fillId="18" borderId="16" applyNumberFormat="0" applyAlignment="0" applyProtection="0"/>
    <xf numFmtId="0" fontId="46" fillId="31" borderId="17" applyNumberFormat="0" applyAlignment="0" applyProtection="0"/>
    <xf numFmtId="0" fontId="47" fillId="31" borderId="16" applyNumberFormat="0" applyAlignment="0" applyProtection="0"/>
    <xf numFmtId="0" fontId="48" fillId="0" borderId="18" applyNumberFormat="0" applyFill="0" applyAlignment="0" applyProtection="0"/>
    <xf numFmtId="0" fontId="49" fillId="0" borderId="19" applyNumberFormat="0" applyFill="0" applyAlignment="0" applyProtection="0"/>
    <xf numFmtId="0" fontId="50" fillId="0" borderId="20" applyNumberFormat="0" applyFill="0" applyAlignment="0" applyProtection="0"/>
    <xf numFmtId="0" fontId="50" fillId="0" borderId="0" applyNumberFormat="0" applyFill="0" applyBorder="0" applyAlignment="0" applyProtection="0"/>
    <xf numFmtId="0" fontId="51" fillId="0" borderId="21" applyNumberFormat="0" applyFill="0" applyAlignment="0" applyProtection="0"/>
    <xf numFmtId="0" fontId="52" fillId="32" borderId="22"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55" fillId="14" borderId="0" applyNumberFormat="0" applyBorder="0" applyAlignment="0" applyProtection="0"/>
    <xf numFmtId="0" fontId="56" fillId="0" borderId="0" applyNumberFormat="0" applyFill="0" applyBorder="0" applyAlignment="0" applyProtection="0"/>
    <xf numFmtId="0" fontId="43" fillId="34" borderId="23" applyNumberFormat="0" applyFont="0" applyAlignment="0" applyProtection="0"/>
    <xf numFmtId="0" fontId="57" fillId="0" borderId="24" applyNumberFormat="0" applyFill="0" applyAlignment="0" applyProtection="0"/>
    <xf numFmtId="0" fontId="58" fillId="0" borderId="0" applyNumberFormat="0" applyFill="0" applyBorder="0" applyAlignment="0" applyProtection="0"/>
    <xf numFmtId="0" fontId="59" fillId="15" borderId="0" applyNumberFormat="0" applyBorder="0" applyAlignment="0" applyProtection="0"/>
    <xf numFmtId="0" fontId="5" fillId="0" borderId="0"/>
    <xf numFmtId="0" fontId="60" fillId="0" borderId="0"/>
    <xf numFmtId="0" fontId="60" fillId="0" borderId="0"/>
    <xf numFmtId="168" fontId="5" fillId="0" borderId="0" applyFont="0" applyFill="0" applyBorder="0" applyAlignment="0" applyProtection="0"/>
    <xf numFmtId="169" fontId="60"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9" fillId="0" borderId="0"/>
    <xf numFmtId="0" fontId="5" fillId="0" borderId="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16" borderId="0" applyNumberFormat="0" applyBorder="0" applyAlignment="0" applyProtection="0"/>
    <xf numFmtId="0" fontId="43" fillId="19" borderId="0" applyNumberFormat="0" applyBorder="0" applyAlignment="0" applyProtection="0"/>
    <xf numFmtId="0" fontId="43" fillId="22" borderId="0" applyNumberFormat="0" applyBorder="0" applyAlignment="0" applyProtection="0"/>
    <xf numFmtId="0" fontId="44" fillId="23"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61" fillId="0" borderId="0"/>
    <xf numFmtId="0" fontId="44"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30" borderId="0" applyNumberFormat="0" applyBorder="0" applyAlignment="0" applyProtection="0"/>
    <xf numFmtId="0" fontId="45" fillId="18" borderId="16" applyNumberFormat="0" applyAlignment="0" applyProtection="0"/>
    <xf numFmtId="0" fontId="46" fillId="31" borderId="17" applyNumberFormat="0" applyAlignment="0" applyProtection="0"/>
    <xf numFmtId="0" fontId="47" fillId="31" borderId="16" applyNumberFormat="0" applyAlignment="0" applyProtection="0"/>
    <xf numFmtId="0" fontId="48" fillId="0" borderId="18" applyNumberFormat="0" applyFill="0" applyAlignment="0" applyProtection="0"/>
    <xf numFmtId="0" fontId="49" fillId="0" borderId="19" applyNumberFormat="0" applyFill="0" applyAlignment="0" applyProtection="0"/>
    <xf numFmtId="0" fontId="50" fillId="0" borderId="20" applyNumberFormat="0" applyFill="0" applyAlignment="0" applyProtection="0"/>
    <xf numFmtId="0" fontId="50" fillId="0" borderId="0" applyNumberFormat="0" applyFill="0" applyBorder="0" applyAlignment="0" applyProtection="0"/>
    <xf numFmtId="0" fontId="51" fillId="0" borderId="21" applyNumberFormat="0" applyFill="0" applyAlignment="0" applyProtection="0"/>
    <xf numFmtId="0" fontId="52" fillId="32" borderId="22"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55" fillId="14" borderId="0" applyNumberFormat="0" applyBorder="0" applyAlignment="0" applyProtection="0"/>
    <xf numFmtId="0" fontId="56" fillId="0" borderId="0" applyNumberFormat="0" applyFill="0" applyBorder="0" applyAlignment="0" applyProtection="0"/>
    <xf numFmtId="0" fontId="43" fillId="34" borderId="23" applyNumberFormat="0" applyFont="0" applyAlignment="0" applyProtection="0"/>
    <xf numFmtId="0" fontId="57" fillId="0" borderId="24" applyNumberFormat="0" applyFill="0" applyAlignment="0" applyProtection="0"/>
    <xf numFmtId="0" fontId="58" fillId="0" borderId="0" applyNumberFormat="0" applyFill="0" applyBorder="0" applyAlignment="0" applyProtection="0"/>
    <xf numFmtId="0" fontId="59" fillId="15" borderId="0" applyNumberFormat="0" applyBorder="0" applyAlignment="0" applyProtection="0"/>
    <xf numFmtId="0" fontId="5" fillId="0" borderId="0"/>
    <xf numFmtId="0" fontId="9" fillId="0" borderId="0"/>
    <xf numFmtId="9" fontId="60" fillId="0" borderId="0" applyFont="0" applyFill="0" applyBorder="0" applyAlignment="0" applyProtection="0"/>
    <xf numFmtId="9" fontId="9" fillId="0" borderId="0" applyFont="0" applyFill="0" applyBorder="0" applyAlignment="0" applyProtection="0"/>
    <xf numFmtId="0" fontId="62" fillId="0" borderId="0"/>
    <xf numFmtId="0" fontId="5" fillId="0" borderId="0"/>
    <xf numFmtId="0" fontId="38" fillId="0" borderId="0"/>
    <xf numFmtId="0" fontId="5" fillId="0" borderId="0"/>
    <xf numFmtId="0" fontId="5" fillId="0" borderId="0"/>
    <xf numFmtId="0" fontId="5" fillId="0" borderId="0"/>
    <xf numFmtId="168"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8"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8" fontId="5" fillId="0" borderId="0" applyFont="0" applyFill="0" applyBorder="0" applyAlignment="0" applyProtection="0"/>
    <xf numFmtId="0" fontId="38" fillId="0" borderId="0"/>
    <xf numFmtId="0" fontId="5" fillId="0" borderId="0"/>
    <xf numFmtId="0" fontId="60" fillId="0" borderId="0"/>
    <xf numFmtId="9" fontId="63" fillId="0" borderId="0" applyFill="0" applyBorder="0" applyAlignment="0" applyProtection="0"/>
    <xf numFmtId="9" fontId="64" fillId="0" borderId="0" applyFont="0" applyFill="0" applyBorder="0" applyAlignment="0" applyProtection="0"/>
    <xf numFmtId="9" fontId="5" fillId="0" borderId="0" applyFont="0" applyFill="0" applyBorder="0" applyAlignment="0" applyProtection="0"/>
    <xf numFmtId="168" fontId="65" fillId="0" borderId="0" applyFont="0" applyFill="0" applyBorder="0" applyAlignment="0" applyProtection="0"/>
    <xf numFmtId="167" fontId="61"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7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43" fontId="7" fillId="0" borderId="0" applyFont="0" applyFill="0" applyBorder="0" applyAlignment="0" applyProtection="0"/>
    <xf numFmtId="165" fontId="91" fillId="0" borderId="0"/>
    <xf numFmtId="0" fontId="62" fillId="0" borderId="0"/>
    <xf numFmtId="0" fontId="62" fillId="0" borderId="0"/>
    <xf numFmtId="174" fontId="92" fillId="0" borderId="0">
      <alignment vertical="top"/>
    </xf>
    <xf numFmtId="174" fontId="93" fillId="0" borderId="0">
      <alignment vertical="top"/>
    </xf>
    <xf numFmtId="175" fontId="93" fillId="45" borderId="0">
      <alignment vertical="top"/>
    </xf>
    <xf numFmtId="174" fontId="93" fillId="46" borderId="0">
      <alignment vertical="top"/>
    </xf>
    <xf numFmtId="0" fontId="62" fillId="0" borderId="0"/>
    <xf numFmtId="0" fontId="62" fillId="0" borderId="0"/>
    <xf numFmtId="0" fontId="91" fillId="0" borderId="0"/>
    <xf numFmtId="0" fontId="91" fillId="0" borderId="0"/>
    <xf numFmtId="0" fontId="91" fillId="0" borderId="0"/>
    <xf numFmtId="165" fontId="64" fillId="0" borderId="0"/>
    <xf numFmtId="0" fontId="62" fillId="0" borderId="0"/>
    <xf numFmtId="0" fontId="91" fillId="0" borderId="0"/>
    <xf numFmtId="0" fontId="62"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165" fontId="62" fillId="0" borderId="0"/>
    <xf numFmtId="165" fontId="64" fillId="0" borderId="0"/>
    <xf numFmtId="165" fontId="94" fillId="0" borderId="0">
      <alignment vertical="top"/>
    </xf>
    <xf numFmtId="165" fontId="62" fillId="0" borderId="0"/>
    <xf numFmtId="176" fontId="92" fillId="0" borderId="0">
      <alignment vertical="top"/>
    </xf>
    <xf numFmtId="176" fontId="92" fillId="0" borderId="0">
      <alignment vertical="top"/>
    </xf>
    <xf numFmtId="165" fontId="95" fillId="47" borderId="16" applyNumberFormat="0">
      <alignment readingOrder="1"/>
      <protection locked="0"/>
    </xf>
    <xf numFmtId="165" fontId="95" fillId="47" borderId="16" applyNumberFormat="0">
      <alignment readingOrder="1"/>
      <protection locked="0"/>
    </xf>
    <xf numFmtId="165" fontId="64" fillId="0" borderId="0"/>
    <xf numFmtId="0" fontId="91" fillId="0" borderId="0"/>
    <xf numFmtId="0" fontId="62" fillId="0" borderId="0"/>
    <xf numFmtId="0" fontId="62" fillId="0" borderId="0"/>
    <xf numFmtId="0" fontId="62" fillId="0" borderId="0"/>
    <xf numFmtId="0" fontId="91" fillId="0" borderId="0"/>
    <xf numFmtId="0" fontId="91" fillId="0" borderId="0"/>
    <xf numFmtId="0" fontId="91" fillId="0" borderId="0"/>
    <xf numFmtId="0" fontId="62"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62" fillId="0" borderId="0"/>
    <xf numFmtId="0" fontId="62" fillId="0" borderId="0"/>
    <xf numFmtId="0" fontId="91" fillId="0" borderId="0"/>
    <xf numFmtId="0" fontId="91" fillId="0" borderId="0"/>
    <xf numFmtId="0" fontId="91" fillId="0" borderId="0"/>
    <xf numFmtId="0" fontId="62" fillId="0" borderId="0"/>
    <xf numFmtId="165" fontId="91" fillId="0" borderId="0"/>
    <xf numFmtId="165" fontId="64"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91" fillId="0" borderId="0"/>
    <xf numFmtId="0" fontId="62" fillId="0" borderId="0"/>
    <xf numFmtId="0" fontId="91" fillId="0" borderId="0"/>
    <xf numFmtId="0" fontId="91" fillId="0" borderId="0"/>
    <xf numFmtId="165" fontId="62" fillId="0" borderId="0"/>
    <xf numFmtId="165" fontId="62" fillId="0" borderId="0"/>
    <xf numFmtId="165" fontId="60" fillId="0" borderId="0"/>
    <xf numFmtId="0" fontId="62" fillId="0" borderId="0"/>
    <xf numFmtId="165" fontId="60" fillId="0" borderId="0"/>
    <xf numFmtId="0" fontId="62" fillId="0" borderId="0"/>
    <xf numFmtId="0" fontId="91" fillId="0" borderId="0"/>
    <xf numFmtId="0" fontId="91" fillId="0" borderId="0"/>
    <xf numFmtId="0" fontId="91" fillId="0" borderId="0"/>
    <xf numFmtId="0" fontId="62" fillId="0" borderId="0"/>
    <xf numFmtId="165"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91" fillId="0" borderId="0"/>
    <xf numFmtId="0" fontId="62" fillId="0" borderId="0"/>
    <xf numFmtId="0" fontId="91" fillId="0" borderId="0"/>
    <xf numFmtId="0" fontId="91" fillId="0" borderId="0"/>
    <xf numFmtId="0" fontId="91" fillId="0" borderId="0"/>
    <xf numFmtId="0" fontId="91" fillId="0" borderId="0"/>
    <xf numFmtId="165" fontId="64" fillId="0" borderId="0"/>
    <xf numFmtId="165" fontId="62" fillId="0" borderId="0"/>
    <xf numFmtId="0" fontId="91" fillId="0" borderId="0"/>
    <xf numFmtId="165" fontId="62" fillId="0" borderId="0"/>
    <xf numFmtId="176" fontId="92" fillId="0" borderId="0">
      <alignment vertical="top"/>
    </xf>
    <xf numFmtId="165" fontId="62" fillId="0" borderId="0"/>
    <xf numFmtId="165" fontId="62" fillId="0" borderId="0"/>
    <xf numFmtId="0" fontId="62" fillId="0" borderId="0"/>
    <xf numFmtId="0" fontId="62" fillId="0" borderId="0"/>
    <xf numFmtId="0" fontId="91" fillId="0" borderId="0"/>
    <xf numFmtId="0" fontId="91" fillId="0" borderId="0"/>
    <xf numFmtId="0" fontId="91" fillId="0" borderId="0"/>
    <xf numFmtId="0" fontId="62" fillId="0" borderId="0"/>
    <xf numFmtId="0" fontId="62" fillId="0" borderId="0"/>
    <xf numFmtId="0" fontId="62" fillId="0" borderId="0"/>
    <xf numFmtId="0" fontId="91" fillId="0" borderId="0"/>
    <xf numFmtId="0" fontId="91" fillId="0" borderId="0"/>
    <xf numFmtId="0" fontId="91" fillId="0" borderId="0"/>
    <xf numFmtId="0" fontId="62"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165"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91" fillId="0" borderId="0"/>
    <xf numFmtId="0" fontId="91" fillId="0" borderId="0"/>
    <xf numFmtId="0" fontId="91" fillId="0" borderId="0"/>
    <xf numFmtId="0" fontId="62" fillId="0" borderId="0"/>
    <xf numFmtId="0" fontId="91" fillId="0" borderId="0"/>
    <xf numFmtId="0" fontId="91" fillId="0" borderId="0"/>
    <xf numFmtId="176" fontId="92" fillId="0" borderId="0">
      <alignment vertical="top"/>
    </xf>
    <xf numFmtId="165" fontId="60" fillId="0" borderId="0"/>
    <xf numFmtId="165" fontId="91" fillId="0" borderId="0"/>
    <xf numFmtId="0" fontId="62" fillId="0" borderId="0"/>
    <xf numFmtId="0" fontId="91" fillId="0" borderId="0"/>
    <xf numFmtId="0" fontId="62"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62" fillId="0" borderId="0"/>
    <xf numFmtId="0" fontId="91" fillId="0" borderId="0"/>
    <xf numFmtId="0" fontId="62" fillId="0" borderId="0"/>
    <xf numFmtId="0" fontId="91" fillId="0" borderId="0"/>
    <xf numFmtId="0" fontId="91" fillId="0" borderId="0"/>
    <xf numFmtId="165" fontId="91" fillId="0" borderId="0"/>
    <xf numFmtId="165" fontId="91" fillId="0" borderId="0"/>
    <xf numFmtId="0" fontId="62" fillId="0" borderId="0"/>
    <xf numFmtId="0" fontId="91" fillId="0" borderId="0"/>
    <xf numFmtId="0" fontId="62" fillId="0" borderId="0"/>
    <xf numFmtId="0" fontId="91" fillId="0" borderId="0"/>
    <xf numFmtId="0" fontId="91" fillId="0" borderId="0"/>
    <xf numFmtId="0" fontId="62" fillId="0" borderId="0"/>
    <xf numFmtId="0" fontId="62" fillId="0" borderId="0"/>
    <xf numFmtId="0" fontId="91" fillId="0" borderId="0"/>
    <xf numFmtId="0" fontId="62"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0" fontId="91" fillId="0" borderId="0"/>
    <xf numFmtId="176" fontId="92" fillId="0" borderId="0">
      <alignment vertical="top"/>
    </xf>
    <xf numFmtId="176" fontId="92" fillId="0" borderId="0">
      <alignment vertical="top"/>
    </xf>
    <xf numFmtId="0" fontId="91" fillId="0" borderId="0"/>
    <xf numFmtId="0" fontId="91" fillId="0" borderId="0"/>
    <xf numFmtId="165" fontId="62" fillId="0" borderId="0"/>
    <xf numFmtId="165" fontId="91" fillId="0" borderId="0"/>
    <xf numFmtId="165" fontId="91" fillId="0" borderId="0"/>
    <xf numFmtId="165" fontId="62" fillId="0" borderId="0"/>
    <xf numFmtId="0" fontId="62" fillId="0" borderId="0"/>
    <xf numFmtId="0" fontId="62" fillId="0" borderId="0"/>
    <xf numFmtId="0" fontId="91" fillId="0" borderId="0"/>
    <xf numFmtId="0" fontId="91" fillId="0" borderId="0"/>
    <xf numFmtId="0" fontId="91" fillId="0" borderId="0"/>
    <xf numFmtId="165" fontId="62" fillId="0" borderId="0"/>
    <xf numFmtId="165" fontId="62" fillId="0" borderId="0"/>
    <xf numFmtId="0" fontId="91" fillId="0" borderId="0"/>
    <xf numFmtId="0" fontId="91" fillId="0" borderId="0"/>
    <xf numFmtId="0" fontId="62" fillId="0" borderId="0"/>
    <xf numFmtId="0" fontId="91" fillId="0" borderId="0"/>
    <xf numFmtId="0" fontId="91" fillId="0" borderId="0"/>
    <xf numFmtId="165" fontId="91" fillId="0" borderId="0"/>
    <xf numFmtId="0" fontId="62" fillId="0" borderId="0"/>
    <xf numFmtId="0" fontId="62" fillId="0" borderId="0"/>
    <xf numFmtId="0" fontId="91" fillId="0" borderId="0"/>
    <xf numFmtId="0" fontId="91" fillId="0" borderId="0"/>
    <xf numFmtId="0" fontId="91" fillId="0" borderId="0"/>
    <xf numFmtId="0" fontId="62" fillId="0" borderId="0"/>
    <xf numFmtId="0" fontId="62" fillId="0" borderId="0"/>
    <xf numFmtId="0" fontId="91" fillId="0" borderId="0"/>
    <xf numFmtId="0" fontId="91" fillId="0" borderId="0"/>
    <xf numFmtId="0" fontId="91" fillId="0" borderId="0"/>
    <xf numFmtId="165" fontId="62" fillId="0" borderId="0"/>
    <xf numFmtId="165" fontId="62" fillId="0" borderId="0"/>
    <xf numFmtId="165" fontId="60" fillId="0" borderId="0"/>
    <xf numFmtId="165" fontId="60" fillId="0" borderId="0"/>
    <xf numFmtId="165" fontId="60" fillId="0" borderId="0"/>
    <xf numFmtId="165" fontId="60" fillId="0" borderId="0"/>
    <xf numFmtId="177" fontId="96" fillId="0" borderId="0">
      <protection locked="0"/>
    </xf>
    <xf numFmtId="177" fontId="96" fillId="0" borderId="0">
      <protection locked="0"/>
    </xf>
    <xf numFmtId="177" fontId="97" fillId="0" borderId="0">
      <protection locked="0"/>
    </xf>
    <xf numFmtId="177" fontId="97" fillId="0" borderId="0">
      <protection locked="0"/>
    </xf>
    <xf numFmtId="177" fontId="97" fillId="0" borderId="0">
      <protection locked="0"/>
    </xf>
    <xf numFmtId="0" fontId="96" fillId="0" borderId="31">
      <protection locked="0"/>
    </xf>
    <xf numFmtId="165" fontId="98" fillId="0" borderId="0">
      <protection locked="0"/>
    </xf>
    <xf numFmtId="0" fontId="98" fillId="0" borderId="0">
      <protection locked="0"/>
    </xf>
    <xf numFmtId="165" fontId="98" fillId="0" borderId="0">
      <protection locked="0"/>
    </xf>
    <xf numFmtId="0" fontId="98" fillId="0" borderId="0">
      <protection locked="0"/>
    </xf>
    <xf numFmtId="165" fontId="97" fillId="0" borderId="31">
      <protection locked="0"/>
    </xf>
    <xf numFmtId="0" fontId="97" fillId="0" borderId="31">
      <protection locked="0"/>
    </xf>
    <xf numFmtId="165" fontId="24" fillId="48" borderId="0"/>
    <xf numFmtId="165" fontId="43" fillId="13" borderId="0" applyNumberFormat="0" applyBorder="0" applyAlignment="0" applyProtection="0"/>
    <xf numFmtId="0" fontId="43" fillId="13" borderId="0" applyNumberFormat="0" applyBorder="0" applyAlignment="0" applyProtection="0"/>
    <xf numFmtId="165" fontId="43" fillId="14" borderId="0" applyNumberFormat="0" applyBorder="0" applyAlignment="0" applyProtection="0"/>
    <xf numFmtId="0" fontId="43" fillId="14" borderId="0" applyNumberFormat="0" applyBorder="0" applyAlignment="0" applyProtection="0"/>
    <xf numFmtId="165" fontId="43" fillId="15" borderId="0" applyNumberFormat="0" applyBorder="0" applyAlignment="0" applyProtection="0"/>
    <xf numFmtId="0" fontId="43" fillId="15" borderId="0" applyNumberFormat="0" applyBorder="0" applyAlignment="0" applyProtection="0"/>
    <xf numFmtId="165" fontId="43" fillId="16" borderId="0" applyNumberFormat="0" applyBorder="0" applyAlignment="0" applyProtection="0"/>
    <xf numFmtId="0" fontId="43" fillId="16" borderId="0" applyNumberFormat="0" applyBorder="0" applyAlignment="0" applyProtection="0"/>
    <xf numFmtId="165" fontId="43" fillId="17" borderId="0" applyNumberFormat="0" applyBorder="0" applyAlignment="0" applyProtection="0"/>
    <xf numFmtId="0" fontId="43" fillId="17" borderId="0" applyNumberFormat="0" applyBorder="0" applyAlignment="0" applyProtection="0"/>
    <xf numFmtId="165" fontId="43" fillId="18" borderId="0" applyNumberFormat="0" applyBorder="0" applyAlignment="0" applyProtection="0"/>
    <xf numFmtId="0" fontId="43" fillId="18" borderId="0" applyNumberFormat="0" applyBorder="0" applyAlignment="0" applyProtection="0"/>
    <xf numFmtId="165" fontId="43" fillId="13" borderId="0" applyNumberFormat="0" applyBorder="0" applyAlignment="0" applyProtection="0"/>
    <xf numFmtId="165" fontId="43" fillId="13" borderId="0" applyNumberFormat="0" applyBorder="0" applyAlignment="0" applyProtection="0"/>
    <xf numFmtId="165" fontId="43" fillId="13" borderId="0" applyNumberFormat="0" applyBorder="0" applyAlignment="0" applyProtection="0"/>
    <xf numFmtId="165" fontId="43" fillId="14" borderId="0" applyNumberFormat="0" applyBorder="0" applyAlignment="0" applyProtection="0"/>
    <xf numFmtId="165" fontId="43" fillId="14" borderId="0" applyNumberFormat="0" applyBorder="0" applyAlignment="0" applyProtection="0"/>
    <xf numFmtId="165" fontId="43" fillId="14" borderId="0" applyNumberFormat="0" applyBorder="0" applyAlignment="0" applyProtection="0"/>
    <xf numFmtId="165" fontId="43" fillId="15" borderId="0" applyNumberFormat="0" applyBorder="0" applyAlignment="0" applyProtection="0"/>
    <xf numFmtId="165" fontId="43" fillId="15" borderId="0" applyNumberFormat="0" applyBorder="0" applyAlignment="0" applyProtection="0"/>
    <xf numFmtId="165" fontId="43" fillId="15" borderId="0" applyNumberFormat="0" applyBorder="0" applyAlignment="0" applyProtection="0"/>
    <xf numFmtId="165" fontId="43" fillId="16" borderId="0" applyNumberFormat="0" applyBorder="0" applyAlignment="0" applyProtection="0"/>
    <xf numFmtId="165" fontId="43" fillId="16" borderId="0" applyNumberFormat="0" applyBorder="0" applyAlignment="0" applyProtection="0"/>
    <xf numFmtId="165" fontId="43" fillId="16" borderId="0" applyNumberFormat="0" applyBorder="0" applyAlignment="0" applyProtection="0"/>
    <xf numFmtId="165" fontId="43" fillId="17" borderId="0" applyNumberFormat="0" applyBorder="0" applyAlignment="0" applyProtection="0"/>
    <xf numFmtId="165" fontId="43" fillId="17" borderId="0" applyNumberFormat="0" applyBorder="0" applyAlignment="0" applyProtection="0"/>
    <xf numFmtId="165" fontId="43" fillId="17" borderId="0" applyNumberFormat="0" applyBorder="0" applyAlignment="0" applyProtection="0"/>
    <xf numFmtId="165" fontId="43" fillId="18" borderId="0" applyNumberFormat="0" applyBorder="0" applyAlignment="0" applyProtection="0"/>
    <xf numFmtId="165" fontId="43" fillId="18" borderId="0" applyNumberFormat="0" applyBorder="0" applyAlignment="0" applyProtection="0"/>
    <xf numFmtId="165" fontId="43" fillId="18" borderId="0" applyNumberFormat="0" applyBorder="0" applyAlignment="0" applyProtection="0"/>
    <xf numFmtId="165" fontId="43" fillId="19" borderId="0" applyNumberFormat="0" applyBorder="0" applyAlignment="0" applyProtection="0"/>
    <xf numFmtId="0" fontId="43" fillId="19" borderId="0" applyNumberFormat="0" applyBorder="0" applyAlignment="0" applyProtection="0"/>
    <xf numFmtId="165" fontId="43" fillId="20" borderId="0" applyNumberFormat="0" applyBorder="0" applyAlignment="0" applyProtection="0"/>
    <xf numFmtId="0" fontId="43" fillId="20" borderId="0" applyNumberFormat="0" applyBorder="0" applyAlignment="0" applyProtection="0"/>
    <xf numFmtId="165" fontId="43" fillId="21" borderId="0" applyNumberFormat="0" applyBorder="0" applyAlignment="0" applyProtection="0"/>
    <xf numFmtId="0" fontId="43" fillId="21" borderId="0" applyNumberFormat="0" applyBorder="0" applyAlignment="0" applyProtection="0"/>
    <xf numFmtId="165" fontId="43" fillId="16" borderId="0" applyNumberFormat="0" applyBorder="0" applyAlignment="0" applyProtection="0"/>
    <xf numFmtId="0" fontId="43" fillId="16" borderId="0" applyNumberFormat="0" applyBorder="0" applyAlignment="0" applyProtection="0"/>
    <xf numFmtId="165" fontId="43" fillId="19" borderId="0" applyNumberFormat="0" applyBorder="0" applyAlignment="0" applyProtection="0"/>
    <xf numFmtId="0" fontId="43" fillId="19" borderId="0" applyNumberFormat="0" applyBorder="0" applyAlignment="0" applyProtection="0"/>
    <xf numFmtId="165" fontId="43" fillId="22" borderId="0" applyNumberFormat="0" applyBorder="0" applyAlignment="0" applyProtection="0"/>
    <xf numFmtId="0" fontId="43" fillId="22" borderId="0" applyNumberFormat="0" applyBorder="0" applyAlignment="0" applyProtection="0"/>
    <xf numFmtId="165" fontId="43" fillId="19" borderId="0" applyNumberFormat="0" applyBorder="0" applyAlignment="0" applyProtection="0"/>
    <xf numFmtId="165" fontId="43" fillId="19" borderId="0" applyNumberFormat="0" applyBorder="0" applyAlignment="0" applyProtection="0"/>
    <xf numFmtId="165" fontId="43" fillId="19" borderId="0" applyNumberFormat="0" applyBorder="0" applyAlignment="0" applyProtection="0"/>
    <xf numFmtId="165" fontId="43" fillId="20" borderId="0" applyNumberFormat="0" applyBorder="0" applyAlignment="0" applyProtection="0"/>
    <xf numFmtId="165" fontId="43" fillId="20" borderId="0" applyNumberFormat="0" applyBorder="0" applyAlignment="0" applyProtection="0"/>
    <xf numFmtId="165" fontId="43" fillId="20" borderId="0" applyNumberFormat="0" applyBorder="0" applyAlignment="0" applyProtection="0"/>
    <xf numFmtId="165" fontId="43" fillId="21" borderId="0" applyNumberFormat="0" applyBorder="0" applyAlignment="0" applyProtection="0"/>
    <xf numFmtId="165" fontId="43" fillId="21" borderId="0" applyNumberFormat="0" applyBorder="0" applyAlignment="0" applyProtection="0"/>
    <xf numFmtId="165" fontId="43" fillId="21" borderId="0" applyNumberFormat="0" applyBorder="0" applyAlignment="0" applyProtection="0"/>
    <xf numFmtId="165" fontId="43" fillId="16" borderId="0" applyNumberFormat="0" applyBorder="0" applyAlignment="0" applyProtection="0"/>
    <xf numFmtId="165" fontId="43" fillId="16" borderId="0" applyNumberFormat="0" applyBorder="0" applyAlignment="0" applyProtection="0"/>
    <xf numFmtId="165" fontId="43" fillId="16" borderId="0" applyNumberFormat="0" applyBorder="0" applyAlignment="0" applyProtection="0"/>
    <xf numFmtId="165" fontId="43" fillId="19" borderId="0" applyNumberFormat="0" applyBorder="0" applyAlignment="0" applyProtection="0"/>
    <xf numFmtId="165" fontId="43" fillId="19" borderId="0" applyNumberFormat="0" applyBorder="0" applyAlignment="0" applyProtection="0"/>
    <xf numFmtId="165" fontId="43" fillId="19" borderId="0" applyNumberFormat="0" applyBorder="0" applyAlignment="0" applyProtection="0"/>
    <xf numFmtId="165" fontId="43" fillId="22" borderId="0" applyNumberFormat="0" applyBorder="0" applyAlignment="0" applyProtection="0"/>
    <xf numFmtId="165" fontId="43" fillId="22" borderId="0" applyNumberFormat="0" applyBorder="0" applyAlignment="0" applyProtection="0"/>
    <xf numFmtId="165" fontId="43" fillId="22" borderId="0" applyNumberFormat="0" applyBorder="0" applyAlignment="0" applyProtection="0"/>
    <xf numFmtId="165" fontId="44" fillId="23" borderId="0" applyNumberFormat="0" applyBorder="0" applyAlignment="0" applyProtection="0"/>
    <xf numFmtId="0" fontId="44" fillId="23" borderId="0" applyNumberFormat="0" applyBorder="0" applyAlignment="0" applyProtection="0"/>
    <xf numFmtId="165" fontId="44" fillId="20" borderId="0" applyNumberFormat="0" applyBorder="0" applyAlignment="0" applyProtection="0"/>
    <xf numFmtId="0" fontId="44" fillId="20" borderId="0" applyNumberFormat="0" applyBorder="0" applyAlignment="0" applyProtection="0"/>
    <xf numFmtId="165" fontId="44" fillId="21" borderId="0" applyNumberFormat="0" applyBorder="0" applyAlignment="0" applyProtection="0"/>
    <xf numFmtId="0" fontId="44" fillId="21" borderId="0" applyNumberFormat="0" applyBorder="0" applyAlignment="0" applyProtection="0"/>
    <xf numFmtId="165" fontId="44" fillId="24" borderId="0" applyNumberFormat="0" applyBorder="0" applyAlignment="0" applyProtection="0"/>
    <xf numFmtId="0" fontId="44" fillId="24" borderId="0" applyNumberFormat="0" applyBorder="0" applyAlignment="0" applyProtection="0"/>
    <xf numFmtId="165" fontId="44" fillId="25" borderId="0" applyNumberFormat="0" applyBorder="0" applyAlignment="0" applyProtection="0"/>
    <xf numFmtId="0" fontId="44" fillId="25" borderId="0" applyNumberFormat="0" applyBorder="0" applyAlignment="0" applyProtection="0"/>
    <xf numFmtId="165" fontId="44" fillId="26" borderId="0" applyNumberFormat="0" applyBorder="0" applyAlignment="0" applyProtection="0"/>
    <xf numFmtId="0" fontId="44" fillId="26" borderId="0" applyNumberFormat="0" applyBorder="0" applyAlignment="0" applyProtection="0"/>
    <xf numFmtId="165" fontId="44" fillId="23" borderId="0" applyNumberFormat="0" applyBorder="0" applyAlignment="0" applyProtection="0"/>
    <xf numFmtId="165" fontId="44" fillId="23" borderId="0" applyNumberFormat="0" applyBorder="0" applyAlignment="0" applyProtection="0"/>
    <xf numFmtId="165" fontId="44" fillId="23" borderId="0" applyNumberFormat="0" applyBorder="0" applyAlignment="0" applyProtection="0"/>
    <xf numFmtId="165" fontId="44" fillId="20" borderId="0" applyNumberFormat="0" applyBorder="0" applyAlignment="0" applyProtection="0"/>
    <xf numFmtId="165" fontId="44" fillId="20" borderId="0" applyNumberFormat="0" applyBorder="0" applyAlignment="0" applyProtection="0"/>
    <xf numFmtId="165" fontId="44" fillId="20" borderId="0" applyNumberFormat="0" applyBorder="0" applyAlignment="0" applyProtection="0"/>
    <xf numFmtId="165" fontId="44" fillId="21" borderId="0" applyNumberFormat="0" applyBorder="0" applyAlignment="0" applyProtection="0"/>
    <xf numFmtId="165" fontId="44" fillId="21" borderId="0" applyNumberFormat="0" applyBorder="0" applyAlignment="0" applyProtection="0"/>
    <xf numFmtId="165" fontId="44" fillId="21" borderId="0" applyNumberFormat="0" applyBorder="0" applyAlignment="0" applyProtection="0"/>
    <xf numFmtId="165" fontId="44" fillId="24" borderId="0" applyNumberFormat="0" applyBorder="0" applyAlignment="0" applyProtection="0"/>
    <xf numFmtId="165" fontId="44" fillId="24" borderId="0" applyNumberFormat="0" applyBorder="0" applyAlignment="0" applyProtection="0"/>
    <xf numFmtId="165" fontId="44" fillId="24" borderId="0" applyNumberFormat="0" applyBorder="0" applyAlignment="0" applyProtection="0"/>
    <xf numFmtId="165" fontId="44" fillId="25" borderId="0" applyNumberFormat="0" applyBorder="0" applyAlignment="0" applyProtection="0"/>
    <xf numFmtId="165" fontId="44" fillId="25" borderId="0" applyNumberFormat="0" applyBorder="0" applyAlignment="0" applyProtection="0"/>
    <xf numFmtId="165" fontId="44" fillId="25" borderId="0" applyNumberFormat="0" applyBorder="0" applyAlignment="0" applyProtection="0"/>
    <xf numFmtId="165" fontId="44" fillId="26" borderId="0" applyNumberFormat="0" applyBorder="0" applyAlignment="0" applyProtection="0"/>
    <xf numFmtId="165" fontId="44" fillId="26" borderId="0" applyNumberFormat="0" applyBorder="0" applyAlignment="0" applyProtection="0"/>
    <xf numFmtId="165" fontId="44" fillId="26" borderId="0" applyNumberFormat="0" applyBorder="0" applyAlignment="0" applyProtection="0"/>
    <xf numFmtId="165" fontId="44" fillId="27" borderId="0" applyNumberFormat="0" applyBorder="0" applyAlignment="0" applyProtection="0"/>
    <xf numFmtId="165" fontId="99" fillId="49" borderId="0" applyNumberFormat="0" applyBorder="0" applyAlignment="0" applyProtection="0"/>
    <xf numFmtId="165" fontId="99" fillId="50" borderId="0" applyNumberFormat="0" applyBorder="0" applyAlignment="0" applyProtection="0"/>
    <xf numFmtId="165" fontId="99" fillId="50" borderId="0" applyNumberFormat="0" applyBorder="0" applyAlignment="0" applyProtection="0"/>
    <xf numFmtId="165" fontId="99" fillId="50" borderId="0" applyNumberFormat="0" applyBorder="0" applyAlignment="0" applyProtection="0"/>
    <xf numFmtId="165" fontId="99" fillId="50" borderId="0" applyNumberFormat="0" applyBorder="0" applyAlignment="0" applyProtection="0"/>
    <xf numFmtId="165" fontId="99" fillId="50" borderId="0" applyNumberFormat="0" applyBorder="0" applyAlignment="0" applyProtection="0"/>
    <xf numFmtId="0" fontId="43" fillId="51" borderId="0" applyNumberFormat="0" applyBorder="0" applyAlignment="0" applyProtection="0"/>
    <xf numFmtId="165" fontId="99" fillId="52" borderId="0" applyNumberFormat="0" applyBorder="0" applyAlignment="0" applyProtection="0"/>
    <xf numFmtId="165" fontId="99" fillId="53" borderId="0" applyNumberFormat="0" applyBorder="0" applyAlignment="0" applyProtection="0"/>
    <xf numFmtId="165" fontId="99" fillId="53" borderId="0" applyNumberFormat="0" applyBorder="0" applyAlignment="0" applyProtection="0"/>
    <xf numFmtId="165" fontId="99" fillId="53" borderId="0" applyNumberFormat="0" applyBorder="0" applyAlignment="0" applyProtection="0"/>
    <xf numFmtId="165" fontId="99" fillId="53" borderId="0" applyNumberFormat="0" applyBorder="0" applyAlignment="0" applyProtection="0"/>
    <xf numFmtId="165" fontId="99" fillId="53" borderId="0" applyNumberFormat="0" applyBorder="0" applyAlignment="0" applyProtection="0"/>
    <xf numFmtId="0" fontId="43" fillId="51" borderId="0" applyNumberFormat="0" applyBorder="0" applyAlignment="0" applyProtection="0"/>
    <xf numFmtId="165" fontId="100" fillId="54"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0" fontId="44" fillId="49"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165" fontId="100" fillId="56" borderId="0" applyNumberFormat="0" applyBorder="0" applyAlignment="0" applyProtection="0"/>
    <xf numFmtId="165" fontId="44" fillId="28" borderId="0" applyNumberFormat="0" applyBorder="0" applyAlignment="0" applyProtection="0"/>
    <xf numFmtId="165" fontId="99" fillId="57"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0" fontId="43" fillId="58" borderId="0" applyNumberFormat="0" applyBorder="0" applyAlignment="0" applyProtection="0"/>
    <xf numFmtId="165" fontId="99" fillId="59" borderId="0" applyNumberFormat="0" applyBorder="0" applyAlignment="0" applyProtection="0"/>
    <xf numFmtId="165" fontId="99" fillId="60" borderId="0" applyNumberFormat="0" applyBorder="0" applyAlignment="0" applyProtection="0"/>
    <xf numFmtId="165" fontId="99" fillId="60" borderId="0" applyNumberFormat="0" applyBorder="0" applyAlignment="0" applyProtection="0"/>
    <xf numFmtId="165" fontId="99" fillId="60" borderId="0" applyNumberFormat="0" applyBorder="0" applyAlignment="0" applyProtection="0"/>
    <xf numFmtId="165" fontId="99" fillId="60" borderId="0" applyNumberFormat="0" applyBorder="0" applyAlignment="0" applyProtection="0"/>
    <xf numFmtId="165" fontId="99" fillId="60" borderId="0" applyNumberFormat="0" applyBorder="0" applyAlignment="0" applyProtection="0"/>
    <xf numFmtId="0" fontId="43" fillId="53" borderId="0" applyNumberFormat="0" applyBorder="0" applyAlignment="0" applyProtection="0"/>
    <xf numFmtId="165" fontId="100" fillId="61" borderId="0" applyNumberFormat="0" applyBorder="0" applyAlignment="0" applyProtection="0"/>
    <xf numFmtId="165" fontId="100" fillId="59" borderId="0" applyNumberFormat="0" applyBorder="0" applyAlignment="0" applyProtection="0"/>
    <xf numFmtId="165" fontId="100" fillId="59" borderId="0" applyNumberFormat="0" applyBorder="0" applyAlignment="0" applyProtection="0"/>
    <xf numFmtId="165" fontId="100" fillId="59" borderId="0" applyNumberFormat="0" applyBorder="0" applyAlignment="0" applyProtection="0"/>
    <xf numFmtId="165" fontId="100" fillId="59" borderId="0" applyNumberFormat="0" applyBorder="0" applyAlignment="0" applyProtection="0"/>
    <xf numFmtId="165" fontId="100" fillId="59" borderId="0" applyNumberFormat="0" applyBorder="0" applyAlignment="0" applyProtection="0"/>
    <xf numFmtId="0" fontId="44" fillId="61"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165" fontId="100" fillId="62" borderId="0" applyNumberFormat="0" applyBorder="0" applyAlignment="0" applyProtection="0"/>
    <xf numFmtId="165" fontId="44" fillId="29" borderId="0" applyNumberFormat="0" applyBorder="0" applyAlignment="0" applyProtection="0"/>
    <xf numFmtId="165" fontId="99" fillId="63" borderId="0" applyNumberFormat="0" applyBorder="0" applyAlignment="0" applyProtection="0"/>
    <xf numFmtId="165" fontId="99" fillId="64" borderId="0" applyNumberFormat="0" applyBorder="0" applyAlignment="0" applyProtection="0"/>
    <xf numFmtId="165" fontId="99" fillId="64" borderId="0" applyNumberFormat="0" applyBorder="0" applyAlignment="0" applyProtection="0"/>
    <xf numFmtId="165" fontId="99" fillId="64" borderId="0" applyNumberFormat="0" applyBorder="0" applyAlignment="0" applyProtection="0"/>
    <xf numFmtId="165" fontId="99" fillId="64" borderId="0" applyNumberFormat="0" applyBorder="0" applyAlignment="0" applyProtection="0"/>
    <xf numFmtId="165" fontId="99" fillId="64" borderId="0" applyNumberFormat="0" applyBorder="0" applyAlignment="0" applyProtection="0"/>
    <xf numFmtId="0" fontId="43" fillId="58" borderId="0" applyNumberFormat="0" applyBorder="0" applyAlignment="0" applyProtection="0"/>
    <xf numFmtId="165" fontId="99" fillId="60" borderId="0" applyNumberFormat="0" applyBorder="0" applyAlignment="0" applyProtection="0"/>
    <xf numFmtId="165" fontId="99" fillId="65" borderId="0" applyNumberFormat="0" applyBorder="0" applyAlignment="0" applyProtection="0"/>
    <xf numFmtId="165" fontId="99" fillId="65" borderId="0" applyNumberFormat="0" applyBorder="0" applyAlignment="0" applyProtection="0"/>
    <xf numFmtId="165" fontId="99" fillId="65" borderId="0" applyNumberFormat="0" applyBorder="0" applyAlignment="0" applyProtection="0"/>
    <xf numFmtId="165" fontId="99" fillId="65" borderId="0" applyNumberFormat="0" applyBorder="0" applyAlignment="0" applyProtection="0"/>
    <xf numFmtId="165" fontId="99" fillId="65" borderId="0" applyNumberFormat="0" applyBorder="0" applyAlignment="0" applyProtection="0"/>
    <xf numFmtId="0" fontId="43" fillId="66" borderId="0" applyNumberFormat="0" applyBorder="0" applyAlignment="0" applyProtection="0"/>
    <xf numFmtId="165" fontId="100" fillId="53" borderId="0" applyNumberFormat="0" applyBorder="0" applyAlignment="0" applyProtection="0"/>
    <xf numFmtId="165" fontId="100" fillId="67" borderId="0" applyNumberFormat="0" applyBorder="0" applyAlignment="0" applyProtection="0"/>
    <xf numFmtId="165" fontId="100" fillId="67" borderId="0" applyNumberFormat="0" applyBorder="0" applyAlignment="0" applyProtection="0"/>
    <xf numFmtId="165" fontId="100" fillId="67" borderId="0" applyNumberFormat="0" applyBorder="0" applyAlignment="0" applyProtection="0"/>
    <xf numFmtId="165" fontId="100" fillId="67" borderId="0" applyNumberFormat="0" applyBorder="0" applyAlignment="0" applyProtection="0"/>
    <xf numFmtId="165" fontId="100" fillId="67" borderId="0" applyNumberFormat="0" applyBorder="0" applyAlignment="0" applyProtection="0"/>
    <xf numFmtId="0" fontId="44" fillId="53"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165" fontId="100" fillId="68" borderId="0" applyNumberFormat="0" applyBorder="0" applyAlignment="0" applyProtection="0"/>
    <xf numFmtId="165" fontId="44" fillId="24" borderId="0" applyNumberFormat="0" applyBorder="0" applyAlignment="0" applyProtection="0"/>
    <xf numFmtId="165" fontId="99" fillId="60"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0" fontId="43" fillId="51" borderId="0" applyNumberFormat="0" applyBorder="0" applyAlignment="0" applyProtection="0"/>
    <xf numFmtId="165" fontId="99" fillId="53"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0" fontId="43" fillId="53" borderId="0" applyNumberFormat="0" applyBorder="0" applyAlignment="0" applyProtection="0"/>
    <xf numFmtId="165" fontId="100" fillId="53" borderId="0" applyNumberFormat="0" applyBorder="0" applyAlignment="0" applyProtection="0"/>
    <xf numFmtId="165" fontId="100" fillId="60" borderId="0" applyNumberFormat="0" applyBorder="0" applyAlignment="0" applyProtection="0"/>
    <xf numFmtId="165" fontId="100" fillId="60" borderId="0" applyNumberFormat="0" applyBorder="0" applyAlignment="0" applyProtection="0"/>
    <xf numFmtId="165" fontId="100" fillId="60" borderId="0" applyNumberFormat="0" applyBorder="0" applyAlignment="0" applyProtection="0"/>
    <xf numFmtId="165" fontId="100" fillId="60" borderId="0" applyNumberFormat="0" applyBorder="0" applyAlignment="0" applyProtection="0"/>
    <xf numFmtId="165" fontId="100" fillId="60" borderId="0" applyNumberFormat="0" applyBorder="0" applyAlignment="0" applyProtection="0"/>
    <xf numFmtId="0" fontId="44" fillId="53"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165" fontId="100" fillId="69" borderId="0" applyNumberFormat="0" applyBorder="0" applyAlignment="0" applyProtection="0"/>
    <xf numFmtId="165" fontId="44" fillId="25" borderId="0" applyNumberFormat="0" applyBorder="0" applyAlignment="0" applyProtection="0"/>
    <xf numFmtId="165" fontId="99" fillId="49"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0" fontId="43" fillId="70" borderId="0" applyNumberFormat="0" applyBorder="0" applyAlignment="0" applyProtection="0"/>
    <xf numFmtId="165" fontId="99" fillId="52" borderId="0" applyNumberFormat="0" applyBorder="0" applyAlignment="0" applyProtection="0"/>
    <xf numFmtId="0" fontId="43" fillId="51" borderId="0" applyNumberFormat="0" applyBorder="0" applyAlignment="0" applyProtection="0"/>
    <xf numFmtId="165" fontId="100" fillId="52"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165" fontId="100" fillId="55" borderId="0" applyNumberFormat="0" applyBorder="0" applyAlignment="0" applyProtection="0"/>
    <xf numFmtId="0" fontId="44" fillId="49"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165" fontId="100" fillId="55" borderId="0" applyNumberFormat="0" applyBorder="0" applyAlignment="0" applyProtection="0"/>
    <xf numFmtId="165" fontId="44" fillId="30" borderId="0" applyNumberFormat="0" applyBorder="0" applyAlignment="0" applyProtection="0"/>
    <xf numFmtId="165" fontId="99" fillId="58" borderId="0" applyNumberFormat="0" applyBorder="0" applyAlignment="0" applyProtection="0"/>
    <xf numFmtId="0" fontId="43" fillId="58" borderId="0" applyNumberFormat="0" applyBorder="0" applyAlignment="0" applyProtection="0"/>
    <xf numFmtId="165" fontId="99" fillId="59" borderId="0" applyNumberFormat="0" applyBorder="0" applyAlignment="0" applyProtection="0"/>
    <xf numFmtId="165" fontId="99" fillId="71" borderId="0" applyNumberFormat="0" applyBorder="0" applyAlignment="0" applyProtection="0"/>
    <xf numFmtId="165" fontId="99" fillId="71" borderId="0" applyNumberFormat="0" applyBorder="0" applyAlignment="0" applyProtection="0"/>
    <xf numFmtId="165" fontId="99" fillId="71" borderId="0" applyNumberFormat="0" applyBorder="0" applyAlignment="0" applyProtection="0"/>
    <xf numFmtId="165" fontId="99" fillId="71" borderId="0" applyNumberFormat="0" applyBorder="0" applyAlignment="0" applyProtection="0"/>
    <xf numFmtId="165" fontId="99" fillId="71" borderId="0" applyNumberFormat="0" applyBorder="0" applyAlignment="0" applyProtection="0"/>
    <xf numFmtId="0" fontId="43" fillId="71" borderId="0" applyNumberFormat="0" applyBorder="0" applyAlignment="0" applyProtection="0"/>
    <xf numFmtId="165" fontId="100" fillId="71" borderId="0" applyNumberFormat="0" applyBorder="0" applyAlignment="0" applyProtection="0"/>
    <xf numFmtId="165" fontId="100" fillId="72" borderId="0" applyNumberFormat="0" applyBorder="0" applyAlignment="0" applyProtection="0"/>
    <xf numFmtId="165" fontId="100" fillId="72" borderId="0" applyNumberFormat="0" applyBorder="0" applyAlignment="0" applyProtection="0"/>
    <xf numFmtId="165" fontId="100" fillId="72" borderId="0" applyNumberFormat="0" applyBorder="0" applyAlignment="0" applyProtection="0"/>
    <xf numFmtId="165" fontId="100" fillId="72" borderId="0" applyNumberFormat="0" applyBorder="0" applyAlignment="0" applyProtection="0"/>
    <xf numFmtId="165" fontId="100" fillId="72" borderId="0" applyNumberFormat="0" applyBorder="0" applyAlignment="0" applyProtection="0"/>
    <xf numFmtId="0" fontId="44" fillId="71"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165" fontId="100" fillId="73" borderId="0" applyNumberFormat="0" applyBorder="0" applyAlignment="0" applyProtection="0"/>
    <xf numFmtId="178" fontId="101" fillId="74" borderId="0">
      <alignment horizontal="center" vertical="center"/>
    </xf>
    <xf numFmtId="179" fontId="102" fillId="0" borderId="32" applyFont="0" applyFill="0">
      <alignment horizontal="right" vertical="center"/>
      <protection locked="0"/>
    </xf>
    <xf numFmtId="165" fontId="103" fillId="0" borderId="0" applyNumberFormat="0" applyFill="0" applyBorder="0" applyAlignment="0" applyProtection="0">
      <alignment vertical="top"/>
      <protection locked="0"/>
    </xf>
    <xf numFmtId="180" fontId="64" fillId="0" borderId="33">
      <protection locked="0"/>
    </xf>
    <xf numFmtId="181" fontId="38" fillId="0" borderId="0" applyFont="0" applyFill="0" applyBorder="0" applyAlignment="0" applyProtection="0"/>
    <xf numFmtId="182" fontId="38" fillId="0" borderId="0" applyFont="0" applyFill="0" applyBorder="0" applyAlignment="0" applyProtection="0"/>
    <xf numFmtId="179" fontId="102" fillId="0" borderId="0" applyFont="0" applyBorder="0" applyProtection="0">
      <alignment vertical="center"/>
    </xf>
    <xf numFmtId="165" fontId="38" fillId="0" borderId="0"/>
    <xf numFmtId="178" fontId="60" fillId="0" borderId="0" applyNumberFormat="0" applyFont="0" applyAlignment="0">
      <alignment horizontal="center" vertical="center"/>
    </xf>
    <xf numFmtId="49" fontId="24" fillId="15" borderId="1">
      <alignment horizontal="left" vertical="top"/>
      <protection locked="0"/>
    </xf>
    <xf numFmtId="49" fontId="24" fillId="15" borderId="1">
      <alignment horizontal="left" vertical="top"/>
      <protection locked="0"/>
    </xf>
    <xf numFmtId="49" fontId="24" fillId="15" borderId="1">
      <alignment horizontal="left" vertical="top"/>
      <protection locked="0"/>
    </xf>
    <xf numFmtId="49" fontId="24" fillId="15" borderId="1">
      <alignment horizontal="left" vertical="top"/>
      <protection locked="0"/>
    </xf>
    <xf numFmtId="49" fontId="24" fillId="0" borderId="1">
      <alignment horizontal="left" vertical="top"/>
      <protection locked="0"/>
    </xf>
    <xf numFmtId="49" fontId="24" fillId="0" borderId="1">
      <alignment horizontal="left" vertical="top"/>
      <protection locked="0"/>
    </xf>
    <xf numFmtId="49" fontId="24" fillId="0" borderId="1">
      <alignment horizontal="left" vertical="top"/>
      <protection locked="0"/>
    </xf>
    <xf numFmtId="49" fontId="24" fillId="0" borderId="1">
      <alignment horizontal="left" vertical="top"/>
      <protection locked="0"/>
    </xf>
    <xf numFmtId="49" fontId="24" fillId="75" borderId="1">
      <alignment horizontal="left" vertical="top"/>
      <protection locked="0"/>
    </xf>
    <xf numFmtId="49" fontId="24" fillId="75" borderId="1">
      <alignment horizontal="left" vertical="top"/>
      <protection locked="0"/>
    </xf>
    <xf numFmtId="49" fontId="24" fillId="75" borderId="1">
      <alignment horizontal="left" vertical="top"/>
      <protection locked="0"/>
    </xf>
    <xf numFmtId="49" fontId="24" fillId="75" borderId="1">
      <alignment horizontal="left" vertical="top"/>
      <protection locked="0"/>
    </xf>
    <xf numFmtId="165" fontId="24" fillId="0" borderId="0">
      <alignment horizontal="left" vertical="top" wrapText="1"/>
    </xf>
    <xf numFmtId="165" fontId="104" fillId="0" borderId="34">
      <alignment horizontal="left" vertical="top" wrapText="1"/>
    </xf>
    <xf numFmtId="165" fontId="104" fillId="0" borderId="34">
      <alignment horizontal="left" vertical="top" wrapText="1"/>
    </xf>
    <xf numFmtId="49" fontId="38" fillId="0" borderId="0">
      <alignment horizontal="left" vertical="top" wrapText="1"/>
      <protection locked="0"/>
    </xf>
    <xf numFmtId="165" fontId="105" fillId="0" borderId="0">
      <alignment horizontal="left" vertical="top" wrapText="1"/>
    </xf>
    <xf numFmtId="49" fontId="38" fillId="0" borderId="1">
      <alignment horizontal="center" vertical="top" wrapText="1"/>
      <protection locked="0"/>
    </xf>
    <xf numFmtId="49" fontId="38" fillId="0" borderId="1">
      <alignment horizontal="center" vertical="top" wrapText="1"/>
      <protection locked="0"/>
    </xf>
    <xf numFmtId="49" fontId="38" fillId="0" borderId="1">
      <alignment horizontal="center" vertical="top" wrapText="1"/>
      <protection locked="0"/>
    </xf>
    <xf numFmtId="49" fontId="38" fillId="0" borderId="1">
      <alignment horizontal="center" vertical="top" wrapText="1"/>
      <protection locked="0"/>
    </xf>
    <xf numFmtId="49" fontId="24" fillId="0" borderId="0">
      <alignment horizontal="right" vertical="top"/>
      <protection locked="0"/>
    </xf>
    <xf numFmtId="49" fontId="24" fillId="15" borderId="1">
      <alignment horizontal="right" vertical="top"/>
      <protection locked="0"/>
    </xf>
    <xf numFmtId="49" fontId="24" fillId="15" borderId="1">
      <alignment horizontal="right" vertical="top"/>
      <protection locked="0"/>
    </xf>
    <xf numFmtId="49" fontId="24" fillId="15" borderId="1">
      <alignment horizontal="right" vertical="top"/>
      <protection locked="0"/>
    </xf>
    <xf numFmtId="49" fontId="24" fillId="15" borderId="1">
      <alignment horizontal="right" vertical="top"/>
      <protection locked="0"/>
    </xf>
    <xf numFmtId="165" fontId="24" fillId="15" borderId="1">
      <alignment horizontal="right" vertical="top"/>
      <protection locked="0"/>
    </xf>
    <xf numFmtId="165" fontId="24" fillId="15" borderId="1">
      <alignment horizontal="right" vertical="top"/>
      <protection locked="0"/>
    </xf>
    <xf numFmtId="165" fontId="24" fillId="15" borderId="1">
      <alignment horizontal="right" vertical="top"/>
      <protection locked="0"/>
    </xf>
    <xf numFmtId="165" fontId="24" fillId="15" borderId="1">
      <alignment horizontal="right" vertical="top"/>
      <protection locked="0"/>
    </xf>
    <xf numFmtId="49" fontId="24" fillId="0" borderId="1">
      <alignment horizontal="right" vertical="top"/>
      <protection locked="0"/>
    </xf>
    <xf numFmtId="49" fontId="24" fillId="0" borderId="1">
      <alignment horizontal="right" vertical="top"/>
      <protection locked="0"/>
    </xf>
    <xf numFmtId="49" fontId="24" fillId="0" borderId="1">
      <alignment horizontal="right" vertical="top"/>
      <protection locked="0"/>
    </xf>
    <xf numFmtId="49" fontId="24" fillId="0" borderId="1">
      <alignment horizontal="right" vertical="top"/>
      <protection locked="0"/>
    </xf>
    <xf numFmtId="165" fontId="24" fillId="0" borderId="1">
      <alignment horizontal="right" vertical="top"/>
      <protection locked="0"/>
    </xf>
    <xf numFmtId="165" fontId="24" fillId="0" borderId="1">
      <alignment horizontal="right" vertical="top"/>
      <protection locked="0"/>
    </xf>
    <xf numFmtId="165" fontId="24" fillId="0" borderId="1">
      <alignment horizontal="right" vertical="top"/>
      <protection locked="0"/>
    </xf>
    <xf numFmtId="165" fontId="24" fillId="0" borderId="1">
      <alignment horizontal="right" vertical="top"/>
      <protection locked="0"/>
    </xf>
    <xf numFmtId="49" fontId="24" fillId="75" borderId="1">
      <alignment horizontal="right" vertical="top"/>
      <protection locked="0"/>
    </xf>
    <xf numFmtId="49" fontId="24" fillId="75" borderId="1">
      <alignment horizontal="right" vertical="top"/>
      <protection locked="0"/>
    </xf>
    <xf numFmtId="49" fontId="24" fillId="75" borderId="1">
      <alignment horizontal="right" vertical="top"/>
      <protection locked="0"/>
    </xf>
    <xf numFmtId="49" fontId="24" fillId="75" borderId="1">
      <alignment horizontal="right" vertical="top"/>
      <protection locked="0"/>
    </xf>
    <xf numFmtId="165" fontId="24" fillId="75" borderId="1">
      <alignment horizontal="right" vertical="top"/>
      <protection locked="0"/>
    </xf>
    <xf numFmtId="165" fontId="24" fillId="75" borderId="1">
      <alignment horizontal="right" vertical="top"/>
      <protection locked="0"/>
    </xf>
    <xf numFmtId="165" fontId="24" fillId="75" borderId="1">
      <alignment horizontal="right" vertical="top"/>
      <protection locked="0"/>
    </xf>
    <xf numFmtId="165" fontId="24" fillId="75" borderId="1">
      <alignment horizontal="right" vertical="top"/>
      <protection locked="0"/>
    </xf>
    <xf numFmtId="49" fontId="38" fillId="0" borderId="0">
      <alignment horizontal="right" vertical="top" wrapText="1"/>
      <protection locked="0"/>
    </xf>
    <xf numFmtId="165" fontId="105" fillId="0" borderId="0">
      <alignment horizontal="right" vertical="top" wrapText="1"/>
    </xf>
    <xf numFmtId="49" fontId="38" fillId="0" borderId="0">
      <alignment horizontal="center" vertical="top" wrapText="1"/>
      <protection locked="0"/>
    </xf>
    <xf numFmtId="165" fontId="104" fillId="0" borderId="34">
      <alignment horizontal="center" vertical="top" wrapText="1"/>
    </xf>
    <xf numFmtId="165" fontId="104" fillId="0" borderId="34">
      <alignment horizontal="center" vertical="top" wrapText="1"/>
    </xf>
    <xf numFmtId="49" fontId="24" fillId="0" borderId="1">
      <alignment horizontal="center" vertical="top" wrapText="1"/>
      <protection locked="0"/>
    </xf>
    <xf numFmtId="49" fontId="24" fillId="0" borderId="1">
      <alignment horizontal="center" vertical="top" wrapText="1"/>
      <protection locked="0"/>
    </xf>
    <xf numFmtId="49" fontId="24" fillId="0" borderId="1">
      <alignment horizontal="center" vertical="top" wrapText="1"/>
      <protection locked="0"/>
    </xf>
    <xf numFmtId="49" fontId="24" fillId="0" borderId="1">
      <alignment horizontal="center" vertical="top" wrapText="1"/>
      <protection locked="0"/>
    </xf>
    <xf numFmtId="165" fontId="24" fillId="0" borderId="1">
      <alignment horizontal="center" vertical="top" wrapText="1"/>
      <protection locked="0"/>
    </xf>
    <xf numFmtId="165" fontId="24" fillId="0" borderId="1">
      <alignment horizontal="center" vertical="top" wrapText="1"/>
      <protection locked="0"/>
    </xf>
    <xf numFmtId="165" fontId="24" fillId="0" borderId="1">
      <alignment horizontal="center" vertical="top" wrapText="1"/>
      <protection locked="0"/>
    </xf>
    <xf numFmtId="165" fontId="24" fillId="0" borderId="1">
      <alignment horizontal="center" vertical="top" wrapText="1"/>
      <protection locked="0"/>
    </xf>
    <xf numFmtId="39" fontId="106" fillId="45" borderId="0" applyNumberFormat="0" applyBorder="0">
      <alignment vertical="center"/>
    </xf>
    <xf numFmtId="165" fontId="55" fillId="14" borderId="0" applyNumberFormat="0" applyBorder="0" applyAlignment="0" applyProtection="0"/>
    <xf numFmtId="0" fontId="55" fillId="14" borderId="0" applyNumberFormat="0" applyBorder="0" applyAlignment="0" applyProtection="0"/>
    <xf numFmtId="165" fontId="64" fillId="0" borderId="0">
      <alignment horizontal="left"/>
    </xf>
    <xf numFmtId="183" fontId="107" fillId="76" borderId="1">
      <alignment vertical="center"/>
    </xf>
    <xf numFmtId="184" fontId="108" fillId="0" borderId="0" applyFill="0" applyBorder="0" applyAlignment="0"/>
    <xf numFmtId="185" fontId="108" fillId="0" borderId="0" applyFill="0" applyBorder="0" applyAlignment="0"/>
    <xf numFmtId="186" fontId="108" fillId="0" borderId="0" applyFill="0" applyBorder="0" applyAlignment="0"/>
    <xf numFmtId="187" fontId="108" fillId="0" borderId="0" applyFill="0" applyBorder="0" applyAlignment="0"/>
    <xf numFmtId="188" fontId="108" fillId="0" borderId="0" applyFill="0" applyBorder="0" applyAlignment="0"/>
    <xf numFmtId="184" fontId="108" fillId="0" borderId="0" applyFill="0" applyBorder="0" applyAlignment="0"/>
    <xf numFmtId="189" fontId="108" fillId="0" borderId="0" applyFill="0" applyBorder="0" applyAlignment="0"/>
    <xf numFmtId="185" fontId="108" fillId="0" borderId="0" applyFill="0" applyBorder="0" applyAlignment="0"/>
    <xf numFmtId="165" fontId="47" fillId="31" borderId="16" applyNumberFormat="0" applyAlignment="0" applyProtection="0"/>
    <xf numFmtId="183" fontId="107" fillId="77" borderId="1">
      <alignment vertical="center"/>
    </xf>
    <xf numFmtId="183" fontId="107" fillId="77" borderId="1">
      <alignment vertical="center"/>
    </xf>
    <xf numFmtId="165" fontId="47" fillId="31" borderId="16" applyNumberFormat="0" applyAlignment="0" applyProtection="0"/>
    <xf numFmtId="0" fontId="47" fillId="31" borderId="16" applyNumberFormat="0" applyAlignment="0" applyProtection="0"/>
    <xf numFmtId="37" fontId="109" fillId="78" borderId="1">
      <alignment horizontal="center" vertical="center"/>
    </xf>
    <xf numFmtId="37" fontId="109" fillId="78" borderId="1">
      <alignment horizontal="center" vertical="center"/>
    </xf>
    <xf numFmtId="37" fontId="109" fillId="78" borderId="1">
      <alignment horizontal="center" vertical="center"/>
    </xf>
    <xf numFmtId="37" fontId="109" fillId="78" borderId="1">
      <alignment horizontal="center" vertical="center"/>
    </xf>
    <xf numFmtId="165" fontId="52" fillId="32" borderId="22" applyNumberFormat="0" applyAlignment="0" applyProtection="0"/>
    <xf numFmtId="0" fontId="52" fillId="32" borderId="22" applyNumberFormat="0" applyAlignment="0" applyProtection="0"/>
    <xf numFmtId="190" fontId="60" fillId="0" borderId="0" applyFont="0" applyFill="0" applyBorder="0" applyAlignment="0" applyProtection="0"/>
    <xf numFmtId="184" fontId="61" fillId="0" borderId="0" applyFont="0" applyFill="0" applyBorder="0" applyAlignment="0" applyProtection="0"/>
    <xf numFmtId="168" fontId="43" fillId="0" borderId="0" applyFont="0" applyFill="0" applyBorder="0" applyAlignment="0" applyProtection="0"/>
    <xf numFmtId="168" fontId="38" fillId="0" borderId="0" applyFont="0" applyFill="0" applyBorder="0" applyAlignment="0" applyProtection="0"/>
    <xf numFmtId="191" fontId="60" fillId="0" borderId="0" applyFont="0" applyFill="0" applyBorder="0" applyAlignment="0" applyProtection="0"/>
    <xf numFmtId="3" fontId="110" fillId="0" borderId="0" applyFont="0" applyFill="0" applyBorder="0" applyAlignment="0" applyProtection="0"/>
    <xf numFmtId="180" fontId="111" fillId="79" borderId="33"/>
    <xf numFmtId="192" fontId="112" fillId="0" borderId="0" applyFont="0" applyFill="0" applyBorder="0" applyAlignment="0" applyProtection="0"/>
    <xf numFmtId="192" fontId="112" fillId="0" borderId="0" applyFont="0" applyFill="0" applyBorder="0" applyAlignment="0" applyProtection="0"/>
    <xf numFmtId="192" fontId="112" fillId="0" borderId="0" applyFont="0" applyFill="0" applyBorder="0" applyAlignment="0" applyProtection="0"/>
    <xf numFmtId="192" fontId="112" fillId="0" borderId="0" applyFont="0" applyFill="0" applyBorder="0" applyAlignment="0" applyProtection="0"/>
    <xf numFmtId="185" fontId="61" fillId="0" borderId="0" applyFont="0" applyFill="0" applyBorder="0" applyAlignment="0" applyProtection="0"/>
    <xf numFmtId="193" fontId="60" fillId="0" borderId="0" applyFont="0" applyFill="0" applyBorder="0" applyAlignment="0" applyProtection="0"/>
    <xf numFmtId="194" fontId="110" fillId="0" borderId="0" applyFont="0" applyFill="0" applyBorder="0" applyAlignment="0" applyProtection="0"/>
    <xf numFmtId="165" fontId="38" fillId="0" borderId="0"/>
    <xf numFmtId="165" fontId="38" fillId="0" borderId="0"/>
    <xf numFmtId="14" fontId="113" fillId="0" borderId="0" applyFont="0" applyBorder="0">
      <alignment vertical="top"/>
    </xf>
    <xf numFmtId="14" fontId="108" fillId="0" borderId="0" applyFill="0" applyBorder="0" applyAlignment="0"/>
    <xf numFmtId="14" fontId="114" fillId="0" borderId="0">
      <alignment vertical="top"/>
    </xf>
    <xf numFmtId="165" fontId="115" fillId="0" borderId="0" applyNumberFormat="0" applyFill="0" applyBorder="0" applyAlignment="0" applyProtection="0"/>
    <xf numFmtId="190" fontId="60" fillId="0" borderId="0" applyFont="0" applyFill="0" applyBorder="0" applyAlignment="0" applyProtection="0"/>
    <xf numFmtId="191" fontId="60" fillId="0" borderId="0" applyFont="0" applyFill="0" applyBorder="0" applyAlignment="0" applyProtection="0"/>
    <xf numFmtId="176" fontId="116" fillId="0" borderId="0">
      <alignment vertical="top"/>
    </xf>
    <xf numFmtId="165" fontId="117" fillId="80" borderId="0" applyNumberFormat="0" applyBorder="0" applyAlignment="0" applyProtection="0"/>
    <xf numFmtId="165" fontId="117" fillId="81" borderId="0" applyNumberFormat="0" applyBorder="0" applyAlignment="0" applyProtection="0"/>
    <xf numFmtId="165" fontId="117" fillId="81" borderId="0" applyNumberFormat="0" applyBorder="0" applyAlignment="0" applyProtection="0"/>
    <xf numFmtId="165" fontId="117" fillId="81" borderId="0" applyNumberFormat="0" applyBorder="0" applyAlignment="0" applyProtection="0"/>
    <xf numFmtId="165" fontId="117" fillId="81" borderId="0" applyNumberFormat="0" applyBorder="0" applyAlignment="0" applyProtection="0"/>
    <xf numFmtId="165" fontId="117" fillId="81" borderId="0" applyNumberFormat="0" applyBorder="0" applyAlignment="0" applyProtection="0"/>
    <xf numFmtId="0" fontId="51" fillId="80" borderId="0" applyNumberFormat="0" applyBorder="0" applyAlignment="0" applyProtection="0"/>
    <xf numFmtId="165" fontId="117" fillId="82" borderId="0" applyNumberFormat="0" applyBorder="0" applyAlignment="0" applyProtection="0"/>
    <xf numFmtId="165" fontId="117" fillId="83" borderId="0" applyNumberFormat="0" applyBorder="0" applyAlignment="0" applyProtection="0"/>
    <xf numFmtId="165" fontId="117" fillId="83" borderId="0" applyNumberFormat="0" applyBorder="0" applyAlignment="0" applyProtection="0"/>
    <xf numFmtId="165" fontId="117" fillId="83" borderId="0" applyNumberFormat="0" applyBorder="0" applyAlignment="0" applyProtection="0"/>
    <xf numFmtId="165" fontId="117" fillId="83" borderId="0" applyNumberFormat="0" applyBorder="0" applyAlignment="0" applyProtection="0"/>
    <xf numFmtId="165" fontId="117" fillId="83" borderId="0" applyNumberFormat="0" applyBorder="0" applyAlignment="0" applyProtection="0"/>
    <xf numFmtId="0" fontId="51" fillId="82" borderId="0" applyNumberFormat="0" applyBorder="0" applyAlignment="0" applyProtection="0"/>
    <xf numFmtId="165" fontId="117" fillId="84" borderId="0" applyNumberFormat="0" applyBorder="0" applyAlignment="0" applyProtection="0"/>
    <xf numFmtId="0" fontId="51" fillId="85" borderId="0" applyNumberFormat="0" applyBorder="0" applyAlignment="0" applyProtection="0"/>
    <xf numFmtId="184" fontId="118" fillId="0" borderId="0" applyFill="0" applyBorder="0" applyAlignment="0"/>
    <xf numFmtId="185" fontId="118" fillId="0" borderId="0" applyFill="0" applyBorder="0" applyAlignment="0"/>
    <xf numFmtId="184" fontId="118" fillId="0" borderId="0" applyFill="0" applyBorder="0" applyAlignment="0"/>
    <xf numFmtId="189" fontId="118" fillId="0" borderId="0" applyFill="0" applyBorder="0" applyAlignment="0"/>
    <xf numFmtId="185" fontId="118" fillId="0" borderId="0" applyFill="0" applyBorder="0" applyAlignment="0"/>
    <xf numFmtId="165" fontId="70" fillId="0" borderId="0" applyFont="0" applyFill="0" applyBorder="0" applyAlignment="0" applyProtection="0"/>
    <xf numFmtId="165" fontId="64" fillId="0" borderId="0"/>
    <xf numFmtId="165" fontId="43" fillId="0" borderId="0"/>
    <xf numFmtId="165" fontId="43" fillId="0" borderId="0"/>
    <xf numFmtId="165" fontId="43" fillId="0" borderId="0"/>
    <xf numFmtId="165" fontId="64" fillId="0" borderId="0"/>
    <xf numFmtId="165" fontId="64" fillId="0" borderId="0"/>
    <xf numFmtId="165" fontId="119" fillId="0" borderId="0" applyBorder="0" applyProtection="0"/>
    <xf numFmtId="165" fontId="120" fillId="0" borderId="0"/>
    <xf numFmtId="0" fontId="64" fillId="0" borderId="0"/>
    <xf numFmtId="165" fontId="64" fillId="0" borderId="0"/>
    <xf numFmtId="165" fontId="56" fillId="0" borderId="0" applyNumberFormat="0" applyFill="0" applyBorder="0" applyAlignment="0" applyProtection="0"/>
    <xf numFmtId="0" fontId="56" fillId="0" borderId="0" applyNumberFormat="0" applyFill="0" applyBorder="0" applyAlignment="0" applyProtection="0"/>
    <xf numFmtId="2" fontId="110" fillId="0" borderId="0" applyFont="0" applyFill="0" applyBorder="0" applyAlignment="0" applyProtection="0"/>
    <xf numFmtId="165" fontId="60" fillId="0" borderId="0" applyNumberFormat="0" applyFont="0">
      <alignment wrapText="1"/>
    </xf>
    <xf numFmtId="195" fontId="64" fillId="86" borderId="1" applyBorder="0">
      <alignment horizontal="center" vertical="center"/>
    </xf>
    <xf numFmtId="165" fontId="59" fillId="15" borderId="0" applyNumberFormat="0" applyBorder="0" applyAlignment="0" applyProtection="0"/>
    <xf numFmtId="165" fontId="99" fillId="65" borderId="0" applyNumberFormat="0" applyBorder="0" applyAlignment="0" applyProtection="0"/>
    <xf numFmtId="165" fontId="99" fillId="65" borderId="0" applyNumberFormat="0" applyBorder="0" applyAlignment="0" applyProtection="0"/>
    <xf numFmtId="165" fontId="99" fillId="65" borderId="0" applyNumberFormat="0" applyBorder="0" applyAlignment="0" applyProtection="0"/>
    <xf numFmtId="0" fontId="59" fillId="15" borderId="0" applyNumberFormat="0" applyBorder="0" applyAlignment="0" applyProtection="0"/>
    <xf numFmtId="165" fontId="99" fillId="65" borderId="0" applyNumberFormat="0" applyBorder="0" applyAlignment="0" applyProtection="0"/>
    <xf numFmtId="165" fontId="121" fillId="0" borderId="35" applyNumberFormat="0" applyAlignment="0" applyProtection="0">
      <alignment horizontal="left" vertical="center"/>
    </xf>
    <xf numFmtId="165" fontId="121" fillId="0" borderId="25">
      <alignment horizontal="left" vertical="center"/>
    </xf>
    <xf numFmtId="165" fontId="122" fillId="0" borderId="0">
      <alignment vertical="top"/>
    </xf>
    <xf numFmtId="165" fontId="48" fillId="0" borderId="18" applyNumberFormat="0" applyFill="0" applyAlignment="0" applyProtection="0"/>
    <xf numFmtId="0" fontId="48" fillId="0" borderId="18" applyNumberFormat="0" applyFill="0" applyAlignment="0" applyProtection="0"/>
    <xf numFmtId="165" fontId="49" fillId="0" borderId="19" applyNumberFormat="0" applyFill="0" applyAlignment="0" applyProtection="0"/>
    <xf numFmtId="0" fontId="49" fillId="0" borderId="19" applyNumberFormat="0" applyFill="0" applyAlignment="0" applyProtection="0"/>
    <xf numFmtId="165" fontId="50" fillId="0" borderId="20" applyNumberFormat="0" applyFill="0" applyAlignment="0" applyProtection="0"/>
    <xf numFmtId="165" fontId="123" fillId="0" borderId="36" applyNumberFormat="0" applyFill="0" applyAlignment="0" applyProtection="0"/>
    <xf numFmtId="0" fontId="50" fillId="0" borderId="20" applyNumberFormat="0" applyFill="0" applyAlignment="0" applyProtection="0"/>
    <xf numFmtId="165" fontId="50" fillId="0" borderId="0" applyNumberFormat="0" applyFill="0" applyBorder="0" applyAlignment="0" applyProtection="0"/>
    <xf numFmtId="0" fontId="50" fillId="0" borderId="0" applyNumberFormat="0" applyFill="0" applyBorder="0" applyAlignment="0" applyProtection="0"/>
    <xf numFmtId="176" fontId="124" fillId="0" borderId="0">
      <alignment vertical="top"/>
    </xf>
    <xf numFmtId="165" fontId="106" fillId="87" borderId="1">
      <alignment horizontal="center" vertical="center" wrapText="1"/>
      <protection locked="0"/>
    </xf>
    <xf numFmtId="165" fontId="106" fillId="87" borderId="1">
      <alignment horizontal="center" vertical="center" wrapText="1"/>
      <protection locked="0"/>
    </xf>
    <xf numFmtId="165" fontId="106" fillId="87" borderId="1">
      <alignment horizontal="center" vertical="center" wrapText="1"/>
      <protection locked="0"/>
    </xf>
    <xf numFmtId="165" fontId="106" fillId="87" borderId="1">
      <alignment horizontal="center" vertical="center" wrapText="1"/>
      <protection locked="0"/>
    </xf>
    <xf numFmtId="180" fontId="125" fillId="0" borderId="0"/>
    <xf numFmtId="165" fontId="126" fillId="0" borderId="0" applyNumberFormat="0" applyFill="0" applyBorder="0" applyAlignment="0" applyProtection="0">
      <alignment vertical="top"/>
      <protection locked="0"/>
    </xf>
    <xf numFmtId="165" fontId="45" fillId="18" borderId="16" applyNumberFormat="0" applyAlignment="0" applyProtection="0"/>
    <xf numFmtId="165" fontId="45" fillId="18" borderId="16" applyNumberFormat="0" applyAlignment="0" applyProtection="0"/>
    <xf numFmtId="0" fontId="45" fillId="18" borderId="16" applyNumberFormat="0" applyAlignment="0" applyProtection="0"/>
    <xf numFmtId="176" fontId="93" fillId="0" borderId="0">
      <alignment vertical="top"/>
    </xf>
    <xf numFmtId="176" fontId="93" fillId="45" borderId="0">
      <alignment vertical="top"/>
    </xf>
    <xf numFmtId="196" fontId="93" fillId="46" borderId="0">
      <alignment vertical="top"/>
    </xf>
    <xf numFmtId="183" fontId="60" fillId="88" borderId="1">
      <alignment vertical="center"/>
    </xf>
    <xf numFmtId="178" fontId="127" fillId="89" borderId="37" applyBorder="0" applyAlignment="0">
      <alignment horizontal="left" indent="1"/>
    </xf>
    <xf numFmtId="184" fontId="128" fillId="0" borderId="0" applyFill="0" applyBorder="0" applyAlignment="0"/>
    <xf numFmtId="185" fontId="128" fillId="0" borderId="0" applyFill="0" applyBorder="0" applyAlignment="0"/>
    <xf numFmtId="184" fontId="128" fillId="0" borderId="0" applyFill="0" applyBorder="0" applyAlignment="0"/>
    <xf numFmtId="189" fontId="128" fillId="0" borderId="0" applyFill="0" applyBorder="0" applyAlignment="0"/>
    <xf numFmtId="185" fontId="128" fillId="0" borderId="0" applyFill="0" applyBorder="0" applyAlignment="0"/>
    <xf numFmtId="165" fontId="57" fillId="0" borderId="24" applyNumberFormat="0" applyFill="0" applyAlignment="0" applyProtection="0"/>
    <xf numFmtId="0" fontId="57" fillId="0" borderId="24" applyNumberFormat="0" applyFill="0" applyAlignment="0" applyProtection="0"/>
    <xf numFmtId="165" fontId="38" fillId="0" borderId="0"/>
    <xf numFmtId="165" fontId="54" fillId="33" borderId="0" applyNumberFormat="0" applyBorder="0" applyAlignment="0" applyProtection="0"/>
    <xf numFmtId="165" fontId="129" fillId="71" borderId="0" applyNumberFormat="0" applyBorder="0" applyAlignment="0" applyProtection="0"/>
    <xf numFmtId="165" fontId="129" fillId="71" borderId="0" applyNumberFormat="0" applyBorder="0" applyAlignment="0" applyProtection="0"/>
    <xf numFmtId="165" fontId="129" fillId="71" borderId="0" applyNumberFormat="0" applyBorder="0" applyAlignment="0" applyProtection="0"/>
    <xf numFmtId="0" fontId="54" fillId="33" borderId="0" applyNumberFormat="0" applyBorder="0" applyAlignment="0" applyProtection="0"/>
    <xf numFmtId="165" fontId="129" fillId="71" borderId="0" applyNumberFormat="0" applyBorder="0" applyAlignment="0" applyProtection="0"/>
    <xf numFmtId="165" fontId="130" fillId="45" borderId="1" applyFont="0" applyBorder="0" applyAlignment="0">
      <alignment horizontal="center" vertical="center"/>
    </xf>
    <xf numFmtId="165" fontId="24" fillId="0" borderId="38"/>
    <xf numFmtId="0" fontId="131" fillId="0" borderId="0"/>
    <xf numFmtId="165" fontId="61" fillId="0" borderId="0"/>
    <xf numFmtId="165" fontId="43" fillId="0" borderId="0"/>
    <xf numFmtId="165" fontId="61" fillId="0" borderId="0"/>
    <xf numFmtId="165" fontId="92" fillId="90" borderId="0"/>
    <xf numFmtId="165" fontId="92" fillId="90" borderId="0"/>
    <xf numFmtId="165" fontId="38" fillId="0" borderId="0"/>
    <xf numFmtId="0" fontId="60" fillId="0" borderId="0"/>
    <xf numFmtId="165" fontId="132" fillId="0" borderId="0"/>
    <xf numFmtId="0" fontId="132" fillId="0" borderId="0"/>
    <xf numFmtId="0" fontId="62" fillId="0" borderId="0"/>
    <xf numFmtId="165" fontId="38" fillId="34" borderId="23" applyNumberFormat="0" applyFont="0" applyAlignment="0" applyProtection="0"/>
    <xf numFmtId="165" fontId="92" fillId="58" borderId="39" applyNumberFormat="0" applyFont="0" applyAlignment="0" applyProtection="0"/>
    <xf numFmtId="165" fontId="92" fillId="58" borderId="39" applyNumberFormat="0" applyFont="0" applyAlignment="0" applyProtection="0"/>
    <xf numFmtId="165" fontId="92" fillId="58" borderId="39" applyNumberFormat="0" applyFont="0" applyAlignment="0" applyProtection="0"/>
    <xf numFmtId="165" fontId="92" fillId="58" borderId="39" applyNumberFormat="0" applyFont="0" applyAlignment="0" applyProtection="0"/>
    <xf numFmtId="165" fontId="92" fillId="58" borderId="39" applyNumberFormat="0" applyFont="0" applyAlignment="0" applyProtection="0"/>
    <xf numFmtId="165" fontId="92" fillId="58" borderId="39" applyNumberFormat="0" applyFont="0" applyAlignment="0" applyProtection="0"/>
    <xf numFmtId="165" fontId="38" fillId="34" borderId="23" applyNumberFormat="0" applyFont="0" applyAlignment="0" applyProtection="0"/>
    <xf numFmtId="0" fontId="38" fillId="34" borderId="23" applyNumberFormat="0" applyFont="0" applyAlignment="0" applyProtection="0"/>
    <xf numFmtId="165" fontId="92" fillId="58" borderId="39" applyNumberFormat="0" applyFont="0" applyAlignment="0" applyProtection="0"/>
    <xf numFmtId="197" fontId="38" fillId="0" borderId="0" applyFont="0" applyFill="0" applyBorder="0" applyAlignment="0" applyProtection="0"/>
    <xf numFmtId="198" fontId="38" fillId="0" borderId="0" applyFont="0" applyFill="0" applyBorder="0" applyAlignment="0" applyProtection="0"/>
    <xf numFmtId="165" fontId="46" fillId="31" borderId="17" applyNumberFormat="0" applyAlignment="0" applyProtection="0"/>
    <xf numFmtId="0" fontId="46" fillId="31" borderId="17" applyNumberFormat="0" applyAlignment="0" applyProtection="0"/>
    <xf numFmtId="165" fontId="133" fillId="45" borderId="0">
      <alignment vertical="center"/>
    </xf>
    <xf numFmtId="188" fontId="61" fillId="0" borderId="0" applyFont="0" applyFill="0" applyBorder="0" applyAlignment="0" applyProtection="0"/>
    <xf numFmtId="199" fontId="61"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184" fontId="134" fillId="0" borderId="0" applyFill="0" applyBorder="0" applyAlignment="0"/>
    <xf numFmtId="185" fontId="134" fillId="0" borderId="0" applyFill="0" applyBorder="0" applyAlignment="0"/>
    <xf numFmtId="184" fontId="134" fillId="0" borderId="0" applyFill="0" applyBorder="0" applyAlignment="0"/>
    <xf numFmtId="189" fontId="134" fillId="0" borderId="0" applyFill="0" applyBorder="0" applyAlignment="0"/>
    <xf numFmtId="185" fontId="134" fillId="0" borderId="0" applyFill="0" applyBorder="0" applyAlignment="0"/>
    <xf numFmtId="165" fontId="135" fillId="0" borderId="0" applyNumberFormat="0">
      <alignment horizontal="left"/>
    </xf>
    <xf numFmtId="183" fontId="136" fillId="88" borderId="1">
      <alignment horizontal="center" vertical="center" wrapText="1"/>
      <protection locked="0"/>
    </xf>
    <xf numFmtId="183" fontId="136" fillId="88" borderId="1">
      <alignment horizontal="center" vertical="center" wrapText="1"/>
      <protection locked="0"/>
    </xf>
    <xf numFmtId="183" fontId="136" fillId="88" borderId="1">
      <alignment horizontal="center" vertical="center" wrapText="1"/>
      <protection locked="0"/>
    </xf>
    <xf numFmtId="183" fontId="136" fillId="88" borderId="1">
      <alignment horizontal="center" vertical="center" wrapText="1"/>
      <protection locked="0"/>
    </xf>
    <xf numFmtId="165" fontId="60" fillId="0" borderId="0">
      <alignment vertical="center"/>
    </xf>
    <xf numFmtId="3" fontId="64" fillId="0" borderId="0" applyFont="0" applyFill="0" applyBorder="0" applyAlignment="0"/>
    <xf numFmtId="165" fontId="105" fillId="91" borderId="0">
      <alignment horizontal="center" vertical="center"/>
    </xf>
    <xf numFmtId="4" fontId="108" fillId="92" borderId="17"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7" fillId="33" borderId="39" applyNumberFormat="0" applyProtection="0">
      <alignment vertical="center"/>
    </xf>
    <xf numFmtId="4" fontId="138" fillId="92" borderId="17"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24" fillId="92" borderId="39" applyNumberFormat="0" applyProtection="0">
      <alignment vertical="center"/>
    </xf>
    <xf numFmtId="4" fontId="108" fillId="92" borderId="17"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37" fillId="92" borderId="39" applyNumberFormat="0" applyProtection="0">
      <alignment horizontal="left" vertical="center" indent="1"/>
    </xf>
    <xf numFmtId="4" fontId="108" fillId="92" borderId="17" applyNumberFormat="0" applyProtection="0">
      <alignment horizontal="left" vertical="center" indent="1"/>
    </xf>
    <xf numFmtId="165" fontId="24" fillId="33" borderId="40" applyNumberFormat="0" applyProtection="0">
      <alignment horizontal="left" vertical="top" indent="1"/>
    </xf>
    <xf numFmtId="165" fontId="24" fillId="33" borderId="40" applyNumberFormat="0" applyProtection="0">
      <alignment horizontal="left" vertical="top" indent="1"/>
    </xf>
    <xf numFmtId="165" fontId="24" fillId="33" borderId="40" applyNumberFormat="0" applyProtection="0">
      <alignment horizontal="left" vertical="top" indent="1"/>
    </xf>
    <xf numFmtId="165" fontId="24" fillId="33" borderId="40" applyNumberFormat="0" applyProtection="0">
      <alignment horizontal="left" vertical="top" indent="1"/>
    </xf>
    <xf numFmtId="165" fontId="24" fillId="33" borderId="40" applyNumberFormat="0" applyProtection="0">
      <alignment horizontal="left" vertical="top" indent="1"/>
    </xf>
    <xf numFmtId="165" fontId="139" fillId="47" borderId="41" applyNumberFormat="0" applyProtection="0">
      <alignment horizontal="center" vertical="center" wrapTex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08" fillId="93" borderId="17"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37" fillId="14" borderId="39" applyNumberFormat="0" applyProtection="0">
      <alignment horizontal="right" vertical="center"/>
    </xf>
    <xf numFmtId="4" fontId="108" fillId="94" borderId="17"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37" fillId="95" borderId="39" applyNumberFormat="0" applyProtection="0">
      <alignment horizontal="right" vertical="center"/>
    </xf>
    <xf numFmtId="4" fontId="108" fillId="78" borderId="17"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37" fillId="28" borderId="34" applyNumberFormat="0" applyProtection="0">
      <alignment horizontal="right" vertical="center"/>
    </xf>
    <xf numFmtId="4" fontId="108" fillId="96" borderId="17"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37" fillId="22" borderId="39" applyNumberFormat="0" applyProtection="0">
      <alignment horizontal="right" vertical="center"/>
    </xf>
    <xf numFmtId="4" fontId="108" fillId="97" borderId="17"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37" fillId="26" borderId="39" applyNumberFormat="0" applyProtection="0">
      <alignment horizontal="right" vertical="center"/>
    </xf>
    <xf numFmtId="4" fontId="108" fillId="98" borderId="17"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37" fillId="30" borderId="39" applyNumberFormat="0" applyProtection="0">
      <alignment horizontal="right" vertical="center"/>
    </xf>
    <xf numFmtId="4" fontId="108" fillId="99" borderId="17"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37" fillId="29" borderId="39" applyNumberFormat="0" applyProtection="0">
      <alignment horizontal="right" vertical="center"/>
    </xf>
    <xf numFmtId="4" fontId="108" fillId="100" borderId="17"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37" fillId="101" borderId="39" applyNumberFormat="0" applyProtection="0">
      <alignment horizontal="right" vertical="center"/>
    </xf>
    <xf numFmtId="4" fontId="108" fillId="86" borderId="17"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37" fillId="21" borderId="39" applyNumberFormat="0" applyProtection="0">
      <alignment horizontal="right" vertical="center"/>
    </xf>
    <xf numFmtId="4" fontId="140" fillId="102" borderId="17"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37" fillId="103" borderId="34" applyNumberFormat="0" applyProtection="0">
      <alignment horizontal="left" vertical="center" indent="1"/>
    </xf>
    <xf numFmtId="4" fontId="108" fillId="104" borderId="42"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141" fillId="106" borderId="0"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4" fontId="61" fillId="105" borderId="34" applyNumberFormat="0" applyProtection="0">
      <alignment horizontal="left" vertical="center" indent="1"/>
    </xf>
    <xf numFmtId="165" fontId="60" fillId="47" borderId="41" applyNumberFormat="0" applyProtection="0">
      <alignment horizontal="left" vertical="center" indent="1"/>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37" fillId="107" borderId="39" applyNumberFormat="0" applyProtection="0">
      <alignment horizontal="right" vertical="center"/>
    </xf>
    <xf numFmtId="4" fontId="142" fillId="104" borderId="41" applyNumberFormat="0" applyProtection="0">
      <alignment horizontal="left" vertical="center" wrapText="1"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37" fillId="108" borderId="34" applyNumberFormat="0" applyProtection="0">
      <alignment horizontal="left" vertical="center" indent="1"/>
    </xf>
    <xf numFmtId="4" fontId="142" fillId="89" borderId="41" applyNumberFormat="0" applyProtection="0">
      <alignment horizontal="left" vertical="center" wrapText="1"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4" fontId="137" fillId="107" borderId="34" applyNumberFormat="0" applyProtection="0">
      <alignment horizontal="left" vertical="center" indent="1"/>
    </xf>
    <xf numFmtId="165" fontId="60" fillId="109" borderId="41" applyNumberFormat="0" applyProtection="0">
      <alignment horizontal="left" vertical="center" wrapText="1" indent="2"/>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137" fillId="31" borderId="39" applyNumberFormat="0" applyProtection="0">
      <alignment horizontal="left" vertical="center" indent="1"/>
    </xf>
    <xf numFmtId="165" fontId="60" fillId="105" borderId="40" applyNumberFormat="0" applyProtection="0">
      <alignment horizontal="left" vertical="center" indent="1"/>
    </xf>
    <xf numFmtId="165" fontId="106" fillId="89" borderId="41" applyNumberFormat="0" applyProtection="0">
      <alignment horizontal="center" vertical="center" wrapText="1"/>
    </xf>
    <xf numFmtId="165" fontId="92" fillId="105" borderId="40" applyNumberFormat="0" applyProtection="0">
      <alignment horizontal="left" vertical="top" indent="1"/>
    </xf>
    <xf numFmtId="165" fontId="92" fillId="105" borderId="40" applyNumberFormat="0" applyProtection="0">
      <alignment horizontal="left" vertical="top" indent="1"/>
    </xf>
    <xf numFmtId="165" fontId="92" fillId="105" borderId="40" applyNumberFormat="0" applyProtection="0">
      <alignment horizontal="left" vertical="top" indent="1"/>
    </xf>
    <xf numFmtId="165" fontId="92" fillId="105" borderId="40" applyNumberFormat="0" applyProtection="0">
      <alignment horizontal="left" vertical="top" indent="1"/>
    </xf>
    <xf numFmtId="165" fontId="92" fillId="105" borderId="40" applyNumberFormat="0" applyProtection="0">
      <alignment horizontal="left" vertical="top" indent="1"/>
    </xf>
    <xf numFmtId="165" fontId="92" fillId="105" borderId="40" applyNumberFormat="0" applyProtection="0">
      <alignment horizontal="left" vertical="top" indent="1"/>
    </xf>
    <xf numFmtId="165" fontId="92" fillId="105" borderId="40" applyNumberFormat="0" applyProtection="0">
      <alignment horizontal="left" vertical="top" indent="1"/>
    </xf>
    <xf numFmtId="165" fontId="92" fillId="105" borderId="40" applyNumberFormat="0" applyProtection="0">
      <alignment horizontal="left" vertical="top" indent="1"/>
    </xf>
    <xf numFmtId="165" fontId="60" fillId="105" borderId="40" applyNumberFormat="0" applyProtection="0">
      <alignment horizontal="left" vertical="top" indent="1"/>
    </xf>
    <xf numFmtId="165" fontId="60" fillId="110" borderId="41" applyNumberFormat="0" applyProtection="0">
      <alignment horizontal="left" vertical="center" wrapText="1" indent="4"/>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137" fillId="111" borderId="39" applyNumberFormat="0" applyProtection="0">
      <alignment horizontal="left" vertical="center" indent="1"/>
    </xf>
    <xf numFmtId="165" fontId="60" fillId="107" borderId="40" applyNumberFormat="0" applyProtection="0">
      <alignment horizontal="left" vertical="center" indent="1"/>
    </xf>
    <xf numFmtId="165" fontId="106" fillId="112" borderId="41" applyNumberFormat="0" applyProtection="0">
      <alignment horizontal="center" vertical="center" wrapText="1"/>
    </xf>
    <xf numFmtId="165" fontId="92" fillId="107" borderId="40" applyNumberFormat="0" applyProtection="0">
      <alignment horizontal="left" vertical="top" indent="1"/>
    </xf>
    <xf numFmtId="165" fontId="92" fillId="107" borderId="40" applyNumberFormat="0" applyProtection="0">
      <alignment horizontal="left" vertical="top" indent="1"/>
    </xf>
    <xf numFmtId="165" fontId="92" fillId="107" borderId="40" applyNumberFormat="0" applyProtection="0">
      <alignment horizontal="left" vertical="top" indent="1"/>
    </xf>
    <xf numFmtId="165" fontId="92" fillId="107" borderId="40" applyNumberFormat="0" applyProtection="0">
      <alignment horizontal="left" vertical="top" indent="1"/>
    </xf>
    <xf numFmtId="165" fontId="92" fillId="107" borderId="40" applyNumberFormat="0" applyProtection="0">
      <alignment horizontal="left" vertical="top" indent="1"/>
    </xf>
    <xf numFmtId="165" fontId="92" fillId="107" borderId="40" applyNumberFormat="0" applyProtection="0">
      <alignment horizontal="left" vertical="top" indent="1"/>
    </xf>
    <xf numFmtId="165" fontId="92" fillId="107" borderId="40" applyNumberFormat="0" applyProtection="0">
      <alignment horizontal="left" vertical="top" indent="1"/>
    </xf>
    <xf numFmtId="165" fontId="92" fillId="107" borderId="40" applyNumberFormat="0" applyProtection="0">
      <alignment horizontal="left" vertical="top" indent="1"/>
    </xf>
    <xf numFmtId="165" fontId="60" fillId="107" borderId="40" applyNumberFormat="0" applyProtection="0">
      <alignment horizontal="left" vertical="top" indent="1"/>
    </xf>
    <xf numFmtId="165" fontId="60" fillId="113" borderId="41" applyNumberFormat="0" applyProtection="0">
      <alignment horizontal="left" vertical="center" wrapText="1" indent="6"/>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137" fillId="19" borderId="39" applyNumberFormat="0" applyProtection="0">
      <alignment horizontal="left" vertical="center" indent="1"/>
    </xf>
    <xf numFmtId="165" fontId="60" fillId="45" borderId="17" applyNumberFormat="0" applyProtection="0">
      <alignment horizontal="left" vertical="center" indent="1"/>
    </xf>
    <xf numFmtId="165" fontId="92" fillId="19" borderId="40" applyNumberFormat="0" applyProtection="0">
      <alignment horizontal="left" vertical="top" indent="1"/>
    </xf>
    <xf numFmtId="165" fontId="92" fillId="19" borderId="40" applyNumberFormat="0" applyProtection="0">
      <alignment horizontal="left" vertical="top" indent="1"/>
    </xf>
    <xf numFmtId="165" fontId="92" fillId="19" borderId="40" applyNumberFormat="0" applyProtection="0">
      <alignment horizontal="left" vertical="top" indent="1"/>
    </xf>
    <xf numFmtId="165" fontId="92" fillId="19" borderId="40" applyNumberFormat="0" applyProtection="0">
      <alignment horizontal="left" vertical="top" indent="1"/>
    </xf>
    <xf numFmtId="165" fontId="92" fillId="19" borderId="40" applyNumberFormat="0" applyProtection="0">
      <alignment horizontal="left" vertical="top" indent="1"/>
    </xf>
    <xf numFmtId="165" fontId="92" fillId="19" borderId="40" applyNumberFormat="0" applyProtection="0">
      <alignment horizontal="left" vertical="top" indent="1"/>
    </xf>
    <xf numFmtId="165" fontId="92" fillId="19" borderId="40" applyNumberFormat="0" applyProtection="0">
      <alignment horizontal="left" vertical="top" indent="1"/>
    </xf>
    <xf numFmtId="165" fontId="92" fillId="19" borderId="40" applyNumberFormat="0" applyProtection="0">
      <alignment horizontal="left" vertical="top" indent="1"/>
    </xf>
    <xf numFmtId="165" fontId="60" fillId="19" borderId="40" applyNumberFormat="0" applyProtection="0">
      <alignment horizontal="left" vertical="top" indent="1"/>
    </xf>
    <xf numFmtId="165" fontId="60" fillId="0" borderId="41"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137" fillId="108" borderId="39" applyNumberFormat="0" applyProtection="0">
      <alignment horizontal="left" vertical="center" indent="1"/>
    </xf>
    <xf numFmtId="165" fontId="60" fillId="47" borderId="17" applyNumberFormat="0" applyProtection="0">
      <alignment horizontal="left" vertical="center" indent="1"/>
    </xf>
    <xf numFmtId="165" fontId="92" fillId="108" borderId="40" applyNumberFormat="0" applyProtection="0">
      <alignment horizontal="left" vertical="top" indent="1"/>
    </xf>
    <xf numFmtId="165" fontId="92" fillId="108" borderId="40" applyNumberFormat="0" applyProtection="0">
      <alignment horizontal="left" vertical="top" indent="1"/>
    </xf>
    <xf numFmtId="165" fontId="92" fillId="108" borderId="40" applyNumberFormat="0" applyProtection="0">
      <alignment horizontal="left" vertical="top" indent="1"/>
    </xf>
    <xf numFmtId="165" fontId="92" fillId="108" borderId="40" applyNumberFormat="0" applyProtection="0">
      <alignment horizontal="left" vertical="top" indent="1"/>
    </xf>
    <xf numFmtId="165" fontId="92" fillId="108" borderId="40" applyNumberFormat="0" applyProtection="0">
      <alignment horizontal="left" vertical="top" indent="1"/>
    </xf>
    <xf numFmtId="165" fontId="92" fillId="108" borderId="40" applyNumberFormat="0" applyProtection="0">
      <alignment horizontal="left" vertical="top" indent="1"/>
    </xf>
    <xf numFmtId="165" fontId="92" fillId="108" borderId="40" applyNumberFormat="0" applyProtection="0">
      <alignment horizontal="left" vertical="top" indent="1"/>
    </xf>
    <xf numFmtId="165" fontId="92" fillId="108" borderId="40" applyNumberFormat="0" applyProtection="0">
      <alignment horizontal="left" vertical="top" indent="1"/>
    </xf>
    <xf numFmtId="165" fontId="60" fillId="108" borderId="40" applyNumberFormat="0" applyProtection="0">
      <alignment horizontal="left" vertical="top" indent="1"/>
    </xf>
    <xf numFmtId="165" fontId="60" fillId="91" borderId="1" applyNumberFormat="0">
      <protection locked="0"/>
    </xf>
    <xf numFmtId="165" fontId="60" fillId="91" borderId="1" applyNumberFormat="0">
      <protection locked="0"/>
    </xf>
    <xf numFmtId="165" fontId="60" fillId="91" borderId="1" applyNumberFormat="0">
      <protection locked="0"/>
    </xf>
    <xf numFmtId="165" fontId="60" fillId="91" borderId="1" applyNumberFormat="0">
      <protection locked="0"/>
    </xf>
    <xf numFmtId="165" fontId="92" fillId="91" borderId="43" applyNumberFormat="0">
      <protection locked="0"/>
    </xf>
    <xf numFmtId="165" fontId="92" fillId="91" borderId="43" applyNumberFormat="0">
      <protection locked="0"/>
    </xf>
    <xf numFmtId="165" fontId="92" fillId="91" borderId="43" applyNumberFormat="0">
      <protection locked="0"/>
    </xf>
    <xf numFmtId="165" fontId="92" fillId="91" borderId="43" applyNumberFormat="0">
      <protection locked="0"/>
    </xf>
    <xf numFmtId="165" fontId="92" fillId="91" borderId="43" applyNumberFormat="0">
      <protection locked="0"/>
    </xf>
    <xf numFmtId="165" fontId="92" fillId="91" borderId="43" applyNumberFormat="0">
      <protection locked="0"/>
    </xf>
    <xf numFmtId="165" fontId="92" fillId="91" borderId="43" applyNumberFormat="0">
      <protection locked="0"/>
    </xf>
    <xf numFmtId="165" fontId="92" fillId="91" borderId="43" applyNumberFormat="0">
      <protection locked="0"/>
    </xf>
    <xf numFmtId="165" fontId="60" fillId="91" borderId="1" applyNumberFormat="0">
      <protection locked="0"/>
    </xf>
    <xf numFmtId="165" fontId="143" fillId="105" borderId="44" applyBorder="0"/>
    <xf numFmtId="4" fontId="108" fillId="114" borderId="17" applyNumberFormat="0" applyProtection="0">
      <alignment vertical="center"/>
    </xf>
    <xf numFmtId="4" fontId="144" fillId="34" borderId="40" applyNumberFormat="0" applyProtection="0">
      <alignment vertical="center"/>
    </xf>
    <xf numFmtId="4" fontId="144" fillId="34" borderId="40" applyNumberFormat="0" applyProtection="0">
      <alignment vertical="center"/>
    </xf>
    <xf numFmtId="4" fontId="144" fillId="34" borderId="40" applyNumberFormat="0" applyProtection="0">
      <alignment vertical="center"/>
    </xf>
    <xf numFmtId="4" fontId="144" fillId="34" borderId="40" applyNumberFormat="0" applyProtection="0">
      <alignment vertical="center"/>
    </xf>
    <xf numFmtId="4" fontId="144" fillId="34" borderId="40" applyNumberFormat="0" applyProtection="0">
      <alignment vertical="center"/>
    </xf>
    <xf numFmtId="4" fontId="138" fillId="114" borderId="17"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24" fillId="114" borderId="1" applyNumberFormat="0" applyProtection="0">
      <alignment vertical="center"/>
    </xf>
    <xf numFmtId="4" fontId="108" fillId="114" borderId="17" applyNumberFormat="0" applyProtection="0">
      <alignment horizontal="left" vertical="center" indent="1"/>
    </xf>
    <xf numFmtId="4" fontId="144" fillId="31" borderId="40" applyNumberFormat="0" applyProtection="0">
      <alignment horizontal="left" vertical="center" indent="1"/>
    </xf>
    <xf numFmtId="4" fontId="144" fillId="31" borderId="40" applyNumberFormat="0" applyProtection="0">
      <alignment horizontal="left" vertical="center" indent="1"/>
    </xf>
    <xf numFmtId="4" fontId="144" fillId="31" borderId="40" applyNumberFormat="0" applyProtection="0">
      <alignment horizontal="left" vertical="center" indent="1"/>
    </xf>
    <xf numFmtId="4" fontId="144" fillId="31" borderId="40" applyNumberFormat="0" applyProtection="0">
      <alignment horizontal="left" vertical="center" indent="1"/>
    </xf>
    <xf numFmtId="4" fontId="144" fillId="31" borderId="40" applyNumberFormat="0" applyProtection="0">
      <alignment horizontal="left" vertical="center" indent="1"/>
    </xf>
    <xf numFmtId="4" fontId="108" fillId="114" borderId="17" applyNumberFormat="0" applyProtection="0">
      <alignment horizontal="left" vertical="center" indent="1"/>
    </xf>
    <xf numFmtId="165" fontId="144" fillId="34" borderId="40" applyNumberFormat="0" applyProtection="0">
      <alignment horizontal="left" vertical="top" indent="1"/>
    </xf>
    <xf numFmtId="165" fontId="144" fillId="34" borderId="40" applyNumberFormat="0" applyProtection="0">
      <alignment horizontal="left" vertical="top" indent="1"/>
    </xf>
    <xf numFmtId="165" fontId="144" fillId="34" borderId="40" applyNumberFormat="0" applyProtection="0">
      <alignment horizontal="left" vertical="top" indent="1"/>
    </xf>
    <xf numFmtId="165" fontId="144" fillId="34" borderId="40" applyNumberFormat="0" applyProtection="0">
      <alignment horizontal="left" vertical="top" indent="1"/>
    </xf>
    <xf numFmtId="165" fontId="144" fillId="34" borderId="40" applyNumberFormat="0" applyProtection="0">
      <alignment horizontal="left" vertical="top" indent="1"/>
    </xf>
    <xf numFmtId="4" fontId="108" fillId="104" borderId="17"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7" fillId="0" borderId="39" applyNumberFormat="0" applyProtection="0">
      <alignment horizontal="right" vertical="center"/>
    </xf>
    <xf numFmtId="4" fontId="138" fillId="104" borderId="17"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4" fontId="24" fillId="115" borderId="39" applyNumberFormat="0" applyProtection="0">
      <alignment horizontal="right" vertical="center"/>
    </xf>
    <xf numFmtId="165" fontId="60" fillId="47" borderId="45" applyNumberFormat="0" applyProtection="0">
      <alignment horizontal="left" vertical="center" wrapTex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4" fontId="137" fillId="25" borderId="39" applyNumberFormat="0" applyProtection="0">
      <alignment horizontal="left" vertical="center" indent="1"/>
    </xf>
    <xf numFmtId="165" fontId="106" fillId="18" borderId="41" applyNumberFormat="0" applyProtection="0">
      <alignment horizontal="center" vertical="center"/>
    </xf>
    <xf numFmtId="165" fontId="144" fillId="107" borderId="40" applyNumberFormat="0" applyProtection="0">
      <alignment horizontal="left" vertical="top" indent="1"/>
    </xf>
    <xf numFmtId="165" fontId="144" fillId="107" borderId="40" applyNumberFormat="0" applyProtection="0">
      <alignment horizontal="left" vertical="top" indent="1"/>
    </xf>
    <xf numFmtId="165" fontId="144" fillId="107" borderId="40" applyNumberFormat="0" applyProtection="0">
      <alignment horizontal="left" vertical="top" indent="1"/>
    </xf>
    <xf numFmtId="165" fontId="144" fillId="107" borderId="40" applyNumberFormat="0" applyProtection="0">
      <alignment horizontal="left" vertical="top" indent="1"/>
    </xf>
    <xf numFmtId="165" fontId="144" fillId="107" borderId="40" applyNumberFormat="0" applyProtection="0">
      <alignment horizontal="left" vertical="top" indent="1"/>
    </xf>
    <xf numFmtId="165" fontId="145" fillId="0" borderId="0" applyNumberFormat="0" applyProtection="0"/>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4" fontId="24" fillId="116" borderId="34" applyNumberFormat="0" applyProtection="0">
      <alignment horizontal="left" vertical="center" indent="1"/>
    </xf>
    <xf numFmtId="165" fontId="137" fillId="117" borderId="1"/>
    <xf numFmtId="165" fontId="137" fillId="117" borderId="1"/>
    <xf numFmtId="165" fontId="137" fillId="117" borderId="1"/>
    <xf numFmtId="165" fontId="137" fillId="117" borderId="1"/>
    <xf numFmtId="4" fontId="134" fillId="104" borderId="17"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4" fontId="24" fillId="91" borderId="39" applyNumberFormat="0" applyProtection="0">
      <alignment horizontal="right" vertical="center"/>
    </xf>
    <xf numFmtId="165" fontId="146" fillId="118" borderId="0"/>
    <xf numFmtId="49" fontId="147" fillId="118" borderId="0"/>
    <xf numFmtId="49" fontId="148" fillId="118" borderId="46"/>
    <xf numFmtId="49" fontId="148" fillId="118" borderId="0"/>
    <xf numFmtId="165" fontId="146" fillId="115" borderId="46">
      <protection locked="0"/>
    </xf>
    <xf numFmtId="165" fontId="146" fillId="118" borderId="0"/>
    <xf numFmtId="165" fontId="148" fillId="119" borderId="0"/>
    <xf numFmtId="165" fontId="148" fillId="86" borderId="0"/>
    <xf numFmtId="165" fontId="148" fillId="96" borderId="0"/>
    <xf numFmtId="165" fontId="24" fillId="0" borderId="0" applyNumberFormat="0" applyFill="0" applyBorder="0" applyAlignment="0" applyProtection="0"/>
    <xf numFmtId="0" fontId="149" fillId="0" borderId="0" applyNumberFormat="0" applyFill="0" applyBorder="0" applyAlignment="0" applyProtection="0"/>
    <xf numFmtId="200" fontId="60" fillId="74" borderId="1">
      <alignment vertical="center"/>
    </xf>
    <xf numFmtId="165" fontId="60" fillId="120" borderId="0"/>
    <xf numFmtId="2" fontId="150" fillId="121" borderId="47" applyProtection="0"/>
    <xf numFmtId="2" fontId="150" fillId="121" borderId="47" applyProtection="0"/>
    <xf numFmtId="2" fontId="150" fillId="121" borderId="47" applyProtection="0"/>
    <xf numFmtId="2" fontId="150" fillId="121" borderId="47" applyProtection="0"/>
    <xf numFmtId="2" fontId="151" fillId="0" borderId="0" applyFill="0" applyBorder="0" applyProtection="0"/>
    <xf numFmtId="2" fontId="95" fillId="0" borderId="0" applyFill="0" applyBorder="0" applyProtection="0"/>
    <xf numFmtId="2" fontId="95" fillId="122" borderId="47" applyProtection="0"/>
    <xf numFmtId="2" fontId="95" fillId="122" borderId="47" applyProtection="0"/>
    <xf numFmtId="2" fontId="95" fillId="123" borderId="47" applyProtection="0"/>
    <xf numFmtId="2" fontId="95" fillId="123" borderId="47" applyProtection="0"/>
    <xf numFmtId="2" fontId="95" fillId="124" borderId="47" applyProtection="0"/>
    <xf numFmtId="2" fontId="95" fillId="124" borderId="47" applyProtection="0"/>
    <xf numFmtId="2" fontId="95" fillId="124" borderId="47" applyProtection="0">
      <alignment horizontal="center"/>
    </xf>
    <xf numFmtId="2" fontId="95" fillId="124" borderId="47" applyProtection="0">
      <alignment horizontal="center"/>
    </xf>
    <xf numFmtId="2" fontId="95" fillId="123" borderId="47" applyProtection="0">
      <alignment horizontal="center"/>
    </xf>
    <xf numFmtId="2" fontId="95" fillId="123" borderId="47" applyProtection="0">
      <alignment horizontal="center"/>
    </xf>
    <xf numFmtId="183" fontId="60" fillId="115" borderId="48" applyNumberFormat="0" applyFont="0" applyAlignment="0">
      <alignment horizontal="left"/>
    </xf>
    <xf numFmtId="176" fontId="152" fillId="125" borderId="0">
      <alignment horizontal="right" vertical="top"/>
    </xf>
    <xf numFmtId="165" fontId="64" fillId="0" borderId="0"/>
    <xf numFmtId="168" fontId="60" fillId="0" borderId="0" applyBorder="0" applyAlignment="0" applyProtection="0"/>
    <xf numFmtId="165" fontId="137" fillId="0" borderId="0"/>
    <xf numFmtId="49" fontId="108" fillId="0" borderId="0" applyFill="0" applyBorder="0" applyAlignment="0"/>
    <xf numFmtId="201" fontId="108" fillId="0" borderId="0" applyFill="0" applyBorder="0" applyAlignment="0"/>
    <xf numFmtId="202" fontId="108" fillId="0" borderId="0" applyFill="0" applyBorder="0" applyAlignment="0"/>
    <xf numFmtId="165" fontId="24" fillId="0" borderId="34">
      <alignment horizontal="left" vertical="top" wrapText="1"/>
    </xf>
    <xf numFmtId="165" fontId="24" fillId="0" borderId="34">
      <alignment horizontal="left" vertical="top" wrapText="1"/>
    </xf>
    <xf numFmtId="165" fontId="53" fillId="0" borderId="0" applyNumberFormat="0" applyFill="0" applyBorder="0" applyAlignment="0" applyProtection="0"/>
    <xf numFmtId="0" fontId="53" fillId="0" borderId="0" applyNumberFormat="0" applyFill="0" applyBorder="0" applyAlignment="0" applyProtection="0"/>
    <xf numFmtId="165" fontId="51" fillId="0" borderId="21" applyNumberFormat="0" applyFill="0" applyAlignment="0" applyProtection="0"/>
    <xf numFmtId="0" fontId="51" fillId="0" borderId="21" applyNumberFormat="0" applyFill="0" applyAlignment="0" applyProtection="0"/>
    <xf numFmtId="183" fontId="153" fillId="78" borderId="49">
      <alignment horizontal="center" vertical="center"/>
    </xf>
    <xf numFmtId="165" fontId="58" fillId="0" borderId="0" applyNumberFormat="0" applyFill="0" applyBorder="0" applyAlignment="0" applyProtection="0"/>
    <xf numFmtId="0" fontId="58" fillId="0" borderId="0" applyNumberFormat="0" applyFill="0" applyBorder="0" applyAlignment="0" applyProtection="0"/>
    <xf numFmtId="165" fontId="61" fillId="126" borderId="38">
      <alignment vertical="center"/>
      <protection locked="0"/>
    </xf>
    <xf numFmtId="203" fontId="60" fillId="0" borderId="0" applyFont="0" applyFill="0" applyBorder="0" applyAlignment="0" applyProtection="0"/>
    <xf numFmtId="193" fontId="60" fillId="0" borderId="0" applyFont="0" applyFill="0" applyBorder="0" applyAlignment="0" applyProtection="0"/>
    <xf numFmtId="183" fontId="60" fillId="127" borderId="1" applyNumberFormat="0" applyFill="0" applyBorder="0" applyProtection="0">
      <alignment vertical="center"/>
      <protection locked="0"/>
    </xf>
    <xf numFmtId="183" fontId="60" fillId="127" borderId="1" applyNumberFormat="0" applyFill="0" applyBorder="0" applyProtection="0">
      <alignment vertical="center"/>
      <protection locked="0"/>
    </xf>
    <xf numFmtId="183" fontId="60" fillId="127" borderId="1" applyNumberFormat="0" applyFill="0" applyBorder="0" applyProtection="0">
      <alignment vertical="center"/>
      <protection locked="0"/>
    </xf>
    <xf numFmtId="183" fontId="60" fillId="127" borderId="1" applyNumberFormat="0" applyFill="0" applyBorder="0" applyProtection="0">
      <alignment vertical="center"/>
      <protection locked="0"/>
    </xf>
    <xf numFmtId="165" fontId="44" fillId="27" borderId="0" applyNumberFormat="0" applyBorder="0" applyAlignment="0" applyProtection="0"/>
    <xf numFmtId="165" fontId="44" fillId="27" borderId="0" applyNumberFormat="0" applyBorder="0" applyAlignment="0" applyProtection="0"/>
    <xf numFmtId="165" fontId="44" fillId="27" borderId="0" applyNumberFormat="0" applyBorder="0" applyAlignment="0" applyProtection="0"/>
    <xf numFmtId="165" fontId="44" fillId="28" borderId="0" applyNumberFormat="0" applyBorder="0" applyAlignment="0" applyProtection="0"/>
    <xf numFmtId="165" fontId="44" fillId="28" borderId="0" applyNumberFormat="0" applyBorder="0" applyAlignment="0" applyProtection="0"/>
    <xf numFmtId="165" fontId="44" fillId="28" borderId="0" applyNumberFormat="0" applyBorder="0" applyAlignment="0" applyProtection="0"/>
    <xf numFmtId="165" fontId="44" fillId="29" borderId="0" applyNumberFormat="0" applyBorder="0" applyAlignment="0" applyProtection="0"/>
    <xf numFmtId="165" fontId="44" fillId="29" borderId="0" applyNumberFormat="0" applyBorder="0" applyAlignment="0" applyProtection="0"/>
    <xf numFmtId="165" fontId="44" fillId="29" borderId="0" applyNumberFormat="0" applyBorder="0" applyAlignment="0" applyProtection="0"/>
    <xf numFmtId="165" fontId="44" fillId="24" borderId="0" applyNumberFormat="0" applyBorder="0" applyAlignment="0" applyProtection="0"/>
    <xf numFmtId="165" fontId="44" fillId="24" borderId="0" applyNumberFormat="0" applyBorder="0" applyAlignment="0" applyProtection="0"/>
    <xf numFmtId="165" fontId="44" fillId="24" borderId="0" applyNumberFormat="0" applyBorder="0" applyAlignment="0" applyProtection="0"/>
    <xf numFmtId="165" fontId="44" fillId="25" borderId="0" applyNumberFormat="0" applyBorder="0" applyAlignment="0" applyProtection="0"/>
    <xf numFmtId="165" fontId="44" fillId="25" borderId="0" applyNumberFormat="0" applyBorder="0" applyAlignment="0" applyProtection="0"/>
    <xf numFmtId="165" fontId="44" fillId="25" borderId="0" applyNumberFormat="0" applyBorder="0" applyAlignment="0" applyProtection="0"/>
    <xf numFmtId="165" fontId="44" fillId="30" borderId="0" applyNumberFormat="0" applyBorder="0" applyAlignment="0" applyProtection="0"/>
    <xf numFmtId="165" fontId="44" fillId="30" borderId="0" applyNumberFormat="0" applyBorder="0" applyAlignment="0" applyProtection="0"/>
    <xf numFmtId="165" fontId="44" fillId="30" borderId="0" applyNumberFormat="0" applyBorder="0" applyAlignment="0" applyProtection="0"/>
    <xf numFmtId="180" fontId="64" fillId="0" borderId="33">
      <protection locked="0"/>
    </xf>
    <xf numFmtId="165" fontId="45" fillId="18" borderId="16" applyNumberFormat="0" applyAlignment="0" applyProtection="0"/>
    <xf numFmtId="165" fontId="45" fillId="18" borderId="16" applyNumberFormat="0" applyAlignment="0" applyProtection="0"/>
    <xf numFmtId="165" fontId="45" fillId="18" borderId="16" applyNumberFormat="0" applyAlignment="0" applyProtection="0"/>
    <xf numFmtId="165" fontId="45" fillId="18" borderId="16" applyNumberFormat="0" applyAlignment="0" applyProtection="0"/>
    <xf numFmtId="165" fontId="45" fillId="18" borderId="16" applyNumberFormat="0" applyAlignment="0" applyProtection="0"/>
    <xf numFmtId="165" fontId="45" fillId="18" borderId="16" applyNumberFormat="0" applyAlignment="0" applyProtection="0"/>
    <xf numFmtId="165" fontId="45" fillId="18" borderId="16" applyNumberFormat="0" applyAlignment="0" applyProtection="0"/>
    <xf numFmtId="165" fontId="45" fillId="18" borderId="16" applyNumberFormat="0" applyAlignment="0" applyProtection="0"/>
    <xf numFmtId="3" fontId="154" fillId="0" borderId="37" applyFill="0" applyBorder="0">
      <alignment vertical="center"/>
    </xf>
    <xf numFmtId="165" fontId="46" fillId="31" borderId="17" applyNumberFormat="0" applyAlignment="0" applyProtection="0"/>
    <xf numFmtId="165" fontId="46" fillId="31" borderId="17" applyNumberFormat="0" applyAlignment="0" applyProtection="0"/>
    <xf numFmtId="165" fontId="46" fillId="31" borderId="17" applyNumberFormat="0" applyAlignment="0" applyProtection="0"/>
    <xf numFmtId="165" fontId="46" fillId="31" borderId="17" applyNumberFormat="0" applyAlignment="0" applyProtection="0"/>
    <xf numFmtId="165" fontId="46" fillId="31" borderId="17" applyNumberFormat="0" applyAlignment="0" applyProtection="0"/>
    <xf numFmtId="165" fontId="46" fillId="31" borderId="17" applyNumberFormat="0" applyAlignment="0" applyProtection="0"/>
    <xf numFmtId="165" fontId="47" fillId="31" borderId="16" applyNumberFormat="0" applyAlignment="0" applyProtection="0"/>
    <xf numFmtId="165" fontId="47" fillId="31" borderId="16" applyNumberFormat="0" applyAlignment="0" applyProtection="0"/>
    <xf numFmtId="165" fontId="47" fillId="31" borderId="16" applyNumberFormat="0" applyAlignment="0" applyProtection="0"/>
    <xf numFmtId="165" fontId="47" fillId="31" borderId="16" applyNumberFormat="0" applyAlignment="0" applyProtection="0"/>
    <xf numFmtId="165" fontId="47" fillId="31" borderId="16" applyNumberFormat="0" applyAlignment="0" applyProtection="0"/>
    <xf numFmtId="165" fontId="47" fillId="31" borderId="16" applyNumberFormat="0" applyAlignment="0" applyProtection="0"/>
    <xf numFmtId="165" fontId="47" fillId="31" borderId="16" applyNumberFormat="0" applyAlignment="0" applyProtection="0"/>
    <xf numFmtId="165" fontId="47" fillId="31" borderId="16" applyNumberFormat="0" applyAlignment="0" applyProtection="0"/>
    <xf numFmtId="165" fontId="155" fillId="0" borderId="0" applyNumberFormat="0" applyFill="0" applyBorder="0" applyAlignment="0" applyProtection="0"/>
    <xf numFmtId="165" fontId="156" fillId="0" borderId="0" applyNumberFormat="0" applyFill="0" applyBorder="0" applyAlignment="0" applyProtection="0"/>
    <xf numFmtId="165" fontId="157" fillId="0" borderId="0" applyNumberFormat="0" applyFill="0" applyBorder="0" applyAlignment="0" applyProtection="0">
      <alignment vertical="top"/>
      <protection locked="0"/>
    </xf>
    <xf numFmtId="165" fontId="157" fillId="0" borderId="0" applyNumberFormat="0" applyFill="0" applyBorder="0" applyAlignment="0" applyProtection="0">
      <alignment vertical="top"/>
      <protection locked="0"/>
    </xf>
    <xf numFmtId="165" fontId="158" fillId="0" borderId="0" applyNumberFormat="0" applyFill="0" applyBorder="0" applyAlignment="0" applyProtection="0"/>
    <xf numFmtId="165" fontId="157" fillId="0" borderId="0" applyNumberFormat="0" applyFill="0" applyBorder="0" applyAlignment="0" applyProtection="0">
      <alignment vertical="top"/>
      <protection locked="0"/>
    </xf>
    <xf numFmtId="165" fontId="158" fillId="0" borderId="0" applyNumberFormat="0" applyFill="0" applyBorder="0" applyAlignment="0" applyProtection="0"/>
    <xf numFmtId="165" fontId="159" fillId="0" borderId="0" applyNumberFormat="0" applyFill="0" applyBorder="0" applyAlignment="0" applyProtection="0">
      <alignment vertical="top"/>
      <protection locked="0"/>
    </xf>
    <xf numFmtId="165" fontId="158" fillId="0" borderId="0" applyNumberFormat="0" applyFill="0" applyBorder="0" applyAlignment="0" applyProtection="0"/>
    <xf numFmtId="165" fontId="158" fillId="0" borderId="0" applyNumberFormat="0" applyFill="0" applyBorder="0" applyAlignment="0" applyProtection="0"/>
    <xf numFmtId="165" fontId="157" fillId="0" borderId="0" applyNumberFormat="0" applyFill="0" applyBorder="0" applyAlignment="0" applyProtection="0">
      <alignment vertical="top"/>
      <protection locked="0"/>
    </xf>
    <xf numFmtId="165" fontId="160" fillId="0" borderId="0" applyNumberFormat="0" applyFill="0" applyBorder="0" applyAlignment="0" applyProtection="0">
      <alignment vertical="top"/>
      <protection locked="0"/>
    </xf>
    <xf numFmtId="165" fontId="155" fillId="0" borderId="0" applyNumberFormat="0" applyFill="0" applyBorder="0" applyAlignment="0" applyProtection="0"/>
    <xf numFmtId="14" fontId="64" fillId="0" borderId="0">
      <alignment horizontal="right"/>
    </xf>
    <xf numFmtId="177" fontId="38" fillId="0" borderId="0" applyFont="0" applyFill="0" applyBorder="0" applyAlignment="0" applyProtection="0"/>
    <xf numFmtId="177" fontId="60" fillId="0" borderId="0" applyFont="0" applyFill="0" applyBorder="0" applyAlignment="0" applyProtection="0"/>
    <xf numFmtId="204" fontId="60"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60"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7"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10" fillId="0" borderId="50" applyNumberFormat="0" applyFont="0" applyFill="0" applyAlignment="0" applyProtection="0">
      <alignment horizontal="left" vertical="center" wrapText="1"/>
    </xf>
    <xf numFmtId="165" fontId="161" fillId="0" borderId="0" applyBorder="0">
      <alignment horizontal="center" vertical="center" wrapText="1"/>
    </xf>
    <xf numFmtId="165" fontId="48" fillId="0" borderId="18" applyNumberFormat="0" applyFill="0" applyAlignment="0" applyProtection="0"/>
    <xf numFmtId="165" fontId="48" fillId="0" borderId="18" applyNumberFormat="0" applyFill="0" applyAlignment="0" applyProtection="0"/>
    <xf numFmtId="165" fontId="48" fillId="0" borderId="18" applyNumberFormat="0" applyFill="0" applyAlignment="0" applyProtection="0"/>
    <xf numFmtId="165" fontId="49" fillId="0" borderId="19" applyNumberFormat="0" applyFill="0" applyAlignment="0" applyProtection="0"/>
    <xf numFmtId="165" fontId="49" fillId="0" borderId="19" applyNumberFormat="0" applyFill="0" applyAlignment="0" applyProtection="0"/>
    <xf numFmtId="165" fontId="49" fillId="0" borderId="19" applyNumberFormat="0" applyFill="0" applyAlignment="0" applyProtection="0"/>
    <xf numFmtId="165" fontId="50" fillId="0" borderId="20" applyNumberFormat="0" applyFill="0" applyAlignment="0" applyProtection="0"/>
    <xf numFmtId="165" fontId="50" fillId="0" borderId="20" applyNumberFormat="0" applyFill="0" applyAlignment="0" applyProtection="0"/>
    <xf numFmtId="165" fontId="50" fillId="0" borderId="20" applyNumberFormat="0" applyFill="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0" fontId="161" fillId="0" borderId="0" applyBorder="0">
      <alignment horizontal="center" vertical="center" wrapText="1"/>
    </xf>
    <xf numFmtId="165" fontId="162" fillId="0" borderId="51" applyBorder="0">
      <alignment horizontal="center" vertical="center" wrapText="1"/>
    </xf>
    <xf numFmtId="0" fontId="162" fillId="0" borderId="51" applyBorder="0">
      <alignment horizontal="center" vertical="center" wrapText="1"/>
    </xf>
    <xf numFmtId="180" fontId="111" fillId="79" borderId="33"/>
    <xf numFmtId="0" fontId="10" fillId="0" borderId="52" applyNumberFormat="0" applyFont="0" applyFill="0" applyAlignment="0" applyProtection="0">
      <alignment horizontal="left" vertical="center" wrapText="1"/>
    </xf>
    <xf numFmtId="0" fontId="163" fillId="0" borderId="52">
      <alignment horizontal="left" vertical="center" wrapText="1"/>
    </xf>
    <xf numFmtId="4" fontId="164" fillId="92" borderId="1" applyBorder="0">
      <alignment horizontal="right"/>
    </xf>
    <xf numFmtId="4" fontId="164" fillId="92" borderId="1" applyBorder="0">
      <alignment horizontal="right"/>
    </xf>
    <xf numFmtId="4" fontId="164" fillId="92" borderId="1" applyBorder="0">
      <alignment horizontal="right"/>
    </xf>
    <xf numFmtId="4" fontId="164" fillId="92" borderId="1" applyBorder="0">
      <alignment horizontal="right"/>
    </xf>
    <xf numFmtId="49" fontId="165" fillId="0" borderId="0" applyBorder="0">
      <alignment vertical="center"/>
    </xf>
    <xf numFmtId="165" fontId="166" fillId="0" borderId="0">
      <alignment horizontal="left"/>
    </xf>
    <xf numFmtId="165" fontId="167" fillId="45" borderId="0"/>
    <xf numFmtId="165" fontId="51" fillId="0" borderId="21" applyNumberFormat="0" applyFill="0" applyAlignment="0" applyProtection="0"/>
    <xf numFmtId="165" fontId="51" fillId="0" borderId="21" applyNumberFormat="0" applyFill="0" applyAlignment="0" applyProtection="0"/>
    <xf numFmtId="165" fontId="51" fillId="0" borderId="21" applyNumberFormat="0" applyFill="0" applyAlignment="0" applyProtection="0"/>
    <xf numFmtId="165" fontId="51" fillId="0" borderId="21" applyNumberFormat="0" applyFill="0" applyAlignment="0" applyProtection="0"/>
    <xf numFmtId="165" fontId="51" fillId="0" borderId="21" applyNumberFormat="0" applyFill="0" applyAlignment="0" applyProtection="0"/>
    <xf numFmtId="165" fontId="51" fillId="0" borderId="21" applyNumberFormat="0" applyFill="0" applyAlignment="0" applyProtection="0"/>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3" fontId="111" fillId="0" borderId="1" applyBorder="0">
      <alignment vertical="center"/>
    </xf>
    <xf numFmtId="165" fontId="52" fillId="32" borderId="22" applyNumberFormat="0" applyAlignment="0" applyProtection="0"/>
    <xf numFmtId="165" fontId="52" fillId="32" borderId="22" applyNumberFormat="0" applyAlignment="0" applyProtection="0"/>
    <xf numFmtId="165" fontId="52" fillId="32" borderId="22" applyNumberFormat="0" applyAlignment="0" applyProtection="0"/>
    <xf numFmtId="0" fontId="10" fillId="0" borderId="53" applyNumberFormat="0" applyFont="0" applyFill="0" applyAlignment="0" applyProtection="0">
      <alignment horizontal="left" vertical="center" wrapText="1"/>
    </xf>
    <xf numFmtId="0" fontId="10" fillId="0" borderId="53" applyNumberFormat="0" applyFont="0" applyFill="0" applyAlignment="0" applyProtection="0">
      <alignment horizontal="left" vertical="center" wrapText="1"/>
    </xf>
    <xf numFmtId="165" fontId="168" fillId="0" borderId="0">
      <alignment horizontal="center" vertical="top" wrapText="1"/>
    </xf>
    <xf numFmtId="0" fontId="168" fillId="0" borderId="0">
      <alignment horizontal="center" vertical="top" wrapText="1"/>
    </xf>
    <xf numFmtId="165" fontId="169" fillId="0" borderId="0">
      <alignment horizontal="centerContinuous" vertical="center" wrapText="1"/>
    </xf>
    <xf numFmtId="165" fontId="169" fillId="0" borderId="0">
      <alignment horizontal="centerContinuous" vertical="center" wrapText="1"/>
    </xf>
    <xf numFmtId="0" fontId="169" fillId="0" borderId="0">
      <alignment horizontal="center" vertical="center" wrapText="1"/>
    </xf>
    <xf numFmtId="165" fontId="35" fillId="46" borderId="0" applyFill="0">
      <alignment wrapText="1"/>
    </xf>
    <xf numFmtId="165" fontId="35" fillId="46" borderId="0" applyFill="0">
      <alignment wrapText="1"/>
    </xf>
    <xf numFmtId="165" fontId="35" fillId="46" borderId="0" applyFill="0">
      <alignment wrapText="1"/>
    </xf>
    <xf numFmtId="165" fontId="35" fillId="46" borderId="0" applyFill="0">
      <alignment wrapText="1"/>
    </xf>
    <xf numFmtId="0" fontId="35" fillId="46" borderId="0" applyFill="0">
      <alignment wrapText="1"/>
    </xf>
    <xf numFmtId="165" fontId="53" fillId="0" borderId="0" applyNumberFormat="0" applyFill="0" applyBorder="0" applyAlignment="0" applyProtection="0"/>
    <xf numFmtId="165" fontId="53" fillId="0" borderId="0" applyNumberFormat="0" applyFill="0" applyBorder="0" applyAlignment="0" applyProtection="0"/>
    <xf numFmtId="165" fontId="53" fillId="0" borderId="0" applyNumberFormat="0" applyFill="0" applyBorder="0" applyAlignment="0" applyProtection="0"/>
    <xf numFmtId="165" fontId="89" fillId="44" borderId="0" applyNumberFormat="0" applyBorder="0" applyAlignment="0" applyProtection="0"/>
    <xf numFmtId="165" fontId="89" fillId="44" borderId="0" applyNumberFormat="0" applyBorder="0" applyAlignment="0" applyProtection="0"/>
    <xf numFmtId="165" fontId="54" fillId="33" borderId="0" applyNumberFormat="0" applyBorder="0" applyAlignment="0" applyProtection="0"/>
    <xf numFmtId="165" fontId="54" fillId="33" borderId="0" applyNumberFormat="0" applyBorder="0" applyAlignment="0" applyProtection="0"/>
    <xf numFmtId="165" fontId="54" fillId="33" borderId="0" applyNumberFormat="0" applyBorder="0" applyAlignment="0" applyProtection="0"/>
    <xf numFmtId="165" fontId="92" fillId="0" borderId="0"/>
    <xf numFmtId="165" fontId="9" fillId="0" borderId="0"/>
    <xf numFmtId="0" fontId="60" fillId="0" borderId="0"/>
    <xf numFmtId="0" fontId="38"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4"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4" fillId="0" borderId="0"/>
    <xf numFmtId="165" fontId="64" fillId="0" borderId="0"/>
    <xf numFmtId="165" fontId="92" fillId="0" borderId="0"/>
    <xf numFmtId="165" fontId="92" fillId="0" borderId="0"/>
    <xf numFmtId="0" fontId="7" fillId="0" borderId="0"/>
    <xf numFmtId="0" fontId="170" fillId="0" borderId="0"/>
    <xf numFmtId="165" fontId="64" fillId="0" borderId="0"/>
    <xf numFmtId="0" fontId="3" fillId="0" borderId="0"/>
    <xf numFmtId="165" fontId="38"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9" fillId="0" borderId="0"/>
    <xf numFmtId="165" fontId="38" fillId="0" borderId="0"/>
    <xf numFmtId="165" fontId="43" fillId="0" borderId="0"/>
    <xf numFmtId="165" fontId="3" fillId="0" borderId="0"/>
    <xf numFmtId="165" fontId="3" fillId="0" borderId="0"/>
    <xf numFmtId="0" fontId="3" fillId="0" borderId="0"/>
    <xf numFmtId="0" fontId="9"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7" fillId="0" borderId="0"/>
    <xf numFmtId="0" fontId="7" fillId="0" borderId="0"/>
    <xf numFmtId="165" fontId="3" fillId="0" borderId="0"/>
    <xf numFmtId="165" fontId="3" fillId="0" borderId="0"/>
    <xf numFmtId="0" fontId="3" fillId="0" borderId="0"/>
    <xf numFmtId="0" fontId="9" fillId="0" borderId="0"/>
    <xf numFmtId="165" fontId="43" fillId="0" borderId="0"/>
    <xf numFmtId="0" fontId="9"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60" fillId="0" borderId="0"/>
    <xf numFmtId="0" fontId="9" fillId="0" borderId="0"/>
    <xf numFmtId="165" fontId="38"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0" fontId="7" fillId="0" borderId="0"/>
    <xf numFmtId="165" fontId="64"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137" fillId="0" borderId="0"/>
    <xf numFmtId="165" fontId="64" fillId="0" borderId="0"/>
    <xf numFmtId="0" fontId="3" fillId="0" borderId="0"/>
    <xf numFmtId="0" fontId="3" fillId="0" borderId="0"/>
    <xf numFmtId="165" fontId="92"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8"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7" fillId="0" borderId="0"/>
    <xf numFmtId="165" fontId="171" fillId="0" borderId="0"/>
    <xf numFmtId="165" fontId="39" fillId="0" borderId="0"/>
    <xf numFmtId="165" fontId="38" fillId="0" borderId="0"/>
    <xf numFmtId="0" fontId="172" fillId="0" borderId="0"/>
    <xf numFmtId="165" fontId="64" fillId="0" borderId="0"/>
    <xf numFmtId="0" fontId="3" fillId="0" borderId="0"/>
    <xf numFmtId="165" fontId="38" fillId="0" borderId="0"/>
    <xf numFmtId="0" fontId="7" fillId="0" borderId="0"/>
    <xf numFmtId="165" fontId="7" fillId="0" borderId="0"/>
    <xf numFmtId="165" fontId="173" fillId="0" borderId="0"/>
    <xf numFmtId="165" fontId="7" fillId="0" borderId="0"/>
    <xf numFmtId="165" fontId="13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8" fillId="0" borderId="0"/>
    <xf numFmtId="165" fontId="38"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43" fillId="0" borderId="0"/>
    <xf numFmtId="165" fontId="43" fillId="0" borderId="0"/>
    <xf numFmtId="165" fontId="43" fillId="0" borderId="0"/>
    <xf numFmtId="165" fontId="43" fillId="0" borderId="0"/>
    <xf numFmtId="165" fontId="43" fillId="0" borderId="0"/>
    <xf numFmtId="165" fontId="43" fillId="0" borderId="0"/>
    <xf numFmtId="165" fontId="174" fillId="0" borderId="0"/>
    <xf numFmtId="165" fontId="38" fillId="0" borderId="0"/>
    <xf numFmtId="165" fontId="92" fillId="0" borderId="0"/>
    <xf numFmtId="165" fontId="38" fillId="0" borderId="0"/>
    <xf numFmtId="0" fontId="175" fillId="0" borderId="0"/>
    <xf numFmtId="165" fontId="60" fillId="0" borderId="0" applyNumberFormat="0" applyFont="0" applyFill="0" applyBorder="0" applyAlignment="0" applyProtection="0">
      <alignment vertical="top"/>
    </xf>
    <xf numFmtId="165" fontId="38" fillId="0" borderId="0"/>
    <xf numFmtId="0" fontId="38" fillId="0" borderId="0"/>
    <xf numFmtId="0" fontId="60" fillId="0" borderId="0"/>
    <xf numFmtId="0" fontId="38" fillId="0" borderId="0"/>
    <xf numFmtId="0" fontId="60" fillId="0" borderId="0"/>
    <xf numFmtId="165" fontId="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applyNumberFormat="0" applyFont="0" applyFill="0" applyBorder="0" applyAlignment="0" applyProtection="0">
      <alignment vertical="top"/>
    </xf>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applyNumberFormat="0" applyFont="0" applyFill="0" applyBorder="0" applyAlignment="0" applyProtection="0">
      <alignment vertical="top"/>
    </xf>
    <xf numFmtId="165" fontId="38" fillId="0" borderId="0"/>
    <xf numFmtId="165" fontId="60" fillId="0" borderId="0" applyNumberFormat="0" applyFont="0" applyFill="0" applyBorder="0" applyAlignment="0" applyProtection="0">
      <alignment vertical="top"/>
    </xf>
    <xf numFmtId="165" fontId="61"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9" fillId="0" borderId="0"/>
    <xf numFmtId="165" fontId="38"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119" fillId="0" borderId="0" applyNumberFormat="0" applyFont="0" applyBorder="0" applyProtection="0"/>
    <xf numFmtId="0" fontId="176"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137" fillId="0" borderId="0"/>
    <xf numFmtId="165" fontId="3" fillId="0" borderId="0"/>
    <xf numFmtId="165" fontId="3" fillId="0" borderId="0"/>
    <xf numFmtId="165" fontId="3" fillId="0" borderId="0"/>
    <xf numFmtId="165" fontId="38" fillId="0" borderId="0"/>
    <xf numFmtId="165" fontId="43"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3" fillId="0" borderId="0"/>
    <xf numFmtId="165" fontId="3" fillId="0" borderId="0"/>
    <xf numFmtId="165" fontId="3" fillId="0" borderId="0"/>
    <xf numFmtId="0" fontId="114"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175"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38"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7" fillId="0" borderId="0"/>
    <xf numFmtId="165" fontId="92" fillId="0" borderId="0"/>
    <xf numFmtId="165" fontId="60" fillId="0" borderId="0"/>
    <xf numFmtId="165" fontId="92"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60" fillId="0" borderId="0"/>
    <xf numFmtId="165" fontId="171" fillId="0" borderId="0"/>
    <xf numFmtId="165" fontId="13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205" fontId="177" fillId="0" borderId="0"/>
    <xf numFmtId="165" fontId="61" fillId="0" borderId="0"/>
    <xf numFmtId="165" fontId="38" fillId="0" borderId="0"/>
    <xf numFmtId="0" fontId="13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92" fillId="0" borderId="0"/>
    <xf numFmtId="165" fontId="99" fillId="0" borderId="0"/>
    <xf numFmtId="165" fontId="43" fillId="0" borderId="0"/>
    <xf numFmtId="165" fontId="60"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9" fillId="0" borderId="0"/>
    <xf numFmtId="165" fontId="60"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60" fillId="0" borderId="0" applyNumberFormat="0" applyFont="0" applyFill="0" applyBorder="0" applyAlignment="0" applyProtection="0">
      <alignment vertical="top"/>
    </xf>
    <xf numFmtId="165" fontId="38" fillId="0" borderId="0"/>
    <xf numFmtId="165" fontId="60" fillId="0" borderId="0" applyNumberFormat="0" applyFont="0" applyFill="0" applyBorder="0" applyAlignment="0" applyProtection="0">
      <alignment vertical="top"/>
    </xf>
    <xf numFmtId="165" fontId="9" fillId="0" borderId="0"/>
    <xf numFmtId="165" fontId="9" fillId="0" borderId="0"/>
    <xf numFmtId="165" fontId="64" fillId="0" borderId="0"/>
    <xf numFmtId="165" fontId="3" fillId="0" borderId="0"/>
    <xf numFmtId="0" fontId="114"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xf numFmtId="0" fontId="36" fillId="0" borderId="0"/>
    <xf numFmtId="165" fontId="38" fillId="0" borderId="0"/>
    <xf numFmtId="165" fontId="43" fillId="0" borderId="0"/>
    <xf numFmtId="165" fontId="43" fillId="0" borderId="0"/>
    <xf numFmtId="0" fontId="9" fillId="0" borderId="0"/>
    <xf numFmtId="0" fontId="3" fillId="0" borderId="0"/>
    <xf numFmtId="165" fontId="3" fillId="0" borderId="0"/>
    <xf numFmtId="165" fontId="3"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13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7" fillId="0" borderId="0"/>
    <xf numFmtId="165" fontId="60"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60" fillId="0" borderId="0"/>
    <xf numFmtId="165" fontId="9" fillId="0" borderId="0"/>
    <xf numFmtId="0" fontId="38"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8" fillId="0" borderId="0"/>
    <xf numFmtId="0" fontId="7" fillId="0" borderId="0"/>
    <xf numFmtId="165" fontId="9"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9"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92"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9" fillId="0" borderId="0"/>
    <xf numFmtId="0" fontId="38" fillId="0" borderId="0"/>
    <xf numFmtId="165" fontId="3" fillId="0" borderId="0"/>
    <xf numFmtId="165" fontId="92"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9"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27" fillId="0" borderId="0"/>
    <xf numFmtId="0" fontId="9" fillId="0" borderId="0"/>
    <xf numFmtId="165" fontId="3"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8"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7" fillId="0" borderId="0"/>
    <xf numFmtId="165" fontId="3" fillId="0" borderId="0"/>
    <xf numFmtId="165" fontId="4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0" fontId="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60" fillId="0" borderId="0" applyNumberFormat="0" applyFont="0" applyFill="0" applyBorder="0" applyAlignment="0" applyProtection="0">
      <alignment vertical="top"/>
    </xf>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43" fillId="0" borderId="0"/>
    <xf numFmtId="165" fontId="43" fillId="0" borderId="0"/>
    <xf numFmtId="165" fontId="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8"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175"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27" fillId="0" borderId="0"/>
    <xf numFmtId="0" fontId="3" fillId="0" borderId="0"/>
    <xf numFmtId="0" fontId="3" fillId="0" borderId="0"/>
    <xf numFmtId="165" fontId="137" fillId="0" borderId="0"/>
    <xf numFmtId="165" fontId="137" fillId="0" borderId="0"/>
    <xf numFmtId="165" fontId="7" fillId="0" borderId="0"/>
    <xf numFmtId="165" fontId="92" fillId="0" borderId="0">
      <alignment horizontal="left"/>
    </xf>
    <xf numFmtId="165" fontId="92"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9" fillId="0" borderId="0"/>
    <xf numFmtId="165" fontId="137" fillId="0" borderId="0"/>
    <xf numFmtId="165" fontId="92" fillId="0" borderId="0"/>
    <xf numFmtId="165" fontId="92" fillId="0" borderId="0"/>
    <xf numFmtId="165" fontId="137" fillId="0" borderId="0"/>
    <xf numFmtId="165" fontId="7" fillId="0" borderId="0"/>
    <xf numFmtId="165" fontId="60" fillId="0" borderId="0"/>
    <xf numFmtId="165" fontId="27" fillId="0" borderId="0"/>
    <xf numFmtId="0" fontId="9" fillId="0" borderId="0"/>
    <xf numFmtId="0" fontId="3" fillId="0" borderId="0"/>
    <xf numFmtId="165" fontId="7" fillId="0" borderId="0"/>
    <xf numFmtId="0" fontId="3" fillId="0" borderId="0"/>
    <xf numFmtId="165" fontId="7" fillId="0" borderId="0"/>
    <xf numFmtId="165" fontId="3" fillId="0" borderId="0"/>
    <xf numFmtId="165" fontId="7" fillId="0" borderId="0"/>
    <xf numFmtId="165" fontId="7" fillId="0" borderId="0"/>
    <xf numFmtId="165" fontId="7" fillId="0" borderId="0"/>
    <xf numFmtId="165" fontId="7" fillId="0" borderId="0"/>
    <xf numFmtId="165" fontId="7" fillId="0" borderId="0"/>
    <xf numFmtId="165" fontId="3" fillId="0" borderId="0"/>
    <xf numFmtId="165" fontId="7" fillId="0" borderId="0"/>
    <xf numFmtId="165" fontId="7" fillId="0" borderId="0"/>
    <xf numFmtId="165" fontId="7"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9" fillId="0" borderId="0"/>
    <xf numFmtId="0" fontId="38"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9" fillId="0" borderId="0"/>
    <xf numFmtId="0" fontId="60"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92"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8"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92"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8"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92"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137"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4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7" fillId="0" borderId="0"/>
    <xf numFmtId="0" fontId="3" fillId="0" borderId="0"/>
    <xf numFmtId="0" fontId="3"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60"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92"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7" fillId="0" borderId="0"/>
    <xf numFmtId="165" fontId="92" fillId="0" borderId="0"/>
    <xf numFmtId="165" fontId="38" fillId="0" borderId="0"/>
    <xf numFmtId="165" fontId="7" fillId="0" borderId="0"/>
    <xf numFmtId="0" fontId="7" fillId="0" borderId="0"/>
    <xf numFmtId="0" fontId="38"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9" fillId="0" borderId="0"/>
    <xf numFmtId="0" fontId="9" fillId="0" borderId="0"/>
    <xf numFmtId="0" fontId="38" fillId="0" borderId="0"/>
    <xf numFmtId="0" fontId="38" fillId="0" borderId="0"/>
    <xf numFmtId="165" fontId="7"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9" fillId="0" borderId="0"/>
    <xf numFmtId="165" fontId="92"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7" fillId="0" borderId="0"/>
    <xf numFmtId="165" fontId="9" fillId="0" borderId="0"/>
    <xf numFmtId="0" fontId="3" fillId="0" borderId="0"/>
    <xf numFmtId="0" fontId="38" fillId="0" borderId="0"/>
    <xf numFmtId="0" fontId="38" fillId="0" borderId="0"/>
    <xf numFmtId="0" fontId="38"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8" fillId="0" borderId="0"/>
    <xf numFmtId="0" fontId="3" fillId="0" borderId="0"/>
    <xf numFmtId="165" fontId="3" fillId="0" borderId="0"/>
    <xf numFmtId="0" fontId="3" fillId="0" borderId="0"/>
    <xf numFmtId="0" fontId="3" fillId="0" borderId="0"/>
    <xf numFmtId="0"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178"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92"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49" fontId="164" fillId="0" borderId="0" applyBorder="0">
      <alignment vertical="top"/>
    </xf>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64" fillId="0" borderId="0"/>
    <xf numFmtId="0"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3" fillId="0" borderId="0"/>
    <xf numFmtId="0" fontId="3" fillId="0" borderId="0"/>
    <xf numFmtId="165" fontId="3" fillId="0" borderId="0"/>
    <xf numFmtId="165" fontId="3" fillId="0" borderId="0"/>
    <xf numFmtId="49" fontId="164" fillId="0" borderId="0" applyBorder="0">
      <alignment vertical="top"/>
    </xf>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170" fillId="0" borderId="0"/>
    <xf numFmtId="0" fontId="3" fillId="0" borderId="0"/>
    <xf numFmtId="0" fontId="3" fillId="0" borderId="0"/>
    <xf numFmtId="0" fontId="3" fillId="0" borderId="0"/>
    <xf numFmtId="165" fontId="3" fillId="0" borderId="0"/>
    <xf numFmtId="165" fontId="3" fillId="0" borderId="0"/>
    <xf numFmtId="0" fontId="3" fillId="0" borderId="0"/>
    <xf numFmtId="165" fontId="3" fillId="0" borderId="0"/>
    <xf numFmtId="165" fontId="3" fillId="0" borderId="0"/>
    <xf numFmtId="165" fontId="55" fillId="14" borderId="0" applyNumberFormat="0" applyBorder="0" applyAlignment="0" applyProtection="0"/>
    <xf numFmtId="165" fontId="88" fillId="43" borderId="0" applyNumberFormat="0" applyBorder="0" applyAlignment="0" applyProtection="0"/>
    <xf numFmtId="165" fontId="55" fillId="14" borderId="0" applyNumberFormat="0" applyBorder="0" applyAlignment="0" applyProtection="0"/>
    <xf numFmtId="165" fontId="55" fillId="14" borderId="0" applyNumberFormat="0" applyBorder="0" applyAlignment="0" applyProtection="0"/>
    <xf numFmtId="165" fontId="38" fillId="0" borderId="0" applyFont="0" applyFill="0" applyBorder="0" applyProtection="0">
      <alignment horizontal="center" vertical="center" wrapText="1"/>
    </xf>
    <xf numFmtId="165" fontId="38" fillId="0" borderId="0" applyNumberFormat="0" applyFont="0" applyFill="0" applyBorder="0" applyProtection="0">
      <alignment horizontal="justify" vertical="center" wrapText="1"/>
    </xf>
    <xf numFmtId="170" fontId="179" fillId="92" borderId="15" applyNumberFormat="0" applyBorder="0" applyAlignment="0">
      <alignment vertical="center"/>
      <protection locked="0"/>
    </xf>
    <xf numFmtId="165" fontId="56" fillId="0" borderId="0" applyNumberFormat="0" applyFill="0" applyBorder="0" applyAlignment="0" applyProtection="0"/>
    <xf numFmtId="165" fontId="56" fillId="0" borderId="0" applyNumberFormat="0" applyFill="0" applyBorder="0" applyAlignment="0" applyProtection="0"/>
    <xf numFmtId="165" fontId="56" fillId="0" borderId="0" applyNumberFormat="0" applyFill="0" applyBorder="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0" fontId="38"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165" fontId="43" fillId="34" borderId="23" applyNumberFormat="0" applyFont="0" applyAlignment="0" applyProtection="0"/>
    <xf numFmtId="9" fontId="38" fillId="0" borderId="0" applyFont="0" applyFill="0" applyBorder="0" applyAlignment="0" applyProtection="0"/>
    <xf numFmtId="9" fontId="38" fillId="0" borderId="0" applyFont="0" applyFill="0" applyBorder="0" applyAlignment="0" applyProtection="0"/>
    <xf numFmtId="9" fontId="43" fillId="0" borderId="0" applyFont="0" applyFill="0" applyBorder="0" applyAlignment="0" applyProtection="0"/>
    <xf numFmtId="9" fontId="4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6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3" fillId="0" borderId="0" applyFont="0" applyFill="0" applyBorder="0" applyAlignment="0" applyProtection="0"/>
    <xf numFmtId="9" fontId="60" fillId="0" borderId="0" applyFill="0" applyBorder="0" applyAlignment="0" applyProtection="0"/>
    <xf numFmtId="9" fontId="60" fillId="0" borderId="0"/>
    <xf numFmtId="9" fontId="92"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60" fillId="0" borderId="0" applyFont="0" applyFill="0" applyBorder="0" applyAlignment="0" applyProtection="0"/>
    <xf numFmtId="9" fontId="38" fillId="0" borderId="0" applyFont="0" applyFill="0" applyBorder="0" applyAlignment="0" applyProtection="0"/>
    <xf numFmtId="9" fontId="7" fillId="0" borderId="0" applyFont="0" applyFill="0" applyBorder="0" applyAlignment="0" applyProtection="0"/>
    <xf numFmtId="9" fontId="92" fillId="0" borderId="0" applyFont="0" applyFill="0" applyBorder="0" applyAlignment="0" applyProtection="0"/>
    <xf numFmtId="9" fontId="92" fillId="0" borderId="0" applyFont="0" applyFill="0" applyBorder="0" applyAlignment="0" applyProtection="0"/>
    <xf numFmtId="9" fontId="92" fillId="0" borderId="0" applyFont="0" applyFill="0" applyBorder="0" applyAlignment="0" applyProtection="0"/>
    <xf numFmtId="9" fontId="38" fillId="0" borderId="0" applyFont="0" applyFill="0" applyBorder="0" applyAlignment="0" applyProtection="0"/>
    <xf numFmtId="9" fontId="60" fillId="0" borderId="0" applyFont="0" applyFill="0" applyBorder="0" applyAlignment="0" applyProtection="0"/>
    <xf numFmtId="174" fontId="180" fillId="0" borderId="1" applyBorder="0">
      <alignment vertical="center"/>
    </xf>
    <xf numFmtId="165" fontId="181" fillId="0" borderId="27"/>
    <xf numFmtId="165" fontId="57" fillId="0" borderId="24" applyNumberFormat="0" applyFill="0" applyAlignment="0" applyProtection="0"/>
    <xf numFmtId="165" fontId="57" fillId="0" borderId="24" applyNumberFormat="0" applyFill="0" applyAlignment="0" applyProtection="0"/>
    <xf numFmtId="165" fontId="57" fillId="0" borderId="24" applyNumberFormat="0" applyFill="0" applyAlignment="0" applyProtection="0"/>
    <xf numFmtId="0" fontId="62" fillId="0" borderId="0"/>
    <xf numFmtId="165" fontId="60" fillId="0" borderId="0"/>
    <xf numFmtId="0" fontId="91" fillId="0" borderId="0"/>
    <xf numFmtId="176" fontId="92" fillId="0" borderId="0">
      <alignment vertical="top"/>
    </xf>
    <xf numFmtId="165" fontId="62" fillId="0" borderId="0"/>
    <xf numFmtId="165" fontId="62" fillId="0" borderId="0"/>
    <xf numFmtId="165" fontId="62" fillId="0" borderId="0"/>
    <xf numFmtId="165" fontId="62" fillId="0" borderId="0"/>
    <xf numFmtId="165" fontId="62" fillId="0" borderId="0"/>
    <xf numFmtId="165" fontId="62" fillId="0" borderId="0"/>
    <xf numFmtId="0" fontId="91" fillId="0" borderId="0"/>
    <xf numFmtId="0" fontId="91" fillId="0" borderId="0"/>
    <xf numFmtId="165" fontId="182" fillId="115" borderId="10">
      <alignment horizontal="center" wrapText="1"/>
    </xf>
    <xf numFmtId="165" fontId="183" fillId="115" borderId="0"/>
    <xf numFmtId="165" fontId="184" fillId="128" borderId="0"/>
    <xf numFmtId="165" fontId="182" fillId="98" borderId="10">
      <alignment horizontal="center"/>
    </xf>
    <xf numFmtId="165" fontId="64" fillId="0" borderId="12" applyBorder="0" applyAlignment="0">
      <alignment horizontal="left" wrapText="1"/>
    </xf>
    <xf numFmtId="3" fontId="185" fillId="0" borderId="0"/>
    <xf numFmtId="49" fontId="64" fillId="0" borderId="1">
      <alignment vertical="center" wrapText="1"/>
    </xf>
    <xf numFmtId="49" fontId="64" fillId="0" borderId="1">
      <alignment vertical="center" wrapText="1"/>
    </xf>
    <xf numFmtId="49" fontId="64" fillId="0" borderId="1">
      <alignment vertical="center" wrapText="1"/>
    </xf>
    <xf numFmtId="49" fontId="64" fillId="0" borderId="1">
      <alignment vertical="center" wrapText="1"/>
    </xf>
    <xf numFmtId="165" fontId="58" fillId="0" borderId="0" applyNumberFormat="0" applyFill="0" applyBorder="0" applyAlignment="0" applyProtection="0"/>
    <xf numFmtId="165" fontId="58" fillId="0" borderId="0" applyNumberFormat="0" applyFill="0" applyBorder="0" applyAlignment="0" applyProtection="0"/>
    <xf numFmtId="165" fontId="58" fillId="0" borderId="0" applyNumberFormat="0" applyFill="0" applyBorder="0" applyAlignment="0" applyProtection="0"/>
    <xf numFmtId="49" fontId="35" fillId="0" borderId="0">
      <alignment horizontal="center"/>
    </xf>
    <xf numFmtId="49" fontId="35" fillId="0" borderId="0">
      <alignment horizontal="center"/>
    </xf>
    <xf numFmtId="206" fontId="38" fillId="0" borderId="0" applyFont="0" applyFill="0" applyBorder="0" applyAlignment="0" applyProtection="0"/>
    <xf numFmtId="167" fontId="38" fillId="0" borderId="0" applyFont="0" applyFill="0" applyBorder="0" applyAlignment="0" applyProtection="0"/>
    <xf numFmtId="168" fontId="92" fillId="0" borderId="0" applyFont="0" applyFill="0" applyBorder="0" applyAlignment="0" applyProtection="0"/>
    <xf numFmtId="168" fontId="171" fillId="0" borderId="0" applyFont="0" applyFill="0" applyBorder="0" applyAlignment="0" applyProtection="0"/>
    <xf numFmtId="168" fontId="99"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92"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7"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86"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7" fontId="60"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07" fontId="60"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4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4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92"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7"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4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92" fillId="0" borderId="0" applyFont="0" applyFill="0" applyBorder="0" applyAlignment="0" applyProtection="0"/>
    <xf numFmtId="168" fontId="7" fillId="0" borderId="0" applyFont="0" applyFill="0" applyBorder="0" applyAlignment="0" applyProtection="0"/>
    <xf numFmtId="168" fontId="38"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 fontId="164" fillId="46" borderId="0" applyBorder="0">
      <alignment horizontal="right"/>
    </xf>
    <xf numFmtId="4" fontId="164" fillId="46" borderId="0" applyBorder="0">
      <alignment horizontal="right"/>
    </xf>
    <xf numFmtId="3" fontId="180" fillId="0" borderId="1" applyBorder="0">
      <alignment vertical="center"/>
    </xf>
    <xf numFmtId="3" fontId="180" fillId="0" borderId="1" applyBorder="0">
      <alignment vertical="center"/>
    </xf>
    <xf numFmtId="3" fontId="180" fillId="0" borderId="1" applyBorder="0">
      <alignment vertical="center"/>
    </xf>
    <xf numFmtId="3" fontId="180" fillId="0" borderId="1" applyBorder="0">
      <alignment vertical="center"/>
    </xf>
    <xf numFmtId="4" fontId="164" fillId="46" borderId="0" applyFont="0" applyBorder="0">
      <alignment horizontal="right"/>
    </xf>
    <xf numFmtId="4" fontId="164" fillId="46" borderId="0" applyFont="0" applyBorder="0">
      <alignment horizontal="right"/>
    </xf>
    <xf numFmtId="4" fontId="164" fillId="46" borderId="54" applyBorder="0">
      <alignment horizontal="right"/>
    </xf>
    <xf numFmtId="4" fontId="164" fillId="128" borderId="54" applyBorder="0">
      <alignment horizontal="right"/>
    </xf>
    <xf numFmtId="4" fontId="164" fillId="46" borderId="54" applyBorder="0">
      <alignment horizontal="right"/>
    </xf>
    <xf numFmtId="4" fontId="164" fillId="46" borderId="1" applyFont="0" applyBorder="0">
      <alignment horizontal="right"/>
    </xf>
    <xf numFmtId="4" fontId="164" fillId="46" borderId="1" applyFont="0" applyBorder="0">
      <alignment horizontal="right"/>
    </xf>
    <xf numFmtId="4" fontId="164" fillId="46" borderId="1" applyFont="0" applyBorder="0">
      <alignment horizontal="right"/>
    </xf>
    <xf numFmtId="4" fontId="164" fillId="46" borderId="1" applyFont="0" applyBorder="0">
      <alignment horizontal="right"/>
    </xf>
    <xf numFmtId="4" fontId="164" fillId="46" borderId="1" applyFont="0" applyBorder="0">
      <alignment horizontal="right"/>
    </xf>
    <xf numFmtId="4" fontId="164" fillId="46" borderId="1" applyFont="0" applyBorder="0">
      <alignment horizontal="right"/>
    </xf>
    <xf numFmtId="4" fontId="164" fillId="46" borderId="1" applyFont="0" applyBorder="0">
      <alignment horizontal="right"/>
    </xf>
    <xf numFmtId="4" fontId="164" fillId="46" borderId="1" applyFont="0" applyBorder="0">
      <alignment horizontal="right"/>
    </xf>
    <xf numFmtId="4" fontId="164" fillId="46" borderId="1" applyFont="0" applyBorder="0">
      <alignment horizontal="right"/>
    </xf>
    <xf numFmtId="165" fontId="59" fillId="15" borderId="0" applyNumberFormat="0" applyBorder="0" applyAlignment="0" applyProtection="0"/>
    <xf numFmtId="165" fontId="59" fillId="15" borderId="0" applyNumberFormat="0" applyBorder="0" applyAlignment="0" applyProtection="0"/>
    <xf numFmtId="165" fontId="59" fillId="15" borderId="0" applyNumberFormat="0" applyBorder="0" applyAlignment="0" applyProtection="0"/>
    <xf numFmtId="208" fontId="38" fillId="0" borderId="1" applyFont="0" applyFill="0" applyBorder="0" applyProtection="0">
      <alignment horizontal="center" vertical="center"/>
    </xf>
    <xf numFmtId="208" fontId="38" fillId="0" borderId="1" applyFont="0" applyFill="0" applyBorder="0" applyProtection="0">
      <alignment horizontal="center" vertical="center"/>
    </xf>
    <xf numFmtId="208" fontId="38" fillId="0" borderId="1" applyFont="0" applyFill="0" applyBorder="0" applyProtection="0">
      <alignment horizontal="center" vertical="center"/>
    </xf>
    <xf numFmtId="208" fontId="38" fillId="0" borderId="1" applyFont="0" applyFill="0" applyBorder="0" applyProtection="0">
      <alignment horizontal="center" vertical="center"/>
    </xf>
    <xf numFmtId="3" fontId="64" fillId="0" borderId="1" applyBorder="0">
      <alignment vertical="center"/>
    </xf>
    <xf numFmtId="3" fontId="64" fillId="0" borderId="1" applyBorder="0">
      <alignment vertical="center"/>
    </xf>
    <xf numFmtId="3" fontId="64" fillId="0" borderId="1" applyBorder="0">
      <alignment vertical="center"/>
    </xf>
    <xf numFmtId="3" fontId="64" fillId="0" borderId="1" applyBorder="0">
      <alignment vertical="center"/>
    </xf>
    <xf numFmtId="3" fontId="64" fillId="0" borderId="1" applyBorder="0">
      <alignment vertical="center"/>
    </xf>
    <xf numFmtId="3" fontId="64" fillId="0" borderId="1" applyBorder="0">
      <alignment vertical="center"/>
    </xf>
    <xf numFmtId="3" fontId="64" fillId="0" borderId="1" applyBorder="0">
      <alignment vertical="center"/>
    </xf>
    <xf numFmtId="3" fontId="64" fillId="0" borderId="1" applyBorder="0">
      <alignment vertical="center"/>
    </xf>
    <xf numFmtId="177" fontId="97" fillId="0" borderId="0">
      <protection locked="0"/>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165" fontId="64" fillId="0" borderId="1" applyBorder="0">
      <alignment horizontal="center" vertical="center" wrapText="1"/>
    </xf>
    <xf numFmtId="0" fontId="60" fillId="0" borderId="0"/>
    <xf numFmtId="0" fontId="38" fillId="0" borderId="0"/>
    <xf numFmtId="0" fontId="62" fillId="0" borderId="0"/>
    <xf numFmtId="0" fontId="199" fillId="0" borderId="0"/>
    <xf numFmtId="0" fontId="2" fillId="0" borderId="0"/>
    <xf numFmtId="0" fontId="2" fillId="0" borderId="0"/>
    <xf numFmtId="0" fontId="38" fillId="0" borderId="0">
      <alignment vertical="top"/>
    </xf>
    <xf numFmtId="205" fontId="177" fillId="0" borderId="0"/>
    <xf numFmtId="205" fontId="177" fillId="0" borderId="0"/>
    <xf numFmtId="205" fontId="177" fillId="0" borderId="0"/>
    <xf numFmtId="180" fontId="38" fillId="0" borderId="0"/>
    <xf numFmtId="0" fontId="177" fillId="0" borderId="0">
      <alignment vertical="top"/>
    </xf>
    <xf numFmtId="0" fontId="2" fillId="0" borderId="0"/>
    <xf numFmtId="0" fontId="2" fillId="0" borderId="0"/>
    <xf numFmtId="0" fontId="1" fillId="0" borderId="0"/>
  </cellStyleXfs>
  <cellXfs count="1072">
    <xf numFmtId="0" fontId="0" fillId="0" borderId="0" xfId="0"/>
    <xf numFmtId="0" fontId="8" fillId="2" borderId="0" xfId="1" applyFont="1" applyFill="1"/>
    <xf numFmtId="0" fontId="10" fillId="2" borderId="0" xfId="2" applyFont="1" applyFill="1" applyAlignment="1">
      <alignment horizontal="right" vertical="center"/>
    </xf>
    <xf numFmtId="0" fontId="10" fillId="2" borderId="0" xfId="2" applyFont="1" applyFill="1" applyAlignment="1">
      <alignment horizontal="right"/>
    </xf>
    <xf numFmtId="0" fontId="8" fillId="2" borderId="0" xfId="1" applyFont="1" applyFill="1" applyBorder="1"/>
    <xf numFmtId="0" fontId="14" fillId="2" borderId="0" xfId="1" applyFont="1" applyFill="1" applyAlignment="1">
      <alignment horizontal="center" vertical="top"/>
    </xf>
    <xf numFmtId="0" fontId="10" fillId="2" borderId="0" xfId="0" applyFont="1" applyFill="1" applyAlignment="1"/>
    <xf numFmtId="0" fontId="9" fillId="2" borderId="0" xfId="0" applyFont="1" applyFill="1" applyAlignment="1"/>
    <xf numFmtId="0" fontId="14" fillId="2" borderId="1" xfId="1" applyFont="1" applyFill="1" applyBorder="1" applyAlignment="1">
      <alignment horizontal="center" vertical="center" wrapText="1"/>
    </xf>
    <xf numFmtId="0" fontId="8" fillId="2" borderId="0" xfId="1" applyFont="1" applyFill="1" applyAlignment="1">
      <alignment vertical="center"/>
    </xf>
    <xf numFmtId="0" fontId="16" fillId="2" borderId="0" xfId="1" applyFont="1" applyFill="1"/>
    <xf numFmtId="0" fontId="8" fillId="2" borderId="1" xfId="1" applyFont="1" applyFill="1" applyBorder="1" applyAlignment="1">
      <alignment horizontal="center" vertical="center" textRotation="90" wrapText="1"/>
    </xf>
    <xf numFmtId="0" fontId="14" fillId="2" borderId="1" xfId="1" applyFont="1" applyFill="1" applyBorder="1" applyAlignment="1">
      <alignment horizontal="center" vertical="center"/>
    </xf>
    <xf numFmtId="0" fontId="14" fillId="2" borderId="1" xfId="1" applyFont="1" applyFill="1" applyBorder="1" applyAlignment="1">
      <alignment horizontal="center"/>
    </xf>
    <xf numFmtId="49" fontId="14" fillId="2" borderId="1" xfId="1" applyNumberFormat="1" applyFont="1" applyFill="1" applyBorder="1" applyAlignment="1">
      <alignment horizontal="center"/>
    </xf>
    <xf numFmtId="0" fontId="14" fillId="2" borderId="0" xfId="1" applyFont="1" applyFill="1"/>
    <xf numFmtId="164" fontId="17" fillId="2" borderId="1" xfId="3"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xf>
    <xf numFmtId="164" fontId="11" fillId="2" borderId="1" xfId="1" applyNumberFormat="1" applyFont="1" applyFill="1" applyBorder="1" applyAlignment="1">
      <alignment horizontal="left" vertical="center" wrapText="1"/>
    </xf>
    <xf numFmtId="0" fontId="9" fillId="3" borderId="1" xfId="3" applyFont="1" applyFill="1" applyBorder="1" applyAlignment="1">
      <alignment horizontal="center" vertical="center"/>
    </xf>
    <xf numFmtId="0" fontId="8" fillId="3" borderId="0" xfId="1" applyFont="1" applyFill="1"/>
    <xf numFmtId="0" fontId="11" fillId="2" borderId="1" xfId="1" applyNumberFormat="1" applyFont="1" applyFill="1" applyBorder="1" applyAlignment="1">
      <alignment horizontal="center" vertical="center"/>
    </xf>
    <xf numFmtId="0" fontId="10" fillId="2" borderId="0" xfId="0" applyFont="1" applyFill="1" applyAlignment="1">
      <alignment horizontal="center"/>
    </xf>
    <xf numFmtId="0" fontId="9" fillId="2" borderId="0" xfId="0" applyFont="1" applyFill="1"/>
    <xf numFmtId="0" fontId="18" fillId="2" borderId="0" xfId="0" applyFont="1" applyFill="1" applyAlignment="1">
      <alignment horizontal="center"/>
    </xf>
    <xf numFmtId="0" fontId="12" fillId="2" borderId="0" xfId="1" applyFont="1" applyFill="1" applyAlignment="1">
      <alignment vertical="center"/>
    </xf>
    <xf numFmtId="0" fontId="14" fillId="2" borderId="0" xfId="1" applyFont="1" applyFill="1" applyAlignment="1">
      <alignment vertical="top"/>
    </xf>
    <xf numFmtId="0" fontId="18" fillId="2" borderId="0" xfId="0" applyFont="1" applyFill="1" applyAlignment="1">
      <alignment vertical="center"/>
    </xf>
    <xf numFmtId="0" fontId="18" fillId="2" borderId="0" xfId="0" applyFont="1" applyFill="1" applyAlignment="1">
      <alignment horizontal="center" vertical="center"/>
    </xf>
    <xf numFmtId="0" fontId="9" fillId="2" borderId="0" xfId="0" applyFont="1" applyFill="1" applyAlignment="1">
      <alignment horizontal="right"/>
    </xf>
    <xf numFmtId="0" fontId="9" fillId="2" borderId="13" xfId="0" applyFont="1" applyFill="1" applyBorder="1" applyAlignment="1">
      <alignment horizontal="center" vertical="center" textRotation="90" wrapText="1"/>
    </xf>
    <xf numFmtId="0" fontId="9" fillId="2" borderId="13" xfId="0" applyFont="1" applyFill="1" applyBorder="1" applyAlignment="1">
      <alignment vertical="center" textRotation="90" wrapText="1"/>
    </xf>
    <xf numFmtId="0" fontId="9" fillId="2" borderId="1" xfId="0" applyFont="1" applyFill="1" applyBorder="1" applyAlignment="1">
      <alignment horizontal="center" vertical="center" textRotation="90" wrapText="1"/>
    </xf>
    <xf numFmtId="49" fontId="9" fillId="2" borderId="1" xfId="0" applyNumberFormat="1" applyFont="1" applyFill="1" applyBorder="1" applyAlignment="1">
      <alignment horizontal="center" vertical="center" wrapText="1"/>
    </xf>
    <xf numFmtId="0" fontId="17" fillId="2" borderId="1" xfId="3" applyFont="1" applyFill="1" applyBorder="1" applyAlignment="1">
      <alignment horizontal="center" vertical="center" wrapText="1"/>
    </xf>
    <xf numFmtId="0" fontId="19" fillId="2" borderId="0" xfId="1" applyFont="1" applyFill="1"/>
    <xf numFmtId="49" fontId="14" fillId="3" borderId="1" xfId="1" applyNumberFormat="1" applyFont="1" applyFill="1" applyBorder="1" applyAlignment="1">
      <alignment horizontal="center" vertical="center"/>
    </xf>
    <xf numFmtId="164" fontId="9" fillId="3" borderId="1" xfId="3" applyNumberFormat="1" applyFont="1" applyFill="1" applyBorder="1" applyAlignment="1">
      <alignment horizontal="center" vertical="center"/>
    </xf>
    <xf numFmtId="1" fontId="9" fillId="3" borderId="1" xfId="3" applyNumberFormat="1" applyFont="1" applyFill="1" applyBorder="1" applyAlignment="1">
      <alignment horizontal="center" vertical="center"/>
    </xf>
    <xf numFmtId="164" fontId="9" fillId="3" borderId="1" xfId="3" applyNumberFormat="1" applyFont="1" applyFill="1" applyBorder="1" applyAlignment="1">
      <alignment horizontal="center" vertical="center" wrapText="1"/>
    </xf>
    <xf numFmtId="0" fontId="9" fillId="2" borderId="0" xfId="0" applyFont="1" applyFill="1"/>
    <xf numFmtId="0" fontId="15" fillId="0" borderId="0" xfId="2" applyFont="1" applyAlignment="1">
      <alignment horizontal="center"/>
    </xf>
    <xf numFmtId="0" fontId="15" fillId="0" borderId="0" xfId="2" applyFont="1"/>
    <xf numFmtId="0" fontId="10" fillId="0" borderId="0" xfId="2" applyFont="1" applyAlignment="1">
      <alignment horizontal="right" vertical="center"/>
    </xf>
    <xf numFmtId="0" fontId="10" fillId="0" borderId="0" xfId="2" applyFont="1" applyAlignment="1">
      <alignment horizontal="right"/>
    </xf>
    <xf numFmtId="0" fontId="14" fillId="0" borderId="0" xfId="2" applyFont="1" applyAlignment="1">
      <alignment horizontal="center"/>
    </xf>
    <xf numFmtId="0" fontId="14" fillId="0" borderId="0" xfId="2" applyFont="1"/>
    <xf numFmtId="0" fontId="14" fillId="0" borderId="0" xfId="1" applyFont="1" applyAlignment="1">
      <alignment horizontal="center" vertical="center"/>
    </xf>
    <xf numFmtId="0" fontId="11" fillId="0" borderId="0" xfId="1" applyFont="1" applyAlignment="1">
      <alignment vertical="center"/>
    </xf>
    <xf numFmtId="0" fontId="15" fillId="0" borderId="0" xfId="2" applyFont="1" applyAlignment="1">
      <alignment horizontal="right" vertical="center"/>
    </xf>
    <xf numFmtId="0" fontId="15" fillId="0" borderId="0" xfId="2" applyFont="1" applyAlignment="1">
      <alignment vertical="center"/>
    </xf>
    <xf numFmtId="0" fontId="14" fillId="0" borderId="0" xfId="1" applyFont="1" applyAlignment="1">
      <alignment vertical="top"/>
    </xf>
    <xf numFmtId="0" fontId="14" fillId="0" borderId="0" xfId="1" applyFont="1" applyAlignment="1">
      <alignment horizontal="center" vertical="top"/>
    </xf>
    <xf numFmtId="0" fontId="15" fillId="0" borderId="0" xfId="2" applyFont="1" applyAlignment="1">
      <alignment horizontal="center" vertical="center" wrapText="1"/>
    </xf>
    <xf numFmtId="0" fontId="21" fillId="0" borderId="0" xfId="2" applyFont="1" applyAlignment="1">
      <alignment horizontal="center" vertical="center" wrapText="1"/>
    </xf>
    <xf numFmtId="0" fontId="15" fillId="0" borderId="1" xfId="2" applyFont="1" applyBorder="1" applyAlignment="1">
      <alignment horizontal="center" vertical="center"/>
    </xf>
    <xf numFmtId="0" fontId="15" fillId="0" borderId="0" xfId="2" applyFont="1" applyAlignment="1">
      <alignment horizontal="center" vertical="center"/>
    </xf>
    <xf numFmtId="0" fontId="22" fillId="0" borderId="0" xfId="2" applyFont="1" applyFill="1" applyBorder="1" applyAlignment="1">
      <alignment horizontal="center" vertical="center"/>
    </xf>
    <xf numFmtId="0" fontId="23" fillId="0" borderId="0" xfId="2" applyFont="1" applyFill="1" applyBorder="1" applyAlignment="1">
      <alignment horizontal="left" vertical="center" wrapText="1"/>
    </xf>
    <xf numFmtId="0" fontId="24" fillId="0" borderId="0" xfId="2" applyFont="1" applyFill="1" applyBorder="1" applyAlignment="1">
      <alignment horizontal="center" vertical="center"/>
    </xf>
    <xf numFmtId="0" fontId="24" fillId="0" borderId="0" xfId="2" applyFont="1" applyFill="1" applyBorder="1" applyAlignment="1">
      <alignment horizontal="left" vertical="center" wrapText="1"/>
    </xf>
    <xf numFmtId="0" fontId="24" fillId="0" borderId="0" xfId="2" applyFont="1" applyFill="1" applyBorder="1" applyAlignment="1">
      <alignment horizontal="center" vertical="center" wrapText="1"/>
    </xf>
    <xf numFmtId="0" fontId="25" fillId="0" borderId="0" xfId="2" applyFont="1" applyFill="1" applyBorder="1" applyAlignment="1">
      <alignment horizontal="center" vertical="center"/>
    </xf>
    <xf numFmtId="0" fontId="9" fillId="0" borderId="0" xfId="2" applyFont="1" applyFill="1" applyBorder="1" applyAlignment="1">
      <alignment horizontal="center" vertical="center"/>
    </xf>
    <xf numFmtId="0" fontId="15" fillId="0" borderId="0" xfId="2" applyFont="1" applyBorder="1" applyAlignment="1">
      <alignment horizontal="center" vertical="center"/>
    </xf>
    <xf numFmtId="0" fontId="26" fillId="0" borderId="0" xfId="2" applyFont="1" applyFill="1" applyBorder="1" applyAlignment="1">
      <alignment horizontal="center" vertical="center"/>
    </xf>
    <xf numFmtId="0" fontId="22" fillId="0" borderId="0" xfId="2" applyFont="1" applyFill="1" applyBorder="1" applyAlignment="1">
      <alignment horizontal="center" vertical="center" wrapText="1"/>
    </xf>
    <xf numFmtId="0" fontId="15" fillId="0" borderId="0" xfId="2" applyFont="1" applyFill="1"/>
    <xf numFmtId="164" fontId="9" fillId="4" borderId="1" xfId="3" applyNumberFormat="1" applyFont="1" applyFill="1" applyBorder="1" applyAlignment="1">
      <alignment horizontal="center" vertical="center"/>
    </xf>
    <xf numFmtId="1" fontId="17" fillId="2" borderId="0" xfId="0" applyNumberFormat="1" applyFont="1" applyFill="1" applyBorder="1" applyAlignment="1">
      <alignment vertical="top"/>
    </xf>
    <xf numFmtId="0" fontId="9" fillId="2" borderId="13" xfId="0" applyFont="1" applyFill="1" applyBorder="1" applyAlignment="1">
      <alignment horizontal="center" vertical="center" wrapText="1"/>
    </xf>
    <xf numFmtId="0" fontId="9" fillId="2" borderId="1" xfId="2" applyFont="1" applyFill="1" applyBorder="1" applyAlignment="1">
      <alignment horizontal="center" vertical="center" textRotation="90" wrapText="1"/>
    </xf>
    <xf numFmtId="0" fontId="9" fillId="3" borderId="1" xfId="3" applyFont="1" applyFill="1" applyBorder="1" applyAlignment="1">
      <alignment horizontal="center" vertical="center" wrapText="1"/>
    </xf>
    <xf numFmtId="0" fontId="17" fillId="2" borderId="0" xfId="0" applyFont="1" applyFill="1" applyAlignment="1">
      <alignment horizontal="center"/>
    </xf>
    <xf numFmtId="0" fontId="28" fillId="2" borderId="0" xfId="6" applyFont="1" applyFill="1" applyBorder="1" applyAlignment="1"/>
    <xf numFmtId="0" fontId="10" fillId="2" borderId="0" xfId="0" applyFont="1" applyFill="1" applyAlignment="1">
      <alignment vertical="center"/>
    </xf>
    <xf numFmtId="0" fontId="9" fillId="2" borderId="0" xfId="0" applyFont="1" applyFill="1" applyAlignment="1">
      <alignment vertical="center"/>
    </xf>
    <xf numFmtId="0" fontId="17" fillId="2" borderId="0" xfId="7" applyFont="1" applyFill="1" applyBorder="1" applyAlignment="1">
      <alignment horizontal="center"/>
    </xf>
    <xf numFmtId="0" fontId="17" fillId="2" borderId="0" xfId="7" applyFont="1" applyFill="1" applyBorder="1" applyAlignment="1"/>
    <xf numFmtId="0" fontId="28" fillId="2" borderId="0" xfId="8" applyFont="1" applyFill="1" applyBorder="1" applyAlignment="1">
      <alignment vertical="center"/>
    </xf>
    <xf numFmtId="0" fontId="29" fillId="2" borderId="1" xfId="8" applyFont="1" applyFill="1" applyBorder="1" applyAlignment="1">
      <alignment horizontal="center" vertical="center" wrapText="1"/>
    </xf>
    <xf numFmtId="0" fontId="29" fillId="2" borderId="1" xfId="8" applyFont="1" applyFill="1" applyBorder="1" applyAlignment="1">
      <alignment horizontal="center" vertical="center" textRotation="90" wrapText="1"/>
    </xf>
    <xf numFmtId="49" fontId="29" fillId="2" borderId="1" xfId="8" applyNumberFormat="1" applyFont="1" applyFill="1" applyBorder="1" applyAlignment="1">
      <alignment horizontal="center" vertical="center"/>
    </xf>
    <xf numFmtId="0" fontId="9" fillId="0" borderId="0" xfId="0" applyFont="1"/>
    <xf numFmtId="0" fontId="9" fillId="0" borderId="0" xfId="0" applyFont="1" applyFill="1"/>
    <xf numFmtId="0" fontId="17" fillId="0" borderId="0" xfId="0" applyFont="1" applyFill="1" applyAlignment="1">
      <alignment horizontal="center"/>
    </xf>
    <xf numFmtId="0" fontId="29" fillId="0" borderId="1" xfId="8" applyFont="1" applyFill="1" applyBorder="1" applyAlignment="1">
      <alignment horizontal="center" vertical="center" wrapText="1"/>
    </xf>
    <xf numFmtId="0" fontId="29" fillId="0" borderId="1" xfId="8" applyFont="1" applyFill="1" applyBorder="1" applyAlignment="1">
      <alignment horizontal="center" vertical="center" textRotation="90" wrapText="1"/>
    </xf>
    <xf numFmtId="49" fontId="29" fillId="0" borderId="1" xfId="8" applyNumberFormat="1" applyFont="1" applyFill="1" applyBorder="1" applyAlignment="1">
      <alignment horizontal="center" vertical="center"/>
    </xf>
    <xf numFmtId="0" fontId="17" fillId="3" borderId="1" xfId="3" applyFont="1" applyFill="1" applyBorder="1" applyAlignment="1">
      <alignment horizontal="center" vertical="center" wrapText="1"/>
    </xf>
    <xf numFmtId="0" fontId="9" fillId="0" borderId="0" xfId="0" applyFont="1" applyFill="1" applyAlignment="1">
      <alignment horizontal="right"/>
    </xf>
    <xf numFmtId="0" fontId="29" fillId="0" borderId="0" xfId="8" applyFont="1" applyFill="1" applyBorder="1" applyAlignment="1">
      <alignment horizontal="center" vertical="center" textRotation="90" wrapText="1"/>
    </xf>
    <xf numFmtId="0" fontId="9" fillId="0" borderId="0" xfId="0" applyFont="1" applyFill="1" applyBorder="1" applyAlignment="1">
      <alignment horizontal="center" vertical="center" textRotation="90" wrapText="1"/>
    </xf>
    <xf numFmtId="0" fontId="32" fillId="2" borderId="0" xfId="2" applyFont="1" applyFill="1" applyAlignment="1">
      <alignment horizontal="right"/>
    </xf>
    <xf numFmtId="0" fontId="17" fillId="0" borderId="0" xfId="7" applyFont="1" applyFill="1" applyBorder="1" applyAlignment="1"/>
    <xf numFmtId="0" fontId="28" fillId="0" borderId="0" xfId="6" applyFont="1" applyFill="1" applyBorder="1" applyAlignment="1">
      <alignment horizontal="center" vertical="center"/>
    </xf>
    <xf numFmtId="0" fontId="9" fillId="0" borderId="0" xfId="0" applyFont="1" applyFill="1" applyAlignment="1">
      <alignment vertical="center"/>
    </xf>
    <xf numFmtId="0" fontId="9" fillId="0" borderId="1" xfId="0" applyFont="1" applyBorder="1" applyAlignment="1">
      <alignment horizontal="center" vertical="center"/>
    </xf>
    <xf numFmtId="0" fontId="31" fillId="0" borderId="1" xfId="8" applyFont="1" applyFill="1" applyBorder="1" applyAlignment="1">
      <alignment horizontal="center" vertical="center"/>
    </xf>
    <xf numFmtId="49" fontId="31" fillId="0" borderId="1" xfId="8" applyNumberFormat="1" applyFont="1" applyFill="1" applyBorder="1" applyAlignment="1">
      <alignment horizontal="center" vertical="center"/>
    </xf>
    <xf numFmtId="0" fontId="15" fillId="2" borderId="0" xfId="2" applyFont="1" applyFill="1"/>
    <xf numFmtId="0" fontId="15" fillId="2" borderId="0" xfId="2" applyFont="1" applyFill="1" applyAlignment="1">
      <alignment vertical="center"/>
    </xf>
    <xf numFmtId="0" fontId="28" fillId="2" borderId="0" xfId="6" applyFont="1" applyFill="1" applyBorder="1" applyAlignment="1">
      <alignment horizontal="center"/>
    </xf>
    <xf numFmtId="0" fontId="11" fillId="2" borderId="0" xfId="1" applyFont="1" applyFill="1" applyAlignment="1">
      <alignment vertical="center"/>
    </xf>
    <xf numFmtId="0" fontId="15" fillId="2" borderId="1" xfId="2" applyFont="1" applyFill="1" applyBorder="1" applyAlignment="1">
      <alignment horizontal="center" vertical="center" wrapText="1"/>
    </xf>
    <xf numFmtId="0" fontId="25" fillId="2" borderId="1" xfId="0" applyFont="1" applyFill="1" applyBorder="1" applyAlignment="1">
      <alignment horizontal="center" vertical="center" wrapText="1"/>
    </xf>
    <xf numFmtId="0" fontId="15" fillId="2" borderId="4" xfId="2" applyFont="1" applyFill="1" applyBorder="1" applyAlignment="1">
      <alignment horizontal="center" vertical="center" wrapText="1"/>
    </xf>
    <xf numFmtId="0" fontId="14" fillId="2" borderId="4" xfId="1" applyFont="1" applyFill="1" applyBorder="1" applyAlignment="1">
      <alignment horizontal="center" vertical="center" wrapText="1"/>
    </xf>
    <xf numFmtId="0" fontId="15" fillId="2" borderId="12" xfId="2" applyFont="1" applyFill="1" applyBorder="1" applyAlignment="1">
      <alignment horizontal="center" vertical="center" wrapText="1"/>
    </xf>
    <xf numFmtId="0" fontId="15" fillId="2" borderId="1" xfId="2" applyFont="1" applyFill="1" applyBorder="1" applyAlignment="1">
      <alignment horizontal="center" vertical="center"/>
    </xf>
    <xf numFmtId="0" fontId="33" fillId="0" borderId="0" xfId="2" applyFont="1" applyAlignment="1">
      <alignment horizontal="center"/>
    </xf>
    <xf numFmtId="0" fontId="17" fillId="0" borderId="0" xfId="0" applyFont="1" applyFill="1" applyAlignment="1"/>
    <xf numFmtId="0" fontId="15" fillId="0" borderId="0" xfId="2" applyFont="1" applyAlignment="1"/>
    <xf numFmtId="0" fontId="33" fillId="0" borderId="0" xfId="2" applyFont="1" applyAlignment="1"/>
    <xf numFmtId="0" fontId="15" fillId="0" borderId="1"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9" fillId="0" borderId="1" xfId="7" applyFont="1" applyBorder="1" applyAlignment="1">
      <alignment horizontal="center" vertical="center" textRotation="90" wrapText="1"/>
    </xf>
    <xf numFmtId="0" fontId="15" fillId="0" borderId="1" xfId="2" applyFont="1" applyBorder="1" applyAlignment="1">
      <alignment horizontal="center" vertical="center" textRotation="90"/>
    </xf>
    <xf numFmtId="0" fontId="15" fillId="0" borderId="1" xfId="2" applyFont="1" applyFill="1" applyBorder="1" applyAlignment="1">
      <alignment horizontal="center" vertical="center"/>
    </xf>
    <xf numFmtId="0" fontId="15" fillId="0" borderId="0" xfId="2" applyFont="1" applyFill="1" applyAlignment="1">
      <alignment vertical="center"/>
    </xf>
    <xf numFmtId="0" fontId="10" fillId="0" borderId="0" xfId="0" applyFont="1" applyFill="1" applyAlignment="1"/>
    <xf numFmtId="0" fontId="9" fillId="0" borderId="0" xfId="0" applyFont="1" applyFill="1" applyAlignment="1"/>
    <xf numFmtId="0" fontId="14" fillId="0" borderId="1" xfId="0" applyFont="1" applyFill="1" applyBorder="1" applyAlignment="1">
      <alignment vertical="center" wrapText="1"/>
    </xf>
    <xf numFmtId="49" fontId="15" fillId="0" borderId="0" xfId="2" applyNumberFormat="1" applyFont="1"/>
    <xf numFmtId="0" fontId="14" fillId="0" borderId="0" xfId="1" applyFont="1" applyAlignment="1">
      <alignment vertical="center"/>
    </xf>
    <xf numFmtId="0" fontId="15" fillId="0" borderId="0" xfId="2" applyFont="1" applyFill="1" applyBorder="1" applyAlignment="1"/>
    <xf numFmtId="0" fontId="35" fillId="2" borderId="0" xfId="1" applyFont="1" applyFill="1"/>
    <xf numFmtId="0" fontId="36" fillId="2" borderId="0" xfId="1" applyFont="1" applyFill="1"/>
    <xf numFmtId="0" fontId="37" fillId="2" borderId="0" xfId="1" applyFont="1" applyFill="1" applyAlignment="1">
      <alignment horizontal="left" vertical="center"/>
    </xf>
    <xf numFmtId="0" fontId="17" fillId="2" borderId="0" xfId="0" applyFont="1" applyFill="1" applyAlignment="1">
      <alignment horizontal="center" vertical="center"/>
    </xf>
    <xf numFmtId="0" fontId="33" fillId="2" borderId="0" xfId="2" applyFont="1" applyFill="1" applyAlignment="1"/>
    <xf numFmtId="0" fontId="36" fillId="2" borderId="0" xfId="1" applyFont="1" applyFill="1" applyBorder="1"/>
    <xf numFmtId="0" fontId="9" fillId="2" borderId="1" xfId="7" applyFont="1" applyFill="1" applyBorder="1" applyAlignment="1">
      <alignment horizontal="center" vertical="center" wrapText="1"/>
    </xf>
    <xf numFmtId="0" fontId="9" fillId="2" borderId="1" xfId="9" applyFont="1" applyFill="1" applyBorder="1" applyAlignment="1">
      <alignment horizontal="center" vertical="center" wrapText="1"/>
    </xf>
    <xf numFmtId="0" fontId="14" fillId="2" borderId="0" xfId="1" applyFont="1" applyFill="1" applyAlignment="1">
      <alignment horizontal="center"/>
    </xf>
    <xf numFmtId="0" fontId="39" fillId="2" borderId="0" xfId="1" applyFont="1" applyFill="1"/>
    <xf numFmtId="0" fontId="25" fillId="0" borderId="1" xfId="2" applyFont="1" applyFill="1" applyBorder="1" applyAlignment="1">
      <alignment horizontal="center" vertical="center" wrapText="1"/>
    </xf>
    <xf numFmtId="0" fontId="14" fillId="0" borderId="4" xfId="1" applyFont="1" applyBorder="1" applyAlignment="1">
      <alignment horizontal="center" vertical="center" wrapText="1"/>
    </xf>
    <xf numFmtId="0" fontId="25" fillId="0" borderId="1" xfId="0" applyFont="1" applyFill="1" applyBorder="1" applyAlignment="1">
      <alignment horizontal="center" vertical="center" textRotation="90" wrapText="1"/>
    </xf>
    <xf numFmtId="0" fontId="9" fillId="0" borderId="12" xfId="0" applyFont="1" applyFill="1" applyBorder="1" applyAlignment="1">
      <alignment horizontal="center" vertical="center" textRotation="90" wrapText="1"/>
    </xf>
    <xf numFmtId="0" fontId="25" fillId="0" borderId="1" xfId="0" applyFont="1" applyFill="1" applyBorder="1" applyAlignment="1">
      <alignment horizontal="center" vertical="center" wrapText="1"/>
    </xf>
    <xf numFmtId="0" fontId="25" fillId="0" borderId="1" xfId="2" applyFont="1" applyFill="1" applyBorder="1" applyAlignment="1">
      <alignment horizontal="center" vertical="center" textRotation="90" wrapText="1"/>
    </xf>
    <xf numFmtId="49" fontId="15" fillId="0" borderId="1" xfId="2" applyNumberFormat="1" applyFont="1" applyFill="1" applyBorder="1" applyAlignment="1">
      <alignment horizontal="center" vertical="center"/>
    </xf>
    <xf numFmtId="164" fontId="17" fillId="2" borderId="1" xfId="3" applyNumberFormat="1" applyFont="1" applyFill="1" applyBorder="1" applyAlignment="1">
      <alignment horizontal="center" vertical="center"/>
    </xf>
    <xf numFmtId="0" fontId="35" fillId="0" borderId="0" xfId="1" applyFont="1"/>
    <xf numFmtId="0" fontId="36" fillId="0" borderId="0" xfId="1" applyFont="1"/>
    <xf numFmtId="0" fontId="37" fillId="0" borderId="0" xfId="1" applyFont="1" applyAlignment="1">
      <alignment horizontal="left" vertical="center"/>
    </xf>
    <xf numFmtId="0" fontId="14" fillId="0" borderId="0" xfId="1" applyFont="1"/>
    <xf numFmtId="0" fontId="14" fillId="0" borderId="1" xfId="1" applyFont="1" applyBorder="1" applyAlignment="1">
      <alignment horizontal="center" vertical="center" wrapText="1"/>
    </xf>
    <xf numFmtId="0" fontId="25" fillId="0" borderId="1" xfId="9" applyFont="1" applyBorder="1" applyAlignment="1">
      <alignment horizontal="center" vertical="center" wrapText="1"/>
    </xf>
    <xf numFmtId="0" fontId="15" fillId="0" borderId="1" xfId="1" applyFont="1" applyBorder="1" applyAlignment="1">
      <alignment horizontal="center" vertical="center" wrapText="1"/>
    </xf>
    <xf numFmtId="0" fontId="14" fillId="0" borderId="1" xfId="1" applyFont="1" applyFill="1" applyBorder="1" applyAlignment="1">
      <alignment horizontal="center"/>
    </xf>
    <xf numFmtId="0" fontId="14" fillId="0" borderId="0" xfId="1" applyFont="1" applyAlignment="1">
      <alignment horizontal="center"/>
    </xf>
    <xf numFmtId="0" fontId="39" fillId="0" borderId="1" xfId="1" applyFont="1" applyFill="1" applyBorder="1" applyAlignment="1">
      <alignment horizontal="center" vertical="center"/>
    </xf>
    <xf numFmtId="0" fontId="39" fillId="0" borderId="0" xfId="1" applyFont="1"/>
    <xf numFmtId="0" fontId="9" fillId="0" borderId="0" xfId="0" applyFont="1" applyAlignment="1">
      <alignment horizontal="right"/>
    </xf>
    <xf numFmtId="0" fontId="28" fillId="0" borderId="0" xfId="6" applyFont="1" applyFill="1" applyBorder="1" applyAlignment="1"/>
    <xf numFmtId="0" fontId="9" fillId="0" borderId="1" xfId="0" applyFont="1" applyBorder="1" applyAlignment="1">
      <alignment horizontal="center" vertical="center" wrapText="1"/>
    </xf>
    <xf numFmtId="0" fontId="18" fillId="0" borderId="0" xfId="10" applyFont="1" applyAlignment="1">
      <alignment wrapText="1"/>
    </xf>
    <xf numFmtId="0" fontId="18" fillId="0" borderId="0" xfId="10" applyFont="1" applyAlignment="1">
      <alignment horizontal="center" wrapText="1"/>
    </xf>
    <xf numFmtId="0" fontId="9" fillId="0" borderId="1" xfId="0" applyFont="1" applyBorder="1" applyAlignment="1">
      <alignment horizontal="center"/>
    </xf>
    <xf numFmtId="0" fontId="9" fillId="0" borderId="1" xfId="0" applyFont="1" applyBorder="1"/>
    <xf numFmtId="1" fontId="9" fillId="4" borderId="1" xfId="3" applyNumberFormat="1" applyFont="1" applyFill="1" applyBorder="1" applyAlignment="1">
      <alignment horizontal="center" vertical="center"/>
    </xf>
    <xf numFmtId="0" fontId="9" fillId="2" borderId="0" xfId="0" applyFont="1" applyFill="1"/>
    <xf numFmtId="165" fontId="9" fillId="3" borderId="1" xfId="3" applyNumberFormat="1" applyFont="1" applyFill="1" applyBorder="1" applyAlignment="1">
      <alignment horizontal="center" vertical="center"/>
    </xf>
    <xf numFmtId="1" fontId="9" fillId="4" borderId="1" xfId="3" applyNumberFormat="1" applyFont="1" applyFill="1" applyBorder="1" applyAlignment="1">
      <alignment horizontal="center" vertical="center" wrapText="1"/>
    </xf>
    <xf numFmtId="0" fontId="8" fillId="6" borderId="0" xfId="1" applyFont="1" applyFill="1"/>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0" fontId="29" fillId="2" borderId="1" xfId="8" applyFont="1" applyFill="1" applyBorder="1" applyAlignment="1">
      <alignment horizontal="center" vertical="center"/>
    </xf>
    <xf numFmtId="0" fontId="17" fillId="2" borderId="0" xfId="0" applyFont="1" applyFill="1" applyAlignment="1">
      <alignment horizontal="center"/>
    </xf>
    <xf numFmtId="0" fontId="15" fillId="0" borderId="1" xfId="2" applyFont="1" applyBorder="1" applyAlignment="1">
      <alignment horizontal="center" vertical="center"/>
    </xf>
    <xf numFmtId="0" fontId="31" fillId="2" borderId="0" xfId="8" applyFont="1" applyFill="1" applyBorder="1" applyAlignment="1">
      <alignment horizontal="center" vertical="center"/>
    </xf>
    <xf numFmtId="2" fontId="17" fillId="2" borderId="1" xfId="3" applyNumberFormat="1" applyFont="1" applyFill="1" applyBorder="1" applyAlignment="1">
      <alignment horizontal="center" vertical="center"/>
    </xf>
    <xf numFmtId="1" fontId="17" fillId="2" borderId="1" xfId="3" applyNumberFormat="1" applyFont="1" applyFill="1" applyBorder="1" applyAlignment="1">
      <alignment horizontal="center" vertical="center"/>
    </xf>
    <xf numFmtId="0" fontId="17" fillId="2" borderId="1" xfId="3" applyFont="1" applyFill="1" applyBorder="1" applyAlignment="1">
      <alignment horizontal="center" vertical="center"/>
    </xf>
    <xf numFmtId="1" fontId="9" fillId="7" borderId="1" xfId="3" applyNumberFormat="1" applyFont="1" applyFill="1" applyBorder="1" applyAlignment="1">
      <alignment horizontal="center" vertical="center"/>
    </xf>
    <xf numFmtId="164" fontId="9" fillId="7" borderId="1" xfId="3" applyNumberFormat="1" applyFont="1" applyFill="1" applyBorder="1" applyAlignment="1">
      <alignment horizontal="center" vertical="center"/>
    </xf>
    <xf numFmtId="2" fontId="9" fillId="7" borderId="1" xfId="3" applyNumberFormat="1" applyFont="1" applyFill="1" applyBorder="1" applyAlignment="1">
      <alignment horizontal="center" vertical="center"/>
    </xf>
    <xf numFmtId="164" fontId="9" fillId="8" borderId="1" xfId="3" applyNumberFormat="1" applyFont="1" applyFill="1" applyBorder="1" applyAlignment="1">
      <alignment horizontal="center" vertical="center"/>
    </xf>
    <xf numFmtId="2" fontId="9" fillId="8" borderId="1" xfId="3" applyNumberFormat="1" applyFont="1" applyFill="1" applyBorder="1" applyAlignment="1">
      <alignment horizontal="center" vertical="center"/>
    </xf>
    <xf numFmtId="1" fontId="9" fillId="8" borderId="1" xfId="3" applyNumberFormat="1" applyFont="1" applyFill="1" applyBorder="1" applyAlignment="1">
      <alignment horizontal="center" vertical="center"/>
    </xf>
    <xf numFmtId="0" fontId="13" fillId="2" borderId="0" xfId="1" applyFont="1" applyFill="1" applyAlignment="1">
      <alignment horizontal="center" vertical="center"/>
    </xf>
    <xf numFmtId="0" fontId="14" fillId="2" borderId="0" xfId="1" applyFont="1" applyFill="1" applyAlignment="1">
      <alignment horizontal="center" vertical="top"/>
    </xf>
    <xf numFmtId="0" fontId="11" fillId="2" borderId="0"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2" xfId="0" applyFont="1" applyFill="1" applyBorder="1" applyAlignment="1">
      <alignment horizontal="center" vertical="center" textRotation="90" wrapText="1"/>
    </xf>
    <xf numFmtId="0" fontId="18" fillId="2" borderId="0" xfId="0" applyFont="1" applyFill="1" applyAlignment="1">
      <alignment horizontal="center" vertical="center"/>
    </xf>
    <xf numFmtId="0" fontId="18" fillId="2" borderId="0" xfId="0" applyFont="1" applyFill="1" applyAlignment="1">
      <alignment horizontal="center"/>
    </xf>
    <xf numFmtId="0" fontId="9" fillId="2" borderId="1" xfId="0" applyFont="1" applyFill="1" applyBorder="1" applyAlignment="1">
      <alignment horizontal="center" vertical="center" textRotation="90" wrapText="1"/>
    </xf>
    <xf numFmtId="0" fontId="17" fillId="2" borderId="0" xfId="0" applyFont="1" applyFill="1" applyAlignment="1">
      <alignment horizontal="center"/>
    </xf>
    <xf numFmtId="0" fontId="12" fillId="0" borderId="0" xfId="1" applyFont="1" applyAlignment="1">
      <alignment horizontal="center"/>
    </xf>
    <xf numFmtId="0" fontId="14" fillId="0" borderId="0" xfId="1" applyFont="1" applyAlignment="1">
      <alignment horizontal="center" vertical="top"/>
    </xf>
    <xf numFmtId="0" fontId="17" fillId="0" borderId="0" xfId="7" applyFont="1" applyFill="1" applyBorder="1" applyAlignment="1">
      <alignment horizontal="center"/>
    </xf>
    <xf numFmtId="0" fontId="14" fillId="2" borderId="0" xfId="1" applyFont="1" applyFill="1" applyAlignment="1">
      <alignment horizontal="center" vertical="center"/>
    </xf>
    <xf numFmtId="164" fontId="9" fillId="10" borderId="1" xfId="3" applyNumberFormat="1" applyFont="1" applyFill="1" applyBorder="1" applyAlignment="1">
      <alignment horizontal="center" vertical="center"/>
    </xf>
    <xf numFmtId="0" fontId="9" fillId="2" borderId="13" xfId="0" applyFont="1" applyFill="1" applyBorder="1" applyAlignment="1">
      <alignment horizontal="center" vertical="center" wrapText="1"/>
    </xf>
    <xf numFmtId="0" fontId="33" fillId="0" borderId="0" xfId="2" applyFont="1" applyAlignment="1">
      <alignment horizontal="center" wrapText="1"/>
    </xf>
    <xf numFmtId="164" fontId="14" fillId="5" borderId="1" xfId="1" applyNumberFormat="1" applyFont="1" applyFill="1" applyBorder="1" applyAlignment="1">
      <alignment horizontal="left" vertical="center" wrapText="1"/>
    </xf>
    <xf numFmtId="164" fontId="9"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textRotation="90" wrapText="1"/>
    </xf>
    <xf numFmtId="0" fontId="29" fillId="0" borderId="1" xfId="8" applyFont="1" applyFill="1" applyBorder="1" applyAlignment="1">
      <alignment horizontal="center" vertical="center" wrapText="1"/>
    </xf>
    <xf numFmtId="0" fontId="29" fillId="0" borderId="1" xfId="8" applyFont="1" applyFill="1" applyBorder="1" applyAlignment="1">
      <alignment horizontal="center" vertical="center"/>
    </xf>
    <xf numFmtId="164" fontId="9" fillId="11" borderId="1" xfId="3" applyNumberFormat="1" applyFont="1" applyFill="1" applyBorder="1" applyAlignment="1">
      <alignment horizontal="center" vertical="center"/>
    </xf>
    <xf numFmtId="0" fontId="9" fillId="2" borderId="1" xfId="3" applyFont="1" applyFill="1" applyBorder="1" applyAlignment="1">
      <alignment horizontal="center" vertical="center" wrapText="1"/>
    </xf>
    <xf numFmtId="0" fontId="9" fillId="2" borderId="1" xfId="0"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9" fillId="2" borderId="1" xfId="3" applyFont="1" applyFill="1" applyBorder="1" applyAlignment="1">
      <alignment horizontal="center" vertical="center"/>
    </xf>
    <xf numFmtId="166" fontId="17" fillId="2" borderId="1" xfId="3" applyNumberFormat="1" applyFont="1" applyFill="1" applyBorder="1" applyAlignment="1">
      <alignment horizontal="center" vertical="center"/>
    </xf>
    <xf numFmtId="0" fontId="15" fillId="0" borderId="1" xfId="2" applyFont="1" applyBorder="1" applyAlignment="1">
      <alignment horizontal="center" vertical="center" wrapText="1"/>
    </xf>
    <xf numFmtId="0" fontId="15" fillId="0" borderId="1" xfId="5" applyFont="1" applyFill="1" applyBorder="1" applyAlignment="1">
      <alignment horizontal="center" vertical="center" wrapText="1"/>
    </xf>
    <xf numFmtId="164" fontId="9" fillId="2" borderId="1" xfId="3" applyNumberFormat="1" applyFont="1" applyFill="1" applyBorder="1" applyAlignment="1">
      <alignment horizontal="center" vertical="center"/>
    </xf>
    <xf numFmtId="1" fontId="9" fillId="2" borderId="1" xfId="3" applyNumberFormat="1" applyFont="1" applyFill="1" applyBorder="1" applyAlignment="1">
      <alignment horizontal="center" vertical="center"/>
    </xf>
    <xf numFmtId="2" fontId="9" fillId="2" borderId="1" xfId="3" applyNumberFormat="1" applyFont="1" applyFill="1" applyBorder="1" applyAlignment="1">
      <alignment horizontal="center" vertical="center"/>
    </xf>
    <xf numFmtId="165" fontId="9" fillId="2" borderId="1" xfId="3" applyNumberFormat="1" applyFont="1" applyFill="1" applyBorder="1" applyAlignment="1">
      <alignment horizontal="center" vertical="center"/>
    </xf>
    <xf numFmtId="164" fontId="9" fillId="35" borderId="1" xfId="3" applyNumberFormat="1" applyFont="1" applyFill="1" applyBorder="1" applyAlignment="1">
      <alignment horizontal="center" vertical="center"/>
    </xf>
    <xf numFmtId="164" fontId="14" fillId="2" borderId="1" xfId="1" applyNumberFormat="1" applyFont="1" applyFill="1" applyBorder="1" applyAlignment="1">
      <alignment horizontal="left" vertical="center" wrapText="1"/>
    </xf>
    <xf numFmtId="166" fontId="9" fillId="2" borderId="1" xfId="3" applyNumberFormat="1" applyFont="1" applyFill="1" applyBorder="1" applyAlignment="1">
      <alignment horizontal="center" vertical="center"/>
    </xf>
    <xf numFmtId="164" fontId="9" fillId="12" borderId="1" xfId="3" applyNumberFormat="1" applyFont="1" applyFill="1" applyBorder="1" applyAlignment="1">
      <alignment horizontal="center" vertical="center"/>
    </xf>
    <xf numFmtId="0" fontId="18" fillId="2" borderId="0" xfId="0" applyFont="1" applyFill="1" applyAlignment="1">
      <alignment horizontal="center" vertical="center"/>
    </xf>
    <xf numFmtId="0" fontId="18" fillId="2" borderId="0" xfId="0" applyFont="1" applyFill="1" applyAlignment="1">
      <alignment horizontal="center" vertical="center"/>
    </xf>
    <xf numFmtId="49" fontId="14" fillId="7" borderId="1" xfId="1" applyNumberFormat="1" applyFont="1" applyFill="1" applyBorder="1" applyAlignment="1">
      <alignment horizontal="center" vertical="center"/>
    </xf>
    <xf numFmtId="164" fontId="9" fillId="2" borderId="0" xfId="0" applyNumberFormat="1" applyFont="1" applyFill="1" applyAlignment="1"/>
    <xf numFmtId="164" fontId="9" fillId="2" borderId="0" xfId="0" applyNumberFormat="1" applyFont="1" applyFill="1"/>
    <xf numFmtId="0" fontId="11" fillId="2" borderId="0" xfId="1" applyFont="1" applyFill="1" applyBorder="1" applyAlignment="1">
      <alignment horizontal="center" vertical="center" wrapText="1"/>
    </xf>
    <xf numFmtId="0" fontId="13" fillId="2" borderId="0" xfId="1" applyFont="1" applyFill="1" applyAlignment="1">
      <alignment horizontal="center" vertical="center"/>
    </xf>
    <xf numFmtId="0" fontId="14" fillId="2" borderId="0" xfId="1" applyFont="1" applyFill="1" applyAlignment="1">
      <alignment horizontal="center" vertical="center"/>
    </xf>
    <xf numFmtId="164" fontId="14" fillId="7" borderId="1" xfId="1" applyNumberFormat="1" applyFont="1" applyFill="1" applyBorder="1" applyAlignment="1">
      <alignment horizontal="left" vertical="center" wrapText="1"/>
    </xf>
    <xf numFmtId="0" fontId="9" fillId="2" borderId="12" xfId="0" applyFont="1" applyFill="1" applyBorder="1" applyAlignment="1">
      <alignment horizontal="center" vertical="center" textRotation="90" wrapText="1"/>
    </xf>
    <xf numFmtId="0" fontId="18" fillId="2" borderId="0" xfId="0" applyFont="1" applyFill="1" applyAlignment="1">
      <alignment horizontal="center" vertical="center"/>
    </xf>
    <xf numFmtId="0" fontId="18" fillId="2" borderId="0" xfId="0" applyFont="1" applyFill="1" applyAlignment="1">
      <alignment horizontal="center"/>
    </xf>
    <xf numFmtId="0" fontId="9" fillId="2" borderId="1" xfId="0"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0" fontId="18" fillId="2" borderId="0" xfId="0" applyFont="1" applyFill="1" applyAlignment="1">
      <alignment horizontal="center"/>
    </xf>
    <xf numFmtId="0" fontId="14" fillId="2" borderId="0" xfId="1" applyFont="1" applyFill="1" applyAlignment="1">
      <alignment horizontal="center" vertical="top"/>
    </xf>
    <xf numFmtId="0" fontId="9" fillId="2" borderId="1" xfId="0" applyFont="1" applyFill="1" applyBorder="1" applyAlignment="1">
      <alignment horizontal="center" vertical="center" textRotation="90" wrapText="1"/>
    </xf>
    <xf numFmtId="0" fontId="17" fillId="2" borderId="0" xfId="0" applyFont="1" applyFill="1" applyAlignment="1">
      <alignment horizontal="center"/>
    </xf>
    <xf numFmtId="0" fontId="29" fillId="2" borderId="1" xfId="8"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0" fontId="17" fillId="2" borderId="0" xfId="0" applyFont="1" applyFill="1" applyAlignment="1">
      <alignment horizontal="center"/>
    </xf>
    <xf numFmtId="0" fontId="12" fillId="0" borderId="0" xfId="1" applyFont="1" applyAlignment="1">
      <alignment horizontal="center"/>
    </xf>
    <xf numFmtId="0" fontId="14" fillId="0" borderId="0" xfId="1" applyFont="1" applyAlignment="1">
      <alignment horizontal="center" vertical="top"/>
    </xf>
    <xf numFmtId="0" fontId="17" fillId="0" borderId="0" xfId="7" applyFont="1" applyFill="1" applyBorder="1" applyAlignment="1">
      <alignment horizontal="center"/>
    </xf>
    <xf numFmtId="0" fontId="15" fillId="0" borderId="0" xfId="2" applyFont="1" applyAlignment="1">
      <alignment horizontal="center"/>
    </xf>
    <xf numFmtId="0" fontId="9" fillId="2" borderId="1" xfId="0" applyFont="1" applyFill="1" applyBorder="1" applyAlignment="1">
      <alignment horizontal="center" vertical="center" textRotation="90" wrapText="1"/>
    </xf>
    <xf numFmtId="0" fontId="29" fillId="0" borderId="1" xfId="8" applyFont="1" applyFill="1" applyBorder="1" applyAlignment="1">
      <alignment horizontal="center" vertical="center" wrapText="1"/>
    </xf>
    <xf numFmtId="0" fontId="29" fillId="0" borderId="1" xfId="8" applyFont="1" applyFill="1" applyBorder="1" applyAlignment="1">
      <alignment horizontal="center" vertical="center"/>
    </xf>
    <xf numFmtId="0" fontId="9" fillId="0" borderId="0" xfId="0" applyFont="1" applyFill="1" applyAlignment="1">
      <alignment horizontal="center"/>
    </xf>
    <xf numFmtId="0" fontId="14" fillId="0" borderId="1" xfId="0" applyFont="1" applyFill="1" applyBorder="1" applyAlignment="1">
      <alignment horizontal="center" vertical="center" wrapText="1"/>
    </xf>
    <xf numFmtId="2" fontId="9" fillId="36" borderId="1" xfId="3" applyNumberFormat="1" applyFont="1" applyFill="1" applyBorder="1" applyAlignment="1">
      <alignment horizontal="center" vertical="center"/>
    </xf>
    <xf numFmtId="164" fontId="9" fillId="36" borderId="1" xfId="3" applyNumberFormat="1" applyFont="1" applyFill="1" applyBorder="1" applyAlignment="1">
      <alignment horizontal="center" vertical="center"/>
    </xf>
    <xf numFmtId="2" fontId="9" fillId="37" borderId="1" xfId="3" applyNumberFormat="1" applyFont="1" applyFill="1" applyBorder="1" applyAlignment="1">
      <alignment horizontal="center" vertical="center"/>
    </xf>
    <xf numFmtId="1" fontId="9" fillId="37" borderId="1" xfId="3" applyNumberFormat="1" applyFont="1" applyFill="1" applyBorder="1" applyAlignment="1">
      <alignment horizontal="center" vertical="center"/>
    </xf>
    <xf numFmtId="164" fontId="9" fillId="37" borderId="1" xfId="3" applyNumberFormat="1" applyFont="1" applyFill="1" applyBorder="1" applyAlignment="1">
      <alignment horizontal="center" vertical="center"/>
    </xf>
    <xf numFmtId="2" fontId="9" fillId="12" borderId="1" xfId="3" applyNumberFormat="1" applyFont="1" applyFill="1" applyBorder="1" applyAlignment="1">
      <alignment horizontal="center" vertical="center"/>
    </xf>
    <xf numFmtId="1" fontId="9" fillId="12" borderId="1" xfId="3" applyNumberFormat="1" applyFont="1" applyFill="1" applyBorder="1" applyAlignment="1">
      <alignment horizontal="center" vertical="center"/>
    </xf>
    <xf numFmtId="2" fontId="9" fillId="38" borderId="1" xfId="3" applyNumberFormat="1" applyFont="1" applyFill="1" applyBorder="1" applyAlignment="1">
      <alignment horizontal="center" vertical="center"/>
    </xf>
    <xf numFmtId="164" fontId="9" fillId="38" borderId="1" xfId="3" applyNumberFormat="1" applyFont="1" applyFill="1" applyBorder="1" applyAlignment="1">
      <alignment horizontal="center" vertical="center"/>
    </xf>
    <xf numFmtId="1" fontId="9" fillId="38" borderId="1" xfId="3" applyNumberFormat="1" applyFont="1" applyFill="1" applyBorder="1" applyAlignment="1">
      <alignment horizontal="center" vertical="center"/>
    </xf>
    <xf numFmtId="1" fontId="9" fillId="36" borderId="1" xfId="3" applyNumberFormat="1" applyFont="1" applyFill="1" applyBorder="1" applyAlignment="1">
      <alignment horizontal="center" vertical="center"/>
    </xf>
    <xf numFmtId="0" fontId="15" fillId="2" borderId="28" xfId="2" applyFont="1" applyFill="1" applyBorder="1" applyAlignment="1">
      <alignment horizontal="center" vertical="center" wrapText="1"/>
    </xf>
    <xf numFmtId="49" fontId="15" fillId="2" borderId="1" xfId="5" applyNumberFormat="1" applyFont="1" applyFill="1" applyBorder="1" applyAlignment="1">
      <alignment horizontal="center" vertical="center" wrapText="1"/>
    </xf>
    <xf numFmtId="49" fontId="15" fillId="2" borderId="1" xfId="2" applyNumberFormat="1" applyFont="1" applyFill="1" applyBorder="1" applyAlignment="1">
      <alignment horizontal="center" vertical="center" wrapText="1"/>
    </xf>
    <xf numFmtId="164" fontId="9" fillId="36" borderId="1" xfId="0" applyNumberFormat="1" applyFont="1" applyFill="1" applyBorder="1" applyAlignment="1" applyProtection="1">
      <alignment horizontal="center" vertical="center" wrapText="1"/>
      <protection locked="0"/>
    </xf>
    <xf numFmtId="164" fontId="17" fillId="4" borderId="1" xfId="3" applyNumberFormat="1" applyFont="1" applyFill="1" applyBorder="1" applyAlignment="1">
      <alignment horizontal="center" vertical="center"/>
    </xf>
    <xf numFmtId="2" fontId="17" fillId="9" borderId="1" xfId="3" applyNumberFormat="1" applyFont="1" applyFill="1" applyBorder="1" applyAlignment="1">
      <alignment horizontal="center" vertical="center"/>
    </xf>
    <xf numFmtId="164" fontId="17" fillId="9" borderId="1" xfId="3" applyNumberFormat="1" applyFont="1" applyFill="1" applyBorder="1" applyAlignment="1">
      <alignment horizontal="center" vertical="center"/>
    </xf>
    <xf numFmtId="165" fontId="17" fillId="3" borderId="1" xfId="3" applyNumberFormat="1" applyFont="1" applyFill="1" applyBorder="1" applyAlignment="1">
      <alignment horizontal="center" vertical="center"/>
    </xf>
    <xf numFmtId="2" fontId="17" fillId="2" borderId="28" xfId="3" applyNumberFormat="1" applyFont="1" applyFill="1" applyBorder="1" applyAlignment="1">
      <alignment horizontal="center" vertical="center"/>
    </xf>
    <xf numFmtId="0" fontId="17" fillId="2" borderId="28" xfId="3" applyFont="1" applyFill="1" applyBorder="1" applyAlignment="1">
      <alignment horizontal="center" vertical="center" wrapText="1"/>
    </xf>
    <xf numFmtId="0" fontId="67" fillId="2" borderId="0" xfId="2" applyFont="1" applyFill="1"/>
    <xf numFmtId="0" fontId="67" fillId="2" borderId="0" xfId="2" applyFont="1" applyFill="1" applyAlignment="1">
      <alignment vertical="center"/>
    </xf>
    <xf numFmtId="49" fontId="67" fillId="2" borderId="0" xfId="2" applyNumberFormat="1" applyFont="1" applyFill="1"/>
    <xf numFmtId="0" fontId="67" fillId="2" borderId="1" xfId="2" applyFont="1" applyFill="1" applyBorder="1" applyAlignment="1">
      <alignment horizontal="center" vertical="center"/>
    </xf>
    <xf numFmtId="2" fontId="9" fillId="2" borderId="1" xfId="0" applyNumberFormat="1" applyFont="1" applyFill="1" applyBorder="1" applyAlignment="1">
      <alignment horizontal="center" vertical="center" wrapText="1"/>
    </xf>
    <xf numFmtId="0" fontId="18" fillId="0" borderId="0" xfId="0" applyFont="1" applyFill="1" applyAlignment="1">
      <alignment vertical="center"/>
    </xf>
    <xf numFmtId="0" fontId="12" fillId="0" borderId="0" xfId="0" applyFont="1" applyAlignment="1">
      <alignment horizontal="center" vertical="center" wrapText="1"/>
    </xf>
    <xf numFmtId="0" fontId="12" fillId="0" borderId="0" xfId="0" applyFont="1" applyFill="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2" fillId="0" borderId="0" xfId="0" applyFont="1" applyAlignment="1">
      <alignment horizontal="center" vertical="center"/>
    </xf>
    <xf numFmtId="0" fontId="71" fillId="0" borderId="0" xfId="0" applyFont="1" applyAlignment="1">
      <alignment wrapText="1"/>
    </xf>
    <xf numFmtId="0" fontId="71" fillId="0" borderId="0" xfId="0" applyFont="1"/>
    <xf numFmtId="49" fontId="14"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justify" vertical="center" wrapText="1"/>
    </xf>
    <xf numFmtId="0" fontId="72" fillId="0" borderId="1" xfId="292" applyFill="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Fill="1" applyBorder="1" applyAlignment="1">
      <alignment horizontal="center" vertical="center" wrapText="1"/>
    </xf>
    <xf numFmtId="0" fontId="73" fillId="0" borderId="0" xfId="0" applyFont="1" applyAlignment="1">
      <alignment wrapText="1"/>
    </xf>
    <xf numFmtId="0" fontId="73" fillId="0" borderId="0" xfId="0" applyFont="1"/>
    <xf numFmtId="0" fontId="72" fillId="2" borderId="1" xfId="292" applyFill="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9" fillId="11" borderId="1" xfId="0" applyFont="1" applyFill="1" applyBorder="1" applyAlignment="1">
      <alignment horizontal="center" vertical="center" wrapText="1"/>
    </xf>
    <xf numFmtId="0" fontId="74" fillId="0" borderId="0" xfId="0" applyFont="1" applyAlignment="1">
      <alignment wrapText="1"/>
    </xf>
    <xf numFmtId="0" fontId="14" fillId="0" borderId="0" xfId="0" applyFont="1" applyAlignment="1">
      <alignment vertical="center" wrapText="1"/>
    </xf>
    <xf numFmtId="0" fontId="75" fillId="0" borderId="0" xfId="0" applyFont="1" applyAlignment="1">
      <alignment wrapText="1"/>
    </xf>
    <xf numFmtId="0" fontId="14" fillId="0" borderId="0" xfId="0" applyFont="1" applyAlignment="1">
      <alignment horizontal="left" vertical="center" wrapText="1"/>
    </xf>
    <xf numFmtId="0" fontId="75" fillId="0" borderId="0" xfId="0" applyFont="1" applyAlignment="1">
      <alignment horizontal="left" wrapText="1"/>
    </xf>
    <xf numFmtId="0" fontId="75" fillId="0" borderId="0" xfId="0" applyFont="1" applyFill="1" applyAlignment="1">
      <alignment horizontal="left" wrapText="1"/>
    </xf>
    <xf numFmtId="0" fontId="13" fillId="0" borderId="0" xfId="0" applyFont="1" applyAlignment="1">
      <alignment horizontal="left" vertical="center" wrapText="1"/>
    </xf>
    <xf numFmtId="0" fontId="0" fillId="0" borderId="0" xfId="0" applyAlignment="1">
      <alignment horizontal="left" wrapText="1"/>
    </xf>
    <xf numFmtId="0" fontId="0" fillId="0" borderId="0" xfId="0" applyFill="1" applyAlignment="1">
      <alignment horizontal="left" wrapText="1"/>
    </xf>
    <xf numFmtId="0" fontId="7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13" fillId="0" borderId="0" xfId="1" applyFont="1" applyAlignment="1">
      <alignment vertical="center"/>
    </xf>
    <xf numFmtId="0" fontId="12" fillId="0" borderId="0" xfId="1" applyFont="1" applyAlignment="1">
      <alignment vertical="center"/>
    </xf>
    <xf numFmtId="0" fontId="10" fillId="0" borderId="0" xfId="0" applyFont="1"/>
    <xf numFmtId="0" fontId="18" fillId="0" borderId="0" xfId="0" applyFont="1" applyAlignment="1">
      <alignment vertical="center"/>
    </xf>
    <xf numFmtId="0" fontId="71" fillId="0" borderId="0" xfId="0" applyFont="1" applyAlignment="1">
      <alignment horizontal="center" wrapText="1"/>
    </xf>
    <xf numFmtId="0" fontId="71" fillId="0" borderId="0" xfId="0" applyFont="1" applyAlignment="1">
      <alignment horizontal="center"/>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0" xfId="0" applyAlignment="1">
      <alignment wrapText="1"/>
    </xf>
    <xf numFmtId="0" fontId="14" fillId="0" borderId="0" xfId="0" applyFont="1" applyAlignment="1">
      <alignment wrapText="1"/>
    </xf>
    <xf numFmtId="0" fontId="14" fillId="0" borderId="0" xfId="0" applyFont="1" applyAlignment="1">
      <alignment horizontal="center" vertical="center" wrapText="1"/>
    </xf>
    <xf numFmtId="0" fontId="14" fillId="0" borderId="0" xfId="0" applyFont="1"/>
    <xf numFmtId="0" fontId="14" fillId="2" borderId="1" xfId="1" applyFont="1" applyFill="1" applyBorder="1" applyAlignment="1">
      <alignment horizontal="center" vertical="center" wrapText="1"/>
    </xf>
    <xf numFmtId="2" fontId="9" fillId="39" borderId="1" xfId="3" applyNumberFormat="1" applyFill="1" applyBorder="1" applyAlignment="1">
      <alignment horizontal="center" vertical="center"/>
    </xf>
    <xf numFmtId="0" fontId="9" fillId="39" borderId="1" xfId="3" applyFill="1" applyBorder="1" applyAlignment="1">
      <alignment horizontal="center" vertical="center"/>
    </xf>
    <xf numFmtId="0" fontId="9" fillId="39" borderId="1" xfId="3" applyFill="1" applyBorder="1" applyAlignment="1">
      <alignment horizontal="center" vertical="center" wrapText="1"/>
    </xf>
    <xf numFmtId="0" fontId="9" fillId="7" borderId="1" xfId="3" applyFill="1" applyBorder="1" applyAlignment="1">
      <alignment horizontal="center" vertical="center"/>
    </xf>
    <xf numFmtId="0" fontId="17" fillId="39" borderId="1" xfId="3" applyFont="1" applyFill="1" applyBorder="1" applyAlignment="1">
      <alignment horizontal="center" vertical="center" wrapText="1"/>
    </xf>
    <xf numFmtId="1" fontId="9" fillId="10" borderId="1" xfId="3" applyNumberFormat="1" applyFont="1" applyFill="1" applyBorder="1" applyAlignment="1">
      <alignment horizontal="center" vertical="center"/>
    </xf>
    <xf numFmtId="0" fontId="15" fillId="2" borderId="1" xfId="2" applyFont="1" applyFill="1" applyBorder="1" applyAlignment="1">
      <alignment vertical="center" wrapText="1"/>
    </xf>
    <xf numFmtId="2" fontId="70" fillId="2" borderId="1" xfId="3" applyNumberFormat="1" applyFont="1" applyFill="1" applyBorder="1" applyAlignment="1">
      <alignment horizontal="center" vertical="center"/>
    </xf>
    <xf numFmtId="0" fontId="9" fillId="2" borderId="1" xfId="0" applyFont="1" applyFill="1" applyBorder="1" applyAlignment="1">
      <alignment horizontal="center" vertical="center" wrapText="1"/>
    </xf>
    <xf numFmtId="164" fontId="17" fillId="7" borderId="1" xfId="3" applyNumberFormat="1" applyFont="1" applyFill="1" applyBorder="1" applyAlignment="1">
      <alignment horizontal="center" vertical="center"/>
    </xf>
    <xf numFmtId="2" fontId="17" fillId="7" borderId="1" xfId="3" applyNumberFormat="1" applyFont="1" applyFill="1" applyBorder="1" applyAlignment="1">
      <alignment horizontal="center" vertical="center"/>
    </xf>
    <xf numFmtId="1" fontId="17" fillId="7" borderId="1" xfId="3" applyNumberFormat="1" applyFont="1" applyFill="1" applyBorder="1" applyAlignment="1">
      <alignment horizontal="center" vertical="center"/>
    </xf>
    <xf numFmtId="0" fontId="17" fillId="7" borderId="1" xfId="3" applyFont="1" applyFill="1" applyBorder="1" applyAlignment="1">
      <alignment horizontal="center" vertical="center"/>
    </xf>
    <xf numFmtId="166" fontId="17" fillId="7" borderId="1" xfId="3" applyNumberFormat="1" applyFont="1" applyFill="1" applyBorder="1" applyAlignment="1">
      <alignment horizontal="center" vertical="center"/>
    </xf>
    <xf numFmtId="2" fontId="17" fillId="10" borderId="1" xfId="3" applyNumberFormat="1" applyFont="1" applyFill="1" applyBorder="1" applyAlignment="1">
      <alignment horizontal="center" vertical="center"/>
    </xf>
    <xf numFmtId="164" fontId="17" fillId="10" borderId="1" xfId="3"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67" fillId="2" borderId="1" xfId="0" applyNumberFormat="1" applyFont="1" applyFill="1" applyBorder="1" applyAlignment="1">
      <alignment horizontal="center" vertical="center" wrapText="1"/>
    </xf>
    <xf numFmtId="164" fontId="9" fillId="10" borderId="1" xfId="0" applyNumberFormat="1" applyFont="1" applyFill="1" applyBorder="1" applyAlignment="1" applyProtection="1">
      <alignment horizontal="center" vertical="center" wrapText="1"/>
      <protection locked="0"/>
    </xf>
    <xf numFmtId="2" fontId="9" fillId="10" borderId="1" xfId="3" applyNumberFormat="1" applyFont="1" applyFill="1" applyBorder="1" applyAlignment="1">
      <alignment horizontal="center" vertical="center"/>
    </xf>
    <xf numFmtId="166" fontId="9" fillId="10" borderId="1" xfId="3" applyNumberFormat="1" applyFont="1" applyFill="1" applyBorder="1" applyAlignment="1">
      <alignment horizontal="center" vertical="center"/>
    </xf>
    <xf numFmtId="166" fontId="8" fillId="2" borderId="0" xfId="1" applyNumberFormat="1" applyFont="1" applyFill="1"/>
    <xf numFmtId="164" fontId="17" fillId="8" borderId="1" xfId="3" applyNumberFormat="1" applyFont="1" applyFill="1" applyBorder="1" applyAlignment="1">
      <alignment horizontal="center" vertical="center"/>
    </xf>
    <xf numFmtId="164" fontId="9" fillId="6" borderId="1" xfId="3" applyNumberFormat="1" applyFont="1" applyFill="1" applyBorder="1" applyAlignment="1">
      <alignment horizontal="center" vertical="center"/>
    </xf>
    <xf numFmtId="164" fontId="17" fillId="11" borderId="1" xfId="3" applyNumberFormat="1" applyFont="1" applyFill="1" applyBorder="1" applyAlignment="1">
      <alignment horizontal="center" vertical="center"/>
    </xf>
    <xf numFmtId="164" fontId="17" fillId="12" borderId="1" xfId="3" applyNumberFormat="1" applyFont="1" applyFill="1" applyBorder="1" applyAlignment="1">
      <alignment horizontal="center" vertical="center"/>
    </xf>
    <xf numFmtId="164" fontId="17" fillId="36" borderId="1" xfId="3" applyNumberFormat="1" applyFont="1" applyFill="1" applyBorder="1" applyAlignment="1">
      <alignment horizontal="center" vertical="center"/>
    </xf>
    <xf numFmtId="164" fontId="17" fillId="3" borderId="1" xfId="3" applyNumberFormat="1" applyFont="1" applyFill="1" applyBorder="1" applyAlignment="1">
      <alignment horizontal="center" vertical="center"/>
    </xf>
    <xf numFmtId="164" fontId="17" fillId="40" borderId="1" xfId="3" applyNumberFormat="1" applyFont="1" applyFill="1" applyBorder="1" applyAlignment="1">
      <alignment horizontal="center" vertical="center"/>
    </xf>
    <xf numFmtId="164" fontId="9" fillId="40" borderId="1" xfId="3" applyNumberFormat="1" applyFont="1" applyFill="1" applyBorder="1" applyAlignment="1">
      <alignment horizontal="center" vertical="center"/>
    </xf>
    <xf numFmtId="164" fontId="9" fillId="39" borderId="1" xfId="3" applyNumberFormat="1" applyFont="1" applyFill="1" applyBorder="1" applyAlignment="1">
      <alignment horizontal="center" vertical="center"/>
    </xf>
    <xf numFmtId="164" fontId="17" fillId="41" borderId="1" xfId="3" applyNumberFormat="1" applyFont="1" applyFill="1" applyBorder="1" applyAlignment="1">
      <alignment horizontal="center" vertical="center"/>
    </xf>
    <xf numFmtId="164" fontId="17" fillId="42" borderId="1" xfId="3" applyNumberFormat="1" applyFont="1" applyFill="1" applyBorder="1" applyAlignment="1">
      <alignment horizontal="center" vertical="center"/>
    </xf>
    <xf numFmtId="164" fontId="9" fillId="42" borderId="1" xfId="3" applyNumberFormat="1" applyFont="1" applyFill="1" applyBorder="1" applyAlignment="1">
      <alignment horizontal="center" vertical="center"/>
    </xf>
    <xf numFmtId="2" fontId="17" fillId="40" borderId="1" xfId="3" applyNumberFormat="1" applyFont="1" applyFill="1" applyBorder="1" applyAlignment="1">
      <alignment horizontal="center" vertical="center"/>
    </xf>
    <xf numFmtId="2" fontId="17" fillId="12" borderId="1" xfId="3" applyNumberFormat="1" applyFont="1" applyFill="1" applyBorder="1" applyAlignment="1">
      <alignment horizontal="center" vertical="center"/>
    </xf>
    <xf numFmtId="2" fontId="17" fillId="8" borderId="1" xfId="3" applyNumberFormat="1" applyFont="1" applyFill="1" applyBorder="1" applyAlignment="1">
      <alignment horizontal="center" vertical="center"/>
    </xf>
    <xf numFmtId="1" fontId="17" fillId="8" borderId="1" xfId="3" applyNumberFormat="1" applyFont="1" applyFill="1" applyBorder="1" applyAlignment="1">
      <alignment horizontal="center" vertical="center"/>
    </xf>
    <xf numFmtId="2" fontId="9" fillId="40" borderId="1" xfId="3" applyNumberFormat="1" applyFont="1" applyFill="1" applyBorder="1" applyAlignment="1">
      <alignment horizontal="center" vertical="center"/>
    </xf>
    <xf numFmtId="1" fontId="17" fillId="40" borderId="1" xfId="3" applyNumberFormat="1" applyFont="1" applyFill="1" applyBorder="1" applyAlignment="1">
      <alignment horizontal="center" vertical="center"/>
    </xf>
    <xf numFmtId="1" fontId="9" fillId="40" borderId="1" xfId="3" applyNumberFormat="1" applyFont="1" applyFill="1" applyBorder="1" applyAlignment="1">
      <alignment horizontal="center" vertical="center"/>
    </xf>
    <xf numFmtId="2" fontId="17" fillId="41" borderId="1" xfId="3" applyNumberFormat="1" applyFont="1" applyFill="1" applyBorder="1" applyAlignment="1">
      <alignment horizontal="center" vertical="center"/>
    </xf>
    <xf numFmtId="1" fontId="17" fillId="41" borderId="1" xfId="3" applyNumberFormat="1" applyFont="1" applyFill="1" applyBorder="1" applyAlignment="1">
      <alignment horizontal="center" vertical="center"/>
    </xf>
    <xf numFmtId="2" fontId="9" fillId="41" borderId="1" xfId="3" applyNumberFormat="1" applyFont="1" applyFill="1" applyBorder="1" applyAlignment="1">
      <alignment horizontal="center" vertical="center"/>
    </xf>
    <xf numFmtId="164" fontId="9" fillId="41" borderId="1" xfId="3" applyNumberFormat="1" applyFont="1" applyFill="1" applyBorder="1" applyAlignment="1">
      <alignment horizontal="center" vertical="center"/>
    </xf>
    <xf numFmtId="1" fontId="9" fillId="41" borderId="1" xfId="3" applyNumberFormat="1" applyFont="1" applyFill="1" applyBorder="1" applyAlignment="1">
      <alignment horizontal="center" vertical="center"/>
    </xf>
    <xf numFmtId="14" fontId="14" fillId="2" borderId="1" xfId="0" applyNumberFormat="1" applyFont="1" applyFill="1" applyBorder="1" applyAlignment="1">
      <alignment horizontal="center" vertical="center" wrapText="1"/>
    </xf>
    <xf numFmtId="0" fontId="14" fillId="2" borderId="1" xfId="3" applyFont="1" applyFill="1" applyBorder="1" applyAlignment="1">
      <alignment horizontal="center" vertical="center" wrapText="1"/>
    </xf>
    <xf numFmtId="4" fontId="66" fillId="2" borderId="1" xfId="0" applyNumberFormat="1" applyFont="1" applyFill="1" applyBorder="1" applyAlignment="1">
      <alignment horizontal="center" vertical="center" wrapText="1"/>
    </xf>
    <xf numFmtId="0" fontId="11" fillId="2" borderId="1" xfId="3" applyFont="1" applyFill="1" applyBorder="1" applyAlignment="1">
      <alignment horizontal="center" vertical="center" wrapText="1"/>
    </xf>
    <xf numFmtId="49" fontId="14" fillId="2" borderId="1" xfId="1" applyNumberFormat="1" applyFont="1" applyFill="1" applyBorder="1" applyAlignment="1">
      <alignment horizontal="center" vertical="center"/>
    </xf>
    <xf numFmtId="0" fontId="15" fillId="2" borderId="1" xfId="2" applyFont="1" applyFill="1" applyBorder="1" applyAlignment="1">
      <alignment vertical="center"/>
    </xf>
    <xf numFmtId="14" fontId="15" fillId="2" borderId="1" xfId="2" applyNumberFormat="1" applyFont="1" applyFill="1" applyBorder="1" applyAlignment="1">
      <alignment horizontal="center" vertical="center"/>
    </xf>
    <xf numFmtId="164" fontId="15" fillId="2" borderId="1" xfId="2" applyNumberFormat="1" applyFont="1" applyFill="1" applyBorder="1" applyAlignment="1">
      <alignment horizontal="center" vertical="center"/>
    </xf>
    <xf numFmtId="14" fontId="15" fillId="2" borderId="1" xfId="2" applyNumberFormat="1" applyFont="1" applyFill="1" applyBorder="1" applyAlignment="1">
      <alignment vertical="center"/>
    </xf>
    <xf numFmtId="0" fontId="15" fillId="2" borderId="0" xfId="2" applyFont="1" applyFill="1" applyAlignment="1">
      <alignment horizontal="center" vertical="center"/>
    </xf>
    <xf numFmtId="164" fontId="14" fillId="2" borderId="1" xfId="1" applyNumberFormat="1" applyFont="1" applyFill="1" applyBorder="1" applyAlignment="1">
      <alignment horizontal="center" vertical="center" wrapText="1"/>
    </xf>
    <xf numFmtId="0" fontId="15" fillId="2" borderId="0" xfId="2" applyFont="1" applyFill="1" applyAlignment="1">
      <alignment horizontal="center"/>
    </xf>
    <xf numFmtId="165" fontId="9" fillId="2" borderId="1" xfId="3" applyNumberFormat="1" applyFont="1" applyFill="1" applyBorder="1" applyAlignment="1">
      <alignment horizontal="center" vertical="center" wrapText="1"/>
    </xf>
    <xf numFmtId="165" fontId="9" fillId="12" borderId="1" xfId="3" applyNumberFormat="1" applyFont="1" applyFill="1" applyBorder="1" applyAlignment="1">
      <alignment horizontal="center" vertical="center" wrapText="1"/>
    </xf>
    <xf numFmtId="165" fontId="9" fillId="7" borderId="1" xfId="3" applyNumberFormat="1" applyFont="1" applyFill="1" applyBorder="1" applyAlignment="1">
      <alignment horizontal="center" vertical="center" wrapText="1"/>
    </xf>
    <xf numFmtId="0" fontId="9" fillId="2" borderId="1" xfId="7" applyFont="1" applyFill="1" applyBorder="1" applyAlignment="1">
      <alignment horizontal="center" vertical="center" textRotation="90" wrapText="1"/>
    </xf>
    <xf numFmtId="0" fontId="15" fillId="2" borderId="1" xfId="2" applyFont="1" applyFill="1" applyBorder="1" applyAlignment="1">
      <alignment horizontal="center" vertical="center" textRotation="90"/>
    </xf>
    <xf numFmtId="0" fontId="9" fillId="0" borderId="0" xfId="10" applyFont="1" applyFill="1"/>
    <xf numFmtId="49" fontId="70" fillId="0" borderId="0" xfId="10" applyNumberFormat="1" applyFont="1" applyFill="1" applyAlignment="1">
      <alignment horizontal="center" vertical="center"/>
    </xf>
    <xf numFmtId="0" fontId="9" fillId="0" borderId="0" xfId="10" applyFont="1" applyFill="1" applyAlignment="1">
      <alignment wrapText="1"/>
    </xf>
    <xf numFmtId="0" fontId="70" fillId="0" borderId="0" xfId="10" applyFont="1" applyFill="1" applyAlignment="1">
      <alignment horizontal="center" vertical="center" wrapText="1"/>
    </xf>
    <xf numFmtId="0" fontId="9" fillId="0" borderId="0" xfId="10" applyFont="1" applyFill="1" applyAlignment="1">
      <alignment horizontal="center" vertical="center" wrapText="1"/>
    </xf>
    <xf numFmtId="0" fontId="83" fillId="0" borderId="0" xfId="10" applyFont="1" applyFill="1" applyAlignment="1">
      <alignment horizontal="center" vertical="center"/>
    </xf>
    <xf numFmtId="0" fontId="83" fillId="0" borderId="0" xfId="10" applyFont="1" applyFill="1" applyAlignment="1">
      <alignment horizontal="center" vertical="center" wrapText="1"/>
    </xf>
    <xf numFmtId="173" fontId="83" fillId="0" borderId="0" xfId="10" applyNumberFormat="1" applyFont="1" applyFill="1" applyAlignment="1">
      <alignment horizontal="center" vertical="center"/>
    </xf>
    <xf numFmtId="173" fontId="83" fillId="0" borderId="0" xfId="10" applyNumberFormat="1" applyFont="1" applyFill="1" applyAlignment="1">
      <alignment horizontal="center" vertical="center" wrapText="1"/>
    </xf>
    <xf numFmtId="0" fontId="86" fillId="0" borderId="0" xfId="0" applyFont="1" applyFill="1"/>
    <xf numFmtId="49" fontId="86" fillId="0" borderId="1" xfId="0" applyNumberFormat="1" applyFont="1" applyFill="1" applyBorder="1" applyAlignment="1">
      <alignment horizontal="center" vertical="center"/>
    </xf>
    <xf numFmtId="0" fontId="86" fillId="0" borderId="1" xfId="10" applyFont="1" applyFill="1" applyBorder="1" applyAlignment="1">
      <alignment horizontal="center" vertical="center"/>
    </xf>
    <xf numFmtId="4" fontId="86" fillId="0" borderId="1" xfId="10" applyNumberFormat="1" applyFont="1" applyFill="1" applyBorder="1" applyAlignment="1">
      <alignment horizontal="center" vertical="center"/>
    </xf>
    <xf numFmtId="4" fontId="86" fillId="0" borderId="0" xfId="0" applyNumberFormat="1" applyFont="1" applyFill="1"/>
    <xf numFmtId="0" fontId="86" fillId="0" borderId="1" xfId="10" applyFont="1" applyFill="1" applyBorder="1" applyAlignment="1">
      <alignment horizontal="left" vertical="center" indent="1"/>
    </xf>
    <xf numFmtId="4" fontId="86" fillId="0" borderId="1" xfId="0" applyNumberFormat="1" applyFont="1" applyFill="1" applyBorder="1" applyAlignment="1">
      <alignment horizontal="center" vertical="center"/>
    </xf>
    <xf numFmtId="4" fontId="86" fillId="0" borderId="1" xfId="305" applyNumberFormat="1" applyFont="1" applyFill="1" applyBorder="1" applyAlignment="1">
      <alignment horizontal="center" vertical="center"/>
    </xf>
    <xf numFmtId="4" fontId="87" fillId="0" borderId="1" xfId="0" applyNumberFormat="1" applyFont="1" applyFill="1" applyBorder="1" applyAlignment="1">
      <alignment horizontal="center"/>
    </xf>
    <xf numFmtId="0" fontId="86" fillId="0" borderId="1" xfId="10" applyFont="1" applyFill="1" applyBorder="1" applyAlignment="1">
      <alignment horizontal="left" vertical="center" wrapText="1" indent="1"/>
    </xf>
    <xf numFmtId="0" fontId="86" fillId="0" borderId="1" xfId="10" applyFont="1" applyFill="1" applyBorder="1" applyAlignment="1">
      <alignment horizontal="left" vertical="center" indent="3"/>
    </xf>
    <xf numFmtId="0" fontId="86" fillId="0" borderId="1" xfId="10" applyFont="1" applyFill="1" applyBorder="1" applyAlignment="1">
      <alignment horizontal="left" vertical="center" wrapText="1" indent="3"/>
    </xf>
    <xf numFmtId="0" fontId="86" fillId="0" borderId="1" xfId="0" applyFont="1" applyFill="1" applyBorder="1" applyAlignment="1">
      <alignment horizontal="left" vertical="center" wrapText="1" indent="1"/>
    </xf>
    <xf numFmtId="0" fontId="86" fillId="0" borderId="1" xfId="10" applyFont="1" applyFill="1" applyBorder="1" applyAlignment="1">
      <alignment horizontal="left" vertical="center" wrapText="1" indent="5"/>
    </xf>
    <xf numFmtId="0" fontId="86" fillId="0" borderId="1" xfId="0" applyFont="1" applyFill="1" applyBorder="1" applyAlignment="1">
      <alignment horizontal="left" vertical="center" wrapText="1" indent="7"/>
    </xf>
    <xf numFmtId="4" fontId="87" fillId="0" borderId="1" xfId="0" applyNumberFormat="1" applyFont="1" applyFill="1" applyBorder="1" applyAlignment="1">
      <alignment horizontal="center" vertical="center"/>
    </xf>
    <xf numFmtId="2" fontId="86" fillId="0" borderId="1" xfId="10" applyNumberFormat="1" applyFont="1" applyFill="1" applyBorder="1" applyAlignment="1">
      <alignment horizontal="center" vertical="center"/>
    </xf>
    <xf numFmtId="0" fontId="86" fillId="0" borderId="1" xfId="10" applyFont="1" applyFill="1" applyBorder="1" applyAlignment="1">
      <alignment horizontal="left" vertical="center" indent="5"/>
    </xf>
    <xf numFmtId="0" fontId="86" fillId="0" borderId="1" xfId="10" applyFont="1" applyFill="1" applyBorder="1" applyAlignment="1">
      <alignment horizontal="left" vertical="center" indent="7"/>
    </xf>
    <xf numFmtId="0" fontId="86" fillId="0" borderId="1" xfId="0" applyFont="1" applyFill="1" applyBorder="1" applyAlignment="1">
      <alignment horizontal="left" vertical="center" wrapText="1" indent="2"/>
    </xf>
    <xf numFmtId="0" fontId="86" fillId="0" borderId="1" xfId="10" applyFont="1" applyFill="1" applyBorder="1" applyAlignment="1">
      <alignment horizontal="center" vertical="center" wrapText="1"/>
    </xf>
    <xf numFmtId="49" fontId="86" fillId="0" borderId="1" xfId="10" applyNumberFormat="1" applyFont="1" applyFill="1" applyBorder="1" applyAlignment="1">
      <alignment horizontal="center" vertical="center"/>
    </xf>
    <xf numFmtId="164" fontId="17" fillId="35" borderId="1" xfId="3" applyNumberFormat="1" applyFont="1" applyFill="1" applyBorder="1" applyAlignment="1">
      <alignment horizontal="center" vertical="center"/>
    </xf>
    <xf numFmtId="164" fontId="187" fillId="35" borderId="1" xfId="3" applyNumberFormat="1" applyFont="1" applyFill="1" applyBorder="1" applyAlignment="1">
      <alignment horizontal="center" vertical="center"/>
    </xf>
    <xf numFmtId="164" fontId="18" fillId="2" borderId="0" xfId="0" applyNumberFormat="1" applyFont="1" applyFill="1" applyAlignment="1">
      <alignment horizontal="center"/>
    </xf>
    <xf numFmtId="164" fontId="12" fillId="2" borderId="0" xfId="1" applyNumberFormat="1" applyFont="1" applyFill="1" applyAlignment="1">
      <alignment vertical="center"/>
    </xf>
    <xf numFmtId="164" fontId="14" fillId="2" borderId="0" xfId="1" applyNumberFormat="1" applyFont="1" applyFill="1" applyAlignment="1">
      <alignment vertical="top"/>
    </xf>
    <xf numFmtId="164" fontId="18" fillId="2" borderId="0" xfId="0" applyNumberFormat="1" applyFont="1" applyFill="1" applyAlignment="1">
      <alignment vertical="center"/>
    </xf>
    <xf numFmtId="164" fontId="18" fillId="2" borderId="0" xfId="0" applyNumberFormat="1" applyFont="1" applyFill="1" applyAlignment="1">
      <alignment horizontal="center" vertical="center"/>
    </xf>
    <xf numFmtId="164" fontId="10" fillId="2" borderId="0" xfId="0" applyNumberFormat="1" applyFont="1" applyFill="1" applyAlignment="1"/>
    <xf numFmtId="164" fontId="9" fillId="2" borderId="12" xfId="0" applyNumberFormat="1" applyFont="1" applyFill="1" applyBorder="1" applyAlignment="1">
      <alignment horizontal="center" vertical="center" textRotation="90" wrapText="1"/>
    </xf>
    <xf numFmtId="164" fontId="9" fillId="2" borderId="1" xfId="0" applyNumberFormat="1" applyFont="1" applyFill="1" applyBorder="1" applyAlignment="1">
      <alignment horizontal="center" vertical="center" wrapText="1"/>
    </xf>
    <xf numFmtId="164" fontId="188" fillId="10" borderId="1" xfId="3" applyNumberFormat="1" applyFont="1" applyFill="1" applyBorder="1" applyAlignment="1">
      <alignment horizontal="center" vertical="center"/>
    </xf>
    <xf numFmtId="164" fontId="90" fillId="35" borderId="1" xfId="3" applyNumberFormat="1" applyFont="1" applyFill="1" applyBorder="1" applyAlignment="1">
      <alignment horizontal="center" vertical="center"/>
    </xf>
    <xf numFmtId="0" fontId="9" fillId="35" borderId="0" xfId="0" applyFont="1" applyFill="1"/>
    <xf numFmtId="164" fontId="9" fillId="35" borderId="0" xfId="0" applyNumberFormat="1" applyFont="1" applyFill="1"/>
    <xf numFmtId="0" fontId="188" fillId="2" borderId="0" xfId="0" applyFont="1" applyFill="1"/>
    <xf numFmtId="164" fontId="188" fillId="35" borderId="1" xfId="3" applyNumberFormat="1" applyFont="1" applyFill="1" applyBorder="1" applyAlignment="1">
      <alignment horizontal="center" vertical="center"/>
    </xf>
    <xf numFmtId="0" fontId="188" fillId="35" borderId="0" xfId="0" applyFont="1" applyFill="1"/>
    <xf numFmtId="49" fontId="9" fillId="7" borderId="1" xfId="1" applyNumberFormat="1" applyFont="1" applyFill="1" applyBorder="1" applyAlignment="1">
      <alignment horizontal="center" vertical="center"/>
    </xf>
    <xf numFmtId="164" fontId="9" fillId="7" borderId="1" xfId="1" applyNumberFormat="1" applyFont="1" applyFill="1" applyBorder="1" applyAlignment="1">
      <alignment horizontal="left" vertical="center" wrapText="1"/>
    </xf>
    <xf numFmtId="0" fontId="16" fillId="3" borderId="0" xfId="1" applyFont="1" applyFill="1"/>
    <xf numFmtId="0" fontId="9" fillId="7" borderId="1" xfId="3" applyFont="1" applyFill="1" applyBorder="1" applyAlignment="1">
      <alignment horizontal="center" vertical="center"/>
    </xf>
    <xf numFmtId="0" fontId="9" fillId="7" borderId="0" xfId="0" applyFont="1" applyFill="1"/>
    <xf numFmtId="0" fontId="188" fillId="7" borderId="0" xfId="0" applyFont="1" applyFill="1"/>
    <xf numFmtId="164" fontId="9" fillId="7" borderId="0" xfId="0" applyNumberFormat="1" applyFont="1" applyFill="1"/>
    <xf numFmtId="49" fontId="9" fillId="3" borderId="1" xfId="1" applyNumberFormat="1" applyFont="1" applyFill="1" applyBorder="1" applyAlignment="1">
      <alignment horizontal="center" vertical="center"/>
    </xf>
    <xf numFmtId="164" fontId="9" fillId="5" borderId="1" xfId="1" applyNumberFormat="1" applyFont="1" applyFill="1" applyBorder="1" applyAlignment="1">
      <alignment horizontal="left" vertical="center" wrapText="1"/>
    </xf>
    <xf numFmtId="0" fontId="9" fillId="2" borderId="0" xfId="0" applyFont="1" applyFill="1" applyAlignment="1">
      <alignment horizontal="center"/>
    </xf>
    <xf numFmtId="0" fontId="9" fillId="2" borderId="1" xfId="0" applyFont="1" applyFill="1" applyBorder="1" applyAlignment="1">
      <alignment horizontal="center" vertical="center" wrapText="1"/>
    </xf>
    <xf numFmtId="165" fontId="9" fillId="7" borderId="1" xfId="3" applyNumberFormat="1" applyFont="1" applyFill="1" applyBorder="1" applyAlignment="1">
      <alignment horizontal="center" vertical="center"/>
    </xf>
    <xf numFmtId="0" fontId="17" fillId="7" borderId="1" xfId="3" applyFont="1" applyFill="1" applyBorder="1" applyAlignment="1">
      <alignment horizontal="center" vertical="center" wrapText="1"/>
    </xf>
    <xf numFmtId="2" fontId="9" fillId="7" borderId="1" xfId="3" applyNumberFormat="1" applyFill="1" applyBorder="1" applyAlignment="1">
      <alignment horizontal="center" vertical="center"/>
    </xf>
    <xf numFmtId="0" fontId="9" fillId="7" borderId="1" xfId="3" applyFill="1" applyBorder="1" applyAlignment="1">
      <alignment horizontal="center" vertical="center" wrapText="1"/>
    </xf>
    <xf numFmtId="0" fontId="39" fillId="7" borderId="0" xfId="1" applyFont="1" applyFill="1"/>
    <xf numFmtId="49" fontId="14" fillId="129" borderId="1" xfId="1" applyNumberFormat="1" applyFont="1" applyFill="1" applyBorder="1" applyAlignment="1">
      <alignment horizontal="center" vertical="center"/>
    </xf>
    <xf numFmtId="164" fontId="14" fillId="129" borderId="1" xfId="1" applyNumberFormat="1" applyFont="1" applyFill="1" applyBorder="1" applyAlignment="1">
      <alignment horizontal="left" vertical="center" wrapText="1"/>
    </xf>
    <xf numFmtId="0" fontId="9" fillId="129" borderId="1" xfId="3" applyFont="1" applyFill="1" applyBorder="1" applyAlignment="1">
      <alignment horizontal="center" vertical="center"/>
    </xf>
    <xf numFmtId="165" fontId="9" fillId="129" borderId="1" xfId="3" applyNumberFormat="1" applyFont="1" applyFill="1" applyBorder="1" applyAlignment="1">
      <alignment horizontal="center" vertical="center"/>
    </xf>
    <xf numFmtId="0" fontId="17" fillId="129" borderId="1" xfId="3" applyFont="1" applyFill="1" applyBorder="1" applyAlignment="1">
      <alignment horizontal="center" vertical="center" wrapText="1"/>
    </xf>
    <xf numFmtId="2" fontId="9" fillId="129" borderId="1" xfId="3" applyNumberFormat="1" applyFill="1" applyBorder="1" applyAlignment="1">
      <alignment horizontal="center" vertical="center"/>
    </xf>
    <xf numFmtId="0" fontId="9" fillId="129" borderId="1" xfId="3" applyFill="1" applyBorder="1" applyAlignment="1">
      <alignment horizontal="center" vertical="center"/>
    </xf>
    <xf numFmtId="0" fontId="9" fillId="129" borderId="1" xfId="3" applyFill="1" applyBorder="1" applyAlignment="1">
      <alignment horizontal="center" vertical="center" wrapText="1"/>
    </xf>
    <xf numFmtId="0" fontId="39" fillId="129" borderId="0" xfId="1" applyFont="1" applyFill="1"/>
    <xf numFmtId="2" fontId="189" fillId="39" borderId="1" xfId="3" applyNumberFormat="1" applyFont="1" applyFill="1" applyBorder="1" applyAlignment="1">
      <alignment horizontal="center" vertical="center"/>
    </xf>
    <xf numFmtId="0" fontId="189" fillId="7" borderId="1" xfId="3" applyFont="1" applyFill="1" applyBorder="1" applyAlignment="1">
      <alignment horizontal="center" vertical="center"/>
    </xf>
    <xf numFmtId="0" fontId="17" fillId="129" borderId="0" xfId="0" applyFont="1" applyFill="1" applyAlignment="1">
      <alignment horizontal="center" vertical="center"/>
    </xf>
    <xf numFmtId="164" fontId="17" fillId="129" borderId="1" xfId="3" applyNumberFormat="1" applyFont="1" applyFill="1" applyBorder="1" applyAlignment="1">
      <alignment horizontal="center" vertical="center" wrapText="1"/>
    </xf>
    <xf numFmtId="0" fontId="35" fillId="129" borderId="0" xfId="1" applyFont="1" applyFill="1"/>
    <xf numFmtId="0" fontId="17" fillId="129" borderId="0" xfId="1" applyFont="1" applyFill="1" applyAlignment="1">
      <alignment vertical="center"/>
    </xf>
    <xf numFmtId="0" fontId="9" fillId="129" borderId="0" xfId="1" applyFont="1" applyFill="1" applyAlignment="1">
      <alignment vertical="top"/>
    </xf>
    <xf numFmtId="0" fontId="168" fillId="129" borderId="0" xfId="1" applyFont="1" applyFill="1" applyAlignment="1">
      <alignment horizontal="left" vertical="center"/>
    </xf>
    <xf numFmtId="0" fontId="190" fillId="129" borderId="0" xfId="2" applyFont="1" applyFill="1" applyAlignment="1"/>
    <xf numFmtId="0" fontId="9" fillId="129" borderId="1" xfId="1" applyFont="1" applyFill="1" applyBorder="1" applyAlignment="1">
      <alignment horizontal="center"/>
    </xf>
    <xf numFmtId="165" fontId="9" fillId="129" borderId="1" xfId="3" applyNumberFormat="1" applyFont="1" applyFill="1" applyBorder="1" applyAlignment="1">
      <alignment horizontal="center" vertical="center" wrapText="1"/>
    </xf>
    <xf numFmtId="0" fontId="173" fillId="129" borderId="0" xfId="1" applyFont="1" applyFill="1"/>
    <xf numFmtId="164" fontId="191" fillId="130" borderId="1" xfId="3" applyNumberFormat="1" applyFont="1" applyFill="1" applyBorder="1" applyAlignment="1">
      <alignment horizontal="center" vertical="center"/>
    </xf>
    <xf numFmtId="0" fontId="17" fillId="2" borderId="0" xfId="0" applyFont="1" applyFill="1" applyAlignment="1"/>
    <xf numFmtId="49" fontId="25" fillId="2" borderId="0" xfId="2" applyNumberFormat="1" applyFont="1" applyFill="1"/>
    <xf numFmtId="0" fontId="25" fillId="2" borderId="0" xfId="2" applyFont="1" applyFill="1" applyAlignment="1">
      <alignment vertical="center"/>
    </xf>
    <xf numFmtId="0" fontId="25" fillId="2" borderId="0" xfId="2" applyFont="1" applyFill="1"/>
    <xf numFmtId="0" fontId="190" fillId="2" borderId="0" xfId="2" applyFont="1" applyFill="1" applyAlignment="1">
      <alignment horizontal="center"/>
    </xf>
    <xf numFmtId="0" fontId="17" fillId="2" borderId="0" xfId="1" applyFont="1" applyFill="1" applyAlignment="1">
      <alignment vertical="center"/>
    </xf>
    <xf numFmtId="0" fontId="9" fillId="2" borderId="0" xfId="1" applyFont="1" applyFill="1" applyAlignment="1">
      <alignment vertical="top"/>
    </xf>
    <xf numFmtId="0" fontId="25" fillId="2" borderId="0" xfId="2" applyFont="1" applyFill="1" applyAlignment="1"/>
    <xf numFmtId="0" fontId="190" fillId="2" borderId="0" xfId="2" applyFont="1" applyFill="1" applyAlignment="1"/>
    <xf numFmtId="0" fontId="70" fillId="2" borderId="0" xfId="2" applyFont="1" applyFill="1"/>
    <xf numFmtId="0" fontId="70" fillId="2" borderId="28" xfId="0" applyFont="1" applyFill="1" applyBorder="1" applyAlignment="1">
      <alignment horizontal="center" vertical="center" wrapText="1"/>
    </xf>
    <xf numFmtId="0" fontId="70" fillId="2" borderId="1" xfId="0" applyFont="1" applyFill="1" applyBorder="1" applyAlignment="1">
      <alignment horizontal="center" vertical="center" wrapText="1"/>
    </xf>
    <xf numFmtId="49" fontId="70" fillId="2" borderId="1" xfId="0" applyNumberFormat="1" applyFont="1" applyFill="1" applyBorder="1" applyAlignment="1">
      <alignment horizontal="center" vertical="center" wrapText="1"/>
    </xf>
    <xf numFmtId="0" fontId="70" fillId="2" borderId="1" xfId="2" applyFont="1" applyFill="1" applyBorder="1" applyAlignment="1">
      <alignment vertical="center"/>
    </xf>
    <xf numFmtId="0" fontId="70" fillId="2" borderId="0" xfId="2" applyFont="1" applyFill="1" applyAlignment="1">
      <alignment vertical="center"/>
    </xf>
    <xf numFmtId="2" fontId="70"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0" applyFont="1" applyFill="1" applyBorder="1" applyAlignment="1">
      <alignment horizontal="left" vertical="center" wrapText="1"/>
    </xf>
    <xf numFmtId="49" fontId="70" fillId="2" borderId="0" xfId="2" applyNumberFormat="1" applyFont="1" applyFill="1"/>
    <xf numFmtId="164" fontId="193" fillId="2" borderId="1" xfId="3" applyNumberFormat="1" applyFont="1" applyFill="1" applyBorder="1" applyAlignment="1">
      <alignment horizontal="center" vertical="center"/>
    </xf>
    <xf numFmtId="164" fontId="188" fillId="7" borderId="1" xfId="3" applyNumberFormat="1" applyFont="1" applyFill="1" applyBorder="1" applyAlignment="1">
      <alignment horizontal="center" vertical="center"/>
    </xf>
    <xf numFmtId="164" fontId="187" fillId="7" borderId="1" xfId="3" applyNumberFormat="1" applyFont="1" applyFill="1" applyBorder="1" applyAlignment="1">
      <alignment horizontal="center" vertical="center"/>
    </xf>
    <xf numFmtId="164" fontId="187" fillId="11" borderId="1" xfId="3" applyNumberFormat="1" applyFont="1" applyFill="1" applyBorder="1" applyAlignment="1">
      <alignment horizontal="center" vertical="center"/>
    </xf>
    <xf numFmtId="49" fontId="188" fillId="3" borderId="1" xfId="1" applyNumberFormat="1" applyFont="1" applyFill="1" applyBorder="1" applyAlignment="1">
      <alignment horizontal="center" vertical="center"/>
    </xf>
    <xf numFmtId="164" fontId="188" fillId="5" borderId="1" xfId="1" applyNumberFormat="1" applyFont="1" applyFill="1" applyBorder="1" applyAlignment="1">
      <alignment horizontal="left" vertical="center" wrapText="1"/>
    </xf>
    <xf numFmtId="0" fontId="188" fillId="3" borderId="1" xfId="3" applyFont="1" applyFill="1" applyBorder="1" applyAlignment="1">
      <alignment horizontal="center" vertical="center"/>
    </xf>
    <xf numFmtId="164" fontId="188" fillId="3" borderId="1" xfId="3" applyNumberFormat="1" applyFont="1" applyFill="1" applyBorder="1" applyAlignment="1">
      <alignment horizontal="center" vertical="center"/>
    </xf>
    <xf numFmtId="1" fontId="188" fillId="2" borderId="1" xfId="3" applyNumberFormat="1" applyFont="1" applyFill="1" applyBorder="1" applyAlignment="1">
      <alignment horizontal="center" vertical="center"/>
    </xf>
    <xf numFmtId="164" fontId="188" fillId="2" borderId="1" xfId="3" applyNumberFormat="1" applyFont="1" applyFill="1" applyBorder="1" applyAlignment="1">
      <alignment horizontal="center" vertical="center"/>
    </xf>
    <xf numFmtId="165" fontId="188" fillId="2" borderId="1" xfId="3" applyNumberFormat="1" applyFont="1" applyFill="1" applyBorder="1" applyAlignment="1">
      <alignment horizontal="center" vertical="center"/>
    </xf>
    <xf numFmtId="164" fontId="188" fillId="8" borderId="1" xfId="3" applyNumberFormat="1" applyFont="1" applyFill="1" applyBorder="1" applyAlignment="1">
      <alignment horizontal="center" vertical="center"/>
    </xf>
    <xf numFmtId="165" fontId="188" fillId="2" borderId="1" xfId="3" applyNumberFormat="1" applyFont="1" applyFill="1" applyBorder="1" applyAlignment="1">
      <alignment horizontal="center" vertical="center" wrapText="1"/>
    </xf>
    <xf numFmtId="164" fontId="187" fillId="5" borderId="1" xfId="1" applyNumberFormat="1" applyFont="1" applyFill="1" applyBorder="1" applyAlignment="1">
      <alignment horizontal="left" vertical="center" wrapText="1"/>
    </xf>
    <xf numFmtId="0" fontId="187" fillId="3" borderId="1" xfId="3" applyFont="1" applyFill="1" applyBorder="1" applyAlignment="1">
      <alignment horizontal="center" vertical="center"/>
    </xf>
    <xf numFmtId="164" fontId="189" fillId="36" borderId="1" xfId="3" applyNumberFormat="1" applyFont="1" applyFill="1" applyBorder="1" applyAlignment="1">
      <alignment horizontal="center" vertical="center"/>
    </xf>
    <xf numFmtId="164" fontId="193" fillId="36" borderId="1" xfId="3" applyNumberFormat="1" applyFont="1" applyFill="1" applyBorder="1" applyAlignment="1">
      <alignment horizontal="center" vertical="center"/>
    </xf>
    <xf numFmtId="164" fontId="189" fillId="35" borderId="1" xfId="3" applyNumberFormat="1" applyFont="1" applyFill="1" applyBorder="1" applyAlignment="1">
      <alignment horizontal="center" vertical="center"/>
    </xf>
    <xf numFmtId="164" fontId="187" fillId="42" borderId="1" xfId="3" applyNumberFormat="1" applyFont="1" applyFill="1" applyBorder="1" applyAlignment="1">
      <alignment horizontal="center" vertical="center"/>
    </xf>
    <xf numFmtId="164" fontId="187" fillId="12" borderId="1" xfId="3" applyNumberFormat="1" applyFont="1" applyFill="1" applyBorder="1" applyAlignment="1">
      <alignment horizontal="center" vertical="center"/>
    </xf>
    <xf numFmtId="164" fontId="187" fillId="8" borderId="1" xfId="3" applyNumberFormat="1" applyFont="1" applyFill="1" applyBorder="1" applyAlignment="1">
      <alignment horizontal="center" vertical="center"/>
    </xf>
    <xf numFmtId="49" fontId="9" fillId="2" borderId="1" xfId="1" applyNumberFormat="1" applyFont="1" applyFill="1" applyBorder="1" applyAlignment="1">
      <alignment horizontal="center" vertical="center"/>
    </xf>
    <xf numFmtId="164" fontId="9" fillId="2" borderId="1" xfId="1" applyNumberFormat="1" applyFont="1" applyFill="1" applyBorder="1" applyAlignment="1">
      <alignment horizontal="left" vertical="center" wrapText="1"/>
    </xf>
    <xf numFmtId="14" fontId="25" fillId="2" borderId="1" xfId="2" applyNumberFormat="1" applyFont="1" applyFill="1" applyBorder="1" applyAlignment="1">
      <alignment horizontal="center" vertical="center"/>
    </xf>
    <xf numFmtId="0" fontId="25" fillId="2" borderId="1" xfId="2" applyFont="1" applyFill="1" applyBorder="1" applyAlignment="1">
      <alignment horizontal="center" vertical="center"/>
    </xf>
    <xf numFmtId="164" fontId="25" fillId="2" borderId="1" xfId="2" applyNumberFormat="1" applyFont="1" applyFill="1" applyBorder="1" applyAlignment="1">
      <alignment horizontal="center" vertical="center"/>
    </xf>
    <xf numFmtId="0" fontId="25" fillId="2" borderId="1" xfId="2" applyFont="1" applyFill="1" applyBorder="1" applyAlignment="1">
      <alignment vertical="center" wrapText="1"/>
    </xf>
    <xf numFmtId="0" fontId="9" fillId="11" borderId="1" xfId="3" applyFont="1" applyFill="1" applyBorder="1" applyAlignment="1">
      <alignment horizontal="center" vertical="center"/>
    </xf>
    <xf numFmtId="0" fontId="188" fillId="11" borderId="1" xfId="3" applyFont="1" applyFill="1" applyBorder="1" applyAlignment="1">
      <alignment horizontal="center" vertical="center"/>
    </xf>
    <xf numFmtId="164" fontId="14" fillId="11" borderId="1" xfId="1" applyNumberFormat="1" applyFont="1" applyFill="1" applyBorder="1" applyAlignment="1">
      <alignment horizontal="left" vertical="center" wrapText="1"/>
    </xf>
    <xf numFmtId="164" fontId="9" fillId="11" borderId="1" xfId="1" applyNumberFormat="1" applyFont="1" applyFill="1" applyBorder="1" applyAlignment="1">
      <alignment horizontal="left" vertical="center" wrapText="1"/>
    </xf>
    <xf numFmtId="0" fontId="188" fillId="11" borderId="1" xfId="0" applyFont="1" applyFill="1" applyBorder="1" applyAlignment="1">
      <alignment horizontal="center" vertical="center" wrapText="1"/>
    </xf>
    <xf numFmtId="49" fontId="188" fillId="2" borderId="1" xfId="1" applyNumberFormat="1" applyFont="1" applyFill="1" applyBorder="1" applyAlignment="1">
      <alignment horizontal="center" vertical="center"/>
    </xf>
    <xf numFmtId="164" fontId="188" fillId="11" borderId="1" xfId="1" applyNumberFormat="1" applyFont="1" applyFill="1" applyBorder="1" applyAlignment="1">
      <alignment horizontal="left" vertical="center" wrapText="1"/>
    </xf>
    <xf numFmtId="49" fontId="188" fillId="7" borderId="1" xfId="1" applyNumberFormat="1" applyFont="1" applyFill="1" applyBorder="1" applyAlignment="1">
      <alignment horizontal="center" vertical="center"/>
    </xf>
    <xf numFmtId="164" fontId="188" fillId="7" borderId="1" xfId="1" applyNumberFormat="1" applyFont="1" applyFill="1" applyBorder="1" applyAlignment="1">
      <alignment horizontal="left" vertical="center" wrapText="1"/>
    </xf>
    <xf numFmtId="164" fontId="187" fillId="2" borderId="1" xfId="3" applyNumberFormat="1" applyFont="1" applyFill="1" applyBorder="1" applyAlignment="1">
      <alignment horizontal="center" vertical="center"/>
    </xf>
    <xf numFmtId="1" fontId="188" fillId="3" borderId="1" xfId="3" applyNumberFormat="1" applyFont="1" applyFill="1" applyBorder="1" applyAlignment="1">
      <alignment horizontal="center" vertical="center"/>
    </xf>
    <xf numFmtId="49" fontId="14" fillId="6" borderId="1" xfId="1" applyNumberFormat="1" applyFont="1" applyFill="1" applyBorder="1" applyAlignment="1">
      <alignment horizontal="center" vertical="center"/>
    </xf>
    <xf numFmtId="164" fontId="14" fillId="6" borderId="1" xfId="1" applyNumberFormat="1" applyFont="1" applyFill="1" applyBorder="1" applyAlignment="1">
      <alignment horizontal="left" vertical="center" wrapText="1"/>
    </xf>
    <xf numFmtId="0" fontId="9" fillId="6" borderId="1" xfId="3" applyFont="1" applyFill="1" applyBorder="1" applyAlignment="1">
      <alignment horizontal="center" vertical="center"/>
    </xf>
    <xf numFmtId="1" fontId="9" fillId="6" borderId="1" xfId="3" applyNumberFormat="1" applyFont="1" applyFill="1" applyBorder="1" applyAlignment="1">
      <alignment horizontal="center" vertical="center"/>
    </xf>
    <xf numFmtId="164" fontId="188" fillId="6" borderId="1" xfId="3" applyNumberFormat="1" applyFont="1" applyFill="1" applyBorder="1" applyAlignment="1">
      <alignment horizontal="center" vertical="center"/>
    </xf>
    <xf numFmtId="1" fontId="188" fillId="6" borderId="1" xfId="3" applyNumberFormat="1" applyFont="1" applyFill="1" applyBorder="1" applyAlignment="1">
      <alignment horizontal="center" vertical="center"/>
    </xf>
    <xf numFmtId="165" fontId="9" fillId="6" borderId="1" xfId="3" applyNumberFormat="1" applyFont="1" applyFill="1" applyBorder="1" applyAlignment="1">
      <alignment horizontal="center" vertical="center"/>
    </xf>
    <xf numFmtId="0" fontId="9" fillId="6" borderId="0" xfId="0" applyFont="1" applyFill="1"/>
    <xf numFmtId="0" fontId="188" fillId="2" borderId="1" xfId="0" applyFont="1" applyFill="1" applyBorder="1" applyAlignment="1">
      <alignment horizontal="center" vertical="center" textRotation="90" wrapText="1"/>
    </xf>
    <xf numFmtId="164" fontId="188" fillId="36" borderId="1" xfId="3" applyNumberFormat="1" applyFont="1" applyFill="1" applyBorder="1" applyAlignment="1">
      <alignment horizontal="center" vertical="center"/>
    </xf>
    <xf numFmtId="0" fontId="188" fillId="2" borderId="12" xfId="0" applyFont="1" applyFill="1" applyBorder="1" applyAlignment="1">
      <alignment horizontal="center" vertical="center" textRotation="90" wrapText="1"/>
    </xf>
    <xf numFmtId="164" fontId="188" fillId="11" borderId="1" xfId="3" applyNumberFormat="1" applyFont="1" applyFill="1" applyBorder="1" applyAlignment="1">
      <alignment horizontal="center" vertical="center"/>
    </xf>
    <xf numFmtId="0" fontId="90" fillId="2" borderId="0" xfId="0" applyFont="1" applyFill="1" applyAlignment="1">
      <alignment horizontal="center"/>
    </xf>
    <xf numFmtId="0" fontId="90" fillId="2" borderId="0" xfId="1" applyFont="1" applyFill="1" applyAlignment="1">
      <alignment vertical="center"/>
    </xf>
    <xf numFmtId="0" fontId="188" fillId="2" borderId="0" xfId="1" applyFont="1" applyFill="1" applyAlignment="1">
      <alignment vertical="top"/>
    </xf>
    <xf numFmtId="0" fontId="90" fillId="2" borderId="0" xfId="0" applyFont="1" applyFill="1" applyAlignment="1">
      <alignment vertical="center"/>
    </xf>
    <xf numFmtId="0" fontId="90" fillId="2" borderId="0" xfId="0" applyFont="1" applyFill="1" applyAlignment="1">
      <alignment horizontal="center" vertical="center"/>
    </xf>
    <xf numFmtId="0" fontId="194" fillId="2" borderId="0" xfId="0" applyFont="1" applyFill="1" applyAlignment="1"/>
    <xf numFmtId="0" fontId="188" fillId="2" borderId="0" xfId="0" applyFont="1" applyFill="1" applyAlignment="1"/>
    <xf numFmtId="0" fontId="188" fillId="2" borderId="0" xfId="0" applyFont="1" applyFill="1" applyAlignment="1">
      <alignment horizontal="right"/>
    </xf>
    <xf numFmtId="49" fontId="188" fillId="2" borderId="1" xfId="0" applyNumberFormat="1" applyFont="1" applyFill="1" applyBorder="1" applyAlignment="1">
      <alignment horizontal="center" vertical="center" wrapText="1"/>
    </xf>
    <xf numFmtId="164" fontId="188" fillId="2" borderId="1" xfId="2" applyNumberFormat="1" applyFont="1" applyFill="1" applyBorder="1" applyAlignment="1">
      <alignment horizontal="center" vertical="center" wrapText="1"/>
    </xf>
    <xf numFmtId="164" fontId="194" fillId="11" borderId="1" xfId="3" applyNumberFormat="1" applyFont="1" applyFill="1" applyBorder="1" applyAlignment="1">
      <alignment horizontal="center" vertical="center"/>
    </xf>
    <xf numFmtId="165" fontId="9" fillId="11" borderId="1" xfId="3" applyNumberFormat="1" applyFont="1" applyFill="1" applyBorder="1" applyAlignment="1">
      <alignment horizontal="center" vertical="center" wrapText="1"/>
    </xf>
    <xf numFmtId="164" fontId="194" fillId="40" borderId="1" xfId="3" applyNumberFormat="1" applyFont="1" applyFill="1" applyBorder="1" applyAlignment="1">
      <alignment horizontal="center" vertical="center"/>
    </xf>
    <xf numFmtId="164" fontId="11" fillId="11" borderId="1" xfId="3" applyNumberFormat="1" applyFont="1" applyFill="1" applyBorder="1" applyAlignment="1">
      <alignment horizontal="center" vertical="center"/>
    </xf>
    <xf numFmtId="164" fontId="0" fillId="0" borderId="0" xfId="0" applyNumberFormat="1" applyAlignment="1">
      <alignment horizontal="center" vertical="center"/>
    </xf>
    <xf numFmtId="171" fontId="19" fillId="2" borderId="0" xfId="1" applyNumberFormat="1" applyFont="1" applyFill="1"/>
    <xf numFmtId="1" fontId="188" fillId="4" borderId="1" xfId="3" applyNumberFormat="1" applyFont="1" applyFill="1" applyBorder="1" applyAlignment="1">
      <alignment horizontal="center" vertical="center"/>
    </xf>
    <xf numFmtId="1" fontId="188" fillId="7" borderId="1" xfId="3" applyNumberFormat="1" applyFont="1" applyFill="1" applyBorder="1" applyAlignment="1">
      <alignment horizontal="center" vertical="center"/>
    </xf>
    <xf numFmtId="164" fontId="187" fillId="40" borderId="1" xfId="3" applyNumberFormat="1" applyFont="1" applyFill="1" applyBorder="1" applyAlignment="1">
      <alignment horizontal="center" vertical="center"/>
    </xf>
    <xf numFmtId="164" fontId="187" fillId="4" borderId="1" xfId="3" applyNumberFormat="1" applyFont="1" applyFill="1" applyBorder="1" applyAlignment="1">
      <alignment horizontal="center" vertical="center"/>
    </xf>
    <xf numFmtId="164" fontId="188" fillId="40" borderId="1" xfId="3" applyNumberFormat="1" applyFont="1" applyFill="1" applyBorder="1" applyAlignment="1">
      <alignment horizontal="center" vertical="center"/>
    </xf>
    <xf numFmtId="164" fontId="187" fillId="37" borderId="1" xfId="3" applyNumberFormat="1" applyFont="1" applyFill="1" applyBorder="1" applyAlignment="1">
      <alignment horizontal="center" vertical="center"/>
    </xf>
    <xf numFmtId="164" fontId="187" fillId="39" borderId="1" xfId="3" applyNumberFormat="1" applyFont="1" applyFill="1" applyBorder="1" applyAlignment="1">
      <alignment horizontal="center" vertical="center"/>
    </xf>
    <xf numFmtId="164" fontId="188" fillId="37" borderId="1" xfId="3" applyNumberFormat="1" applyFont="1" applyFill="1" applyBorder="1" applyAlignment="1">
      <alignment horizontal="center" vertical="center"/>
    </xf>
    <xf numFmtId="164" fontId="188" fillId="39" borderId="1" xfId="3" applyNumberFormat="1" applyFont="1" applyFill="1" applyBorder="1" applyAlignment="1">
      <alignment horizontal="center" vertical="center"/>
    </xf>
    <xf numFmtId="164" fontId="188" fillId="4" borderId="1" xfId="3" applyNumberFormat="1" applyFont="1" applyFill="1" applyBorder="1" applyAlignment="1">
      <alignment horizontal="center" vertical="center"/>
    </xf>
    <xf numFmtId="1" fontId="188" fillId="11" borderId="1" xfId="3" applyNumberFormat="1" applyFont="1" applyFill="1" applyBorder="1" applyAlignment="1">
      <alignment horizontal="center" vertical="center"/>
    </xf>
    <xf numFmtId="166" fontId="188" fillId="2" borderId="1" xfId="3" applyNumberFormat="1" applyFont="1" applyFill="1" applyBorder="1" applyAlignment="1">
      <alignment horizontal="center" vertical="center"/>
    </xf>
    <xf numFmtId="0" fontId="195" fillId="2" borderId="1" xfId="0" applyFont="1" applyFill="1" applyBorder="1" applyAlignment="1">
      <alignment horizontal="center" vertical="center" wrapText="1"/>
    </xf>
    <xf numFmtId="164" fontId="188" fillId="42" borderId="1" xfId="3" applyNumberFormat="1" applyFont="1" applyFill="1" applyBorder="1" applyAlignment="1">
      <alignment horizontal="center" vertical="center"/>
    </xf>
    <xf numFmtId="165" fontId="188" fillId="3" borderId="1" xfId="3" applyNumberFormat="1" applyFont="1" applyFill="1" applyBorder="1" applyAlignment="1">
      <alignment horizontal="center" vertical="center"/>
    </xf>
    <xf numFmtId="2" fontId="187" fillId="2" borderId="1" xfId="3" applyNumberFormat="1" applyFont="1" applyFill="1" applyBorder="1" applyAlignment="1">
      <alignment horizontal="center" vertical="center"/>
    </xf>
    <xf numFmtId="1" fontId="187" fillId="2" borderId="1" xfId="3" applyNumberFormat="1" applyFont="1" applyFill="1" applyBorder="1" applyAlignment="1">
      <alignment horizontal="center" vertical="center"/>
    </xf>
    <xf numFmtId="2" fontId="188" fillId="2" borderId="1" xfId="3" applyNumberFormat="1" applyFont="1" applyFill="1" applyBorder="1" applyAlignment="1">
      <alignment horizontal="center" vertical="center"/>
    </xf>
    <xf numFmtId="164" fontId="188" fillId="2" borderId="1" xfId="0" applyNumberFormat="1" applyFont="1" applyFill="1" applyBorder="1" applyAlignment="1" applyProtection="1">
      <alignment horizontal="center" vertical="center" wrapText="1"/>
      <protection locked="0"/>
    </xf>
    <xf numFmtId="2" fontId="187" fillId="7" borderId="1" xfId="3" applyNumberFormat="1" applyFont="1" applyFill="1" applyBorder="1" applyAlignment="1">
      <alignment horizontal="center" vertical="center"/>
    </xf>
    <xf numFmtId="1" fontId="187" fillId="7" borderId="1" xfId="3" applyNumberFormat="1" applyFont="1" applyFill="1" applyBorder="1" applyAlignment="1">
      <alignment horizontal="center" vertical="center"/>
    </xf>
    <xf numFmtId="0" fontId="188" fillId="2" borderId="1" xfId="8" applyFont="1" applyFill="1" applyBorder="1" applyAlignment="1">
      <alignment horizontal="center" vertical="center" wrapText="1"/>
    </xf>
    <xf numFmtId="0" fontId="188" fillId="2" borderId="1" xfId="8" applyFont="1" applyFill="1" applyBorder="1" applyAlignment="1">
      <alignment horizontal="center" vertical="center" textRotation="90" wrapText="1"/>
    </xf>
    <xf numFmtId="2" fontId="188" fillId="7" borderId="1" xfId="3" applyNumberFormat="1" applyFont="1" applyFill="1" applyBorder="1" applyAlignment="1">
      <alignment horizontal="center" vertical="center"/>
    </xf>
    <xf numFmtId="2" fontId="188" fillId="2" borderId="1" xfId="2" applyNumberFormat="1" applyFont="1" applyFill="1" applyBorder="1" applyAlignment="1">
      <alignment horizontal="center" vertical="center" wrapText="1"/>
    </xf>
    <xf numFmtId="1" fontId="188" fillId="2" borderId="1" xfId="2" applyNumberFormat="1" applyFont="1" applyFill="1" applyBorder="1" applyAlignment="1">
      <alignment horizontal="center" vertical="center" wrapText="1"/>
    </xf>
    <xf numFmtId="164" fontId="188" fillId="129" borderId="1" xfId="3" applyNumberFormat="1" applyFont="1" applyFill="1" applyBorder="1" applyAlignment="1">
      <alignment horizontal="center" vertical="center"/>
    </xf>
    <xf numFmtId="2" fontId="188" fillId="129" borderId="1" xfId="3" applyNumberFormat="1" applyFont="1" applyFill="1" applyBorder="1" applyAlignment="1">
      <alignment horizontal="center" vertical="center"/>
    </xf>
    <xf numFmtId="1" fontId="188" fillId="129" borderId="1" xfId="3" applyNumberFormat="1" applyFont="1" applyFill="1" applyBorder="1" applyAlignment="1">
      <alignment horizontal="center" vertical="center"/>
    </xf>
    <xf numFmtId="2" fontId="188" fillId="10" borderId="1" xfId="3" applyNumberFormat="1" applyFont="1" applyFill="1" applyBorder="1" applyAlignment="1">
      <alignment horizontal="center" vertical="center"/>
    </xf>
    <xf numFmtId="164" fontId="188" fillId="12" borderId="1" xfId="3" applyNumberFormat="1" applyFont="1" applyFill="1" applyBorder="1" applyAlignment="1">
      <alignment horizontal="center" vertical="center"/>
    </xf>
    <xf numFmtId="2" fontId="187" fillId="12" borderId="1" xfId="3" applyNumberFormat="1" applyFont="1" applyFill="1" applyBorder="1" applyAlignment="1">
      <alignment horizontal="center" vertical="center"/>
    </xf>
    <xf numFmtId="2" fontId="188" fillId="11" borderId="1" xfId="3" applyNumberFormat="1" applyFont="1" applyFill="1" applyBorder="1" applyAlignment="1">
      <alignment horizontal="center" vertical="center"/>
    </xf>
    <xf numFmtId="164" fontId="187" fillId="36" borderId="1" xfId="3" applyNumberFormat="1" applyFont="1" applyFill="1" applyBorder="1" applyAlignment="1">
      <alignment horizontal="center" vertical="center"/>
    </xf>
    <xf numFmtId="2" fontId="187" fillId="36" borderId="1" xfId="3" applyNumberFormat="1" applyFont="1" applyFill="1" applyBorder="1" applyAlignment="1">
      <alignment horizontal="center" vertical="center"/>
    </xf>
    <xf numFmtId="1" fontId="187" fillId="36" borderId="1" xfId="3" applyNumberFormat="1" applyFont="1" applyFill="1" applyBorder="1" applyAlignment="1">
      <alignment horizontal="center" vertical="center"/>
    </xf>
    <xf numFmtId="2" fontId="188" fillId="36" borderId="1" xfId="3" applyNumberFormat="1" applyFont="1" applyFill="1" applyBorder="1" applyAlignment="1">
      <alignment horizontal="center" vertical="center"/>
    </xf>
    <xf numFmtId="1" fontId="188" fillId="36" borderId="1" xfId="3" applyNumberFormat="1" applyFont="1" applyFill="1" applyBorder="1" applyAlignment="1">
      <alignment horizontal="center" vertical="center"/>
    </xf>
    <xf numFmtId="0" fontId="188" fillId="2" borderId="1" xfId="3" applyFont="1" applyFill="1" applyBorder="1" applyAlignment="1">
      <alignment horizontal="center" vertical="center"/>
    </xf>
    <xf numFmtId="2" fontId="188" fillId="37" borderId="1" xfId="3" applyNumberFormat="1" applyFont="1" applyFill="1" applyBorder="1" applyAlignment="1">
      <alignment horizontal="center" vertical="center"/>
    </xf>
    <xf numFmtId="1" fontId="188" fillId="37" borderId="1" xfId="3" applyNumberFormat="1" applyFont="1" applyFill="1" applyBorder="1" applyAlignment="1">
      <alignment horizontal="center" vertical="center"/>
    </xf>
    <xf numFmtId="164" fontId="187" fillId="10" borderId="1" xfId="3" applyNumberFormat="1" applyFont="1" applyFill="1" applyBorder="1" applyAlignment="1">
      <alignment horizontal="center" vertical="center"/>
    </xf>
    <xf numFmtId="2" fontId="187" fillId="10" borderId="1" xfId="3" applyNumberFormat="1" applyFont="1" applyFill="1" applyBorder="1" applyAlignment="1">
      <alignment horizontal="center" vertical="center"/>
    </xf>
    <xf numFmtId="164" fontId="188" fillId="10" borderId="1" xfId="0" applyNumberFormat="1" applyFont="1" applyFill="1" applyBorder="1" applyAlignment="1" applyProtection="1">
      <alignment horizontal="center" vertical="center" wrapText="1"/>
      <protection locked="0"/>
    </xf>
    <xf numFmtId="166" fontId="188" fillId="10" borderId="1" xfId="3" applyNumberFormat="1" applyFont="1" applyFill="1" applyBorder="1" applyAlignment="1">
      <alignment horizontal="center" vertical="center"/>
    </xf>
    <xf numFmtId="0" fontId="196" fillId="2" borderId="0" xfId="1" applyFont="1" applyFill="1"/>
    <xf numFmtId="2" fontId="9" fillId="11" borderId="1" xfId="3" applyNumberFormat="1" applyFont="1" applyFill="1" applyBorder="1" applyAlignment="1">
      <alignment horizontal="center" vertical="center"/>
    </xf>
    <xf numFmtId="0" fontId="195" fillId="0" borderId="0" xfId="0" applyFont="1"/>
    <xf numFmtId="0" fontId="197" fillId="0" borderId="0" xfId="7" applyFont="1" applyFill="1" applyBorder="1" applyAlignment="1">
      <alignment horizontal="center"/>
    </xf>
    <xf numFmtId="0" fontId="195" fillId="0" borderId="1" xfId="8" applyFont="1" applyFill="1" applyBorder="1" applyAlignment="1">
      <alignment horizontal="center" vertical="center" textRotation="90" wrapText="1"/>
    </xf>
    <xf numFmtId="0" fontId="195" fillId="2" borderId="1" xfId="8" applyFont="1" applyFill="1" applyBorder="1" applyAlignment="1">
      <alignment horizontal="center" vertical="center" textRotation="90" wrapText="1"/>
    </xf>
    <xf numFmtId="49" fontId="195" fillId="2" borderId="1" xfId="8" applyNumberFormat="1" applyFont="1" applyFill="1" applyBorder="1" applyAlignment="1">
      <alignment horizontal="center" vertical="center"/>
    </xf>
    <xf numFmtId="0" fontId="197" fillId="2" borderId="1" xfId="3" applyFont="1" applyFill="1" applyBorder="1" applyAlignment="1">
      <alignment horizontal="center" vertical="center" wrapText="1"/>
    </xf>
    <xf numFmtId="2" fontId="197" fillId="2" borderId="1" xfId="3" applyNumberFormat="1" applyFont="1" applyFill="1" applyBorder="1" applyAlignment="1">
      <alignment horizontal="center" vertical="center"/>
    </xf>
    <xf numFmtId="164" fontId="197" fillId="2" borderId="1" xfId="3" applyNumberFormat="1" applyFont="1" applyFill="1" applyBorder="1" applyAlignment="1">
      <alignment horizontal="center" vertical="center"/>
    </xf>
    <xf numFmtId="1" fontId="197" fillId="2" borderId="1" xfId="3" applyNumberFormat="1" applyFont="1" applyFill="1" applyBorder="1" applyAlignment="1">
      <alignment horizontal="center" vertical="center"/>
    </xf>
    <xf numFmtId="165" fontId="197" fillId="3" borderId="1" xfId="3" applyNumberFormat="1" applyFont="1" applyFill="1" applyBorder="1" applyAlignment="1">
      <alignment horizontal="center" vertical="center"/>
    </xf>
    <xf numFmtId="2" fontId="197" fillId="8" borderId="1" xfId="3" applyNumberFormat="1" applyFont="1" applyFill="1" applyBorder="1" applyAlignment="1">
      <alignment horizontal="center" vertical="center"/>
    </xf>
    <xf numFmtId="164" fontId="197" fillId="8" borderId="1" xfId="3" applyNumberFormat="1" applyFont="1" applyFill="1" applyBorder="1" applyAlignment="1">
      <alignment horizontal="center" vertical="center"/>
    </xf>
    <xf numFmtId="1" fontId="197" fillId="8" borderId="1" xfId="3" applyNumberFormat="1" applyFont="1" applyFill="1" applyBorder="1" applyAlignment="1">
      <alignment horizontal="center" vertical="center"/>
    </xf>
    <xf numFmtId="2" fontId="197" fillId="7" borderId="1" xfId="3" applyNumberFormat="1" applyFont="1" applyFill="1" applyBorder="1" applyAlignment="1">
      <alignment horizontal="center" vertical="center"/>
    </xf>
    <xf numFmtId="164" fontId="197" fillId="7" borderId="1" xfId="3" applyNumberFormat="1" applyFont="1" applyFill="1" applyBorder="1" applyAlignment="1">
      <alignment horizontal="center" vertical="center"/>
    </xf>
    <xf numFmtId="1" fontId="197" fillId="7" borderId="1" xfId="3" applyNumberFormat="1" applyFont="1" applyFill="1" applyBorder="1" applyAlignment="1">
      <alignment horizontal="center" vertical="center"/>
    </xf>
    <xf numFmtId="165" fontId="195" fillId="3" borderId="1" xfId="3" applyNumberFormat="1" applyFont="1" applyFill="1" applyBorder="1" applyAlignment="1">
      <alignment horizontal="center" vertical="center"/>
    </xf>
    <xf numFmtId="2" fontId="195" fillId="2" borderId="1" xfId="3" applyNumberFormat="1" applyFont="1" applyFill="1" applyBorder="1" applyAlignment="1">
      <alignment horizontal="center" vertical="center"/>
    </xf>
    <xf numFmtId="164" fontId="195" fillId="2" borderId="1" xfId="3" applyNumberFormat="1" applyFont="1" applyFill="1" applyBorder="1" applyAlignment="1">
      <alignment horizontal="center" vertical="center"/>
    </xf>
    <xf numFmtId="1" fontId="195" fillId="2" borderId="1" xfId="3" applyNumberFormat="1" applyFont="1" applyFill="1" applyBorder="1" applyAlignment="1">
      <alignment horizontal="center" vertical="center"/>
    </xf>
    <xf numFmtId="2" fontId="195" fillId="8" borderId="1" xfId="3" applyNumberFormat="1" applyFont="1" applyFill="1" applyBorder="1" applyAlignment="1">
      <alignment horizontal="center" vertical="center"/>
    </xf>
    <xf numFmtId="164" fontId="195" fillId="8" borderId="1" xfId="3" applyNumberFormat="1" applyFont="1" applyFill="1" applyBorder="1" applyAlignment="1">
      <alignment horizontal="center" vertical="center"/>
    </xf>
    <xf numFmtId="1" fontId="195" fillId="8" borderId="1" xfId="3" applyNumberFormat="1" applyFont="1" applyFill="1" applyBorder="1" applyAlignment="1">
      <alignment horizontal="center" vertical="center"/>
    </xf>
    <xf numFmtId="165" fontId="195" fillId="8" borderId="1" xfId="3" applyNumberFormat="1" applyFont="1" applyFill="1" applyBorder="1" applyAlignment="1">
      <alignment horizontal="center" vertical="center"/>
    </xf>
    <xf numFmtId="164" fontId="197" fillId="2" borderId="1" xfId="3" applyNumberFormat="1" applyFont="1" applyFill="1" applyBorder="1" applyAlignment="1">
      <alignment horizontal="center" vertical="center" wrapText="1"/>
    </xf>
    <xf numFmtId="165" fontId="17" fillId="2" borderId="1" xfId="3" applyNumberFormat="1" applyFont="1" applyFill="1" applyBorder="1" applyAlignment="1">
      <alignment horizontal="center" vertical="center"/>
    </xf>
    <xf numFmtId="0" fontId="187" fillId="2" borderId="1" xfId="3" applyFont="1" applyFill="1" applyBorder="1" applyAlignment="1">
      <alignment horizontal="center" vertical="center" wrapText="1"/>
    </xf>
    <xf numFmtId="164" fontId="187" fillId="2" borderId="1" xfId="3" applyNumberFormat="1" applyFont="1" applyFill="1" applyBorder="1" applyAlignment="1">
      <alignment horizontal="center" vertical="center" wrapText="1"/>
    </xf>
    <xf numFmtId="2" fontId="188" fillId="8" borderId="1" xfId="3" applyNumberFormat="1" applyFont="1" applyFill="1" applyBorder="1" applyAlignment="1">
      <alignment horizontal="center" vertical="center"/>
    </xf>
    <xf numFmtId="1" fontId="188" fillId="8" borderId="1" xfId="3" applyNumberFormat="1" applyFont="1" applyFill="1" applyBorder="1" applyAlignment="1">
      <alignment horizontal="center" vertical="center"/>
    </xf>
    <xf numFmtId="165" fontId="187" fillId="3" borderId="1" xfId="3" applyNumberFormat="1" applyFont="1" applyFill="1" applyBorder="1" applyAlignment="1">
      <alignment horizontal="center" vertical="center"/>
    </xf>
    <xf numFmtId="170" fontId="198" fillId="7" borderId="1" xfId="2" applyNumberFormat="1" applyFont="1" applyFill="1" applyBorder="1" applyAlignment="1">
      <alignment horizontal="center" vertical="center" wrapText="1"/>
    </xf>
    <xf numFmtId="0" fontId="85" fillId="0" borderId="1" xfId="10" applyFont="1" applyFill="1" applyBorder="1" applyAlignment="1">
      <alignment horizontal="center" vertical="center" wrapText="1"/>
    </xf>
    <xf numFmtId="0" fontId="85" fillId="0" borderId="26" xfId="10" applyFont="1" applyFill="1" applyBorder="1" applyAlignment="1">
      <alignment horizontal="center" vertical="center" wrapText="1"/>
    </xf>
    <xf numFmtId="0" fontId="200" fillId="2" borderId="1" xfId="0" applyFont="1" applyFill="1" applyBorder="1" applyAlignment="1">
      <alignment horizontal="center" vertical="center" wrapText="1"/>
    </xf>
    <xf numFmtId="0" fontId="200" fillId="2" borderId="1" xfId="2" applyFont="1" applyFill="1" applyBorder="1" applyAlignment="1">
      <alignment horizontal="center" vertical="center"/>
    </xf>
    <xf numFmtId="2" fontId="188" fillId="2" borderId="1" xfId="0" applyNumberFormat="1" applyFont="1" applyFill="1" applyBorder="1" applyAlignment="1">
      <alignment horizontal="center" vertical="center" wrapText="1"/>
    </xf>
    <xf numFmtId="49" fontId="202" fillId="0" borderId="0" xfId="10" applyNumberFormat="1" applyFont="1" applyFill="1" applyAlignment="1">
      <alignment horizontal="center" vertical="center"/>
    </xf>
    <xf numFmtId="0" fontId="202" fillId="0" borderId="0" xfId="0" applyFont="1" applyFill="1" applyAlignment="1">
      <alignment horizontal="justify" vertical="center"/>
    </xf>
    <xf numFmtId="0" fontId="202" fillId="0" borderId="0" xfId="10" applyFont="1" applyFill="1" applyAlignment="1">
      <alignment horizontal="center" vertical="center" wrapText="1"/>
    </xf>
    <xf numFmtId="172" fontId="202" fillId="0" borderId="0" xfId="10" applyNumberFormat="1" applyFont="1" applyFill="1"/>
    <xf numFmtId="209" fontId="202" fillId="0" borderId="0" xfId="10" applyNumberFormat="1" applyFont="1" applyFill="1"/>
    <xf numFmtId="0" fontId="202" fillId="0" borderId="0" xfId="10" applyFont="1" applyFill="1"/>
    <xf numFmtId="0" fontId="84" fillId="2" borderId="0" xfId="0" applyFont="1" applyFill="1"/>
    <xf numFmtId="0" fontId="85" fillId="2" borderId="1" xfId="10" applyFont="1" applyFill="1" applyBorder="1" applyAlignment="1">
      <alignment horizontal="center" vertical="center" wrapText="1"/>
    </xf>
    <xf numFmtId="49" fontId="85" fillId="7" borderId="1" xfId="10" applyNumberFormat="1" applyFont="1" applyFill="1" applyBorder="1" applyAlignment="1">
      <alignment horizontal="center" vertical="center"/>
    </xf>
    <xf numFmtId="0" fontId="85" fillId="7" borderId="1" xfId="10" applyFont="1" applyFill="1" applyBorder="1" applyAlignment="1">
      <alignment horizontal="center" vertical="center" wrapText="1"/>
    </xf>
    <xf numFmtId="49" fontId="85" fillId="7" borderId="1" xfId="10" applyNumberFormat="1" applyFont="1" applyFill="1" applyBorder="1" applyAlignment="1">
      <alignment horizontal="center" vertical="center" wrapText="1"/>
    </xf>
    <xf numFmtId="49" fontId="86" fillId="5" borderId="1" xfId="0" applyNumberFormat="1" applyFont="1" applyFill="1" applyBorder="1" applyAlignment="1">
      <alignment horizontal="center" vertical="center"/>
    </xf>
    <xf numFmtId="0" fontId="86" fillId="5" borderId="1" xfId="0" applyFont="1" applyFill="1" applyBorder="1" applyAlignment="1">
      <alignment vertical="center" wrapText="1"/>
    </xf>
    <xf numFmtId="0" fontId="86" fillId="5" borderId="1" xfId="10" applyFont="1" applyFill="1" applyBorder="1" applyAlignment="1">
      <alignment horizontal="center" vertical="center"/>
    </xf>
    <xf numFmtId="4" fontId="86" fillId="5" borderId="1" xfId="10" applyNumberFormat="1" applyFont="1" applyFill="1" applyBorder="1" applyAlignment="1">
      <alignment horizontal="center" vertical="center"/>
    </xf>
    <xf numFmtId="49" fontId="86" fillId="36" borderId="1" xfId="0" applyNumberFormat="1" applyFont="1" applyFill="1" applyBorder="1" applyAlignment="1">
      <alignment horizontal="center" vertical="center"/>
    </xf>
    <xf numFmtId="0" fontId="86" fillId="36" borderId="1" xfId="10" applyFont="1" applyFill="1" applyBorder="1" applyAlignment="1">
      <alignment horizontal="left" vertical="center" indent="1"/>
    </xf>
    <xf numFmtId="0" fontId="86" fillId="36" borderId="1" xfId="10" applyFont="1" applyFill="1" applyBorder="1" applyAlignment="1">
      <alignment horizontal="center" vertical="center"/>
    </xf>
    <xf numFmtId="4" fontId="86" fillId="36" borderId="1" xfId="0" applyNumberFormat="1" applyFont="1" applyFill="1" applyBorder="1" applyAlignment="1">
      <alignment horizontal="center" vertical="center"/>
    </xf>
    <xf numFmtId="4" fontId="86" fillId="36" borderId="1" xfId="305" applyNumberFormat="1" applyFont="1" applyFill="1" applyBorder="1" applyAlignment="1">
      <alignment horizontal="center" vertical="center"/>
    </xf>
    <xf numFmtId="4" fontId="87" fillId="36" borderId="1" xfId="0" applyNumberFormat="1" applyFont="1" applyFill="1" applyBorder="1" applyAlignment="1">
      <alignment horizontal="center"/>
    </xf>
    <xf numFmtId="4" fontId="86" fillId="36" borderId="1" xfId="10" applyNumberFormat="1" applyFont="1" applyFill="1" applyBorder="1" applyAlignment="1">
      <alignment horizontal="center" vertical="center"/>
    </xf>
    <xf numFmtId="0" fontId="86" fillId="5" borderId="1" xfId="0" applyFont="1" applyFill="1" applyBorder="1" applyAlignment="1">
      <alignment horizontal="left" vertical="center" wrapText="1" indent="1"/>
    </xf>
    <xf numFmtId="0" fontId="86" fillId="36" borderId="1" xfId="10" applyFont="1" applyFill="1" applyBorder="1" applyAlignment="1">
      <alignment horizontal="left" vertical="center" indent="3"/>
    </xf>
    <xf numFmtId="0" fontId="86" fillId="36" borderId="1" xfId="10" applyFont="1" applyFill="1" applyBorder="1" applyAlignment="1">
      <alignment horizontal="left" vertical="center" wrapText="1" indent="3"/>
    </xf>
    <xf numFmtId="4" fontId="87" fillId="5" borderId="1" xfId="0" applyNumberFormat="1" applyFont="1" applyFill="1" applyBorder="1" applyAlignment="1">
      <alignment horizontal="center"/>
    </xf>
    <xf numFmtId="4" fontId="86" fillId="36" borderId="1" xfId="0" applyNumberFormat="1" applyFont="1" applyFill="1" applyBorder="1" applyAlignment="1">
      <alignment horizontal="center"/>
    </xf>
    <xf numFmtId="0" fontId="86" fillId="36" borderId="1" xfId="10" applyFont="1" applyFill="1" applyBorder="1" applyAlignment="1">
      <alignment horizontal="left" vertical="center" wrapText="1" indent="1"/>
    </xf>
    <xf numFmtId="0" fontId="86" fillId="36" borderId="1" xfId="0" applyFont="1" applyFill="1" applyBorder="1" applyAlignment="1">
      <alignment horizontal="left" vertical="center" wrapText="1" indent="1"/>
    </xf>
    <xf numFmtId="4" fontId="87" fillId="5" borderId="1" xfId="0" applyNumberFormat="1" applyFont="1" applyFill="1" applyBorder="1" applyAlignment="1">
      <alignment horizontal="center" vertical="center"/>
    </xf>
    <xf numFmtId="4" fontId="87" fillId="36" borderId="1" xfId="0" applyNumberFormat="1" applyFont="1" applyFill="1" applyBorder="1" applyAlignment="1">
      <alignment horizontal="center" vertical="center"/>
    </xf>
    <xf numFmtId="2" fontId="86" fillId="5" borderId="1" xfId="10" applyNumberFormat="1" applyFont="1" applyFill="1" applyBorder="1" applyAlignment="1">
      <alignment horizontal="center" vertical="center"/>
    </xf>
    <xf numFmtId="0" fontId="87" fillId="5" borderId="1" xfId="0" applyFont="1" applyFill="1" applyBorder="1" applyAlignment="1">
      <alignment horizontal="center" vertical="center"/>
    </xf>
    <xf numFmtId="4" fontId="86" fillId="36" borderId="1" xfId="0" applyNumberFormat="1" applyFont="1" applyFill="1" applyBorder="1" applyAlignment="1">
      <alignment horizontal="left" vertical="center" wrapText="1" indent="1"/>
    </xf>
    <xf numFmtId="4" fontId="86" fillId="5" borderId="1" xfId="305" applyNumberFormat="1" applyFont="1" applyFill="1" applyBorder="1" applyAlignment="1">
      <alignment horizontal="center" vertical="center"/>
    </xf>
    <xf numFmtId="0" fontId="86" fillId="5" borderId="1" xfId="0" applyFont="1" applyFill="1" applyBorder="1" applyAlignment="1">
      <alignment vertical="center"/>
    </xf>
    <xf numFmtId="0" fontId="86" fillId="36" borderId="1" xfId="10" applyFont="1" applyFill="1" applyBorder="1" applyAlignment="1">
      <alignment horizontal="left" vertical="center" wrapText="1" indent="5"/>
    </xf>
    <xf numFmtId="0" fontId="86" fillId="36" borderId="1" xfId="0" applyFont="1" applyFill="1" applyBorder="1" applyAlignment="1">
      <alignment horizontal="left" vertical="center" wrapText="1" indent="7"/>
    </xf>
    <xf numFmtId="4" fontId="86" fillId="7" borderId="1" xfId="10" applyNumberFormat="1" applyFont="1" applyFill="1" applyBorder="1" applyAlignment="1">
      <alignment horizontal="center" vertical="center"/>
    </xf>
    <xf numFmtId="0" fontId="86" fillId="5" borderId="1" xfId="10" applyFont="1" applyFill="1" applyBorder="1" applyAlignment="1">
      <alignment horizontal="center" vertical="center" wrapText="1"/>
    </xf>
    <xf numFmtId="4" fontId="86" fillId="5" borderId="1" xfId="0" applyNumberFormat="1" applyFont="1" applyFill="1" applyBorder="1" applyAlignment="1">
      <alignment horizontal="center" vertical="center"/>
    </xf>
    <xf numFmtId="49" fontId="86" fillId="36" borderId="1" xfId="10" applyNumberFormat="1" applyFont="1" applyFill="1" applyBorder="1" applyAlignment="1">
      <alignment horizontal="center" vertical="center"/>
    </xf>
    <xf numFmtId="0" fontId="15" fillId="2" borderId="1" xfId="2" applyFont="1" applyFill="1" applyBorder="1" applyAlignment="1">
      <alignment horizontal="center" vertical="center" wrapText="1"/>
    </xf>
    <xf numFmtId="0" fontId="15" fillId="2" borderId="13" xfId="2" applyFont="1" applyFill="1" applyBorder="1" applyAlignment="1">
      <alignment horizontal="center" vertical="center" wrapText="1"/>
    </xf>
    <xf numFmtId="0" fontId="9" fillId="2" borderId="1" xfId="7" applyFont="1" applyFill="1" applyBorder="1" applyAlignment="1">
      <alignment horizontal="center" vertical="center" wrapText="1"/>
    </xf>
    <xf numFmtId="0" fontId="15" fillId="2" borderId="1" xfId="2" applyFont="1" applyFill="1" applyBorder="1" applyAlignment="1">
      <alignment horizontal="center" vertical="center"/>
    </xf>
    <xf numFmtId="0" fontId="25" fillId="2" borderId="1" xfId="2" applyFont="1" applyFill="1" applyBorder="1" applyAlignment="1">
      <alignment horizontal="center" vertical="center" wrapText="1"/>
    </xf>
    <xf numFmtId="0" fontId="70" fillId="2" borderId="13" xfId="0" applyFont="1" applyFill="1" applyBorder="1" applyAlignment="1">
      <alignment horizontal="center" vertical="center" wrapText="1"/>
    </xf>
    <xf numFmtId="0" fontId="25" fillId="2" borderId="0" xfId="2" applyFont="1" applyFill="1" applyAlignment="1">
      <alignment horizontal="center"/>
    </xf>
    <xf numFmtId="0" fontId="33" fillId="2" borderId="0" xfId="2" applyFont="1" applyFill="1" applyAlignment="1">
      <alignment horizontal="center"/>
    </xf>
    <xf numFmtId="0" fontId="9" fillId="0" borderId="0" xfId="2" applyFont="1" applyFill="1"/>
    <xf numFmtId="14" fontId="9" fillId="0" borderId="0" xfId="2" applyNumberFormat="1" applyFont="1" applyFill="1" applyBorder="1"/>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0" fontId="17" fillId="0" borderId="1" xfId="2" applyNumberFormat="1" applyFont="1" applyBorder="1" applyAlignment="1">
      <alignment horizontal="center" vertical="top" wrapText="1"/>
    </xf>
    <xf numFmtId="0" fontId="9" fillId="0" borderId="0" xfId="2" applyFont="1" applyFill="1" applyAlignment="1">
      <alignment vertical="top" wrapText="1"/>
    </xf>
    <xf numFmtId="0" fontId="17" fillId="0" borderId="1" xfId="2" applyFont="1" applyBorder="1" applyAlignment="1">
      <alignment vertical="top" wrapText="1"/>
    </xf>
    <xf numFmtId="0" fontId="9" fillId="0" borderId="1" xfId="2" applyFont="1" applyFill="1" applyBorder="1"/>
    <xf numFmtId="14" fontId="9" fillId="0" borderId="1" xfId="2" applyNumberFormat="1" applyFont="1" applyFill="1" applyBorder="1" applyAlignment="1">
      <alignment horizontal="center" vertical="center" wrapText="1"/>
    </xf>
    <xf numFmtId="0" fontId="9" fillId="0" borderId="0" xfId="2" applyFont="1" applyFill="1" applyBorder="1"/>
    <xf numFmtId="0" fontId="9" fillId="0" borderId="1" xfId="2" applyNumberFormat="1" applyFont="1" applyFill="1" applyBorder="1" applyAlignment="1">
      <alignment horizontal="center" vertical="top" wrapText="1"/>
    </xf>
    <xf numFmtId="0" fontId="9" fillId="0" borderId="1" xfId="2" applyFont="1" applyBorder="1" applyAlignment="1">
      <alignment vertical="top" wrapText="1"/>
    </xf>
    <xf numFmtId="0" fontId="17" fillId="0" borderId="1" xfId="2" applyNumberFormat="1" applyFont="1" applyFill="1" applyBorder="1" applyAlignment="1">
      <alignment horizontal="center" vertical="top" wrapText="1"/>
    </xf>
    <xf numFmtId="0" fontId="17" fillId="0" borderId="1" xfId="2" applyFont="1" applyFill="1" applyBorder="1" applyAlignment="1">
      <alignment horizontal="center" vertical="center" wrapText="1"/>
    </xf>
    <xf numFmtId="0" fontId="17" fillId="0" borderId="11" xfId="2" applyFont="1" applyFill="1" applyBorder="1" applyAlignment="1">
      <alignment vertical="center" wrapText="1"/>
    </xf>
    <xf numFmtId="0" fontId="17" fillId="0" borderId="10" xfId="2" applyFont="1" applyFill="1" applyBorder="1" applyAlignment="1">
      <alignment vertical="center" wrapText="1"/>
    </xf>
    <xf numFmtId="0" fontId="9" fillId="0" borderId="0" xfId="2" applyFont="1" applyBorder="1" applyAlignment="1"/>
    <xf numFmtId="0" fontId="9" fillId="0" borderId="0" xfId="2" applyFont="1" applyFill="1" applyBorder="1" applyAlignment="1">
      <alignment horizontal="left" wrapText="1"/>
    </xf>
    <xf numFmtId="0" fontId="9" fillId="0" borderId="0" xfId="2" applyFont="1" applyAlignment="1">
      <alignment horizontal="right"/>
    </xf>
    <xf numFmtId="0" fontId="17" fillId="0" borderId="0" xfId="2" applyFont="1" applyFill="1" applyAlignment="1">
      <alignment horizontal="center" vertical="top" wrapText="1"/>
    </xf>
    <xf numFmtId="0" fontId="17" fillId="0" borderId="0" xfId="0" applyFont="1" applyFill="1" applyAlignment="1">
      <alignment vertical="center"/>
    </xf>
    <xf numFmtId="4" fontId="188" fillId="131" borderId="1" xfId="0" applyNumberFormat="1" applyFont="1" applyFill="1" applyBorder="1" applyAlignment="1">
      <alignment horizontal="center" vertical="center" wrapText="1"/>
    </xf>
    <xf numFmtId="2" fontId="188" fillId="131" borderId="1" xfId="0" applyNumberFormat="1" applyFont="1" applyFill="1" applyBorder="1" applyAlignment="1">
      <alignment horizontal="center" vertical="center" wrapText="1"/>
    </xf>
    <xf numFmtId="0" fontId="15" fillId="2" borderId="0" xfId="2" applyFont="1" applyFill="1" applyAlignment="1"/>
    <xf numFmtId="43" fontId="14" fillId="2" borderId="1" xfId="0" applyNumberFormat="1" applyFont="1" applyFill="1" applyBorder="1" applyAlignment="1">
      <alignment horizontal="center" vertical="center" wrapText="1"/>
    </xf>
    <xf numFmtId="17" fontId="15" fillId="2" borderId="0" xfId="2" applyNumberFormat="1" applyFont="1" applyFill="1" applyAlignment="1">
      <alignment vertical="center"/>
    </xf>
    <xf numFmtId="0" fontId="70" fillId="2" borderId="1" xfId="0" applyFont="1" applyFill="1" applyBorder="1" applyAlignment="1">
      <alignment horizontal="center" vertical="center"/>
    </xf>
    <xf numFmtId="0" fontId="70" fillId="2" borderId="56" xfId="0" applyFont="1" applyFill="1" applyBorder="1" applyAlignment="1">
      <alignment horizontal="center" vertical="center"/>
    </xf>
    <xf numFmtId="0" fontId="70" fillId="2" borderId="58" xfId="0" applyFont="1" applyFill="1" applyBorder="1" applyAlignment="1">
      <alignment horizontal="center" vertical="center"/>
    </xf>
    <xf numFmtId="0" fontId="70" fillId="2" borderId="13" xfId="0" applyFont="1" applyFill="1" applyBorder="1" applyAlignment="1">
      <alignment horizontal="center" vertical="center"/>
    </xf>
    <xf numFmtId="164" fontId="9" fillId="129" borderId="1" xfId="3" applyNumberFormat="1" applyFont="1" applyFill="1" applyBorder="1" applyAlignment="1">
      <alignment horizontal="center" vertical="center"/>
    </xf>
    <xf numFmtId="2" fontId="9" fillId="129" borderId="1" xfId="3" applyNumberFormat="1" applyFont="1" applyFill="1" applyBorder="1" applyAlignment="1">
      <alignment horizontal="center" vertical="center"/>
    </xf>
    <xf numFmtId="1" fontId="9" fillId="129" borderId="1" xfId="3" applyNumberFormat="1" applyFont="1" applyFill="1" applyBorder="1" applyAlignment="1">
      <alignment horizontal="center" vertical="center"/>
    </xf>
    <xf numFmtId="164" fontId="188" fillId="129" borderId="1" xfId="0" applyNumberFormat="1" applyFont="1" applyFill="1" applyBorder="1" applyAlignment="1" applyProtection="1">
      <alignment horizontal="center" vertical="center" wrapText="1"/>
      <protection locked="0"/>
    </xf>
    <xf numFmtId="166" fontId="9" fillId="129" borderId="1" xfId="3" applyNumberFormat="1" applyFont="1" applyFill="1" applyBorder="1" applyAlignment="1">
      <alignment horizontal="center" vertical="center"/>
    </xf>
    <xf numFmtId="0" fontId="8" fillId="129" borderId="0" xfId="1" applyFont="1" applyFill="1"/>
    <xf numFmtId="0" fontId="9" fillId="2" borderId="1" xfId="0" applyFont="1" applyFill="1" applyBorder="1" applyAlignment="1">
      <alignment horizontal="center" vertical="center" textRotation="90" wrapText="1"/>
    </xf>
    <xf numFmtId="0" fontId="17" fillId="2" borderId="0" xfId="0" applyFont="1" applyFill="1" applyAlignment="1">
      <alignment horizontal="center"/>
    </xf>
    <xf numFmtId="0" fontId="14" fillId="2" borderId="0" xfId="1" applyFont="1" applyFill="1" applyAlignment="1">
      <alignment horizontal="center" vertical="top"/>
    </xf>
    <xf numFmtId="0" fontId="11" fillId="2" borderId="0" xfId="1" applyFont="1" applyFill="1" applyBorder="1" applyAlignment="1">
      <alignment horizontal="center" vertical="center" wrapText="1"/>
    </xf>
    <xf numFmtId="0" fontId="12" fillId="2" borderId="0" xfId="1" applyFont="1" applyFill="1" applyAlignment="1">
      <alignment horizontal="center" vertical="center"/>
    </xf>
    <xf numFmtId="0" fontId="12" fillId="2" borderId="0" xfId="1" applyFont="1" applyFill="1" applyAlignment="1">
      <alignment horizontal="center"/>
    </xf>
    <xf numFmtId="0" fontId="13" fillId="2" borderId="0" xfId="1" applyFont="1" applyFill="1" applyAlignment="1">
      <alignment horizontal="center" vertical="center"/>
    </xf>
    <xf numFmtId="0" fontId="10" fillId="2" borderId="0" xfId="0" applyFont="1" applyFill="1" applyAlignment="1">
      <alignment horizontal="center"/>
    </xf>
    <xf numFmtId="0" fontId="9" fillId="2" borderId="0" xfId="0" applyFont="1" applyFill="1" applyAlignment="1">
      <alignment horizontal="center"/>
    </xf>
    <xf numFmtId="0" fontId="14" fillId="2" borderId="1" xfId="1" applyFont="1" applyFill="1" applyBorder="1" applyAlignment="1">
      <alignment horizontal="center" vertical="center" wrapText="1"/>
    </xf>
    <xf numFmtId="0" fontId="15" fillId="0" borderId="2" xfId="1" applyFont="1" applyBorder="1" applyAlignment="1">
      <alignment horizontal="left" vertical="center" textRotation="90" wrapText="1"/>
    </xf>
    <xf numFmtId="0" fontId="15" fillId="0" borderId="3" xfId="1" applyFont="1" applyBorder="1" applyAlignment="1">
      <alignment horizontal="left" vertical="center" textRotation="90" wrapText="1"/>
    </xf>
    <xf numFmtId="0" fontId="14" fillId="2" borderId="2" xfId="1" applyFont="1" applyFill="1" applyBorder="1" applyAlignment="1">
      <alignment horizontal="left" vertical="center" textRotation="90" wrapText="1"/>
    </xf>
    <xf numFmtId="0" fontId="14" fillId="2" borderId="3" xfId="1" applyFont="1" applyFill="1" applyBorder="1" applyAlignment="1">
      <alignment horizontal="left" vertical="center" textRotation="90" wrapText="1"/>
    </xf>
    <xf numFmtId="0" fontId="188" fillId="2" borderId="2" xfId="0" applyFont="1" applyFill="1" applyBorder="1" applyAlignment="1">
      <alignment horizontal="center" vertical="center" wrapText="1"/>
    </xf>
    <xf numFmtId="0" fontId="188" fillId="2" borderId="8" xfId="0" applyFont="1" applyFill="1" applyBorder="1" applyAlignment="1">
      <alignment horizontal="center" vertical="center" wrapText="1"/>
    </xf>
    <xf numFmtId="0" fontId="188"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35" borderId="2" xfId="0" applyFont="1" applyFill="1" applyBorder="1" applyAlignment="1">
      <alignment horizontal="center" vertical="center" wrapText="1"/>
    </xf>
    <xf numFmtId="0" fontId="9" fillId="35" borderId="8" xfId="0" applyFont="1" applyFill="1" applyBorder="1" applyAlignment="1">
      <alignment horizontal="center" vertical="center" wrapText="1"/>
    </xf>
    <xf numFmtId="0" fontId="9" fillId="35" borderId="3" xfId="0" applyFont="1" applyFill="1" applyBorder="1" applyAlignment="1">
      <alignment horizontal="center" vertical="center" wrapText="1"/>
    </xf>
    <xf numFmtId="0" fontId="188" fillId="0" borderId="2" xfId="4" applyFont="1" applyFill="1" applyBorder="1" applyAlignment="1">
      <alignment horizontal="center" vertical="center" wrapText="1"/>
    </xf>
    <xf numFmtId="0" fontId="188" fillId="0" borderId="8" xfId="4" applyFont="1" applyFill="1" applyBorder="1" applyAlignment="1">
      <alignment horizontal="center" vertical="center" wrapText="1"/>
    </xf>
    <xf numFmtId="0" fontId="188" fillId="0" borderId="3" xfId="4"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188" fillId="2" borderId="1" xfId="0" applyFont="1" applyFill="1" applyBorder="1" applyAlignment="1">
      <alignment horizontal="center" vertical="center" wrapText="1"/>
    </xf>
    <xf numFmtId="0" fontId="18" fillId="2" borderId="0" xfId="0" applyFont="1" applyFill="1" applyAlignment="1">
      <alignment horizontal="center" vertical="center"/>
    </xf>
    <xf numFmtId="0" fontId="18" fillId="2" borderId="0" xfId="0" applyFont="1" applyFill="1" applyAlignment="1">
      <alignment horizont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textRotation="90" wrapText="1"/>
    </xf>
    <xf numFmtId="0" fontId="9" fillId="2" borderId="4"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4" xfId="0" applyFont="1" applyFill="1" applyBorder="1" applyAlignment="1">
      <alignment horizontal="center" vertical="center" textRotation="90" wrapText="1"/>
    </xf>
    <xf numFmtId="0" fontId="9" fillId="2" borderId="12" xfId="0" applyFont="1" applyFill="1" applyBorder="1" applyAlignment="1">
      <alignment horizontal="center" vertical="center" textRotation="90" wrapText="1"/>
    </xf>
    <xf numFmtId="0" fontId="9" fillId="2" borderId="13" xfId="0" applyFont="1" applyFill="1" applyBorder="1" applyAlignment="1">
      <alignment horizontal="center" vertical="center" textRotation="90" wrapText="1"/>
    </xf>
    <xf numFmtId="0" fontId="188" fillId="2" borderId="4" xfId="0" applyFont="1" applyFill="1" applyBorder="1" applyAlignment="1">
      <alignment horizontal="center" vertical="center" wrapText="1"/>
    </xf>
    <xf numFmtId="0" fontId="188" fillId="2" borderId="12" xfId="0" applyFont="1" applyFill="1" applyBorder="1" applyAlignment="1">
      <alignment horizontal="center" vertical="center" wrapText="1"/>
    </xf>
    <xf numFmtId="0" fontId="188" fillId="2" borderId="1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1" fontId="17" fillId="2" borderId="10" xfId="0" applyNumberFormat="1" applyFont="1" applyFill="1" applyBorder="1" applyAlignment="1">
      <alignment horizontal="center" vertical="top"/>
    </xf>
    <xf numFmtId="0" fontId="195"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35" borderId="12" xfId="0" applyFont="1" applyFill="1" applyBorder="1" applyAlignment="1">
      <alignment horizontal="center" vertical="center" wrapText="1"/>
    </xf>
    <xf numFmtId="0" fontId="9" fillId="35" borderId="1" xfId="0" applyFont="1" applyFill="1" applyBorder="1" applyAlignment="1">
      <alignment horizontal="center" vertical="center" wrapText="1"/>
    </xf>
    <xf numFmtId="0" fontId="188" fillId="2" borderId="5" xfId="0" applyFont="1" applyFill="1" applyBorder="1" applyAlignment="1">
      <alignment horizontal="center" vertical="center" wrapText="1"/>
    </xf>
    <xf numFmtId="0" fontId="188" fillId="2" borderId="7" xfId="0" applyFont="1" applyFill="1" applyBorder="1" applyAlignment="1">
      <alignment horizontal="center" vertical="center" wrapText="1"/>
    </xf>
    <xf numFmtId="0" fontId="188" fillId="2" borderId="9" xfId="0" applyFont="1" applyFill="1" applyBorder="1" applyAlignment="1">
      <alignment horizontal="center" vertical="center" wrapText="1"/>
    </xf>
    <xf numFmtId="0" fontId="188" fillId="2" borderId="11" xfId="0" applyFont="1" applyFill="1" applyBorder="1" applyAlignment="1">
      <alignment horizontal="center" vertical="center" wrapText="1"/>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188" fillId="2" borderId="2" xfId="8" applyFont="1" applyFill="1" applyBorder="1" applyAlignment="1">
      <alignment horizontal="center" vertical="center" wrapText="1"/>
    </xf>
    <xf numFmtId="0" fontId="188" fillId="2" borderId="8" xfId="8" applyFont="1" applyFill="1" applyBorder="1" applyAlignment="1">
      <alignment horizontal="center" vertical="center" wrapText="1"/>
    </xf>
    <xf numFmtId="0" fontId="188" fillId="2" borderId="3" xfId="8" applyFont="1" applyFill="1" applyBorder="1" applyAlignment="1">
      <alignment horizontal="center" vertical="center" wrapText="1"/>
    </xf>
    <xf numFmtId="0" fontId="188" fillId="2" borderId="1" xfId="8" applyFont="1" applyFill="1" applyBorder="1" applyAlignment="1">
      <alignment horizontal="center" vertical="center"/>
    </xf>
    <xf numFmtId="0" fontId="188" fillId="2" borderId="5" xfId="8" applyFont="1" applyFill="1" applyBorder="1" applyAlignment="1">
      <alignment horizontal="center" vertical="center"/>
    </xf>
    <xf numFmtId="0" fontId="188" fillId="2" borderId="27" xfId="8" applyFont="1" applyFill="1" applyBorder="1" applyAlignment="1">
      <alignment horizontal="center" vertical="center"/>
    </xf>
    <xf numFmtId="0" fontId="188" fillId="2" borderId="7" xfId="8" applyFont="1" applyFill="1" applyBorder="1" applyAlignment="1">
      <alignment horizontal="center" vertical="center"/>
    </xf>
    <xf numFmtId="0" fontId="188" fillId="2" borderId="9" xfId="8" applyFont="1" applyFill="1" applyBorder="1" applyAlignment="1">
      <alignment horizontal="center" vertical="center"/>
    </xf>
    <xf numFmtId="0" fontId="188" fillId="2" borderId="10" xfId="8" applyFont="1" applyFill="1" applyBorder="1" applyAlignment="1">
      <alignment horizontal="center" vertical="center"/>
    </xf>
    <xf numFmtId="0" fontId="188" fillId="2" borderId="11" xfId="8" applyFont="1" applyFill="1" applyBorder="1" applyAlignment="1">
      <alignment horizontal="center" vertical="center"/>
    </xf>
    <xf numFmtId="0" fontId="29" fillId="2" borderId="1" xfId="8" applyFont="1" applyFill="1" applyBorder="1" applyAlignment="1">
      <alignment horizontal="center" vertical="center"/>
    </xf>
    <xf numFmtId="0" fontId="29" fillId="2" borderId="2" xfId="8" applyFont="1" applyFill="1" applyBorder="1" applyAlignment="1">
      <alignment horizontal="center" vertical="center"/>
    </xf>
    <xf numFmtId="0" fontId="29" fillId="2" borderId="8" xfId="8" applyFont="1" applyFill="1" applyBorder="1" applyAlignment="1">
      <alignment horizontal="center" vertical="center"/>
    </xf>
    <xf numFmtId="0" fontId="29" fillId="2" borderId="3" xfId="8" applyFont="1" applyFill="1" applyBorder="1" applyAlignment="1">
      <alignment horizontal="center" vertical="center"/>
    </xf>
    <xf numFmtId="0" fontId="29" fillId="2" borderId="2" xfId="8" applyFont="1" applyFill="1" applyBorder="1" applyAlignment="1">
      <alignment horizontal="center" vertical="center" wrapText="1"/>
    </xf>
    <xf numFmtId="0" fontId="29" fillId="2" borderId="8" xfId="8" applyFont="1" applyFill="1" applyBorder="1" applyAlignment="1">
      <alignment horizontal="center" vertical="center" wrapText="1"/>
    </xf>
    <xf numFmtId="0" fontId="29" fillId="2" borderId="3" xfId="8" applyFont="1" applyFill="1" applyBorder="1" applyAlignment="1">
      <alignment horizontal="center" vertical="center" wrapText="1"/>
    </xf>
    <xf numFmtId="0" fontId="29" fillId="2" borderId="1" xfId="8" applyFont="1" applyFill="1" applyBorder="1" applyAlignment="1">
      <alignment horizontal="center" vertical="center" wrapText="1"/>
    </xf>
    <xf numFmtId="0" fontId="188" fillId="2" borderId="2" xfId="8" applyFont="1" applyFill="1" applyBorder="1" applyAlignment="1">
      <alignment horizontal="center" vertical="center"/>
    </xf>
    <xf numFmtId="0" fontId="188" fillId="2" borderId="8" xfId="8" applyFont="1" applyFill="1" applyBorder="1" applyAlignment="1">
      <alignment horizontal="center" vertical="center"/>
    </xf>
    <xf numFmtId="0" fontId="29" fillId="2" borderId="4" xfId="8" applyFont="1" applyFill="1" applyBorder="1" applyAlignment="1">
      <alignment horizontal="center" vertical="center" wrapText="1"/>
    </xf>
    <xf numFmtId="0" fontId="29" fillId="2" borderId="12" xfId="8" applyFont="1" applyFill="1" applyBorder="1" applyAlignment="1">
      <alignment horizontal="center" vertical="center" wrapText="1"/>
    </xf>
    <xf numFmtId="0" fontId="29" fillId="2" borderId="13" xfId="8" applyFont="1" applyFill="1" applyBorder="1" applyAlignment="1">
      <alignment horizontal="center" vertical="center" wrapText="1"/>
    </xf>
    <xf numFmtId="0" fontId="29" fillId="2" borderId="25" xfId="8" applyFont="1" applyFill="1" applyBorder="1" applyAlignment="1">
      <alignment horizontal="center" vertical="center"/>
    </xf>
    <xf numFmtId="0" fontId="29" fillId="2" borderId="26" xfId="8" applyFont="1" applyFill="1" applyBorder="1" applyAlignment="1">
      <alignment horizontal="center" vertical="center"/>
    </xf>
    <xf numFmtId="0" fontId="188" fillId="2" borderId="3" xfId="8" applyFont="1" applyFill="1" applyBorder="1" applyAlignment="1">
      <alignment horizontal="center" vertical="center"/>
    </xf>
    <xf numFmtId="0" fontId="17" fillId="2" borderId="0" xfId="0" applyFont="1" applyFill="1" applyAlignment="1">
      <alignment horizontal="center"/>
    </xf>
    <xf numFmtId="0" fontId="17" fillId="2" borderId="10" xfId="7" applyFont="1" applyFill="1" applyBorder="1" applyAlignment="1">
      <alignment horizontal="center"/>
    </xf>
    <xf numFmtId="0" fontId="28" fillId="2" borderId="0" xfId="6" applyFont="1" applyFill="1" applyBorder="1" applyAlignment="1">
      <alignment horizontal="center"/>
    </xf>
    <xf numFmtId="0" fontId="10" fillId="0" borderId="0" xfId="0" applyFont="1" applyFill="1" applyAlignment="1">
      <alignment horizontal="center" vertical="center"/>
    </xf>
    <xf numFmtId="0" fontId="30" fillId="0" borderId="0" xfId="6" applyFont="1" applyFill="1" applyBorder="1" applyAlignment="1">
      <alignment horizontal="center"/>
    </xf>
    <xf numFmtId="0" fontId="12" fillId="0" borderId="0" xfId="1" applyFont="1" applyAlignment="1">
      <alignment horizontal="center"/>
    </xf>
    <xf numFmtId="0" fontId="13" fillId="0" borderId="0" xfId="1" applyFont="1" applyAlignment="1">
      <alignment horizontal="center" vertical="center"/>
    </xf>
    <xf numFmtId="0" fontId="14" fillId="0" borderId="0" xfId="1" applyFont="1" applyAlignment="1">
      <alignment horizontal="center" vertical="top"/>
    </xf>
    <xf numFmtId="0" fontId="9" fillId="0" borderId="0" xfId="0" applyFont="1" applyFill="1" applyAlignment="1">
      <alignment horizontal="center"/>
    </xf>
    <xf numFmtId="0" fontId="9" fillId="0" borderId="0" xfId="0" applyFont="1" applyFill="1" applyAlignment="1">
      <alignment horizontal="center" vertical="center"/>
    </xf>
    <xf numFmtId="0" fontId="17" fillId="0" borderId="10" xfId="7" applyFont="1" applyFill="1" applyBorder="1" applyAlignment="1">
      <alignment horizontal="center"/>
    </xf>
    <xf numFmtId="0" fontId="29" fillId="0" borderId="4" xfId="8" applyFont="1" applyFill="1" applyBorder="1" applyAlignment="1">
      <alignment horizontal="center" vertical="center" wrapText="1"/>
    </xf>
    <xf numFmtId="0" fontId="29" fillId="0" borderId="12" xfId="8" applyFont="1" applyFill="1" applyBorder="1" applyAlignment="1">
      <alignment horizontal="center" vertical="center" wrapText="1"/>
    </xf>
    <xf numFmtId="0" fontId="29" fillId="0" borderId="13" xfId="8" applyFont="1" applyFill="1" applyBorder="1" applyAlignment="1">
      <alignment horizontal="center" vertical="center" wrapText="1"/>
    </xf>
    <xf numFmtId="0" fontId="29" fillId="0" borderId="1" xfId="8" applyFont="1" applyFill="1" applyBorder="1" applyAlignment="1">
      <alignment horizontal="center" vertical="center" wrapText="1"/>
    </xf>
    <xf numFmtId="0" fontId="29" fillId="0" borderId="1" xfId="8" applyFont="1" applyFill="1" applyBorder="1" applyAlignment="1">
      <alignment horizontal="center" vertical="center"/>
    </xf>
    <xf numFmtId="0" fontId="195" fillId="0" borderId="1" xfId="8" applyFont="1" applyFill="1" applyBorder="1" applyAlignment="1">
      <alignment horizontal="center" vertical="center"/>
    </xf>
    <xf numFmtId="0" fontId="195" fillId="0" borderId="1" xfId="0" applyFont="1" applyBorder="1" applyAlignment="1">
      <alignment horizontal="center" vertical="center" wrapText="1"/>
    </xf>
    <xf numFmtId="0" fontId="9" fillId="0" borderId="2" xfId="7" applyFont="1" applyFill="1" applyBorder="1" applyAlignment="1">
      <alignment horizontal="center" vertical="center"/>
    </xf>
    <xf numFmtId="0" fontId="9" fillId="0" borderId="25" xfId="7" applyFont="1" applyFill="1" applyBorder="1" applyAlignment="1">
      <alignment horizontal="center" vertical="center"/>
    </xf>
    <xf numFmtId="0" fontId="9" fillId="0" borderId="26" xfId="7" applyFont="1" applyFill="1" applyBorder="1" applyAlignment="1">
      <alignment horizontal="center" vertical="center"/>
    </xf>
    <xf numFmtId="0" fontId="9" fillId="0" borderId="1" xfId="0" applyFont="1" applyBorder="1" applyAlignment="1">
      <alignment horizontal="center" vertical="center" wrapText="1"/>
    </xf>
    <xf numFmtId="0" fontId="28" fillId="0" borderId="0" xfId="8" applyFont="1" applyFill="1" applyBorder="1" applyAlignment="1">
      <alignment horizontal="center" vertical="center"/>
    </xf>
    <xf numFmtId="0" fontId="29" fillId="0" borderId="0" xfId="8" applyFont="1" applyFill="1" applyBorder="1" applyAlignment="1">
      <alignment horizontal="center" vertical="center"/>
    </xf>
    <xf numFmtId="0" fontId="29" fillId="0" borderId="0" xfId="8" applyFont="1" applyFill="1" applyBorder="1" applyAlignment="1">
      <alignment horizontal="center" vertical="center" wrapText="1"/>
    </xf>
    <xf numFmtId="0" fontId="28" fillId="0" borderId="0" xfId="6" applyFont="1" applyFill="1" applyBorder="1" applyAlignment="1">
      <alignment horizontal="center" wrapText="1"/>
    </xf>
    <xf numFmtId="0" fontId="28" fillId="0" borderId="0" xfId="6" applyFont="1" applyFill="1" applyBorder="1" applyAlignment="1">
      <alignment horizontal="center"/>
    </xf>
    <xf numFmtId="0" fontId="10" fillId="0" borderId="0" xfId="0" applyFont="1" applyFill="1" applyAlignment="1">
      <alignment horizontal="center"/>
    </xf>
    <xf numFmtId="0" fontId="17" fillId="0" borderId="0" xfId="7" applyFont="1" applyFill="1" applyBorder="1" applyAlignment="1">
      <alignment horizontal="center"/>
    </xf>
    <xf numFmtId="0" fontId="188" fillId="0" borderId="5" xfId="8" applyFont="1" applyFill="1" applyBorder="1" applyAlignment="1">
      <alignment horizontal="center" vertical="center" wrapText="1"/>
    </xf>
    <xf numFmtId="0" fontId="188" fillId="0" borderId="6" xfId="8" applyFont="1" applyFill="1" applyBorder="1" applyAlignment="1">
      <alignment horizontal="center" vertical="center" wrapText="1"/>
    </xf>
    <xf numFmtId="0" fontId="188" fillId="0" borderId="7" xfId="8" applyFont="1" applyFill="1" applyBorder="1" applyAlignment="1">
      <alignment horizontal="center" vertical="center" wrapText="1"/>
    </xf>
    <xf numFmtId="0" fontId="188" fillId="0" borderId="14" xfId="8" applyFont="1" applyFill="1" applyBorder="1" applyAlignment="1">
      <alignment horizontal="center" vertical="center" wrapText="1"/>
    </xf>
    <xf numFmtId="0" fontId="188" fillId="0" borderId="0" xfId="8" applyFont="1" applyFill="1" applyBorder="1" applyAlignment="1">
      <alignment horizontal="center" vertical="center" wrapText="1"/>
    </xf>
    <xf numFmtId="0" fontId="188" fillId="0" borderId="15" xfId="8" applyFont="1" applyFill="1" applyBorder="1" applyAlignment="1">
      <alignment horizontal="center" vertical="center" wrapText="1"/>
    </xf>
    <xf numFmtId="0" fontId="188" fillId="0" borderId="9" xfId="8" applyFont="1" applyFill="1" applyBorder="1" applyAlignment="1">
      <alignment horizontal="center" vertical="center" wrapText="1"/>
    </xf>
    <xf numFmtId="0" fontId="188" fillId="0" borderId="10" xfId="8" applyFont="1" applyFill="1" applyBorder="1" applyAlignment="1">
      <alignment horizontal="center" vertical="center" wrapText="1"/>
    </xf>
    <xf numFmtId="0" fontId="188" fillId="0" borderId="11" xfId="8" applyFont="1" applyFill="1" applyBorder="1" applyAlignment="1">
      <alignment horizontal="center" vertical="center" wrapText="1"/>
    </xf>
    <xf numFmtId="0" fontId="9" fillId="2" borderId="25" xfId="7" applyFont="1" applyFill="1" applyBorder="1" applyAlignment="1">
      <alignment horizontal="center" vertical="center"/>
    </xf>
    <xf numFmtId="0" fontId="9" fillId="2" borderId="26" xfId="7" applyFont="1" applyFill="1" applyBorder="1" applyAlignment="1">
      <alignment horizontal="center" vertical="center"/>
    </xf>
    <xf numFmtId="0" fontId="17" fillId="2" borderId="0" xfId="7" applyFont="1" applyFill="1" applyBorder="1" applyAlignment="1">
      <alignment horizontal="center"/>
    </xf>
    <xf numFmtId="0" fontId="14" fillId="0" borderId="0" xfId="1" applyFont="1" applyAlignment="1">
      <alignment horizontal="center" vertical="center"/>
    </xf>
    <xf numFmtId="0" fontId="9" fillId="0" borderId="2" xfId="7" applyFont="1" applyFill="1" applyBorder="1" applyAlignment="1">
      <alignment horizontal="center"/>
    </xf>
    <xf numFmtId="0" fontId="9" fillId="0" borderId="25" xfId="7" applyFont="1" applyFill="1" applyBorder="1" applyAlignment="1">
      <alignment horizontal="center"/>
    </xf>
    <xf numFmtId="0" fontId="9" fillId="0" borderId="26" xfId="7" applyFont="1" applyFill="1" applyBorder="1" applyAlignment="1">
      <alignment horizontal="center"/>
    </xf>
    <xf numFmtId="0" fontId="29" fillId="0" borderId="5" xfId="8" applyFont="1" applyFill="1" applyBorder="1" applyAlignment="1">
      <alignment horizontal="center" vertical="center" wrapText="1"/>
    </xf>
    <xf numFmtId="0" fontId="29" fillId="0" borderId="6" xfId="8" applyFont="1" applyFill="1" applyBorder="1" applyAlignment="1">
      <alignment horizontal="center" vertical="center" wrapText="1"/>
    </xf>
    <xf numFmtId="0" fontId="29" fillId="0" borderId="7" xfId="8" applyFont="1" applyFill="1" applyBorder="1" applyAlignment="1">
      <alignment horizontal="center" vertical="center" wrapText="1"/>
    </xf>
    <xf numFmtId="0" fontId="29" fillId="0" borderId="9" xfId="8" applyFont="1" applyFill="1" applyBorder="1" applyAlignment="1">
      <alignment horizontal="center" vertical="center" wrapText="1"/>
    </xf>
    <xf numFmtId="0" fontId="29" fillId="0" borderId="10" xfId="8" applyFont="1" applyFill="1" applyBorder="1" applyAlignment="1">
      <alignment horizontal="center" vertical="center" wrapText="1"/>
    </xf>
    <xf numFmtId="0" fontId="29" fillId="0" borderId="11" xfId="8" applyFont="1" applyFill="1" applyBorder="1" applyAlignment="1">
      <alignment horizontal="center" vertical="center" wrapText="1"/>
    </xf>
    <xf numFmtId="0" fontId="25" fillId="0" borderId="0" xfId="0" applyFont="1" applyFill="1" applyAlignment="1">
      <alignment horizontal="center" vertical="top" wrapText="1"/>
    </xf>
    <xf numFmtId="0" fontId="9" fillId="0" borderId="1" xfId="0" applyFont="1" applyFill="1" applyBorder="1" applyAlignment="1">
      <alignment horizontal="center" vertical="center"/>
    </xf>
    <xf numFmtId="0" fontId="28" fillId="0" borderId="0" xfId="6" applyFont="1" applyFill="1" applyBorder="1" applyAlignment="1">
      <alignment horizontal="center" vertical="center"/>
    </xf>
    <xf numFmtId="0" fontId="14" fillId="2" borderId="0" xfId="1" applyFont="1" applyFill="1" applyAlignment="1">
      <alignment horizontal="center" vertical="center"/>
    </xf>
    <xf numFmtId="0" fontId="21" fillId="2" borderId="10" xfId="2" applyFont="1" applyFill="1" applyBorder="1" applyAlignment="1">
      <alignment horizontal="center"/>
    </xf>
    <xf numFmtId="0" fontId="12" fillId="0" borderId="0" xfId="1" applyFont="1" applyAlignment="1">
      <alignment horizontal="center" vertical="center"/>
    </xf>
    <xf numFmtId="0" fontId="77" fillId="0" borderId="0" xfId="1" applyFont="1" applyAlignment="1">
      <alignment horizontal="center" vertical="center"/>
    </xf>
    <xf numFmtId="0" fontId="13" fillId="0" borderId="0" xfId="1" applyFont="1" applyFill="1" applyBorder="1" applyAlignment="1">
      <alignment horizontal="center" vertical="center"/>
    </xf>
    <xf numFmtId="0" fontId="17" fillId="0" borderId="0" xfId="0" applyFont="1" applyFill="1" applyAlignment="1">
      <alignment horizontal="center" vertical="center"/>
    </xf>
    <xf numFmtId="0" fontId="17" fillId="0" borderId="1" xfId="2" applyFont="1" applyFill="1" applyBorder="1" applyAlignment="1">
      <alignment horizontal="center" vertical="center" wrapText="1"/>
    </xf>
    <xf numFmtId="0" fontId="77" fillId="0" borderId="0" xfId="1" applyFont="1" applyAlignment="1">
      <alignment horizontal="center" vertical="center" wrapText="1"/>
    </xf>
    <xf numFmtId="0" fontId="17" fillId="0" borderId="1" xfId="0" applyFont="1" applyFill="1" applyBorder="1" applyAlignment="1">
      <alignment horizontal="center" vertical="center" wrapText="1"/>
    </xf>
    <xf numFmtId="0" fontId="17" fillId="0" borderId="13" xfId="2" applyFont="1" applyFill="1" applyBorder="1" applyAlignment="1">
      <alignment horizontal="center" vertical="center" wrapText="1"/>
    </xf>
    <xf numFmtId="0" fontId="17" fillId="0" borderId="9" xfId="2" applyFont="1" applyFill="1" applyBorder="1" applyAlignment="1">
      <alignment horizontal="center" vertical="center" wrapText="1"/>
    </xf>
    <xf numFmtId="0" fontId="17" fillId="0" borderId="11" xfId="2" applyFont="1" applyFill="1" applyBorder="1" applyAlignment="1">
      <alignment horizontal="center" vertical="center" wrapText="1"/>
    </xf>
    <xf numFmtId="0" fontId="17" fillId="0" borderId="1" xfId="2" applyFont="1" applyFill="1" applyBorder="1" applyAlignment="1">
      <alignment horizontal="center" vertical="center"/>
    </xf>
    <xf numFmtId="0" fontId="17" fillId="0" borderId="1" xfId="2" applyNumberFormat="1" applyFont="1" applyFill="1" applyBorder="1" applyAlignment="1">
      <alignment horizontal="center" vertical="center" wrapText="1"/>
    </xf>
    <xf numFmtId="0" fontId="17" fillId="0" borderId="28" xfId="2" applyNumberFormat="1" applyFont="1" applyFill="1" applyBorder="1" applyAlignment="1">
      <alignment horizontal="center" vertical="center" wrapText="1"/>
    </xf>
    <xf numFmtId="0" fontId="17" fillId="0" borderId="12" xfId="2" applyNumberFormat="1" applyFont="1" applyFill="1" applyBorder="1" applyAlignment="1">
      <alignment horizontal="center" vertical="center" wrapText="1"/>
    </xf>
    <xf numFmtId="0" fontId="17" fillId="0" borderId="13" xfId="2" applyNumberFormat="1" applyFont="1" applyFill="1" applyBorder="1" applyAlignment="1">
      <alignment horizontal="center" vertical="center" wrapText="1"/>
    </xf>
    <xf numFmtId="0" fontId="17" fillId="0" borderId="0" xfId="2" applyFont="1" applyFill="1" applyAlignment="1">
      <alignment horizontal="center" vertical="top" wrapText="1"/>
    </xf>
    <xf numFmtId="0" fontId="15" fillId="2" borderId="1" xfId="2" applyFont="1" applyFill="1" applyBorder="1" applyAlignment="1">
      <alignment horizontal="center" vertical="center" wrapText="1"/>
    </xf>
    <xf numFmtId="0" fontId="15" fillId="2" borderId="28" xfId="2" applyFont="1" applyFill="1" applyBorder="1" applyAlignment="1">
      <alignment horizontal="center" vertical="center" wrapText="1"/>
    </xf>
    <xf numFmtId="0" fontId="15" fillId="2" borderId="13" xfId="2" applyFont="1" applyFill="1" applyBorder="1" applyAlignment="1">
      <alignment horizontal="center" vertical="center" wrapText="1"/>
    </xf>
    <xf numFmtId="0" fontId="9" fillId="2" borderId="28" xfId="7" applyFont="1" applyFill="1" applyBorder="1" applyAlignment="1">
      <alignment horizontal="center" vertical="center" wrapText="1"/>
    </xf>
    <xf numFmtId="0" fontId="9" fillId="2" borderId="13" xfId="7" applyFont="1" applyFill="1" applyBorder="1" applyAlignment="1">
      <alignment horizontal="center" vertical="center" wrapText="1"/>
    </xf>
    <xf numFmtId="0" fontId="25" fillId="2" borderId="28" xfId="2" applyFont="1" applyFill="1" applyBorder="1" applyAlignment="1">
      <alignment horizontal="center" vertical="center" wrapText="1"/>
    </xf>
    <xf numFmtId="0" fontId="25" fillId="2" borderId="12" xfId="2" applyFont="1" applyFill="1" applyBorder="1" applyAlignment="1">
      <alignment horizontal="center" vertical="center" wrapText="1"/>
    </xf>
    <xf numFmtId="0" fontId="25" fillId="2" borderId="13" xfId="2" applyFont="1" applyFill="1" applyBorder="1" applyAlignment="1">
      <alignment horizontal="center" vertical="center" wrapText="1"/>
    </xf>
    <xf numFmtId="0" fontId="9" fillId="2" borderId="1" xfId="7" applyFont="1" applyFill="1" applyBorder="1" applyAlignment="1">
      <alignment horizontal="center" vertical="center" wrapText="1"/>
    </xf>
    <xf numFmtId="0" fontId="15" fillId="2" borderId="1" xfId="2" applyFont="1" applyFill="1" applyBorder="1" applyAlignment="1">
      <alignment horizontal="center" vertical="center"/>
    </xf>
    <xf numFmtId="0" fontId="9" fillId="2" borderId="5" xfId="7" applyFont="1" applyFill="1" applyBorder="1" applyAlignment="1">
      <alignment horizontal="center" vertical="center" wrapText="1"/>
    </xf>
    <xf numFmtId="0" fontId="9" fillId="2" borderId="7" xfId="7" applyFont="1" applyFill="1" applyBorder="1" applyAlignment="1">
      <alignment horizontal="center" vertical="center" wrapText="1"/>
    </xf>
    <xf numFmtId="0" fontId="9" fillId="2" borderId="9" xfId="7" applyFont="1" applyFill="1" applyBorder="1" applyAlignment="1">
      <alignment horizontal="center" vertical="center" wrapText="1"/>
    </xf>
    <xf numFmtId="0" fontId="9" fillId="2" borderId="11" xfId="7" applyFont="1" applyFill="1" applyBorder="1" applyAlignment="1">
      <alignment horizontal="center" vertical="center" wrapText="1"/>
    </xf>
    <xf numFmtId="0" fontId="9" fillId="2" borderId="12" xfId="7" applyFont="1" applyFill="1" applyBorder="1" applyAlignment="1">
      <alignment horizontal="center" vertical="center" wrapText="1"/>
    </xf>
    <xf numFmtId="0" fontId="25" fillId="2" borderId="1" xfId="2" applyFont="1" applyFill="1" applyBorder="1" applyAlignment="1">
      <alignment horizontal="center" vertical="center" wrapText="1"/>
    </xf>
    <xf numFmtId="0" fontId="15" fillId="2" borderId="10" xfId="2" applyFont="1" applyFill="1" applyBorder="1"/>
    <xf numFmtId="0" fontId="15" fillId="2" borderId="12" xfId="2" applyFont="1" applyFill="1" applyBorder="1" applyAlignment="1">
      <alignment horizontal="center" vertical="center" wrapText="1"/>
    </xf>
    <xf numFmtId="0" fontId="15" fillId="2" borderId="2" xfId="2" applyFont="1" applyFill="1" applyBorder="1" applyAlignment="1">
      <alignment horizontal="center" vertical="center" wrapText="1"/>
    </xf>
    <xf numFmtId="0" fontId="15" fillId="2" borderId="25" xfId="2" applyFont="1" applyFill="1" applyBorder="1" applyAlignment="1">
      <alignment horizontal="center" vertical="center" wrapText="1"/>
    </xf>
    <xf numFmtId="0" fontId="15" fillId="2" borderId="26" xfId="2" applyFont="1" applyFill="1" applyBorder="1" applyAlignment="1">
      <alignment horizontal="center" vertical="center" wrapText="1"/>
    </xf>
    <xf numFmtId="0" fontId="25" fillId="2" borderId="2" xfId="2" applyFont="1" applyFill="1" applyBorder="1" applyAlignment="1">
      <alignment horizontal="center" vertical="center" wrapText="1"/>
    </xf>
    <xf numFmtId="0" fontId="25" fillId="2" borderId="25" xfId="2" applyFont="1" applyFill="1" applyBorder="1" applyAlignment="1">
      <alignment horizontal="center" vertical="center" wrapText="1"/>
    </xf>
    <xf numFmtId="0" fontId="25" fillId="2" borderId="26" xfId="2" applyFont="1" applyFill="1" applyBorder="1" applyAlignment="1">
      <alignment horizontal="center" vertical="center" wrapText="1"/>
    </xf>
    <xf numFmtId="164" fontId="14" fillId="2" borderId="28" xfId="1" applyNumberFormat="1" applyFont="1" applyFill="1" applyBorder="1" applyAlignment="1">
      <alignment horizontal="left" vertical="center" wrapText="1"/>
    </xf>
    <xf numFmtId="0" fontId="0" fillId="2" borderId="12" xfId="0" applyFill="1" applyBorder="1" applyAlignment="1">
      <alignment horizontal="left" vertical="center" wrapText="1"/>
    </xf>
    <xf numFmtId="0" fontId="9" fillId="2" borderId="28" xfId="3" applyFont="1" applyFill="1" applyBorder="1" applyAlignment="1">
      <alignment horizontal="center" vertical="center"/>
    </xf>
    <xf numFmtId="0" fontId="0" fillId="2" borderId="12" xfId="0" applyFill="1" applyBorder="1" applyAlignment="1">
      <alignment horizontal="center" vertical="center"/>
    </xf>
    <xf numFmtId="0" fontId="15" fillId="2" borderId="28" xfId="2" applyFont="1" applyFill="1" applyBorder="1" applyAlignment="1">
      <alignment horizontal="center" vertical="center"/>
    </xf>
    <xf numFmtId="0" fontId="0" fillId="2" borderId="13" xfId="0" applyFill="1" applyBorder="1" applyAlignment="1">
      <alignment horizontal="center" vertical="center"/>
    </xf>
    <xf numFmtId="0" fontId="33" fillId="2" borderId="0" xfId="2" applyFont="1" applyFill="1" applyAlignment="1">
      <alignment horizontal="center"/>
    </xf>
    <xf numFmtId="0" fontId="15" fillId="2" borderId="0" xfId="2" applyFont="1" applyFill="1" applyAlignment="1">
      <alignment horizontal="center"/>
    </xf>
    <xf numFmtId="0" fontId="7" fillId="2" borderId="12" xfId="0" applyFont="1" applyFill="1" applyBorder="1" applyAlignment="1">
      <alignment horizontal="left" vertical="center" wrapText="1"/>
    </xf>
    <xf numFmtId="0" fontId="7" fillId="2" borderId="12" xfId="0" applyFont="1" applyFill="1" applyBorder="1" applyAlignment="1">
      <alignment horizontal="center" vertical="center"/>
    </xf>
    <xf numFmtId="0" fontId="14" fillId="2" borderId="28" xfId="1" applyNumberFormat="1" applyFont="1" applyFill="1" applyBorder="1" applyAlignment="1">
      <alignment horizontal="center" vertical="center"/>
    </xf>
    <xf numFmtId="0" fontId="14" fillId="2" borderId="12" xfId="1" applyNumberFormat="1" applyFont="1" applyFill="1" applyBorder="1" applyAlignment="1">
      <alignment horizontal="center" vertical="center"/>
    </xf>
    <xf numFmtId="0" fontId="14" fillId="2" borderId="13" xfId="1"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49" fontId="70" fillId="2" borderId="28" xfId="0" applyNumberFormat="1" applyFont="1" applyFill="1" applyBorder="1" applyAlignment="1">
      <alignment horizontal="center" vertical="center" wrapText="1"/>
    </xf>
    <xf numFmtId="49" fontId="70" fillId="2" borderId="13" xfId="0" applyNumberFormat="1" applyFont="1" applyFill="1" applyBorder="1" applyAlignment="1">
      <alignment horizontal="center" vertical="center" wrapText="1"/>
    </xf>
    <xf numFmtId="0" fontId="70" fillId="2" borderId="28" xfId="0" applyFont="1" applyFill="1" applyBorder="1" applyAlignment="1">
      <alignment horizontal="center" vertical="center" wrapText="1"/>
    </xf>
    <xf numFmtId="0" fontId="70" fillId="2" borderId="13" xfId="0" applyFont="1" applyFill="1" applyBorder="1" applyAlignment="1">
      <alignment horizontal="center" vertical="center" wrapText="1"/>
    </xf>
    <xf numFmtId="0" fontId="70" fillId="2" borderId="1" xfId="0" applyFont="1" applyFill="1" applyBorder="1" applyAlignment="1">
      <alignment horizontal="center" vertical="center" wrapText="1"/>
    </xf>
    <xf numFmtId="0" fontId="70" fillId="2" borderId="2" xfId="0" applyFont="1" applyFill="1" applyBorder="1" applyAlignment="1">
      <alignment horizontal="center" vertical="center" wrapText="1"/>
    </xf>
    <xf numFmtId="0" fontId="73" fillId="2" borderId="26" xfId="0" applyFont="1" applyFill="1" applyBorder="1" applyAlignment="1">
      <alignment horizontal="center" vertical="center" wrapText="1"/>
    </xf>
    <xf numFmtId="0" fontId="190" fillId="2" borderId="0" xfId="2" applyFont="1" applyFill="1" applyAlignment="1">
      <alignment horizontal="center"/>
    </xf>
    <xf numFmtId="0" fontId="9" fillId="2" borderId="0" xfId="1" applyFont="1" applyFill="1" applyAlignment="1">
      <alignment horizontal="center" vertical="center"/>
    </xf>
    <xf numFmtId="0" fontId="25" fillId="2" borderId="0" xfId="1" applyFont="1" applyFill="1" applyAlignment="1">
      <alignment horizontal="center" vertical="top"/>
    </xf>
    <xf numFmtId="0" fontId="25" fillId="2" borderId="0" xfId="2" applyFont="1" applyFill="1" applyAlignment="1">
      <alignment horizontal="center"/>
    </xf>
    <xf numFmtId="0" fontId="25" fillId="2" borderId="0" xfId="0" applyFont="1" applyFill="1" applyAlignment="1">
      <alignment horizontal="center"/>
    </xf>
    <xf numFmtId="0" fontId="25" fillId="2" borderId="10" xfId="2" applyFont="1" applyFill="1" applyBorder="1"/>
    <xf numFmtId="0" fontId="200" fillId="2" borderId="28" xfId="0" applyFont="1" applyFill="1" applyBorder="1" applyAlignment="1">
      <alignment horizontal="center" vertical="center" wrapText="1"/>
    </xf>
    <xf numFmtId="0" fontId="200" fillId="2" borderId="13" xfId="0" applyFont="1" applyFill="1" applyBorder="1" applyAlignment="1">
      <alignment horizontal="center" vertical="center" wrapText="1"/>
    </xf>
    <xf numFmtId="0" fontId="67" fillId="2" borderId="0" xfId="2" applyFont="1" applyFill="1" applyAlignment="1">
      <alignment horizontal="left" vertical="center" wrapText="1"/>
    </xf>
    <xf numFmtId="49" fontId="67" fillId="2" borderId="1" xfId="0" applyNumberFormat="1" applyFont="1" applyFill="1" applyBorder="1" applyAlignment="1">
      <alignment horizontal="center" vertical="center" wrapText="1"/>
    </xf>
    <xf numFmtId="0" fontId="67" fillId="2" borderId="1" xfId="0" applyFont="1" applyFill="1" applyBorder="1" applyAlignment="1">
      <alignment horizontal="center" vertical="center" wrapText="1"/>
    </xf>
    <xf numFmtId="0" fontId="200" fillId="2" borderId="1" xfId="0" applyFont="1" applyFill="1" applyBorder="1" applyAlignment="1">
      <alignment horizontal="center" vertical="center" wrapText="1"/>
    </xf>
    <xf numFmtId="0" fontId="33" fillId="0" borderId="0" xfId="2" applyFont="1" applyAlignment="1">
      <alignment horizontal="center"/>
    </xf>
    <xf numFmtId="0" fontId="33" fillId="0" borderId="0" xfId="2" applyFont="1" applyAlignment="1">
      <alignment horizontal="center" wrapText="1"/>
    </xf>
    <xf numFmtId="0" fontId="15" fillId="0" borderId="0" xfId="1" applyFont="1" applyAlignment="1">
      <alignment horizontal="center" vertical="top"/>
    </xf>
    <xf numFmtId="0" fontId="15" fillId="0" borderId="0" xfId="2" applyFont="1" applyAlignment="1">
      <alignment horizontal="center"/>
    </xf>
    <xf numFmtId="0" fontId="9" fillId="2" borderId="2" xfId="7" applyFont="1" applyFill="1" applyBorder="1" applyAlignment="1">
      <alignment horizontal="center" vertical="center" wrapText="1"/>
    </xf>
    <xf numFmtId="0" fontId="9" fillId="2" borderId="26" xfId="7" applyFont="1" applyFill="1" applyBorder="1" applyAlignment="1">
      <alignment horizontal="center" vertical="center" wrapText="1"/>
    </xf>
    <xf numFmtId="0" fontId="9" fillId="2" borderId="25" xfId="7" applyFont="1" applyFill="1" applyBorder="1" applyAlignment="1">
      <alignment horizontal="center" vertical="center" wrapText="1"/>
    </xf>
    <xf numFmtId="0" fontId="9" fillId="129" borderId="1" xfId="7" applyFont="1" applyFill="1" applyBorder="1" applyAlignment="1">
      <alignment horizontal="center" vertical="center" wrapText="1"/>
    </xf>
    <xf numFmtId="0" fontId="9" fillId="2" borderId="4" xfId="7" applyFont="1" applyFill="1" applyBorder="1" applyAlignment="1">
      <alignment horizontal="center" vertical="center" wrapText="1"/>
    </xf>
    <xf numFmtId="0" fontId="18" fillId="2" borderId="10" xfId="7" applyFont="1" applyFill="1" applyBorder="1" applyAlignment="1">
      <alignment horizontal="center" vertical="center"/>
    </xf>
    <xf numFmtId="0" fontId="14" fillId="2" borderId="4"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7" fillId="2" borderId="0" xfId="0" applyFont="1" applyFill="1" applyAlignment="1">
      <alignment horizontal="center" vertical="center"/>
    </xf>
    <xf numFmtId="0" fontId="36" fillId="2" borderId="0" xfId="1" applyFont="1" applyFill="1" applyAlignment="1">
      <alignment horizontal="center" vertical="center"/>
    </xf>
    <xf numFmtId="0" fontId="25" fillId="0" borderId="1" xfId="2" applyFont="1" applyFill="1" applyBorder="1" applyAlignment="1">
      <alignment horizontal="center" vertical="center" wrapText="1"/>
    </xf>
    <xf numFmtId="0" fontId="15" fillId="0" borderId="4"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4" fillId="0" borderId="1" xfId="1" applyFont="1" applyBorder="1" applyAlignment="1">
      <alignment horizontal="center" vertical="center" wrapText="1"/>
    </xf>
    <xf numFmtId="0" fontId="15" fillId="0" borderId="1" xfId="2" applyFont="1" applyFill="1" applyBorder="1" applyAlignment="1">
      <alignment horizontal="center" vertical="center" wrapText="1"/>
    </xf>
    <xf numFmtId="0" fontId="25" fillId="0" borderId="5" xfId="2" applyFont="1" applyFill="1" applyBorder="1" applyAlignment="1">
      <alignment horizontal="center" vertical="center" wrapText="1"/>
    </xf>
    <xf numFmtId="0" fontId="25" fillId="0" borderId="9" xfId="2" applyFont="1" applyFill="1" applyBorder="1" applyAlignment="1">
      <alignment horizontal="center" vertical="center" wrapText="1"/>
    </xf>
    <xf numFmtId="0" fontId="15" fillId="0" borderId="12" xfId="2" applyFont="1" applyFill="1" applyBorder="1" applyAlignment="1">
      <alignment horizontal="center" vertical="center" wrapText="1"/>
    </xf>
    <xf numFmtId="0" fontId="21" fillId="0" borderId="0" xfId="2" applyFont="1" applyFill="1" applyBorder="1" applyAlignment="1">
      <alignment horizontal="center"/>
    </xf>
    <xf numFmtId="0" fontId="25" fillId="0" borderId="5"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5" fillId="0" borderId="1" xfId="2" applyFont="1" applyBorder="1" applyAlignment="1">
      <alignment horizontal="center" vertical="center"/>
    </xf>
    <xf numFmtId="0" fontId="25" fillId="0" borderId="4" xfId="2" applyFont="1" applyFill="1" applyBorder="1" applyAlignment="1">
      <alignment horizontal="center" vertical="center" wrapText="1"/>
    </xf>
    <xf numFmtId="0" fontId="25" fillId="0" borderId="12" xfId="2" applyFont="1" applyFill="1" applyBorder="1" applyAlignment="1">
      <alignment horizontal="center" vertical="center" wrapText="1"/>
    </xf>
    <xf numFmtId="0" fontId="25" fillId="0" borderId="13" xfId="2" applyFont="1" applyFill="1" applyBorder="1" applyAlignment="1">
      <alignment horizontal="center" vertical="center" wrapText="1"/>
    </xf>
    <xf numFmtId="0" fontId="9" fillId="0" borderId="4" xfId="7" applyFont="1" applyBorder="1" applyAlignment="1">
      <alignment horizontal="center" vertical="center" wrapText="1"/>
    </xf>
    <xf numFmtId="0" fontId="9" fillId="0" borderId="12" xfId="7" applyFont="1" applyBorder="1" applyAlignment="1">
      <alignment horizontal="center" vertical="center" wrapText="1"/>
    </xf>
    <xf numFmtId="0" fontId="9" fillId="0" borderId="13" xfId="7" applyFont="1" applyBorder="1" applyAlignment="1">
      <alignment horizontal="center" vertical="center" wrapText="1"/>
    </xf>
    <xf numFmtId="0" fontId="9" fillId="0" borderId="1" xfId="7" applyFont="1" applyBorder="1" applyAlignment="1">
      <alignment horizontal="center" vertical="center" wrapText="1"/>
    </xf>
    <xf numFmtId="0" fontId="25" fillId="0" borderId="2" xfId="2" applyFont="1" applyFill="1" applyBorder="1" applyAlignment="1">
      <alignment horizontal="center" vertical="center" wrapText="1"/>
    </xf>
    <xf numFmtId="0" fontId="25" fillId="0" borderId="3" xfId="2" applyFont="1" applyFill="1" applyBorder="1" applyAlignment="1">
      <alignment horizontal="center" vertical="center" wrapText="1"/>
    </xf>
    <xf numFmtId="0" fontId="15" fillId="0" borderId="1" xfId="2" applyFont="1" applyBorder="1" applyAlignment="1">
      <alignment horizontal="center" vertical="center" wrapText="1"/>
    </xf>
    <xf numFmtId="0" fontId="15" fillId="0" borderId="4" xfId="2" applyFont="1" applyBorder="1" applyAlignment="1">
      <alignment horizontal="center" vertical="center" wrapText="1"/>
    </xf>
    <xf numFmtId="0" fontId="15" fillId="0" borderId="13" xfId="2" applyFont="1" applyBorder="1" applyAlignment="1">
      <alignment horizontal="center" vertical="center" wrapText="1"/>
    </xf>
    <xf numFmtId="0" fontId="15" fillId="0" borderId="2"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3" xfId="2" applyFont="1" applyBorder="1" applyAlignment="1">
      <alignment horizontal="center" vertical="center" wrapText="1"/>
    </xf>
    <xf numFmtId="0" fontId="21" fillId="0" borderId="10" xfId="2" applyFont="1" applyFill="1" applyBorder="1" applyAlignment="1">
      <alignment horizontal="center"/>
    </xf>
    <xf numFmtId="0" fontId="9" fillId="0" borderId="0" xfId="2" applyFont="1" applyFill="1" applyAlignment="1">
      <alignment horizontal="center"/>
    </xf>
    <xf numFmtId="0" fontId="15" fillId="0" borderId="1" xfId="1" applyFont="1" applyBorder="1" applyAlignment="1">
      <alignment horizontal="center" vertical="center" wrapText="1"/>
    </xf>
    <xf numFmtId="0" fontId="15" fillId="0" borderId="4" xfId="1" applyFont="1" applyBorder="1" applyAlignment="1">
      <alignment horizontal="center" vertical="center" wrapText="1"/>
    </xf>
    <xf numFmtId="0" fontId="15" fillId="0" borderId="13" xfId="1" applyFont="1" applyBorder="1" applyAlignment="1">
      <alignment horizontal="center" vertical="center" wrapText="1"/>
    </xf>
    <xf numFmtId="0" fontId="25" fillId="0" borderId="4" xfId="7" applyFont="1" applyBorder="1" applyAlignment="1">
      <alignment horizontal="center" vertical="center" wrapText="1"/>
    </xf>
    <xf numFmtId="0" fontId="25" fillId="0" borderId="12" xfId="7" applyFont="1" applyBorder="1" applyAlignment="1">
      <alignment horizontal="center" vertical="center" wrapText="1"/>
    </xf>
    <xf numFmtId="0" fontId="25" fillId="0" borderId="13" xfId="7" applyFont="1" applyBorder="1" applyAlignment="1">
      <alignment horizontal="center" vertical="center" wrapText="1"/>
    </xf>
    <xf numFmtId="0" fontId="18" fillId="0" borderId="10" xfId="7" applyFont="1" applyBorder="1" applyAlignment="1">
      <alignment horizontal="center" vertical="center"/>
    </xf>
    <xf numFmtId="0" fontId="25" fillId="0" borderId="1" xfId="7" applyFont="1" applyBorder="1" applyAlignment="1">
      <alignment horizontal="center" vertical="center" wrapText="1"/>
    </xf>
    <xf numFmtId="0" fontId="15" fillId="0" borderId="12" xfId="1" applyFont="1" applyBorder="1" applyAlignment="1">
      <alignment horizontal="center" vertical="center" wrapText="1"/>
    </xf>
    <xf numFmtId="0" fontId="15" fillId="0" borderId="5"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5" xfId="1" applyFont="1" applyBorder="1" applyAlignment="1">
      <alignment horizontal="center" vertical="center" wrapText="1"/>
    </xf>
    <xf numFmtId="0" fontId="9" fillId="0" borderId="0" xfId="2" applyFont="1" applyFill="1" applyAlignment="1">
      <alignment horizontal="center" vertical="center"/>
    </xf>
    <xf numFmtId="0" fontId="17" fillId="0" borderId="0" xfId="2" applyFont="1" applyFill="1" applyAlignment="1">
      <alignment horizontal="center" vertical="center"/>
    </xf>
    <xf numFmtId="0" fontId="15" fillId="0" borderId="1" xfId="5" applyFont="1" applyFill="1" applyBorder="1" applyAlignment="1">
      <alignment horizontal="center" vertical="center" wrapText="1"/>
    </xf>
    <xf numFmtId="0" fontId="11" fillId="0" borderId="0" xfId="2" applyFont="1" applyAlignment="1">
      <alignment horizontal="center" wrapText="1"/>
    </xf>
    <xf numFmtId="0" fontId="70" fillId="2" borderId="57" xfId="0" applyFont="1" applyFill="1" applyBorder="1" applyAlignment="1">
      <alignment horizontal="center" vertical="center"/>
    </xf>
    <xf numFmtId="0" fontId="73" fillId="2" borderId="12" xfId="0" applyFont="1" applyFill="1" applyBorder="1" applyAlignment="1">
      <alignment horizontal="center" vertical="center"/>
    </xf>
    <xf numFmtId="0" fontId="73" fillId="2" borderId="55" xfId="0" applyFont="1" applyFill="1" applyBorder="1" applyAlignment="1">
      <alignment horizontal="center" vertical="center"/>
    </xf>
    <xf numFmtId="0" fontId="70" fillId="2" borderId="57" xfId="0" applyFont="1" applyFill="1" applyBorder="1" applyAlignment="1">
      <alignment horizontal="center" vertical="center" wrapText="1"/>
    </xf>
    <xf numFmtId="0" fontId="73" fillId="2" borderId="12" xfId="0" applyFont="1" applyFill="1" applyBorder="1" applyAlignment="1">
      <alignment horizontal="center" vertical="center" wrapText="1"/>
    </xf>
    <xf numFmtId="0" fontId="73" fillId="2" borderId="55" xfId="0" applyFont="1" applyFill="1" applyBorder="1" applyAlignment="1">
      <alignment horizontal="center" vertical="center" wrapText="1"/>
    </xf>
    <xf numFmtId="0" fontId="73" fillId="2" borderId="13" xfId="0" applyFont="1" applyFill="1" applyBorder="1" applyAlignment="1">
      <alignment horizontal="center" vertical="center" wrapText="1"/>
    </xf>
    <xf numFmtId="0" fontId="70" fillId="2" borderId="2" xfId="0" applyFont="1" applyFill="1" applyBorder="1" applyAlignment="1">
      <alignment horizontal="left" vertical="center"/>
    </xf>
    <xf numFmtId="0" fontId="73" fillId="2" borderId="25" xfId="0" applyFont="1" applyFill="1" applyBorder="1" applyAlignment="1">
      <alignment horizontal="left" vertical="center"/>
    </xf>
    <xf numFmtId="0" fontId="73" fillId="2" borderId="26" xfId="0" applyFont="1" applyFill="1" applyBorder="1" applyAlignment="1">
      <alignment horizontal="left" vertical="center"/>
    </xf>
    <xf numFmtId="0" fontId="70" fillId="2" borderId="28" xfId="0" applyFont="1" applyFill="1" applyBorder="1" applyAlignment="1">
      <alignment horizontal="center" vertical="center"/>
    </xf>
    <xf numFmtId="0" fontId="28" fillId="0" borderId="0" xfId="6" applyFont="1" applyFill="1" applyBorder="1" applyAlignment="1">
      <alignment horizontal="center" vertical="center" wrapText="1"/>
    </xf>
    <xf numFmtId="0" fontId="18" fillId="0" borderId="0" xfId="10" applyFont="1" applyAlignment="1">
      <alignment horizontal="center" vertical="center" wrapText="1"/>
    </xf>
    <xf numFmtId="0" fontId="82" fillId="0" borderId="0" xfId="0" applyFont="1" applyFill="1" applyAlignment="1">
      <alignment horizontal="center" vertical="center" wrapText="1"/>
    </xf>
    <xf numFmtId="0" fontId="78" fillId="0" borderId="0" xfId="10" applyFont="1" applyFill="1" applyAlignment="1">
      <alignment horizontal="center" vertical="center" wrapText="1"/>
    </xf>
    <xf numFmtId="0" fontId="13" fillId="0" borderId="0" xfId="0" applyFont="1" applyFill="1" applyAlignment="1">
      <alignment horizontal="center" vertical="center"/>
    </xf>
    <xf numFmtId="0" fontId="8" fillId="0" borderId="0" xfId="0" applyFont="1" applyFill="1" applyAlignment="1">
      <alignment horizontal="center" vertical="center"/>
    </xf>
    <xf numFmtId="0" fontId="12" fillId="0" borderId="0" xfId="0" applyFont="1" applyFill="1" applyAlignment="1">
      <alignment horizontal="center" vertical="center"/>
    </xf>
    <xf numFmtId="0" fontId="16" fillId="0" borderId="0" xfId="0" applyFont="1" applyFill="1" applyAlignment="1">
      <alignment horizontal="center" vertical="top" wrapText="1"/>
    </xf>
    <xf numFmtId="0" fontId="79" fillId="2" borderId="0" xfId="10" applyFont="1" applyFill="1" applyAlignment="1">
      <alignment horizontal="center" vertical="center" wrapText="1"/>
    </xf>
    <xf numFmtId="49" fontId="85" fillId="0" borderId="1" xfId="10" applyNumberFormat="1" applyFont="1" applyFill="1" applyBorder="1" applyAlignment="1">
      <alignment horizontal="center" vertical="center" wrapText="1"/>
    </xf>
    <xf numFmtId="0" fontId="85" fillId="0" borderId="1" xfId="10" applyFont="1" applyFill="1" applyBorder="1" applyAlignment="1">
      <alignment horizontal="center" vertical="center" wrapText="1"/>
    </xf>
    <xf numFmtId="0" fontId="85" fillId="0" borderId="2" xfId="10" applyFont="1" applyFill="1" applyBorder="1" applyAlignment="1">
      <alignment horizontal="center" vertical="center" wrapText="1"/>
    </xf>
    <xf numFmtId="0" fontId="85" fillId="0" borderId="26" xfId="10" applyFont="1" applyFill="1" applyBorder="1" applyAlignment="1">
      <alignment horizontal="center" vertical="center" wrapText="1"/>
    </xf>
    <xf numFmtId="49" fontId="85" fillId="0" borderId="1" xfId="10" applyNumberFormat="1" applyFont="1" applyFill="1" applyBorder="1" applyAlignment="1">
      <alignment horizontal="center" vertical="center"/>
    </xf>
    <xf numFmtId="0" fontId="85" fillId="0" borderId="29" xfId="10" applyFont="1" applyFill="1" applyBorder="1" applyAlignment="1">
      <alignment horizontal="center" vertical="center" wrapText="1"/>
    </xf>
    <xf numFmtId="0" fontId="85" fillId="0" borderId="0" xfId="10" applyFont="1" applyFill="1" applyBorder="1" applyAlignment="1">
      <alignment horizontal="center" vertical="center" wrapText="1"/>
    </xf>
    <xf numFmtId="0" fontId="85" fillId="0" borderId="30" xfId="10" applyFont="1" applyFill="1" applyBorder="1" applyAlignment="1">
      <alignment horizontal="center" vertical="center" wrapText="1"/>
    </xf>
    <xf numFmtId="0" fontId="86" fillId="0" borderId="1" xfId="1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7" fillId="0" borderId="0" xfId="0" applyFont="1" applyFill="1" applyAlignment="1">
      <alignment horizontal="center"/>
    </xf>
    <xf numFmtId="0" fontId="17" fillId="0" borderId="0" xfId="0" applyFont="1" applyFill="1" applyAlignment="1">
      <alignment horizontal="center" wrapText="1"/>
    </xf>
    <xf numFmtId="0" fontId="0" fillId="0" borderId="10" xfId="0" applyBorder="1" applyAlignment="1">
      <alignment horizontal="center" vertical="center" wrapText="1"/>
    </xf>
    <xf numFmtId="0" fontId="11" fillId="0" borderId="0" xfId="1" applyFont="1" applyAlignment="1">
      <alignment horizontal="center" vertical="center" wrapText="1"/>
    </xf>
    <xf numFmtId="0" fontId="17" fillId="0" borderId="0" xfId="0" applyFont="1" applyAlignment="1">
      <alignment horizontal="center" wrapText="1"/>
    </xf>
    <xf numFmtId="0" fontId="0" fillId="0" borderId="0" xfId="0" applyAlignment="1">
      <alignment horizontal="center" vertical="center" wrapText="1"/>
    </xf>
    <xf numFmtId="0" fontId="14" fillId="0" borderId="10"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0" xfId="0" applyFont="1" applyAlignment="1">
      <alignment horizontal="center" vertical="center" wrapText="1"/>
    </xf>
    <xf numFmtId="0" fontId="18" fillId="2" borderId="0" xfId="6" applyFont="1" applyFill="1" applyBorder="1" applyAlignment="1">
      <alignment horizontal="center"/>
    </xf>
    <xf numFmtId="0" fontId="18" fillId="2" borderId="0" xfId="1" applyFont="1" applyFill="1" applyAlignment="1">
      <alignment horizontal="center"/>
    </xf>
    <xf numFmtId="0" fontId="10" fillId="2" borderId="0" xfId="1" applyFont="1" applyFill="1" applyAlignment="1">
      <alignment horizontal="center" vertical="center"/>
    </xf>
    <xf numFmtId="0" fontId="9" fillId="2" borderId="0" xfId="1" applyFont="1" applyFill="1" applyAlignment="1">
      <alignment horizontal="center" vertical="top"/>
    </xf>
    <xf numFmtId="0" fontId="9" fillId="2" borderId="0" xfId="1" applyFont="1" applyFill="1" applyAlignment="1">
      <alignment horizontal="center" vertical="top"/>
    </xf>
    <xf numFmtId="0" fontId="18" fillId="2" borderId="0" xfId="1" applyFont="1" applyFill="1" applyAlignment="1">
      <alignment horizontal="center"/>
    </xf>
    <xf numFmtId="0" fontId="9" fillId="2" borderId="4" xfId="8" applyFont="1" applyFill="1" applyBorder="1" applyAlignment="1">
      <alignment horizontal="center" vertical="center" wrapText="1"/>
    </xf>
    <xf numFmtId="0" fontId="9" fillId="2" borderId="1" xfId="8" applyFont="1" applyFill="1" applyBorder="1" applyAlignment="1">
      <alignment horizontal="center" vertical="center" wrapText="1"/>
    </xf>
    <xf numFmtId="0" fontId="9" fillId="2" borderId="1" xfId="8" applyFont="1" applyFill="1" applyBorder="1" applyAlignment="1">
      <alignment horizontal="center" vertical="center"/>
    </xf>
    <xf numFmtId="0" fontId="9" fillId="2" borderId="12" xfId="8" applyFont="1" applyFill="1" applyBorder="1" applyAlignment="1">
      <alignment horizontal="center" vertical="center" wrapText="1"/>
    </xf>
    <xf numFmtId="0" fontId="9" fillId="2" borderId="1" xfId="8" applyFont="1" applyFill="1" applyBorder="1" applyAlignment="1">
      <alignment horizontal="center" vertical="center" wrapText="1"/>
    </xf>
    <xf numFmtId="0" fontId="9" fillId="2" borderId="13" xfId="8" applyFont="1" applyFill="1" applyBorder="1" applyAlignment="1">
      <alignment horizontal="center" vertical="center" wrapText="1"/>
    </xf>
    <xf numFmtId="0" fontId="9" fillId="2" borderId="1" xfId="8" applyFont="1" applyFill="1" applyBorder="1" applyAlignment="1">
      <alignment horizontal="center" vertical="center" textRotation="90" wrapText="1"/>
    </xf>
    <xf numFmtId="0" fontId="9" fillId="2" borderId="1" xfId="8" applyFont="1" applyFill="1" applyBorder="1" applyAlignment="1">
      <alignment horizontal="center" vertical="center"/>
    </xf>
    <xf numFmtId="49" fontId="9" fillId="2" borderId="1" xfId="8" applyNumberFormat="1" applyFont="1" applyFill="1" applyBorder="1" applyAlignment="1">
      <alignment horizontal="center" vertical="center"/>
    </xf>
    <xf numFmtId="0" fontId="17" fillId="2" borderId="1" xfId="1" applyNumberFormat="1" applyFont="1" applyFill="1" applyBorder="1" applyAlignment="1">
      <alignment horizontal="center" vertical="center"/>
    </xf>
    <xf numFmtId="164" fontId="17" fillId="2" borderId="1" xfId="1" applyNumberFormat="1" applyFont="1" applyFill="1" applyBorder="1" applyAlignment="1">
      <alignment horizontal="left" vertical="center" wrapText="1"/>
    </xf>
    <xf numFmtId="49" fontId="17" fillId="2" borderId="1" xfId="1" applyNumberFormat="1" applyFont="1" applyFill="1" applyBorder="1" applyAlignment="1">
      <alignment horizontal="center" vertical="center"/>
    </xf>
    <xf numFmtId="0" fontId="73" fillId="2" borderId="0" xfId="0" applyFont="1" applyFill="1"/>
  </cellXfs>
  <cellStyles count="39000">
    <cellStyle name=" 1" xfId="306"/>
    <cellStyle name=" 1 2" xfId="307"/>
    <cellStyle name=" 1 3" xfId="308"/>
    <cellStyle name="%" xfId="309"/>
    <cellStyle name="%_Inputs" xfId="310"/>
    <cellStyle name="%_Inputs (const)" xfId="311"/>
    <cellStyle name="%_Inputs Co" xfId="312"/>
    <cellStyle name="_+94 Прил. 24 2006-2010 новое с Соглашением 17.08.07" xfId="313"/>
    <cellStyle name="_+94 Прил. 24 2006-2010 новое с Соглашением 17.08.07_прил.7а" xfId="314"/>
    <cellStyle name="_+94 Прил. 24 2006-2010 новое с Соглашением 17.08.07_прил.7а_1" xfId="315"/>
    <cellStyle name="_+94 Прил. 24 2006-2010 новое с Соглашением 17.08.07_приложение 1.4" xfId="316"/>
    <cellStyle name="_+94 Прил. 24 2006-2010 новое с Соглашением 17.08.07_Филиал" xfId="317"/>
    <cellStyle name="_2008г. и 4кв" xfId="318"/>
    <cellStyle name="_2010г Приложения 4_1 5 (2) (2)" xfId="319"/>
    <cellStyle name="_2010г Приложения 4_1 5 (2) (2)_1.4" xfId="320"/>
    <cellStyle name="_2010г Приложения 4_1 5 (2) (2)_прил.7а" xfId="321"/>
    <cellStyle name="_2010г Приложения 4_1 5 (2) (2)_прил.7а_1" xfId="322"/>
    <cellStyle name="_2010г Приложения 4_1 5 (2) (2)_Филиал" xfId="323"/>
    <cellStyle name="_24 с ГЕНЕРАЦИЕЙ 14.02.08" xfId="324"/>
    <cellStyle name="_24 с ГЕНЕРАЦИЕЙ 14.02.08_прил.7а" xfId="325"/>
    <cellStyle name="_24 с ГЕНЕРАЦИЕЙ 14.02.08_прил.7а_1" xfId="326"/>
    <cellStyle name="_24 с ГЕНЕРАЦИЕЙ 14.02.08_приложение 1.4" xfId="327"/>
    <cellStyle name="_24 с ГЕНЕРАЦИЕЙ 14.02.08_Филиал" xfId="328"/>
    <cellStyle name="_4_macro 2009" xfId="329"/>
    <cellStyle name="_Condition-long(2012-2030)нах" xfId="330"/>
    <cellStyle name="_CPI foodimp" xfId="331"/>
    <cellStyle name="_macro 2012 var 1" xfId="332"/>
    <cellStyle name="_Model_RAB Мой" xfId="333"/>
    <cellStyle name="_Model_RAB_MRSK_svod" xfId="334"/>
    <cellStyle name="_SeriesAttributes" xfId="335"/>
    <cellStyle name="_SeriesAttributes 2" xfId="336"/>
    <cellStyle name="_v-2013-2030- 2b17.01.11Нах-cpiнов. курс inn 1-2-Е1xls" xfId="337"/>
    <cellStyle name="_Адресная и трехлетняя программа140307" xfId="338"/>
    <cellStyle name="_Анализ незаверш  стр-ва (Прил 1-4)" xfId="339"/>
    <cellStyle name="_Анализ незаверш  стр-ва (Прил 1-4) (2)" xfId="340"/>
    <cellStyle name="_Анализ незаверш  стр-ва (Прил 1-4) (2)_прил.7а" xfId="341"/>
    <cellStyle name="_Анализ незаверш  стр-ва (Прил 1-4) (2)_прил.7а_1" xfId="342"/>
    <cellStyle name="_Анализ незаверш  стр-ва (Прил 1-4) (2)_приложение 1.4" xfId="343"/>
    <cellStyle name="_Анализ незаверш  стр-ва (Прил 1-4) (2)_Филиал" xfId="344"/>
    <cellStyle name="_Анализ незаверш  стр-ва (Прил 1-4)_прил.7а" xfId="345"/>
    <cellStyle name="_Анализ незаверш  стр-ва (Прил 1-4)_прил.7а_1" xfId="346"/>
    <cellStyle name="_Анализ незаверш  стр-ва (Прил 1-4)_приложение 1.4" xfId="347"/>
    <cellStyle name="_Анализ незаверш  стр-ва (Прил 1-4)_Филиал" xfId="348"/>
    <cellStyle name="_БП Владимирэнерго" xfId="349"/>
    <cellStyle name="_БП Владимирэнерго_прил.7а" xfId="350"/>
    <cellStyle name="_БП Владимирэнерго_прил.7а_1" xfId="351"/>
    <cellStyle name="_БП Владимирэнерго_приложение 1.4" xfId="352"/>
    <cellStyle name="_БП Владимирэнерго_Филиал" xfId="353"/>
    <cellStyle name="_БП Владимирэнерго_Филиал_1" xfId="354"/>
    <cellStyle name="_БП ННЭ (с облиг.)" xfId="355"/>
    <cellStyle name="_БП ННЭ (с облиг.)_прил.7а" xfId="356"/>
    <cellStyle name="_БП ННЭ (с облиг.)_прил.7а_1" xfId="357"/>
    <cellStyle name="_БП ННЭ (с облиг.)_приложение 1.4" xfId="358"/>
    <cellStyle name="_БП ННЭ (с облиг.)_Филиал" xfId="359"/>
    <cellStyle name="_БП ННЭ (с облиг.)_Филиал_1" xfId="360"/>
    <cellStyle name="_выручка по присоединениям2" xfId="361"/>
    <cellStyle name="_Газ-расчет-16 0508Клдо 2023" xfId="362"/>
    <cellStyle name="_график c мощностями по Соглашению без НДС Ульянычев версия на 02 03 07" xfId="363"/>
    <cellStyle name="_график c мощностями по Соглашению без НДС Ульянычев версия на 04 03 07 " xfId="364"/>
    <cellStyle name="_График ввода 07-09" xfId="365"/>
    <cellStyle name="_график по Соглашению без НДС Ульянычев версия на 28 02 07" xfId="366"/>
    <cellStyle name="_Для Балаевой 23 05 07" xfId="367"/>
    <cellStyle name="_для ФСТ 2008 версия5" xfId="368"/>
    <cellStyle name="_Долг инв программа ( для РЭКна 2009г )" xfId="369"/>
    <cellStyle name="_Долг инв программа ( для РЭКна 2009г ) (2)" xfId="370"/>
    <cellStyle name="_Инвест программа 2009-1 (2)" xfId="371"/>
    <cellStyle name="_Инвест программа 2009-1 (3)" xfId="372"/>
    <cellStyle name="_Инвестиции (лизинг) для БП 2007" xfId="373"/>
    <cellStyle name="_Инвестиции (лизинг) для БП 2007_прил.7а" xfId="374"/>
    <cellStyle name="_Инвестиции (лизинг) для БП 2007_прил.7а_1" xfId="375"/>
    <cellStyle name="_Инвестиции (лизинг) для БП 2007_приложение 1.4" xfId="376"/>
    <cellStyle name="_Инвестиции (лизинг) для БП 2007_Филиал" xfId="377"/>
    <cellStyle name="_ИПР_ 2005" xfId="378"/>
    <cellStyle name="_ИПР_ 2005_прил.7а" xfId="379"/>
    <cellStyle name="_ИПР_ 2005_прил.7а_1" xfId="380"/>
    <cellStyle name="_ИПР_ 2005_приложение 1.4" xfId="381"/>
    <cellStyle name="_ИПР_ 2005_Филиал" xfId="382"/>
    <cellStyle name="_ИПР_свод" xfId="383"/>
    <cellStyle name="_ИПР_свод_1.4" xfId="384"/>
    <cellStyle name="_ИПР_свод_прил.7а" xfId="385"/>
    <cellStyle name="_ИПР_свод_прил.7а_1" xfId="386"/>
    <cellStyle name="_ИПР_свод_Филиал" xfId="387"/>
    <cellStyle name="_ИПЦЖКХ2105 08-до 2023вар1" xfId="388"/>
    <cellStyle name="_Исходные данные для модели" xfId="389"/>
    <cellStyle name="_Книга1" xfId="390"/>
    <cellStyle name="_Книга1 2" xfId="391"/>
    <cellStyle name="_Книга1_Копия АРМ_БП_РСК_V10 0_20100213" xfId="392"/>
    <cellStyle name="_Книга1_прил.7а" xfId="393"/>
    <cellStyle name="_Книга1_прил.7а_1" xfId="394"/>
    <cellStyle name="_Книга1_приложение 1.4" xfId="395"/>
    <cellStyle name="_Книга1_Филиал" xfId="396"/>
    <cellStyle name="_Книга1_Филиал_1" xfId="397"/>
    <cellStyle name="_Книга3" xfId="398"/>
    <cellStyle name="_Книга3 2" xfId="399"/>
    <cellStyle name="_Копия Приложение 3 1 - Перегруппировка ИПР 2009 - 2011 (2)" xfId="400"/>
    <cellStyle name="_Копия Приложение 3 1 - Перегруппировка ИПР 2009 - 2011 (2)_прил.7а" xfId="401"/>
    <cellStyle name="_Копия Приложение 3 1 - Перегруппировка ИПР 2009 - 2011 (2)_прил.7а_1" xfId="402"/>
    <cellStyle name="_Копия Приложение 3 1 - Перегруппировка ИПР 2009 - 2011 (2)_приложение 1.4" xfId="403"/>
    <cellStyle name="_Копия Приложение 3 1 - Перегруппировка ИПР 2009 - 2011 (2)_Филиал" xfId="404"/>
    <cellStyle name="_Копия Приложения 4 1  к ИПР 3400 23 04 (2)" xfId="405"/>
    <cellStyle name="_Копия Приложения 4 1  к ИПР 3400 23 04 (2)_1.4" xfId="406"/>
    <cellStyle name="_Копия Приложения 4 1  к ИПР 3400 23 04 (2)_прил.7а" xfId="407"/>
    <cellStyle name="_Копия Приложения 4 1  к ИПР 3400 23 04 (2)_прил.7а_1" xfId="408"/>
    <cellStyle name="_Копия Приложения 4 1  к ИПР 3400 23 04 (2)_Филиал" xfId="409"/>
    <cellStyle name="_Коррект. Долг инв программа ( прибыль РЭК)" xfId="410"/>
    <cellStyle name="_КОРРЕКТИРОВКА СОГЛАШЕНИЯ 23.05.07" xfId="411"/>
    <cellStyle name="_курсовые разницы 01,06,08" xfId="412"/>
    <cellStyle name="_Макро_2030 год" xfId="413"/>
    <cellStyle name="_Мариэнерго" xfId="414"/>
    <cellStyle name="_Модель - 2(23)" xfId="415"/>
    <cellStyle name="_МОДЕЛЬ_1 (2)" xfId="416"/>
    <cellStyle name="_НВВ 2009 постатейно свод по филиалам_09_02_09" xfId="417"/>
    <cellStyle name="_НВВ 2009 постатейно свод по филиалам_для Валентина" xfId="418"/>
    <cellStyle name="_Незавершённое строительство" xfId="419"/>
    <cellStyle name="_Незавершённое строительство_прил.7а" xfId="420"/>
    <cellStyle name="_Незавершённое строительство_прил.7а_1" xfId="421"/>
    <cellStyle name="_Незавершённое строительство_приложение 1.4" xfId="422"/>
    <cellStyle name="_Незавершённое строительство_Филиал" xfId="423"/>
    <cellStyle name="_Нижновэнерго" xfId="424"/>
    <cellStyle name="_Нижновэнерго прил.24" xfId="425"/>
    <cellStyle name="_Нижновэнерго прил.24_прил.7а" xfId="426"/>
    <cellStyle name="_Нижновэнерго прил.24_прил.7а_1" xfId="427"/>
    <cellStyle name="_Нижновэнерго прил.24_приложение 1.4" xfId="428"/>
    <cellStyle name="_Нижновэнерго прил.24_Филиал" xfId="429"/>
    <cellStyle name="_Нижновэнерго_прил.7а" xfId="430"/>
    <cellStyle name="_Нижновэнерго_прил.7а_1" xfId="431"/>
    <cellStyle name="_Нижновэнерго_приложение 1.4" xfId="432"/>
    <cellStyle name="_Нижновэнерго_Филиал" xfId="433"/>
    <cellStyle name="_Нижновэнерго24" xfId="434"/>
    <cellStyle name="_Нижновэнерго24_прил.7а" xfId="435"/>
    <cellStyle name="_Нижновэнерго24_прил.7а_1" xfId="436"/>
    <cellStyle name="_Нижновэнерго24_приложение 1.4" xfId="437"/>
    <cellStyle name="_Нижновэнерго24_Филиал" xfId="438"/>
    <cellStyle name="_Омск" xfId="439"/>
    <cellStyle name="_опл.и выполн.янв. -нояб + декаб.оператив" xfId="440"/>
    <cellStyle name="_опл.и выполн.янв. -нояб + декаб.оператив_прил.7а" xfId="441"/>
    <cellStyle name="_опл.и выполн.янв. -нояб + декаб.оператив_прил.7а_1" xfId="442"/>
    <cellStyle name="_опл.и выполн.янв. -нояб + декаб.оператив_приложение 1.4" xfId="443"/>
    <cellStyle name="_опл.и выполн.янв. -нояб + декаб.оператив_Филиал" xfId="444"/>
    <cellStyle name="_опл.и выполн.янв. -нояб + декаб.оператив_Филиал_1" xfId="445"/>
    <cellStyle name="_отдано в РЭК сводный план ИП 2007 300606" xfId="446"/>
    <cellStyle name="_Отражение источников" xfId="447"/>
    <cellStyle name="_Отражение источников_прил.7а" xfId="448"/>
    <cellStyle name="_Отражение источников_прил.7а_1" xfId="449"/>
    <cellStyle name="_Отражение источников_приложение 1.4" xfId="450"/>
    <cellStyle name="_Отражение источников_Филиал" xfId="451"/>
    <cellStyle name="_Отчёт за 3 квартал 2005_челяб" xfId="452"/>
    <cellStyle name="_Отчёт за 3 квартал 2005_челяб_прил.7а" xfId="453"/>
    <cellStyle name="_Отчёт за 3 квартал 2005_челяб_прил.7а_1" xfId="454"/>
    <cellStyle name="_Отчёт за 3 квартал 2005_челяб_приложение 1.4" xfId="455"/>
    <cellStyle name="_Отчёт за 3 квартал 2005_челяб_Филиал" xfId="456"/>
    <cellStyle name="_Отчет за IIIкв.2005г. ОАО Мариэнерго (печать) в МРСК" xfId="457"/>
    <cellStyle name="_Отчет за IIIкв.2005г. ОАО Мариэнерго (печать) в МРСК_прил.7а" xfId="458"/>
    <cellStyle name="_Отчет за IIIкв.2005г. ОАО Мариэнерго (печать) в МРСК_прил.7а_1" xfId="459"/>
    <cellStyle name="_Отчет за IIIкв.2005г. ОАО Мариэнерго (печать) в МРСК_приложение 1.4" xfId="460"/>
    <cellStyle name="_Отчет за IIIкв.2005г. ОАО Мариэнерго (печать) в МРСК_Филиал" xfId="461"/>
    <cellStyle name="_отчёт ИПР_3кв_мари" xfId="462"/>
    <cellStyle name="_отчёт ИПР_3кв_мари_прил.7а" xfId="463"/>
    <cellStyle name="_отчёт ИПР_3кв_мари_прил.7а_1" xfId="464"/>
    <cellStyle name="_отчёт ИПР_3кв_мари_приложение 1.4" xfId="465"/>
    <cellStyle name="_отчёт ИПР_3кв_мари_Филиал" xfId="466"/>
    <cellStyle name="_Перечень по ТП" xfId="467"/>
    <cellStyle name="_Перечень по ТП на 2009 год _4 от 11 01 09 (2)" xfId="468"/>
    <cellStyle name="_Перечень по ТП_дополненный (2)" xfId="469"/>
    <cellStyle name="_Перечень по ТП_прил.7а" xfId="470"/>
    <cellStyle name="_Перечень по ТП_прил.7а_1" xfId="471"/>
    <cellStyle name="_Перечень по ТП_Филиал" xfId="472"/>
    <cellStyle name="_пр 5 тариф RAB" xfId="473"/>
    <cellStyle name="_Правила заполнения" xfId="474"/>
    <cellStyle name="_Предожение _ДБП_2009 г ( согласованные БП)  (2)" xfId="475"/>
    <cellStyle name="_Прил4-1_ФинПл5л_06.08.10" xfId="476"/>
    <cellStyle name="_Прил4-1_ФинПл5л_06.08.10_1.4" xfId="477"/>
    <cellStyle name="_Прил4-1_ФинПл5л_06.08.10_прил.7а" xfId="478"/>
    <cellStyle name="_Прил4-1_ФинПл5л_06.08.10_прил.7а_1" xfId="479"/>
    <cellStyle name="_Прил4-1_ФинПл5л_06.08.10_Филиал" xfId="480"/>
    <cellStyle name="_прилож.8, 8а с АДРЕСНОЙ 19.04.07" xfId="481"/>
    <cellStyle name="_прилож.8, 8а с АДРЕСНОЙ 19.04.07_прил.7а" xfId="482"/>
    <cellStyle name="_прилож.8, 8а с АДРЕСНОЙ 19.04.07_прил.7а_1" xfId="483"/>
    <cellStyle name="_прилож.8, 8а с АДРЕСНОЙ 19.04.07_приложение 1.4" xfId="484"/>
    <cellStyle name="_прилож.8, 8а с АДРЕСНОЙ 19.04.07_Филиал" xfId="485"/>
    <cellStyle name="_приложение  1 2007 25.12. 06" xfId="486"/>
    <cellStyle name="_Приложение 18.02.08 минус СКП-ГЕНЕРАЦИЯ" xfId="487"/>
    <cellStyle name="_Приложение 1НОВАЯ" xfId="488"/>
    <cellStyle name="_Приложение 2 Сети 110 и ниже" xfId="489"/>
    <cellStyle name="_Приложение 4_ФП _новый" xfId="490"/>
    <cellStyle name="_Приложение 4_ФП _новый_1.4" xfId="491"/>
    <cellStyle name="_Приложение 4_ФП _новый_прил.7а" xfId="492"/>
    <cellStyle name="_Приложение 4_ФП _новый_прил.7а_1" xfId="493"/>
    <cellStyle name="_Приложение 4_ФП _новый_Филиал" xfId="494"/>
    <cellStyle name="_Приложение МТС-3-КС" xfId="495"/>
    <cellStyle name="_Приложение-МТС--2-1" xfId="496"/>
    <cellStyle name="_Приложения 4_1 5 (2010)" xfId="497"/>
    <cellStyle name="_Приложения 4_1 5 (2010)_1.4" xfId="498"/>
    <cellStyle name="_Приложения 4_1 5 (2010)_прил.7а" xfId="499"/>
    <cellStyle name="_Приложения 4_1 5 (2010)_прил.7а_1" xfId="500"/>
    <cellStyle name="_Приложения 4_1 5 (2010)_Филиал" xfId="501"/>
    <cellStyle name="_Приложения 4_1 5 (2010)_Форматы Минпромэнерго(2) с расшифровкой и физ объемами" xfId="502"/>
    <cellStyle name="_Приложения 4_1 5 _формат_Тарасов" xfId="503"/>
    <cellStyle name="_Приложения 4_1 5 _формат_Тарасов_1.4" xfId="504"/>
    <cellStyle name="_Приложения 4_1 5 _формат_Тарасов_прил.7а" xfId="505"/>
    <cellStyle name="_Приложения 4_1 5 _формат_Тарасов_прил.7а_1" xfId="506"/>
    <cellStyle name="_Приложения 4_1 5 _формат_Тарасов_Филиал" xfId="507"/>
    <cellStyle name="_ПриложенияОКСу" xfId="508"/>
    <cellStyle name="_ПриложенияОКСу_прил.7а" xfId="509"/>
    <cellStyle name="_ПриложенияОКСу_прил.7а_1" xfId="510"/>
    <cellStyle name="_ПриложенияОКСу_приложение 1.4" xfId="511"/>
    <cellStyle name="_ПриложенияОКСу_Филиал" xfId="512"/>
    <cellStyle name="_Программа по техприсоединению от 15 01  МРСК" xfId="513"/>
    <cellStyle name="_Расчет RAB_22072008" xfId="514"/>
    <cellStyle name="_Расчет RAB_Лен и МОЭСК_с 2010 года_14.04.2009_со сглаж_version 3.0_без ФСК" xfId="515"/>
    <cellStyle name="_Реестр по ТП_прил_9" xfId="516"/>
    <cellStyle name="_Рязаньэнерго" xfId="517"/>
    <cellStyle name="_Сб-macro 2020" xfId="518"/>
    <cellStyle name="_Сб-macro 2020_v2008-2012-23.09.09вар2а-11" xfId="519"/>
    <cellStyle name="_Свод по ИПР (2)" xfId="520"/>
    <cellStyle name="_Смета по тарифам свод 07" xfId="521"/>
    <cellStyle name="_СПРАВКА_анализ испол ИПР в 2006 г" xfId="522"/>
    <cellStyle name="_СПРАВКА_анализ испол ИПР в 2006 г_прил.7а" xfId="523"/>
    <cellStyle name="_СПРАВКА_анализ испол ИПР в 2006 г_прил.7а_1" xfId="524"/>
    <cellStyle name="_СПРАВКА_анализ испол ИПР в 2006 г_приложение 1.4" xfId="525"/>
    <cellStyle name="_СПРАВКА_анализ испол ИПР в 2006 г_Филиал" xfId="526"/>
    <cellStyle name="_таблицы для расчетов28-04-08_2006-2009_прибыль корр_по ИА" xfId="527"/>
    <cellStyle name="_таблицы для расчетов28-04-08_2006-2009с ИА" xfId="528"/>
    <cellStyle name="_Удмуртэнерго" xfId="529"/>
    <cellStyle name="_Филиал" xfId="530"/>
    <cellStyle name="_Филиал_прил.7а" xfId="531"/>
    <cellStyle name="_Филиал_прил.7а_1" xfId="532"/>
    <cellStyle name="_Филиал_Филиал" xfId="533"/>
    <cellStyle name="_Форма 6  РТК.xls(отчет по Адр пр. ЛО)" xfId="534"/>
    <cellStyle name="_Формат Инвестиционной программы на 2009г( сети )." xfId="535"/>
    <cellStyle name="_Формат Инвестиционной программы на 2009г( сети )._прил.7а" xfId="536"/>
    <cellStyle name="_Формат Инвестиционной программы на 2009г( сети )._прил.7а_1" xfId="537"/>
    <cellStyle name="_Формат Инвестиционной программы на 2009г( сети )._приложение 1.4" xfId="538"/>
    <cellStyle name="_Формат Инвестиционной программы на 2009г( сети )._Филиал" xfId="539"/>
    <cellStyle name="_Формат Инвестиционной программы на 2009г.исправл" xfId="540"/>
    <cellStyle name="_Формат Инвестиционной программы на 2009г.исправл_прил.7а" xfId="541"/>
    <cellStyle name="_Формат Инвестиционной программы на 2009г.исправл_прил.7а_1" xfId="542"/>
    <cellStyle name="_Формат Инвестиционной программы на 2009г.исправл_приложение 1.4" xfId="543"/>
    <cellStyle name="_Формат Инвестиционной программы на 2009г.исправл_Филиал" xfId="544"/>
    <cellStyle name="_Формат разбивки по МРСК_РСК" xfId="545"/>
    <cellStyle name="_Формат_для Согласования" xfId="546"/>
    <cellStyle name="_ЦФ  реализация акций 2008-2010" xfId="547"/>
    <cellStyle name="_ЦФ  реализация акций 2008-2010_акции по годам 2009-2012" xfId="548"/>
    <cellStyle name="_ЦФ  реализация акций 2008-2010_Копия Прогноз ПТРдо 2030г  (3)" xfId="549"/>
    <cellStyle name="_ЦФ  реализация акций 2008-2010_Прогноз ПТРдо 2030г." xfId="550"/>
    <cellStyle name="”€ќђќ‘ћ‚›‰" xfId="551"/>
    <cellStyle name="”€љ‘€ђћ‚ђќќ›‰" xfId="552"/>
    <cellStyle name="”ќђќ‘ћ‚›‰" xfId="553"/>
    <cellStyle name="”љ‘ђћ‚ђќќ›‰" xfId="554"/>
    <cellStyle name="„…ќ…†ќ›‰" xfId="555"/>
    <cellStyle name="€’ћѓћ‚›‰" xfId="556"/>
    <cellStyle name="‡ђѓћ‹ћ‚ћљ1" xfId="557"/>
    <cellStyle name="‡ђѓћ‹ћ‚ћљ1 2" xfId="558"/>
    <cellStyle name="‡ђѓћ‹ћ‚ћљ2" xfId="559"/>
    <cellStyle name="‡ђѓћ‹ћ‚ћљ2 2" xfId="560"/>
    <cellStyle name="’ћѓћ‚›‰" xfId="561"/>
    <cellStyle name="’ћѓћ‚›‰ 2" xfId="562"/>
    <cellStyle name="1Normal" xfId="563"/>
    <cellStyle name="20% - Accent1" xfId="564"/>
    <cellStyle name="20% - Accent1 2" xfId="565"/>
    <cellStyle name="20% - Accent2" xfId="566"/>
    <cellStyle name="20% - Accent2 2" xfId="567"/>
    <cellStyle name="20% - Accent3" xfId="568"/>
    <cellStyle name="20% - Accent3 2" xfId="569"/>
    <cellStyle name="20% - Accent4" xfId="570"/>
    <cellStyle name="20% - Accent4 2" xfId="571"/>
    <cellStyle name="20% - Accent5" xfId="572"/>
    <cellStyle name="20% - Accent5 2" xfId="573"/>
    <cellStyle name="20% - Accent6" xfId="574"/>
    <cellStyle name="20% - Accent6 2" xfId="575"/>
    <cellStyle name="20% - Акцент1 2" xfId="65"/>
    <cellStyle name="20% - Акцент1 2 2" xfId="576"/>
    <cellStyle name="20% - Акцент1 3" xfId="14"/>
    <cellStyle name="20% - Акцент1 3 2" xfId="577"/>
    <cellStyle name="20% - Акцент1 4" xfId="578"/>
    <cellStyle name="20% - Акцент2 2" xfId="66"/>
    <cellStyle name="20% - Акцент2 2 2" xfId="579"/>
    <cellStyle name="20% - Акцент2 3" xfId="15"/>
    <cellStyle name="20% - Акцент2 3 2" xfId="580"/>
    <cellStyle name="20% - Акцент2 4" xfId="581"/>
    <cellStyle name="20% - Акцент3 2" xfId="67"/>
    <cellStyle name="20% - Акцент3 2 2" xfId="582"/>
    <cellStyle name="20% - Акцент3 3" xfId="16"/>
    <cellStyle name="20% - Акцент3 3 2" xfId="583"/>
    <cellStyle name="20% - Акцент3 4" xfId="584"/>
    <cellStyle name="20% - Акцент4 2" xfId="68"/>
    <cellStyle name="20% - Акцент4 2 2" xfId="585"/>
    <cellStyle name="20% - Акцент4 3" xfId="17"/>
    <cellStyle name="20% - Акцент4 3 2" xfId="586"/>
    <cellStyle name="20% - Акцент4 4" xfId="587"/>
    <cellStyle name="20% - Акцент5 2" xfId="69"/>
    <cellStyle name="20% - Акцент5 2 2" xfId="588"/>
    <cellStyle name="20% - Акцент5 3" xfId="18"/>
    <cellStyle name="20% - Акцент5 3 2" xfId="589"/>
    <cellStyle name="20% - Акцент5 4" xfId="590"/>
    <cellStyle name="20% - Акцент6 2" xfId="70"/>
    <cellStyle name="20% - Акцент6 2 2" xfId="591"/>
    <cellStyle name="20% - Акцент6 3" xfId="19"/>
    <cellStyle name="20% - Акцент6 3 2" xfId="592"/>
    <cellStyle name="20% - Акцент6 4" xfId="593"/>
    <cellStyle name="40% - Accent1" xfId="594"/>
    <cellStyle name="40% - Accent1 2" xfId="595"/>
    <cellStyle name="40% - Accent2" xfId="596"/>
    <cellStyle name="40% - Accent2 2" xfId="597"/>
    <cellStyle name="40% - Accent3" xfId="598"/>
    <cellStyle name="40% - Accent3 2" xfId="599"/>
    <cellStyle name="40% - Accent4" xfId="600"/>
    <cellStyle name="40% - Accent4 2" xfId="601"/>
    <cellStyle name="40% - Accent5" xfId="602"/>
    <cellStyle name="40% - Accent5 2" xfId="603"/>
    <cellStyle name="40% - Accent6" xfId="604"/>
    <cellStyle name="40% - Accent6 2" xfId="605"/>
    <cellStyle name="40% - Акцент1 2" xfId="71"/>
    <cellStyle name="40% - Акцент1 2 2" xfId="606"/>
    <cellStyle name="40% - Акцент1 3" xfId="20"/>
    <cellStyle name="40% - Акцент1 3 2" xfId="607"/>
    <cellStyle name="40% - Акцент1 4" xfId="608"/>
    <cellStyle name="40% - Акцент2 2" xfId="72"/>
    <cellStyle name="40% - Акцент2 2 2" xfId="609"/>
    <cellStyle name="40% - Акцент2 3" xfId="21"/>
    <cellStyle name="40% - Акцент2 3 2" xfId="610"/>
    <cellStyle name="40% - Акцент2 4" xfId="611"/>
    <cellStyle name="40% - Акцент3 2" xfId="73"/>
    <cellStyle name="40% - Акцент3 2 2" xfId="612"/>
    <cellStyle name="40% - Акцент3 3" xfId="22"/>
    <cellStyle name="40% - Акцент3 3 2" xfId="613"/>
    <cellStyle name="40% - Акцент3 4" xfId="614"/>
    <cellStyle name="40% - Акцент4 2" xfId="74"/>
    <cellStyle name="40% - Акцент4 2 2" xfId="615"/>
    <cellStyle name="40% - Акцент4 3" xfId="23"/>
    <cellStyle name="40% - Акцент4 3 2" xfId="616"/>
    <cellStyle name="40% - Акцент4 4" xfId="617"/>
    <cellStyle name="40% - Акцент5 2" xfId="75"/>
    <cellStyle name="40% - Акцент5 2 2" xfId="618"/>
    <cellStyle name="40% - Акцент5 3" xfId="24"/>
    <cellStyle name="40% - Акцент5 3 2" xfId="619"/>
    <cellStyle name="40% - Акцент5 4" xfId="620"/>
    <cellStyle name="40% - Акцент6 2" xfId="76"/>
    <cellStyle name="40% - Акцент6 2 2" xfId="621"/>
    <cellStyle name="40% - Акцент6 3" xfId="25"/>
    <cellStyle name="40% - Акцент6 3 2" xfId="622"/>
    <cellStyle name="40% - Акцент6 4" xfId="623"/>
    <cellStyle name="60% - Accent1" xfId="624"/>
    <cellStyle name="60% - Accent1 2" xfId="625"/>
    <cellStyle name="60% - Accent2" xfId="626"/>
    <cellStyle name="60% - Accent2 2" xfId="627"/>
    <cellStyle name="60% - Accent3" xfId="628"/>
    <cellStyle name="60% - Accent3 2" xfId="629"/>
    <cellStyle name="60% - Accent4" xfId="630"/>
    <cellStyle name="60% - Accent4 2" xfId="631"/>
    <cellStyle name="60% - Accent5" xfId="632"/>
    <cellStyle name="60% - Accent5 2" xfId="633"/>
    <cellStyle name="60% - Accent6" xfId="634"/>
    <cellStyle name="60% - Accent6 2" xfId="635"/>
    <cellStyle name="60% - Акцент1 2" xfId="77"/>
    <cellStyle name="60% - Акцент1 2 2" xfId="636"/>
    <cellStyle name="60% - Акцент1 3" xfId="26"/>
    <cellStyle name="60% - Акцент1 3 2" xfId="637"/>
    <cellStyle name="60% - Акцент1 4" xfId="638"/>
    <cellStyle name="60% - Акцент2 2" xfId="78"/>
    <cellStyle name="60% - Акцент2 2 2" xfId="639"/>
    <cellStyle name="60% - Акцент2 3" xfId="27"/>
    <cellStyle name="60% - Акцент2 3 2" xfId="640"/>
    <cellStyle name="60% - Акцент2 4" xfId="641"/>
    <cellStyle name="60% - Акцент3 2" xfId="79"/>
    <cellStyle name="60% - Акцент3 2 2" xfId="642"/>
    <cellStyle name="60% - Акцент3 3" xfId="28"/>
    <cellStyle name="60% - Акцент3 3 2" xfId="643"/>
    <cellStyle name="60% - Акцент3 4" xfId="644"/>
    <cellStyle name="60% - Акцент4 2" xfId="80"/>
    <cellStyle name="60% - Акцент4 2 2" xfId="645"/>
    <cellStyle name="60% - Акцент4 3" xfId="29"/>
    <cellStyle name="60% - Акцент4 3 2" xfId="646"/>
    <cellStyle name="60% - Акцент4 4" xfId="647"/>
    <cellStyle name="60% - Акцент5 2" xfId="81"/>
    <cellStyle name="60% - Акцент5 2 2" xfId="648"/>
    <cellStyle name="60% - Акцент5 3" xfId="30"/>
    <cellStyle name="60% - Акцент5 3 2" xfId="649"/>
    <cellStyle name="60% - Акцент5 4" xfId="650"/>
    <cellStyle name="60% - Акцент6 2" xfId="82"/>
    <cellStyle name="60% - Акцент6 2 2" xfId="651"/>
    <cellStyle name="60% - Акцент6 3" xfId="31"/>
    <cellStyle name="60% - Акцент6 3 2" xfId="652"/>
    <cellStyle name="60% - Акцент6 4" xfId="653"/>
    <cellStyle name="Accent1" xfId="654"/>
    <cellStyle name="Accent1 - 20%" xfId="655"/>
    <cellStyle name="Accent1 - 20% 2" xfId="656"/>
    <cellStyle name="Accent1 - 20% 3" xfId="657"/>
    <cellStyle name="Accent1 - 20% 4" xfId="658"/>
    <cellStyle name="Accent1 - 20% 5" xfId="659"/>
    <cellStyle name="Accent1 - 20% 6" xfId="660"/>
    <cellStyle name="Accent1 - 20% 7" xfId="661"/>
    <cellStyle name="Accent1 - 40%" xfId="662"/>
    <cellStyle name="Accent1 - 40% 2" xfId="663"/>
    <cellStyle name="Accent1 - 40% 3" xfId="664"/>
    <cellStyle name="Accent1 - 40% 4" xfId="665"/>
    <cellStyle name="Accent1 - 40% 5" xfId="666"/>
    <cellStyle name="Accent1 - 40% 6" xfId="667"/>
    <cellStyle name="Accent1 - 40% 7" xfId="668"/>
    <cellStyle name="Accent1 - 60%" xfId="669"/>
    <cellStyle name="Accent1 - 60% 2" xfId="670"/>
    <cellStyle name="Accent1 - 60% 3" xfId="671"/>
    <cellStyle name="Accent1 - 60% 4" xfId="672"/>
    <cellStyle name="Accent1 - 60% 5" xfId="673"/>
    <cellStyle name="Accent1 - 60% 6" xfId="674"/>
    <cellStyle name="Accent1 - 60% 7" xfId="675"/>
    <cellStyle name="Accent1 2" xfId="676"/>
    <cellStyle name="Accent1 3" xfId="677"/>
    <cellStyle name="Accent1 4" xfId="678"/>
    <cellStyle name="Accent1 5" xfId="679"/>
    <cellStyle name="Accent1 6" xfId="680"/>
    <cellStyle name="Accent1_акции по годам 2009-2012" xfId="681"/>
    <cellStyle name="Accent2" xfId="682"/>
    <cellStyle name="Accent2 - 20%" xfId="683"/>
    <cellStyle name="Accent2 - 20% 2" xfId="684"/>
    <cellStyle name="Accent2 - 20% 3" xfId="685"/>
    <cellStyle name="Accent2 - 20% 4" xfId="686"/>
    <cellStyle name="Accent2 - 20% 5" xfId="687"/>
    <cellStyle name="Accent2 - 20% 6" xfId="688"/>
    <cellStyle name="Accent2 - 20% 7" xfId="689"/>
    <cellStyle name="Accent2 - 40%" xfId="690"/>
    <cellStyle name="Accent2 - 40% 2" xfId="691"/>
    <cellStyle name="Accent2 - 40% 3" xfId="692"/>
    <cellStyle name="Accent2 - 40% 4" xfId="693"/>
    <cellStyle name="Accent2 - 40% 5" xfId="694"/>
    <cellStyle name="Accent2 - 40% 6" xfId="695"/>
    <cellStyle name="Accent2 - 40% 7" xfId="696"/>
    <cellStyle name="Accent2 - 60%" xfId="697"/>
    <cellStyle name="Accent2 - 60% 2" xfId="698"/>
    <cellStyle name="Accent2 - 60% 3" xfId="699"/>
    <cellStyle name="Accent2 - 60% 4" xfId="700"/>
    <cellStyle name="Accent2 - 60% 5" xfId="701"/>
    <cellStyle name="Accent2 - 60% 6" xfId="702"/>
    <cellStyle name="Accent2 - 60% 7" xfId="703"/>
    <cellStyle name="Accent2 2" xfId="704"/>
    <cellStyle name="Accent2 3" xfId="705"/>
    <cellStyle name="Accent2 4" xfId="706"/>
    <cellStyle name="Accent2 5" xfId="707"/>
    <cellStyle name="Accent2 6" xfId="708"/>
    <cellStyle name="Accent2_акции по годам 2009-2012" xfId="709"/>
    <cellStyle name="Accent3" xfId="710"/>
    <cellStyle name="Accent3 - 20%" xfId="711"/>
    <cellStyle name="Accent3 - 20% 2" xfId="712"/>
    <cellStyle name="Accent3 - 20% 3" xfId="713"/>
    <cellStyle name="Accent3 - 20% 4" xfId="714"/>
    <cellStyle name="Accent3 - 20% 5" xfId="715"/>
    <cellStyle name="Accent3 - 20% 6" xfId="716"/>
    <cellStyle name="Accent3 - 20% 7" xfId="717"/>
    <cellStyle name="Accent3 - 40%" xfId="718"/>
    <cellStyle name="Accent3 - 40% 2" xfId="719"/>
    <cellStyle name="Accent3 - 40% 3" xfId="720"/>
    <cellStyle name="Accent3 - 40% 4" xfId="721"/>
    <cellStyle name="Accent3 - 40% 5" xfId="722"/>
    <cellStyle name="Accent3 - 40% 6" xfId="723"/>
    <cellStyle name="Accent3 - 40% 7" xfId="724"/>
    <cellStyle name="Accent3 - 60%" xfId="725"/>
    <cellStyle name="Accent3 - 60% 2" xfId="726"/>
    <cellStyle name="Accent3 - 60% 3" xfId="727"/>
    <cellStyle name="Accent3 - 60% 4" xfId="728"/>
    <cellStyle name="Accent3 - 60% 5" xfId="729"/>
    <cellStyle name="Accent3 - 60% 6" xfId="730"/>
    <cellStyle name="Accent3 - 60% 7" xfId="731"/>
    <cellStyle name="Accent3 2" xfId="732"/>
    <cellStyle name="Accent3 3" xfId="733"/>
    <cellStyle name="Accent3 4" xfId="734"/>
    <cellStyle name="Accent3 5" xfId="735"/>
    <cellStyle name="Accent3 6" xfId="736"/>
    <cellStyle name="Accent3_7-р" xfId="737"/>
    <cellStyle name="Accent4" xfId="738"/>
    <cellStyle name="Accent4 - 20%" xfId="739"/>
    <cellStyle name="Accent4 - 20% 2" xfId="740"/>
    <cellStyle name="Accent4 - 20% 3" xfId="741"/>
    <cellStyle name="Accent4 - 20% 4" xfId="742"/>
    <cellStyle name="Accent4 - 20% 5" xfId="743"/>
    <cellStyle name="Accent4 - 20% 6" xfId="744"/>
    <cellStyle name="Accent4 - 20% 7" xfId="745"/>
    <cellStyle name="Accent4 - 40%" xfId="746"/>
    <cellStyle name="Accent4 - 40% 2" xfId="747"/>
    <cellStyle name="Accent4 - 40% 3" xfId="748"/>
    <cellStyle name="Accent4 - 40% 4" xfId="749"/>
    <cellStyle name="Accent4 - 40% 5" xfId="750"/>
    <cellStyle name="Accent4 - 40% 6" xfId="751"/>
    <cellStyle name="Accent4 - 40% 7" xfId="752"/>
    <cellStyle name="Accent4 - 60%" xfId="753"/>
    <cellStyle name="Accent4 - 60% 2" xfId="754"/>
    <cellStyle name="Accent4 - 60% 3" xfId="755"/>
    <cellStyle name="Accent4 - 60% 4" xfId="756"/>
    <cellStyle name="Accent4 - 60% 5" xfId="757"/>
    <cellStyle name="Accent4 - 60% 6" xfId="758"/>
    <cellStyle name="Accent4 - 60% 7" xfId="759"/>
    <cellStyle name="Accent4 2" xfId="760"/>
    <cellStyle name="Accent4 3" xfId="761"/>
    <cellStyle name="Accent4 4" xfId="762"/>
    <cellStyle name="Accent4 5" xfId="763"/>
    <cellStyle name="Accent4 6" xfId="764"/>
    <cellStyle name="Accent4_7-р" xfId="765"/>
    <cellStyle name="Accent5" xfId="766"/>
    <cellStyle name="Accent5 - 20%" xfId="767"/>
    <cellStyle name="Accent5 - 20% 2" xfId="768"/>
    <cellStyle name="Accent5 - 20% 3" xfId="769"/>
    <cellStyle name="Accent5 - 20% 4" xfId="770"/>
    <cellStyle name="Accent5 - 20% 5" xfId="771"/>
    <cellStyle name="Accent5 - 20% 6" xfId="772"/>
    <cellStyle name="Accent5 - 20% 7" xfId="773"/>
    <cellStyle name="Accent5 - 40%" xfId="774"/>
    <cellStyle name="Accent5 - 40% 2" xfId="775"/>
    <cellStyle name="Accent5 - 60%" xfId="776"/>
    <cellStyle name="Accent5 - 60% 2" xfId="777"/>
    <cellStyle name="Accent5 - 60% 3" xfId="778"/>
    <cellStyle name="Accent5 - 60% 4" xfId="779"/>
    <cellStyle name="Accent5 - 60% 5" xfId="780"/>
    <cellStyle name="Accent5 - 60% 6" xfId="781"/>
    <cellStyle name="Accent5 - 60% 7" xfId="782"/>
    <cellStyle name="Accent5 2" xfId="783"/>
    <cellStyle name="Accent5 3" xfId="784"/>
    <cellStyle name="Accent5 4" xfId="785"/>
    <cellStyle name="Accent5 5" xfId="786"/>
    <cellStyle name="Accent5 6" xfId="787"/>
    <cellStyle name="Accent5_7-р" xfId="788"/>
    <cellStyle name="Accent6" xfId="789"/>
    <cellStyle name="Accent6 - 20%" xfId="790"/>
    <cellStyle name="Accent6 - 20% 2" xfId="791"/>
    <cellStyle name="Accent6 - 40%" xfId="792"/>
    <cellStyle name="Accent6 - 40% 2" xfId="793"/>
    <cellStyle name="Accent6 - 40% 3" xfId="794"/>
    <cellStyle name="Accent6 - 40% 4" xfId="795"/>
    <cellStyle name="Accent6 - 40% 5" xfId="796"/>
    <cellStyle name="Accent6 - 40% 6" xfId="797"/>
    <cellStyle name="Accent6 - 40% 7" xfId="798"/>
    <cellStyle name="Accent6 - 60%" xfId="799"/>
    <cellStyle name="Accent6 - 60% 2" xfId="800"/>
    <cellStyle name="Accent6 - 60% 3" xfId="801"/>
    <cellStyle name="Accent6 - 60% 4" xfId="802"/>
    <cellStyle name="Accent6 - 60% 5" xfId="803"/>
    <cellStyle name="Accent6 - 60% 6" xfId="804"/>
    <cellStyle name="Accent6 - 60% 7" xfId="805"/>
    <cellStyle name="Accent6 2" xfId="806"/>
    <cellStyle name="Accent6 3" xfId="807"/>
    <cellStyle name="Accent6 4" xfId="808"/>
    <cellStyle name="Accent6 5" xfId="809"/>
    <cellStyle name="Accent6 6" xfId="810"/>
    <cellStyle name="Accent6_7-р" xfId="811"/>
    <cellStyle name="account" xfId="812"/>
    <cellStyle name="Accounting" xfId="813"/>
    <cellStyle name="Ăčďĺđńńűëęŕ" xfId="814"/>
    <cellStyle name="Áĺççŕůčňíűé" xfId="815"/>
    <cellStyle name="Äĺíĺćíűé [0]_(ňŕá 3č)" xfId="816"/>
    <cellStyle name="Äĺíĺćíűé_(ňŕá 3č)" xfId="817"/>
    <cellStyle name="Anna" xfId="818"/>
    <cellStyle name="Annotations Cell - PerformancePoint" xfId="819"/>
    <cellStyle name="AP_AR_UPS" xfId="820"/>
    <cellStyle name="Arial007000001514155735" xfId="821"/>
    <cellStyle name="Arial007000001514155735 2" xfId="822"/>
    <cellStyle name="Arial007000001514155735 2 2" xfId="823"/>
    <cellStyle name="Arial007000001514155735 3" xfId="824"/>
    <cellStyle name="Arial0070000015536870911" xfId="825"/>
    <cellStyle name="Arial0070000015536870911 2" xfId="826"/>
    <cellStyle name="Arial0070000015536870911 2 2" xfId="827"/>
    <cellStyle name="Arial0070000015536870911 3" xfId="828"/>
    <cellStyle name="Arial007000001565535" xfId="829"/>
    <cellStyle name="Arial007000001565535 2" xfId="830"/>
    <cellStyle name="Arial007000001565535 2 2" xfId="831"/>
    <cellStyle name="Arial007000001565535 3" xfId="832"/>
    <cellStyle name="Arial0110010000536870911" xfId="833"/>
    <cellStyle name="Arial01101000015536870911" xfId="834"/>
    <cellStyle name="Arial01101000015536870911 2" xfId="835"/>
    <cellStyle name="Arial017010000536870911" xfId="836"/>
    <cellStyle name="Arial018000000536870911" xfId="837"/>
    <cellStyle name="Arial10170100015536870911" xfId="838"/>
    <cellStyle name="Arial10170100015536870911 2" xfId="839"/>
    <cellStyle name="Arial10170100015536870911 2 2" xfId="840"/>
    <cellStyle name="Arial10170100015536870911 3" xfId="841"/>
    <cellStyle name="Arial107000000536870911" xfId="842"/>
    <cellStyle name="Arial107000001514155735" xfId="843"/>
    <cellStyle name="Arial107000001514155735 2" xfId="844"/>
    <cellStyle name="Arial107000001514155735 2 2" xfId="845"/>
    <cellStyle name="Arial107000001514155735 3" xfId="846"/>
    <cellStyle name="Arial107000001514155735FMT" xfId="847"/>
    <cellStyle name="Arial107000001514155735FMT 2" xfId="848"/>
    <cellStyle name="Arial107000001514155735FMT 2 2" xfId="849"/>
    <cellStyle name="Arial107000001514155735FMT 3" xfId="850"/>
    <cellStyle name="Arial1070000015536870911" xfId="851"/>
    <cellStyle name="Arial1070000015536870911 2" xfId="852"/>
    <cellStyle name="Arial1070000015536870911 2 2" xfId="853"/>
    <cellStyle name="Arial1070000015536870911 3" xfId="854"/>
    <cellStyle name="Arial1070000015536870911FMT" xfId="855"/>
    <cellStyle name="Arial1070000015536870911FMT 2" xfId="856"/>
    <cellStyle name="Arial1070000015536870911FMT 2 2" xfId="857"/>
    <cellStyle name="Arial1070000015536870911FMT 3" xfId="858"/>
    <cellStyle name="Arial107000001565535" xfId="859"/>
    <cellStyle name="Arial107000001565535 2" xfId="860"/>
    <cellStyle name="Arial107000001565535 2 2" xfId="861"/>
    <cellStyle name="Arial107000001565535 3" xfId="862"/>
    <cellStyle name="Arial107000001565535FMT" xfId="863"/>
    <cellStyle name="Arial107000001565535FMT 2" xfId="864"/>
    <cellStyle name="Arial107000001565535FMT 2 2" xfId="865"/>
    <cellStyle name="Arial107000001565535FMT 3" xfId="866"/>
    <cellStyle name="Arial117100000536870911" xfId="867"/>
    <cellStyle name="Arial118000000536870911" xfId="868"/>
    <cellStyle name="Arial2110100000536870911" xfId="869"/>
    <cellStyle name="Arial21101000015536870911" xfId="870"/>
    <cellStyle name="Arial21101000015536870911 2" xfId="871"/>
    <cellStyle name="Arial2170000015536870911" xfId="872"/>
    <cellStyle name="Arial2170000015536870911 2" xfId="873"/>
    <cellStyle name="Arial2170000015536870911 2 2" xfId="874"/>
    <cellStyle name="Arial2170000015536870911 3" xfId="875"/>
    <cellStyle name="Arial2170000015536870911FMT" xfId="876"/>
    <cellStyle name="Arial2170000015536870911FMT 2" xfId="877"/>
    <cellStyle name="Arial2170000015536870911FMT 2 2" xfId="878"/>
    <cellStyle name="Arial2170000015536870911FMT 3" xfId="879"/>
    <cellStyle name="BackGround_General" xfId="880"/>
    <cellStyle name="Bad" xfId="881"/>
    <cellStyle name="Bad 2" xfId="882"/>
    <cellStyle name="blank" xfId="883"/>
    <cellStyle name="Blue_Calculation" xfId="884"/>
    <cellStyle name="Calc Currency (0)" xfId="885"/>
    <cellStyle name="Calc Currency (2)" xfId="886"/>
    <cellStyle name="Calc Percent (0)" xfId="887"/>
    <cellStyle name="Calc Percent (1)" xfId="888"/>
    <cellStyle name="Calc Percent (2)" xfId="889"/>
    <cellStyle name="Calc Units (0)" xfId="890"/>
    <cellStyle name="Calc Units (1)" xfId="891"/>
    <cellStyle name="Calc Units (2)" xfId="892"/>
    <cellStyle name="Calculation" xfId="893"/>
    <cellStyle name="Calculation 2" xfId="894"/>
    <cellStyle name="Calculation 2 2" xfId="895"/>
    <cellStyle name="Calculation 3" xfId="896"/>
    <cellStyle name="Calculation 4" xfId="897"/>
    <cellStyle name="Check" xfId="898"/>
    <cellStyle name="Check 2" xfId="899"/>
    <cellStyle name="Check 2 2" xfId="900"/>
    <cellStyle name="Check 3" xfId="901"/>
    <cellStyle name="Check Cell" xfId="902"/>
    <cellStyle name="Check Cell 2" xfId="903"/>
    <cellStyle name="Comma [0]_irl tel sep5" xfId="904"/>
    <cellStyle name="Comma [00]" xfId="905"/>
    <cellStyle name="Comma 2" xfId="906"/>
    <cellStyle name="Comma 3" xfId="907"/>
    <cellStyle name="Comma_irl tel sep5" xfId="908"/>
    <cellStyle name="Comma0" xfId="909"/>
    <cellStyle name="Çŕůčňíűé" xfId="910"/>
    <cellStyle name="Currency [0]" xfId="911"/>
    <cellStyle name="Currency [0] 2" xfId="912"/>
    <cellStyle name="Currency [0] 3" xfId="913"/>
    <cellStyle name="Currency [0] 4" xfId="914"/>
    <cellStyle name="Currency [00]" xfId="915"/>
    <cellStyle name="Currency_irl tel sep5" xfId="916"/>
    <cellStyle name="Currency0" xfId="917"/>
    <cellStyle name="Data Cell - PerformancePoint" xfId="918"/>
    <cellStyle name="Data Entry Cell - PerformancePoint" xfId="919"/>
    <cellStyle name="date" xfId="920"/>
    <cellStyle name="Date Short" xfId="921"/>
    <cellStyle name="Dates" xfId="922"/>
    <cellStyle name="Default" xfId="923"/>
    <cellStyle name="Dezimal [0]_Compiling Utility Macros" xfId="924"/>
    <cellStyle name="Dezimal_Compiling Utility Macros" xfId="925"/>
    <cellStyle name="E-mail" xfId="926"/>
    <cellStyle name="Emphasis 1" xfId="927"/>
    <cellStyle name="Emphasis 1 2" xfId="928"/>
    <cellStyle name="Emphasis 1 3" xfId="929"/>
    <cellStyle name="Emphasis 1 4" xfId="930"/>
    <cellStyle name="Emphasis 1 5" xfId="931"/>
    <cellStyle name="Emphasis 1 6" xfId="932"/>
    <cellStyle name="Emphasis 1 7" xfId="933"/>
    <cellStyle name="Emphasis 2" xfId="934"/>
    <cellStyle name="Emphasis 2 2" xfId="935"/>
    <cellStyle name="Emphasis 2 3" xfId="936"/>
    <cellStyle name="Emphasis 2 4" xfId="937"/>
    <cellStyle name="Emphasis 2 5" xfId="938"/>
    <cellStyle name="Emphasis 2 6" xfId="939"/>
    <cellStyle name="Emphasis 2 7" xfId="940"/>
    <cellStyle name="Emphasis 3" xfId="941"/>
    <cellStyle name="Emphasis 3 2" xfId="942"/>
    <cellStyle name="Enter Currency (0)" xfId="943"/>
    <cellStyle name="Enter Currency (2)" xfId="944"/>
    <cellStyle name="Enter Units (0)" xfId="945"/>
    <cellStyle name="Enter Units (1)" xfId="946"/>
    <cellStyle name="Enter Units (2)" xfId="947"/>
    <cellStyle name="Euro" xfId="948"/>
    <cellStyle name="Excel Built-in Excel Built-in Normal" xfId="949"/>
    <cellStyle name="Excel Built-in Normal" xfId="950"/>
    <cellStyle name="Excel Built-in Normal 1" xfId="951"/>
    <cellStyle name="Excel Built-in Normal 1 2" xfId="952"/>
    <cellStyle name="Excel Built-in Normal 2" xfId="953"/>
    <cellStyle name="Excel Built-in Normal 3" xfId="954"/>
    <cellStyle name="Excel Built-in Normal 4" xfId="955"/>
    <cellStyle name="Excel Built-in Normal 5" xfId="956"/>
    <cellStyle name="Excel Built-in Normal 6" xfId="957"/>
    <cellStyle name="Excel Built-in Обычный 2" xfId="958"/>
    <cellStyle name="Explanatory Text" xfId="959"/>
    <cellStyle name="Explanatory Text 2" xfId="960"/>
    <cellStyle name="Fixed" xfId="961"/>
    <cellStyle name="Footnotes" xfId="962"/>
    <cellStyle name="General_Ledger" xfId="963"/>
    <cellStyle name="Good" xfId="964"/>
    <cellStyle name="Good 2" xfId="965"/>
    <cellStyle name="Good 3" xfId="966"/>
    <cellStyle name="Good 4" xfId="967"/>
    <cellStyle name="Good 5" xfId="968"/>
    <cellStyle name="Good_7-р_Из_Системы" xfId="969"/>
    <cellStyle name="Header1" xfId="970"/>
    <cellStyle name="Header2" xfId="971"/>
    <cellStyle name="Heading" xfId="972"/>
    <cellStyle name="Heading 1" xfId="973"/>
    <cellStyle name="Heading 1 2" xfId="974"/>
    <cellStyle name="Heading 2" xfId="975"/>
    <cellStyle name="Heading 2 2" xfId="976"/>
    <cellStyle name="Heading 3" xfId="977"/>
    <cellStyle name="Heading 3 2" xfId="978"/>
    <cellStyle name="Heading 3 3" xfId="979"/>
    <cellStyle name="Heading 4" xfId="980"/>
    <cellStyle name="Heading 4 2" xfId="981"/>
    <cellStyle name="Heading2" xfId="982"/>
    <cellStyle name="Hidden" xfId="983"/>
    <cellStyle name="Hidden 2" xfId="984"/>
    <cellStyle name="Hidden 2 2" xfId="985"/>
    <cellStyle name="Hidden 3" xfId="986"/>
    <cellStyle name="Îáű÷íűé__FES" xfId="987"/>
    <cellStyle name="Îňęđűâŕâřŕ˙ń˙ ăčďĺđńńűëęŕ" xfId="988"/>
    <cellStyle name="Input" xfId="989"/>
    <cellStyle name="Input 2" xfId="990"/>
    <cellStyle name="Input 3" xfId="991"/>
    <cellStyle name="Inputs" xfId="992"/>
    <cellStyle name="Inputs (const)" xfId="993"/>
    <cellStyle name="Inputs Co" xfId="994"/>
    <cellStyle name="Just_Table" xfId="995"/>
    <cellStyle name="LeftTitle" xfId="996"/>
    <cellStyle name="Link Currency (0)" xfId="997"/>
    <cellStyle name="Link Currency (2)" xfId="998"/>
    <cellStyle name="Link Units (0)" xfId="999"/>
    <cellStyle name="Link Units (1)" xfId="1000"/>
    <cellStyle name="Link Units (2)" xfId="1001"/>
    <cellStyle name="Linked Cell" xfId="1002"/>
    <cellStyle name="Linked Cell 2" xfId="1003"/>
    <cellStyle name="Locked Cell - PerformancePoint" xfId="1004"/>
    <cellStyle name="Neutral" xfId="1005"/>
    <cellStyle name="Neutral 2" xfId="1006"/>
    <cellStyle name="Neutral 3" xfId="1007"/>
    <cellStyle name="Neutral 4" xfId="1008"/>
    <cellStyle name="Neutral 5" xfId="1009"/>
    <cellStyle name="Neutral_7-р_Из_Системы" xfId="1010"/>
    <cellStyle name="No_Input" xfId="1011"/>
    <cellStyle name="Norma11l" xfId="1012"/>
    <cellStyle name="Normal" xfId="1013"/>
    <cellStyle name="Normal 1" xfId="1014"/>
    <cellStyle name="Normal 2" xfId="83"/>
    <cellStyle name="Normal 2 2" xfId="1015"/>
    <cellStyle name="Normal 2 3" xfId="1016"/>
    <cellStyle name="Normal 3" xfId="1017"/>
    <cellStyle name="Normal 4" xfId="1018"/>
    <cellStyle name="Normal 5" xfId="1019"/>
    <cellStyle name="Normal_0,85 без вывода" xfId="1020"/>
    <cellStyle name="Normal1" xfId="1021"/>
    <cellStyle name="Normal1 2" xfId="1022"/>
    <cellStyle name="normбlnм_laroux" xfId="1023"/>
    <cellStyle name="Note" xfId="1024"/>
    <cellStyle name="Note 2" xfId="1025"/>
    <cellStyle name="Note 2 2" xfId="1026"/>
    <cellStyle name="Note 3" xfId="1027"/>
    <cellStyle name="Note 3 2" xfId="1028"/>
    <cellStyle name="Note 4" xfId="1029"/>
    <cellStyle name="Note 4 2" xfId="1030"/>
    <cellStyle name="Note 5" xfId="1031"/>
    <cellStyle name="Note 6" xfId="1032"/>
    <cellStyle name="Note_7-р_Из_Системы" xfId="1033"/>
    <cellStyle name="Ôčíŕíńîâűé [0]_(ňŕá 3č)" xfId="1034"/>
    <cellStyle name="Ôčíŕíńîâűé_(ňŕá 3č)" xfId="1035"/>
    <cellStyle name="Output" xfId="1036"/>
    <cellStyle name="Output 2" xfId="1037"/>
    <cellStyle name="PageHeading" xfId="1038"/>
    <cellStyle name="Percent [0]" xfId="1039"/>
    <cellStyle name="Percent [00]" xfId="1040"/>
    <cellStyle name="Percent 2" xfId="1041"/>
    <cellStyle name="Percent 3" xfId="1042"/>
    <cellStyle name="PrePop Currency (0)" xfId="1043"/>
    <cellStyle name="PrePop Currency (2)" xfId="1044"/>
    <cellStyle name="PrePop Units (0)" xfId="1045"/>
    <cellStyle name="PrePop Units (1)" xfId="1046"/>
    <cellStyle name="PrePop Units (2)" xfId="1047"/>
    <cellStyle name="Price_Body" xfId="1048"/>
    <cellStyle name="QTitle" xfId="1049"/>
    <cellStyle name="QTitle 2" xfId="1050"/>
    <cellStyle name="QTitle 2 2" xfId="1051"/>
    <cellStyle name="QTitle 3" xfId="1052"/>
    <cellStyle name="range" xfId="1053"/>
    <cellStyle name="Rubles" xfId="1054"/>
    <cellStyle name="S3" xfId="1055"/>
    <cellStyle name="SAPBEXaggData" xfId="1056"/>
    <cellStyle name="SAPBEXaggData 2" xfId="1057"/>
    <cellStyle name="SAPBEXaggData 2 2" xfId="1058"/>
    <cellStyle name="SAPBEXaggData 3" xfId="1059"/>
    <cellStyle name="SAPBEXaggData 3 2" xfId="1060"/>
    <cellStyle name="SAPBEXaggData 4" xfId="1061"/>
    <cellStyle name="SAPBEXaggData 4 2" xfId="1062"/>
    <cellStyle name="SAPBEXaggData 5" xfId="1063"/>
    <cellStyle name="SAPBEXaggData 5 2" xfId="1064"/>
    <cellStyle name="SAPBEXaggData 6" xfId="1065"/>
    <cellStyle name="SAPBEXaggData 6 2" xfId="1066"/>
    <cellStyle name="SAPBEXaggDataEmph" xfId="1067"/>
    <cellStyle name="SAPBEXaggDataEmph 2" xfId="1068"/>
    <cellStyle name="SAPBEXaggDataEmph 2 2" xfId="1069"/>
    <cellStyle name="SAPBEXaggDataEmph 3" xfId="1070"/>
    <cellStyle name="SAPBEXaggDataEmph 3 2" xfId="1071"/>
    <cellStyle name="SAPBEXaggDataEmph 4" xfId="1072"/>
    <cellStyle name="SAPBEXaggDataEmph 4 2" xfId="1073"/>
    <cellStyle name="SAPBEXaggDataEmph 5" xfId="1074"/>
    <cellStyle name="SAPBEXaggDataEmph 5 2" xfId="1075"/>
    <cellStyle name="SAPBEXaggDataEmph 6" xfId="1076"/>
    <cellStyle name="SAPBEXaggDataEmph 6 2" xfId="1077"/>
    <cellStyle name="SAPBEXaggItem" xfId="1078"/>
    <cellStyle name="SAPBEXaggItem 2" xfId="1079"/>
    <cellStyle name="SAPBEXaggItem 2 2" xfId="1080"/>
    <cellStyle name="SAPBEXaggItem 3" xfId="1081"/>
    <cellStyle name="SAPBEXaggItem 3 2" xfId="1082"/>
    <cellStyle name="SAPBEXaggItem 4" xfId="1083"/>
    <cellStyle name="SAPBEXaggItem 4 2" xfId="1084"/>
    <cellStyle name="SAPBEXaggItem 5" xfId="1085"/>
    <cellStyle name="SAPBEXaggItem 5 2" xfId="1086"/>
    <cellStyle name="SAPBEXaggItem 6" xfId="1087"/>
    <cellStyle name="SAPBEXaggItem 6 2" xfId="1088"/>
    <cellStyle name="SAPBEXaggItemX" xfId="1089"/>
    <cellStyle name="SAPBEXaggItemX 2" xfId="1090"/>
    <cellStyle name="SAPBEXaggItemX 3" xfId="1091"/>
    <cellStyle name="SAPBEXaggItemX 4" xfId="1092"/>
    <cellStyle name="SAPBEXaggItemX 5" xfId="1093"/>
    <cellStyle name="SAPBEXaggItemX 6" xfId="1094"/>
    <cellStyle name="SAPBEXchaText" xfId="1095"/>
    <cellStyle name="SAPBEXchaText 2" xfId="1096"/>
    <cellStyle name="SAPBEXchaText 2 2" xfId="1097"/>
    <cellStyle name="SAPBEXchaText 3" xfId="1098"/>
    <cellStyle name="SAPBEXchaText 3 2" xfId="1099"/>
    <cellStyle name="SAPBEXchaText 4" xfId="1100"/>
    <cellStyle name="SAPBEXchaText 4 2" xfId="1101"/>
    <cellStyle name="SAPBEXchaText 5" xfId="1102"/>
    <cellStyle name="SAPBEXchaText 5 2" xfId="1103"/>
    <cellStyle name="SAPBEXchaText 6" xfId="1104"/>
    <cellStyle name="SAPBEXchaText 6 2" xfId="1105"/>
    <cellStyle name="SAPBEXchaText_Приложение_1_к_7-у-о_2009_Кв_1_ФСТ" xfId="1106"/>
    <cellStyle name="SAPBEXexcBad7" xfId="1107"/>
    <cellStyle name="SAPBEXexcBad7 2" xfId="1108"/>
    <cellStyle name="SAPBEXexcBad7 2 2" xfId="1109"/>
    <cellStyle name="SAPBEXexcBad7 3" xfId="1110"/>
    <cellStyle name="SAPBEXexcBad7 3 2" xfId="1111"/>
    <cellStyle name="SAPBEXexcBad7 4" xfId="1112"/>
    <cellStyle name="SAPBEXexcBad7 4 2" xfId="1113"/>
    <cellStyle name="SAPBEXexcBad7 5" xfId="1114"/>
    <cellStyle name="SAPBEXexcBad7 5 2" xfId="1115"/>
    <cellStyle name="SAPBEXexcBad7 6" xfId="1116"/>
    <cellStyle name="SAPBEXexcBad7 6 2" xfId="1117"/>
    <cellStyle name="SAPBEXexcBad8" xfId="1118"/>
    <cellStyle name="SAPBEXexcBad8 2" xfId="1119"/>
    <cellStyle name="SAPBEXexcBad8 2 2" xfId="1120"/>
    <cellStyle name="SAPBEXexcBad8 3" xfId="1121"/>
    <cellStyle name="SAPBEXexcBad8 3 2" xfId="1122"/>
    <cellStyle name="SAPBEXexcBad8 4" xfId="1123"/>
    <cellStyle name="SAPBEXexcBad8 4 2" xfId="1124"/>
    <cellStyle name="SAPBEXexcBad8 5" xfId="1125"/>
    <cellStyle name="SAPBEXexcBad8 5 2" xfId="1126"/>
    <cellStyle name="SAPBEXexcBad8 6" xfId="1127"/>
    <cellStyle name="SAPBEXexcBad8 6 2" xfId="1128"/>
    <cellStyle name="SAPBEXexcBad9" xfId="1129"/>
    <cellStyle name="SAPBEXexcBad9 2" xfId="1130"/>
    <cellStyle name="SAPBEXexcBad9 2 2" xfId="1131"/>
    <cellStyle name="SAPBEXexcBad9 3" xfId="1132"/>
    <cellStyle name="SAPBEXexcBad9 3 2" xfId="1133"/>
    <cellStyle name="SAPBEXexcBad9 4" xfId="1134"/>
    <cellStyle name="SAPBEXexcBad9 4 2" xfId="1135"/>
    <cellStyle name="SAPBEXexcBad9 5" xfId="1136"/>
    <cellStyle name="SAPBEXexcBad9 5 2" xfId="1137"/>
    <cellStyle name="SAPBEXexcBad9 6" xfId="1138"/>
    <cellStyle name="SAPBEXexcBad9 6 2" xfId="1139"/>
    <cellStyle name="SAPBEXexcCritical4" xfId="1140"/>
    <cellStyle name="SAPBEXexcCritical4 2" xfId="1141"/>
    <cellStyle name="SAPBEXexcCritical4 2 2" xfId="1142"/>
    <cellStyle name="SAPBEXexcCritical4 3" xfId="1143"/>
    <cellStyle name="SAPBEXexcCritical4 3 2" xfId="1144"/>
    <cellStyle name="SAPBEXexcCritical4 4" xfId="1145"/>
    <cellStyle name="SAPBEXexcCritical4 4 2" xfId="1146"/>
    <cellStyle name="SAPBEXexcCritical4 5" xfId="1147"/>
    <cellStyle name="SAPBEXexcCritical4 5 2" xfId="1148"/>
    <cellStyle name="SAPBEXexcCritical4 6" xfId="1149"/>
    <cellStyle name="SAPBEXexcCritical4 6 2" xfId="1150"/>
    <cellStyle name="SAPBEXexcCritical5" xfId="1151"/>
    <cellStyle name="SAPBEXexcCritical5 2" xfId="1152"/>
    <cellStyle name="SAPBEXexcCritical5 2 2" xfId="1153"/>
    <cellStyle name="SAPBEXexcCritical5 3" xfId="1154"/>
    <cellStyle name="SAPBEXexcCritical5 3 2" xfId="1155"/>
    <cellStyle name="SAPBEXexcCritical5 4" xfId="1156"/>
    <cellStyle name="SAPBEXexcCritical5 4 2" xfId="1157"/>
    <cellStyle name="SAPBEXexcCritical5 5" xfId="1158"/>
    <cellStyle name="SAPBEXexcCritical5 5 2" xfId="1159"/>
    <cellStyle name="SAPBEXexcCritical5 6" xfId="1160"/>
    <cellStyle name="SAPBEXexcCritical5 6 2" xfId="1161"/>
    <cellStyle name="SAPBEXexcCritical6" xfId="1162"/>
    <cellStyle name="SAPBEXexcCritical6 2" xfId="1163"/>
    <cellStyle name="SAPBEXexcCritical6 2 2" xfId="1164"/>
    <cellStyle name="SAPBEXexcCritical6 3" xfId="1165"/>
    <cellStyle name="SAPBEXexcCritical6 3 2" xfId="1166"/>
    <cellStyle name="SAPBEXexcCritical6 4" xfId="1167"/>
    <cellStyle name="SAPBEXexcCritical6 4 2" xfId="1168"/>
    <cellStyle name="SAPBEXexcCritical6 5" xfId="1169"/>
    <cellStyle name="SAPBEXexcCritical6 5 2" xfId="1170"/>
    <cellStyle name="SAPBEXexcCritical6 6" xfId="1171"/>
    <cellStyle name="SAPBEXexcCritical6 6 2" xfId="1172"/>
    <cellStyle name="SAPBEXexcGood1" xfId="1173"/>
    <cellStyle name="SAPBEXexcGood1 2" xfId="1174"/>
    <cellStyle name="SAPBEXexcGood1 2 2" xfId="1175"/>
    <cellStyle name="SAPBEXexcGood1 3" xfId="1176"/>
    <cellStyle name="SAPBEXexcGood1 3 2" xfId="1177"/>
    <cellStyle name="SAPBEXexcGood1 4" xfId="1178"/>
    <cellStyle name="SAPBEXexcGood1 4 2" xfId="1179"/>
    <cellStyle name="SAPBEXexcGood1 5" xfId="1180"/>
    <cellStyle name="SAPBEXexcGood1 5 2" xfId="1181"/>
    <cellStyle name="SAPBEXexcGood1 6" xfId="1182"/>
    <cellStyle name="SAPBEXexcGood1 6 2" xfId="1183"/>
    <cellStyle name="SAPBEXexcGood2" xfId="1184"/>
    <cellStyle name="SAPBEXexcGood2 2" xfId="1185"/>
    <cellStyle name="SAPBEXexcGood2 2 2" xfId="1186"/>
    <cellStyle name="SAPBEXexcGood2 3" xfId="1187"/>
    <cellStyle name="SAPBEXexcGood2 3 2" xfId="1188"/>
    <cellStyle name="SAPBEXexcGood2 4" xfId="1189"/>
    <cellStyle name="SAPBEXexcGood2 4 2" xfId="1190"/>
    <cellStyle name="SAPBEXexcGood2 5" xfId="1191"/>
    <cellStyle name="SAPBEXexcGood2 5 2" xfId="1192"/>
    <cellStyle name="SAPBEXexcGood2 6" xfId="1193"/>
    <cellStyle name="SAPBEXexcGood2 6 2" xfId="1194"/>
    <cellStyle name="SAPBEXexcGood3" xfId="1195"/>
    <cellStyle name="SAPBEXexcGood3 2" xfId="1196"/>
    <cellStyle name="SAPBEXexcGood3 2 2" xfId="1197"/>
    <cellStyle name="SAPBEXexcGood3 3" xfId="1198"/>
    <cellStyle name="SAPBEXexcGood3 3 2" xfId="1199"/>
    <cellStyle name="SAPBEXexcGood3 4" xfId="1200"/>
    <cellStyle name="SAPBEXexcGood3 4 2" xfId="1201"/>
    <cellStyle name="SAPBEXexcGood3 5" xfId="1202"/>
    <cellStyle name="SAPBEXexcGood3 5 2" xfId="1203"/>
    <cellStyle name="SAPBEXexcGood3 6" xfId="1204"/>
    <cellStyle name="SAPBEXexcGood3 6 2" xfId="1205"/>
    <cellStyle name="SAPBEXfilterDrill" xfId="1206"/>
    <cellStyle name="SAPBEXfilterDrill 2" xfId="1207"/>
    <cellStyle name="SAPBEXfilterDrill 2 2" xfId="1208"/>
    <cellStyle name="SAPBEXfilterDrill 3" xfId="1209"/>
    <cellStyle name="SAPBEXfilterDrill 3 2" xfId="1210"/>
    <cellStyle name="SAPBEXfilterDrill 4" xfId="1211"/>
    <cellStyle name="SAPBEXfilterDrill 4 2" xfId="1212"/>
    <cellStyle name="SAPBEXfilterDrill 5" xfId="1213"/>
    <cellStyle name="SAPBEXfilterDrill 5 2" xfId="1214"/>
    <cellStyle name="SAPBEXfilterDrill 6" xfId="1215"/>
    <cellStyle name="SAPBEXfilterDrill 6 2" xfId="1216"/>
    <cellStyle name="SAPBEXfilterItem" xfId="1217"/>
    <cellStyle name="SAPBEXfilterItem 2" xfId="1218"/>
    <cellStyle name="SAPBEXfilterItem 2 2" xfId="1219"/>
    <cellStyle name="SAPBEXfilterItem 3" xfId="1220"/>
    <cellStyle name="SAPBEXfilterItem 3 2" xfId="1221"/>
    <cellStyle name="SAPBEXfilterItem 4" xfId="1222"/>
    <cellStyle name="SAPBEXfilterItem 4 2" xfId="1223"/>
    <cellStyle name="SAPBEXfilterItem 5" xfId="1224"/>
    <cellStyle name="SAPBEXfilterItem 5 2" xfId="1225"/>
    <cellStyle name="SAPBEXfilterItem 6" xfId="1226"/>
    <cellStyle name="SAPBEXfilterItem 6 2" xfId="1227"/>
    <cellStyle name="SAPBEXfilterText" xfId="1228"/>
    <cellStyle name="SAPBEXfilterText 2" xfId="1229"/>
    <cellStyle name="SAPBEXfilterText 2 2" xfId="1230"/>
    <cellStyle name="SAPBEXfilterText 3" xfId="1231"/>
    <cellStyle name="SAPBEXfilterText 3 2" xfId="1232"/>
    <cellStyle name="SAPBEXfilterText 4" xfId="1233"/>
    <cellStyle name="SAPBEXfilterText 4 2" xfId="1234"/>
    <cellStyle name="SAPBEXfilterText 5" xfId="1235"/>
    <cellStyle name="SAPBEXfilterText 5 2" xfId="1236"/>
    <cellStyle name="SAPBEXfilterText 6" xfId="1237"/>
    <cellStyle name="SAPBEXfilterText 6 2" xfId="1238"/>
    <cellStyle name="SAPBEXformats" xfId="1239"/>
    <cellStyle name="SAPBEXformats 2" xfId="1240"/>
    <cellStyle name="SAPBEXformats 2 2" xfId="1241"/>
    <cellStyle name="SAPBEXformats 3" xfId="1242"/>
    <cellStyle name="SAPBEXformats 3 2" xfId="1243"/>
    <cellStyle name="SAPBEXformats 4" xfId="1244"/>
    <cellStyle name="SAPBEXformats 4 2" xfId="1245"/>
    <cellStyle name="SAPBEXformats 5" xfId="1246"/>
    <cellStyle name="SAPBEXformats 5 2" xfId="1247"/>
    <cellStyle name="SAPBEXformats 6" xfId="1248"/>
    <cellStyle name="SAPBEXformats 6 2" xfId="1249"/>
    <cellStyle name="SAPBEXheaderItem" xfId="1250"/>
    <cellStyle name="SAPBEXheaderItem 2" xfId="1251"/>
    <cellStyle name="SAPBEXheaderItem 2 2" xfId="1252"/>
    <cellStyle name="SAPBEXheaderItem 3" xfId="1253"/>
    <cellStyle name="SAPBEXheaderItem 3 2" xfId="1254"/>
    <cellStyle name="SAPBEXheaderItem 4" xfId="1255"/>
    <cellStyle name="SAPBEXheaderItem 4 2" xfId="1256"/>
    <cellStyle name="SAPBEXheaderItem 5" xfId="1257"/>
    <cellStyle name="SAPBEXheaderItem 5 2" xfId="1258"/>
    <cellStyle name="SAPBEXheaderItem 6" xfId="1259"/>
    <cellStyle name="SAPBEXheaderItem 6 2" xfId="1260"/>
    <cellStyle name="SAPBEXheaderText" xfId="1261"/>
    <cellStyle name="SAPBEXheaderText 2" xfId="1262"/>
    <cellStyle name="SAPBEXheaderText 2 2" xfId="1263"/>
    <cellStyle name="SAPBEXheaderText 3" xfId="1264"/>
    <cellStyle name="SAPBEXheaderText 3 2" xfId="1265"/>
    <cellStyle name="SAPBEXheaderText 4" xfId="1266"/>
    <cellStyle name="SAPBEXheaderText 4 2" xfId="1267"/>
    <cellStyle name="SAPBEXheaderText 5" xfId="1268"/>
    <cellStyle name="SAPBEXheaderText 5 2" xfId="1269"/>
    <cellStyle name="SAPBEXheaderText 6" xfId="1270"/>
    <cellStyle name="SAPBEXheaderText 6 2" xfId="1271"/>
    <cellStyle name="SAPBEXHLevel0" xfId="1272"/>
    <cellStyle name="SAPBEXHLevel0 2" xfId="1273"/>
    <cellStyle name="SAPBEXHLevel0 2 2" xfId="1274"/>
    <cellStyle name="SAPBEXHLevel0 3" xfId="1275"/>
    <cellStyle name="SAPBEXHLevel0 3 2" xfId="1276"/>
    <cellStyle name="SAPBEXHLevel0 4" xfId="1277"/>
    <cellStyle name="SAPBEXHLevel0 4 2" xfId="1278"/>
    <cellStyle name="SAPBEXHLevel0 5" xfId="1279"/>
    <cellStyle name="SAPBEXHLevel0 5 2" xfId="1280"/>
    <cellStyle name="SAPBEXHLevel0 6" xfId="1281"/>
    <cellStyle name="SAPBEXHLevel0 6 2" xfId="1282"/>
    <cellStyle name="SAPBEXHLevel0 7" xfId="1283"/>
    <cellStyle name="SAPBEXHLevel0 7 2" xfId="1284"/>
    <cellStyle name="SAPBEXHLevel0_7y-отчетная_РЖД_2009_04" xfId="1285"/>
    <cellStyle name="SAPBEXHLevel0X" xfId="1286"/>
    <cellStyle name="SAPBEXHLevel0X 2" xfId="1287"/>
    <cellStyle name="SAPBEXHLevel0X 3" xfId="1288"/>
    <cellStyle name="SAPBEXHLevel0X 4" xfId="1289"/>
    <cellStyle name="SAPBEXHLevel0X 5" xfId="1290"/>
    <cellStyle name="SAPBEXHLevel0X 6" xfId="1291"/>
    <cellStyle name="SAPBEXHLevel0X 7" xfId="1292"/>
    <cellStyle name="SAPBEXHLevel0X 8" xfId="1293"/>
    <cellStyle name="SAPBEXHLevel0X 9" xfId="1294"/>
    <cellStyle name="SAPBEXHLevel0X_7-р_Из_Системы" xfId="1295"/>
    <cellStyle name="SAPBEXHLevel1" xfId="1296"/>
    <cellStyle name="SAPBEXHLevel1 2" xfId="1297"/>
    <cellStyle name="SAPBEXHLevel1 2 2" xfId="1298"/>
    <cellStyle name="SAPBEXHLevel1 3" xfId="1299"/>
    <cellStyle name="SAPBEXHLevel1 3 2" xfId="1300"/>
    <cellStyle name="SAPBEXHLevel1 4" xfId="1301"/>
    <cellStyle name="SAPBEXHLevel1 4 2" xfId="1302"/>
    <cellStyle name="SAPBEXHLevel1 5" xfId="1303"/>
    <cellStyle name="SAPBEXHLevel1 5 2" xfId="1304"/>
    <cellStyle name="SAPBEXHLevel1 6" xfId="1305"/>
    <cellStyle name="SAPBEXHLevel1 6 2" xfId="1306"/>
    <cellStyle name="SAPBEXHLevel1 7" xfId="1307"/>
    <cellStyle name="SAPBEXHLevel1 7 2" xfId="1308"/>
    <cellStyle name="SAPBEXHLevel1_7y-отчетная_РЖД_2009_04" xfId="1309"/>
    <cellStyle name="SAPBEXHLevel1X" xfId="1310"/>
    <cellStyle name="SAPBEXHLevel1X 2" xfId="1311"/>
    <cellStyle name="SAPBEXHLevel1X 3" xfId="1312"/>
    <cellStyle name="SAPBEXHLevel1X 4" xfId="1313"/>
    <cellStyle name="SAPBEXHLevel1X 5" xfId="1314"/>
    <cellStyle name="SAPBEXHLevel1X 6" xfId="1315"/>
    <cellStyle name="SAPBEXHLevel1X 7" xfId="1316"/>
    <cellStyle name="SAPBEXHLevel1X 8" xfId="1317"/>
    <cellStyle name="SAPBEXHLevel1X 9" xfId="1318"/>
    <cellStyle name="SAPBEXHLevel1X_7-р_Из_Системы" xfId="1319"/>
    <cellStyle name="SAPBEXHLevel2" xfId="1320"/>
    <cellStyle name="SAPBEXHLevel2 2" xfId="1321"/>
    <cellStyle name="SAPBEXHLevel2 2 2" xfId="1322"/>
    <cellStyle name="SAPBEXHLevel2 3" xfId="1323"/>
    <cellStyle name="SAPBEXHLevel2 3 2" xfId="1324"/>
    <cellStyle name="SAPBEXHLevel2 4" xfId="1325"/>
    <cellStyle name="SAPBEXHLevel2 4 2" xfId="1326"/>
    <cellStyle name="SAPBEXHLevel2 5" xfId="1327"/>
    <cellStyle name="SAPBEXHLevel2 5 2" xfId="1328"/>
    <cellStyle name="SAPBEXHLevel2 6" xfId="1329"/>
    <cellStyle name="SAPBEXHLevel2 6 2" xfId="1330"/>
    <cellStyle name="SAPBEXHLevel2_Приложение_1_к_7-у-о_2009_Кв_1_ФСТ" xfId="1331"/>
    <cellStyle name="SAPBEXHLevel2X" xfId="1332"/>
    <cellStyle name="SAPBEXHLevel2X 2" xfId="1333"/>
    <cellStyle name="SAPBEXHLevel2X 3" xfId="1334"/>
    <cellStyle name="SAPBEXHLevel2X 4" xfId="1335"/>
    <cellStyle name="SAPBEXHLevel2X 5" xfId="1336"/>
    <cellStyle name="SAPBEXHLevel2X 6" xfId="1337"/>
    <cellStyle name="SAPBEXHLevel2X 7" xfId="1338"/>
    <cellStyle name="SAPBEXHLevel2X 8" xfId="1339"/>
    <cellStyle name="SAPBEXHLevel2X 9" xfId="1340"/>
    <cellStyle name="SAPBEXHLevel2X_7-р_Из_Системы" xfId="1341"/>
    <cellStyle name="SAPBEXHLevel3" xfId="1342"/>
    <cellStyle name="SAPBEXHLevel3 2" xfId="1343"/>
    <cellStyle name="SAPBEXHLevel3 2 2" xfId="1344"/>
    <cellStyle name="SAPBEXHLevel3 3" xfId="1345"/>
    <cellStyle name="SAPBEXHLevel3 3 2" xfId="1346"/>
    <cellStyle name="SAPBEXHLevel3 4" xfId="1347"/>
    <cellStyle name="SAPBEXHLevel3 4 2" xfId="1348"/>
    <cellStyle name="SAPBEXHLevel3 5" xfId="1349"/>
    <cellStyle name="SAPBEXHLevel3 5 2" xfId="1350"/>
    <cellStyle name="SAPBEXHLevel3 6" xfId="1351"/>
    <cellStyle name="SAPBEXHLevel3 6 2" xfId="1352"/>
    <cellStyle name="SAPBEXHLevel3_Приложение_1_к_7-у-о_2009_Кв_1_ФСТ" xfId="1353"/>
    <cellStyle name="SAPBEXHLevel3X" xfId="1354"/>
    <cellStyle name="SAPBEXHLevel3X 2" xfId="1355"/>
    <cellStyle name="SAPBEXHLevel3X 3" xfId="1356"/>
    <cellStyle name="SAPBEXHLevel3X 4" xfId="1357"/>
    <cellStyle name="SAPBEXHLevel3X 5" xfId="1358"/>
    <cellStyle name="SAPBEXHLevel3X 6" xfId="1359"/>
    <cellStyle name="SAPBEXHLevel3X 7" xfId="1360"/>
    <cellStyle name="SAPBEXHLevel3X 8" xfId="1361"/>
    <cellStyle name="SAPBEXHLevel3X 9" xfId="1362"/>
    <cellStyle name="SAPBEXHLevel3X_7-р_Из_Системы" xfId="1363"/>
    <cellStyle name="SAPBEXinputData" xfId="1364"/>
    <cellStyle name="SAPBEXinputData 10" xfId="1365"/>
    <cellStyle name="SAPBEXinputData 10 2" xfId="1366"/>
    <cellStyle name="SAPBEXinputData 11" xfId="1367"/>
    <cellStyle name="SAPBEXinputData 2" xfId="1368"/>
    <cellStyle name="SAPBEXinputData 3" xfId="1369"/>
    <cellStyle name="SAPBEXinputData 4" xfId="1370"/>
    <cellStyle name="SAPBEXinputData 5" xfId="1371"/>
    <cellStyle name="SAPBEXinputData 6" xfId="1372"/>
    <cellStyle name="SAPBEXinputData 7" xfId="1373"/>
    <cellStyle name="SAPBEXinputData 8" xfId="1374"/>
    <cellStyle name="SAPBEXinputData 9" xfId="1375"/>
    <cellStyle name="SAPBEXinputData_7-р_Из_Системы" xfId="1376"/>
    <cellStyle name="SAPBEXItemHeader" xfId="1377"/>
    <cellStyle name="SAPBEXresData" xfId="1378"/>
    <cellStyle name="SAPBEXresData 2" xfId="1379"/>
    <cellStyle name="SAPBEXresData 3" xfId="1380"/>
    <cellStyle name="SAPBEXresData 4" xfId="1381"/>
    <cellStyle name="SAPBEXresData 5" xfId="1382"/>
    <cellStyle name="SAPBEXresData 6" xfId="1383"/>
    <cellStyle name="SAPBEXresDataEmph" xfId="1384"/>
    <cellStyle name="SAPBEXresDataEmph 2" xfId="1385"/>
    <cellStyle name="SAPBEXresDataEmph 2 2" xfId="1386"/>
    <cellStyle name="SAPBEXresDataEmph 2 2 2" xfId="1387"/>
    <cellStyle name="SAPBEXresDataEmph 2 3" xfId="1388"/>
    <cellStyle name="SAPBEXresDataEmph 3" xfId="1389"/>
    <cellStyle name="SAPBEXresDataEmph 3 2" xfId="1390"/>
    <cellStyle name="SAPBEXresDataEmph 3 2 2" xfId="1391"/>
    <cellStyle name="SAPBEXresDataEmph 3 3" xfId="1392"/>
    <cellStyle name="SAPBEXresDataEmph 4" xfId="1393"/>
    <cellStyle name="SAPBEXresDataEmph 4 2" xfId="1394"/>
    <cellStyle name="SAPBEXresDataEmph 4 2 2" xfId="1395"/>
    <cellStyle name="SAPBEXresDataEmph 4 3" xfId="1396"/>
    <cellStyle name="SAPBEXresDataEmph 5" xfId="1397"/>
    <cellStyle name="SAPBEXresDataEmph 5 2" xfId="1398"/>
    <cellStyle name="SAPBEXresDataEmph 5 2 2" xfId="1399"/>
    <cellStyle name="SAPBEXresDataEmph 5 3" xfId="1400"/>
    <cellStyle name="SAPBEXresDataEmph 6" xfId="1401"/>
    <cellStyle name="SAPBEXresDataEmph 6 2" xfId="1402"/>
    <cellStyle name="SAPBEXresDataEmph 6 2 2" xfId="1403"/>
    <cellStyle name="SAPBEXresDataEmph 6 3" xfId="1404"/>
    <cellStyle name="SAPBEXresItem" xfId="1405"/>
    <cellStyle name="SAPBEXresItem 2" xfId="1406"/>
    <cellStyle name="SAPBEXresItem 3" xfId="1407"/>
    <cellStyle name="SAPBEXresItem 4" xfId="1408"/>
    <cellStyle name="SAPBEXresItem 5" xfId="1409"/>
    <cellStyle name="SAPBEXresItem 6" xfId="1410"/>
    <cellStyle name="SAPBEXresItemX" xfId="1411"/>
    <cellStyle name="SAPBEXresItemX 2" xfId="1412"/>
    <cellStyle name="SAPBEXresItemX 3" xfId="1413"/>
    <cellStyle name="SAPBEXresItemX 4" xfId="1414"/>
    <cellStyle name="SAPBEXresItemX 5" xfId="1415"/>
    <cellStyle name="SAPBEXresItemX 6" xfId="1416"/>
    <cellStyle name="SAPBEXstdData" xfId="1417"/>
    <cellStyle name="SAPBEXstdData 2" xfId="1418"/>
    <cellStyle name="SAPBEXstdData 2 2" xfId="1419"/>
    <cellStyle name="SAPBEXstdData 3" xfId="1420"/>
    <cellStyle name="SAPBEXstdData 3 2" xfId="1421"/>
    <cellStyle name="SAPBEXstdData 4" xfId="1422"/>
    <cellStyle name="SAPBEXstdData 4 2" xfId="1423"/>
    <cellStyle name="SAPBEXstdData 5" xfId="1424"/>
    <cellStyle name="SAPBEXstdData 5 2" xfId="1425"/>
    <cellStyle name="SAPBEXstdData 6" xfId="1426"/>
    <cellStyle name="SAPBEXstdData 6 2" xfId="1427"/>
    <cellStyle name="SAPBEXstdData_Приложение_1_к_7-у-о_2009_Кв_1_ФСТ" xfId="1428"/>
    <cellStyle name="SAPBEXstdDataEmph" xfId="1429"/>
    <cellStyle name="SAPBEXstdDataEmph 2" xfId="1430"/>
    <cellStyle name="SAPBEXstdDataEmph 2 2" xfId="1431"/>
    <cellStyle name="SAPBEXstdDataEmph 3" xfId="1432"/>
    <cellStyle name="SAPBEXstdDataEmph 3 2" xfId="1433"/>
    <cellStyle name="SAPBEXstdDataEmph 4" xfId="1434"/>
    <cellStyle name="SAPBEXstdDataEmph 4 2" xfId="1435"/>
    <cellStyle name="SAPBEXstdDataEmph 5" xfId="1436"/>
    <cellStyle name="SAPBEXstdDataEmph 5 2" xfId="1437"/>
    <cellStyle name="SAPBEXstdDataEmph 6" xfId="1438"/>
    <cellStyle name="SAPBEXstdDataEmph 6 2" xfId="1439"/>
    <cellStyle name="SAPBEXstdItem" xfId="1440"/>
    <cellStyle name="SAPBEXstdItem 2" xfId="1441"/>
    <cellStyle name="SAPBEXstdItem 2 2" xfId="1442"/>
    <cellStyle name="SAPBEXstdItem 3" xfId="1443"/>
    <cellStyle name="SAPBEXstdItem 3 2" xfId="1444"/>
    <cellStyle name="SAPBEXstdItem 4" xfId="1445"/>
    <cellStyle name="SAPBEXstdItem 4 2" xfId="1446"/>
    <cellStyle name="SAPBEXstdItem 5" xfId="1447"/>
    <cellStyle name="SAPBEXstdItem 5 2" xfId="1448"/>
    <cellStyle name="SAPBEXstdItem 6" xfId="1449"/>
    <cellStyle name="SAPBEXstdItem 6 2" xfId="1450"/>
    <cellStyle name="SAPBEXstdItem 7" xfId="1451"/>
    <cellStyle name="SAPBEXstdItem 7 2" xfId="1452"/>
    <cellStyle name="SAPBEXstdItem_7-р" xfId="1453"/>
    <cellStyle name="SAPBEXstdItemX" xfId="1454"/>
    <cellStyle name="SAPBEXstdItemX 2" xfId="1455"/>
    <cellStyle name="SAPBEXstdItemX 3" xfId="1456"/>
    <cellStyle name="SAPBEXstdItemX 4" xfId="1457"/>
    <cellStyle name="SAPBEXstdItemX 5" xfId="1458"/>
    <cellStyle name="SAPBEXstdItemX 6" xfId="1459"/>
    <cellStyle name="SAPBEXtitle" xfId="1460"/>
    <cellStyle name="SAPBEXtitle 2" xfId="1461"/>
    <cellStyle name="SAPBEXtitle 2 2" xfId="1462"/>
    <cellStyle name="SAPBEXtitle 3" xfId="1463"/>
    <cellStyle name="SAPBEXtitle 3 2" xfId="1464"/>
    <cellStyle name="SAPBEXtitle 4" xfId="1465"/>
    <cellStyle name="SAPBEXtitle 4 2" xfId="1466"/>
    <cellStyle name="SAPBEXtitle 5" xfId="1467"/>
    <cellStyle name="SAPBEXtitle 5 2" xfId="1468"/>
    <cellStyle name="SAPBEXtitle 6" xfId="1469"/>
    <cellStyle name="SAPBEXtitle 6 2" xfId="1470"/>
    <cellStyle name="SAPBEXunassignedItem" xfId="1471"/>
    <cellStyle name="SAPBEXunassignedItem 2" xfId="1472"/>
    <cellStyle name="SAPBEXunassignedItem 2 2" xfId="1473"/>
    <cellStyle name="SAPBEXunassignedItem 3" xfId="1474"/>
    <cellStyle name="SAPBEXundefined" xfId="1475"/>
    <cellStyle name="SAPBEXundefined 2" xfId="1476"/>
    <cellStyle name="SAPBEXundefined 2 2" xfId="1477"/>
    <cellStyle name="SAPBEXundefined 3" xfId="1478"/>
    <cellStyle name="SAPBEXundefined 3 2" xfId="1479"/>
    <cellStyle name="SAPBEXundefined 4" xfId="1480"/>
    <cellStyle name="SAPBEXundefined 4 2" xfId="1481"/>
    <cellStyle name="SAPBEXundefined 5" xfId="1482"/>
    <cellStyle name="SAPBEXundefined 5 2" xfId="1483"/>
    <cellStyle name="SAPBEXundefined 6" xfId="1484"/>
    <cellStyle name="SAPBEXundefined 6 2" xfId="1485"/>
    <cellStyle name="SEM-BPS-data" xfId="1486"/>
    <cellStyle name="SEM-BPS-head" xfId="1487"/>
    <cellStyle name="SEM-BPS-headdata" xfId="1488"/>
    <cellStyle name="SEM-BPS-headkey" xfId="1489"/>
    <cellStyle name="SEM-BPS-input-on" xfId="1490"/>
    <cellStyle name="SEM-BPS-key" xfId="1491"/>
    <cellStyle name="SEM-BPS-sub1" xfId="1492"/>
    <cellStyle name="SEM-BPS-sub2" xfId="1493"/>
    <cellStyle name="SEM-BPS-total" xfId="1494"/>
    <cellStyle name="Sheet Title" xfId="1495"/>
    <cellStyle name="Sheet Title 2" xfId="1496"/>
    <cellStyle name="Show_Sell" xfId="1497"/>
    <cellStyle name="Standard_Anpassen der Amortisation" xfId="1498"/>
    <cellStyle name="styleColumnTitles" xfId="1499"/>
    <cellStyle name="styleColumnTitles 2" xfId="1500"/>
    <cellStyle name="styleDateRange" xfId="1501"/>
    <cellStyle name="styleDateRange 2" xfId="1502"/>
    <cellStyle name="styleHidden" xfId="1503"/>
    <cellStyle name="styleNormal" xfId="1504"/>
    <cellStyle name="styleSeriesAttributes" xfId="1505"/>
    <cellStyle name="styleSeriesAttributes 2" xfId="1506"/>
    <cellStyle name="styleSeriesData" xfId="1507"/>
    <cellStyle name="styleSeriesData 2" xfId="1508"/>
    <cellStyle name="styleSeriesDataForecast" xfId="1509"/>
    <cellStyle name="styleSeriesDataForecast 2" xfId="1510"/>
    <cellStyle name="styleSeriesDataForecastNA" xfId="1511"/>
    <cellStyle name="styleSeriesDataForecastNA 2" xfId="1512"/>
    <cellStyle name="styleSeriesDataNA" xfId="1513"/>
    <cellStyle name="styleSeriesDataNA 2" xfId="1514"/>
    <cellStyle name="Table" xfId="1515"/>
    <cellStyle name="Table Heading" xfId="1516"/>
    <cellStyle name="TableStyleLight1" xfId="1517"/>
    <cellStyle name="TableStyleLight1 2" xfId="1518"/>
    <cellStyle name="TableStyleLight1 3" xfId="1519"/>
    <cellStyle name="Text Indent A" xfId="1520"/>
    <cellStyle name="Text Indent B" xfId="1521"/>
    <cellStyle name="Text Indent C" xfId="1522"/>
    <cellStyle name="Times New Roman0181000015536870911" xfId="1523"/>
    <cellStyle name="Times New Roman0181000015536870911 2" xfId="1524"/>
    <cellStyle name="Title" xfId="1525"/>
    <cellStyle name="Title 2" xfId="1526"/>
    <cellStyle name="Total" xfId="1527"/>
    <cellStyle name="Total 2" xfId="1528"/>
    <cellStyle name="Validation" xfId="1529"/>
    <cellStyle name="Warning Text" xfId="1530"/>
    <cellStyle name="Warning Text 2" xfId="1531"/>
    <cellStyle name="white" xfId="1532"/>
    <cellStyle name="Wдhrung [0]_Compiling Utility Macros" xfId="1533"/>
    <cellStyle name="Wдhrung_Compiling Utility Macros" xfId="1534"/>
    <cellStyle name="YelNumbersCurr" xfId="1535"/>
    <cellStyle name="YelNumbersCurr 2" xfId="1536"/>
    <cellStyle name="YelNumbersCurr 2 2" xfId="1537"/>
    <cellStyle name="YelNumbersCurr 3" xfId="1538"/>
    <cellStyle name="Акцент1 2" xfId="84"/>
    <cellStyle name="Акцент1 2 2" xfId="1539"/>
    <cellStyle name="Акцент1 3" xfId="32"/>
    <cellStyle name="Акцент1 3 2" xfId="1540"/>
    <cellStyle name="Акцент1 4" xfId="1541"/>
    <cellStyle name="Акцент2 2" xfId="85"/>
    <cellStyle name="Акцент2 2 2" xfId="1542"/>
    <cellStyle name="Акцент2 3" xfId="33"/>
    <cellStyle name="Акцент2 3 2" xfId="1543"/>
    <cellStyle name="Акцент2 4" xfId="1544"/>
    <cellStyle name="Акцент3 2" xfId="86"/>
    <cellStyle name="Акцент3 2 2" xfId="1545"/>
    <cellStyle name="Акцент3 3" xfId="34"/>
    <cellStyle name="Акцент3 3 2" xfId="1546"/>
    <cellStyle name="Акцент3 4" xfId="1547"/>
    <cellStyle name="Акцент4 2" xfId="87"/>
    <cellStyle name="Акцент4 2 2" xfId="1548"/>
    <cellStyle name="Акцент4 3" xfId="35"/>
    <cellStyle name="Акцент4 3 2" xfId="1549"/>
    <cellStyle name="Акцент4 4" xfId="1550"/>
    <cellStyle name="Акцент5 2" xfId="88"/>
    <cellStyle name="Акцент5 2 2" xfId="1551"/>
    <cellStyle name="Акцент5 3" xfId="36"/>
    <cellStyle name="Акцент5 3 2" xfId="1552"/>
    <cellStyle name="Акцент5 4" xfId="1553"/>
    <cellStyle name="Акцент6 2" xfId="89"/>
    <cellStyle name="Акцент6 2 2" xfId="1554"/>
    <cellStyle name="Акцент6 3" xfId="37"/>
    <cellStyle name="Акцент6 3 2" xfId="1555"/>
    <cellStyle name="Акцент6 4" xfId="1556"/>
    <cellStyle name="Беззащитный" xfId="1557"/>
    <cellStyle name="Ввод  2" xfId="90"/>
    <cellStyle name="Ввод  2 2" xfId="1558"/>
    <cellStyle name="Ввод  2 2 2" xfId="1559"/>
    <cellStyle name="Ввод  2 3" xfId="1560"/>
    <cellStyle name="Ввод  2 4" xfId="1561"/>
    <cellStyle name="Ввод  3" xfId="38"/>
    <cellStyle name="Ввод  3 2" xfId="1562"/>
    <cellStyle name="Ввод  3 3" xfId="1563"/>
    <cellStyle name="Ввод  4" xfId="1564"/>
    <cellStyle name="Ввод  5" xfId="1565"/>
    <cellStyle name="Внешняя сылка" xfId="1566"/>
    <cellStyle name="Вывод 2" xfId="91"/>
    <cellStyle name="Вывод 2 2" xfId="1567"/>
    <cellStyle name="Вывод 2 3" xfId="1568"/>
    <cellStyle name="Вывод 2 4" xfId="1569"/>
    <cellStyle name="Вывод 3" xfId="39"/>
    <cellStyle name="Вывод 3 2" xfId="1570"/>
    <cellStyle name="Вывод 4" xfId="1571"/>
    <cellStyle name="Вывод 5" xfId="1572"/>
    <cellStyle name="Вычисление 2" xfId="92"/>
    <cellStyle name="Вычисление 2 2" xfId="1573"/>
    <cellStyle name="Вычисление 2 2 2" xfId="1574"/>
    <cellStyle name="Вычисление 2 3" xfId="1575"/>
    <cellStyle name="Вычисление 2 4" xfId="1576"/>
    <cellStyle name="Вычисление 3" xfId="40"/>
    <cellStyle name="Вычисление 3 2" xfId="1577"/>
    <cellStyle name="Вычисление 3 3" xfId="1578"/>
    <cellStyle name="Вычисление 4" xfId="1579"/>
    <cellStyle name="Вычисление 5" xfId="1580"/>
    <cellStyle name="Гиперссылка" xfId="292" builtinId="8"/>
    <cellStyle name="Гиперссылка 2" xfId="1581"/>
    <cellStyle name="Гиперссылка 2 2" xfId="1582"/>
    <cellStyle name="Гиперссылка 2 2 2" xfId="1583"/>
    <cellStyle name="Гиперссылка 2 2 3" xfId="1584"/>
    <cellStyle name="Гиперссылка 2 3" xfId="1585"/>
    <cellStyle name="Гиперссылка 2 4" xfId="1586"/>
    <cellStyle name="Гиперссылка 2 5" xfId="1587"/>
    <cellStyle name="Гиперссылка 3" xfId="1588"/>
    <cellStyle name="Гиперссылка 3 2" xfId="1589"/>
    <cellStyle name="Гиперссылка 3 3" xfId="1590"/>
    <cellStyle name="Гиперссылка 38" xfId="1591"/>
    <cellStyle name="Гиперссылка 4" xfId="1592"/>
    <cellStyle name="Гиперссылка 5" xfId="1593"/>
    <cellStyle name="Дата" xfId="1594"/>
    <cellStyle name="Денежный 2" xfId="1595"/>
    <cellStyle name="Денежный 2 2" xfId="1596"/>
    <cellStyle name="Денежный 2 3" xfId="1597"/>
    <cellStyle name="Денежный 3" xfId="1598"/>
    <cellStyle name="Денежный 3 10" xfId="1599"/>
    <cellStyle name="Денежный 3 2" xfId="1600"/>
    <cellStyle name="Денежный 3 3" xfId="1601"/>
    <cellStyle name="Денежный 3 3 2" xfId="1602"/>
    <cellStyle name="Денежный 3 3 2 2" xfId="1603"/>
    <cellStyle name="Денежный 3 3 2 2 2" xfId="1604"/>
    <cellStyle name="Денежный 3 3 2 2 3" xfId="1605"/>
    <cellStyle name="Денежный 3 3 2 3" xfId="1606"/>
    <cellStyle name="Денежный 3 3 2 3 2" xfId="1607"/>
    <cellStyle name="Денежный 3 3 2 3 3" xfId="1608"/>
    <cellStyle name="Денежный 3 3 2 4" xfId="1609"/>
    <cellStyle name="Денежный 3 3 2 4 2" xfId="1610"/>
    <cellStyle name="Денежный 3 3 2 4 3" xfId="1611"/>
    <cellStyle name="Денежный 3 3 2 5" xfId="1612"/>
    <cellStyle name="Денежный 3 3 2 6" xfId="1613"/>
    <cellStyle name="Денежный 3 3 3" xfId="1614"/>
    <cellStyle name="Денежный 3 3 3 2" xfId="1615"/>
    <cellStyle name="Денежный 3 3 3 3" xfId="1616"/>
    <cellStyle name="Денежный 3 3 4" xfId="1617"/>
    <cellStyle name="Денежный 3 3 4 2" xfId="1618"/>
    <cellStyle name="Денежный 3 3 4 3" xfId="1619"/>
    <cellStyle name="Денежный 3 3 5" xfId="1620"/>
    <cellStyle name="Денежный 3 3 5 2" xfId="1621"/>
    <cellStyle name="Денежный 3 3 5 3" xfId="1622"/>
    <cellStyle name="Денежный 3 3 6" xfId="1623"/>
    <cellStyle name="Денежный 3 3 7" xfId="1624"/>
    <cellStyle name="Денежный 3 4" xfId="1625"/>
    <cellStyle name="Денежный 3 4 2" xfId="1626"/>
    <cellStyle name="Денежный 3 4 2 2" xfId="1627"/>
    <cellStyle name="Денежный 3 4 2 3" xfId="1628"/>
    <cellStyle name="Денежный 3 4 3" xfId="1629"/>
    <cellStyle name="Денежный 3 4 3 2" xfId="1630"/>
    <cellStyle name="Денежный 3 4 3 3" xfId="1631"/>
    <cellStyle name="Денежный 3 4 4" xfId="1632"/>
    <cellStyle name="Денежный 3 4 4 2" xfId="1633"/>
    <cellStyle name="Денежный 3 4 4 3" xfId="1634"/>
    <cellStyle name="Денежный 3 4 5" xfId="1635"/>
    <cellStyle name="Денежный 3 4 6" xfId="1636"/>
    <cellStyle name="Денежный 3 5" xfId="1637"/>
    <cellStyle name="Денежный 3 6" xfId="1638"/>
    <cellStyle name="Денежный 3 6 2" xfId="1639"/>
    <cellStyle name="Денежный 3 6 3" xfId="1640"/>
    <cellStyle name="Денежный 3 7" xfId="1641"/>
    <cellStyle name="Денежный 3 7 2" xfId="1642"/>
    <cellStyle name="Денежный 3 7 3" xfId="1643"/>
    <cellStyle name="Денежный 3 8" xfId="1644"/>
    <cellStyle name="Денежный 3 8 2" xfId="1645"/>
    <cellStyle name="Денежный 3 8 3" xfId="1646"/>
    <cellStyle name="Денежный 3 9" xfId="1647"/>
    <cellStyle name="Желтая рамка" xfId="1648"/>
    <cellStyle name="Заголовок" xfId="1649"/>
    <cellStyle name="Заголовок 1 2" xfId="93"/>
    <cellStyle name="Заголовок 1 2 2" xfId="1650"/>
    <cellStyle name="Заголовок 1 3" xfId="41"/>
    <cellStyle name="Заголовок 1 3 2" xfId="1651"/>
    <cellStyle name="Заголовок 1 4" xfId="1652"/>
    <cellStyle name="Заголовок 2 2" xfId="94"/>
    <cellStyle name="Заголовок 2 2 2" xfId="1653"/>
    <cellStyle name="Заголовок 2 3" xfId="42"/>
    <cellStyle name="Заголовок 2 3 2" xfId="1654"/>
    <cellStyle name="Заголовок 2 4" xfId="1655"/>
    <cellStyle name="Заголовок 3 2" xfId="95"/>
    <cellStyle name="Заголовок 3 2 2" xfId="1656"/>
    <cellStyle name="Заголовок 3 3" xfId="43"/>
    <cellStyle name="Заголовок 3 3 2" xfId="1657"/>
    <cellStyle name="Заголовок 3 4" xfId="1658"/>
    <cellStyle name="Заголовок 4 2" xfId="96"/>
    <cellStyle name="Заголовок 4 2 2" xfId="1659"/>
    <cellStyle name="Заголовок 4 3" xfId="44"/>
    <cellStyle name="Заголовок 4 3 2" xfId="1660"/>
    <cellStyle name="Заголовок 4 4" xfId="1661"/>
    <cellStyle name="Заголовок 5" xfId="1662"/>
    <cellStyle name="ЗаголовокСтолбца" xfId="1663"/>
    <cellStyle name="ЗаголовокСтолбца 2" xfId="1664"/>
    <cellStyle name="Защитный" xfId="1665"/>
    <cellStyle name="Зеленая рамка" xfId="1666"/>
    <cellStyle name="зеленый" xfId="1667"/>
    <cellStyle name="Значение" xfId="1668"/>
    <cellStyle name="Значение 2" xfId="1669"/>
    <cellStyle name="Значение 2 2" xfId="1670"/>
    <cellStyle name="Значение 3" xfId="1671"/>
    <cellStyle name="Зоголовок" xfId="1672"/>
    <cellStyle name="зфпуруфвштп" xfId="1673"/>
    <cellStyle name="йешеду" xfId="1674"/>
    <cellStyle name="Итог 2" xfId="97"/>
    <cellStyle name="Итог 2 2" xfId="1675"/>
    <cellStyle name="Итог 2 3" xfId="1676"/>
    <cellStyle name="Итог 2 4" xfId="1677"/>
    <cellStyle name="Итог 3" xfId="45"/>
    <cellStyle name="Итог 3 2" xfId="1678"/>
    <cellStyle name="Итог 4" xfId="1679"/>
    <cellStyle name="Итог 5" xfId="1680"/>
    <cellStyle name="Итого" xfId="1681"/>
    <cellStyle name="Итого 2" xfId="1682"/>
    <cellStyle name="Итого 2 2" xfId="1683"/>
    <cellStyle name="Итого 2 2 2" xfId="1684"/>
    <cellStyle name="Итого 2 3" xfId="1685"/>
    <cellStyle name="Итого 3" xfId="1686"/>
    <cellStyle name="Итого 3 2" xfId="1687"/>
    <cellStyle name="Итого 3 2 2" xfId="1688"/>
    <cellStyle name="Итого 3 3" xfId="1689"/>
    <cellStyle name="Итого 4" xfId="1690"/>
    <cellStyle name="Итого 4 2" xfId="1691"/>
    <cellStyle name="Итого 5" xfId="1692"/>
    <cellStyle name="Контрольная ячейка 2" xfId="98"/>
    <cellStyle name="Контрольная ячейка 2 2" xfId="1693"/>
    <cellStyle name="Контрольная ячейка 3" xfId="46"/>
    <cellStyle name="Контрольная ячейка 3 2" xfId="1694"/>
    <cellStyle name="Контрольная ячейка 4" xfId="1695"/>
    <cellStyle name="Красная рамка" xfId="1696"/>
    <cellStyle name="Красный" xfId="1697"/>
    <cellStyle name="Мой заголовок" xfId="1698"/>
    <cellStyle name="Мой заголовок 2" xfId="1699"/>
    <cellStyle name="Мой заголовок листа" xfId="1700"/>
    <cellStyle name="Мой заголовок листа 2" xfId="1701"/>
    <cellStyle name="Мой заголовок листа 3" xfId="1702"/>
    <cellStyle name="Мои наименования показателей" xfId="1703"/>
    <cellStyle name="Мои наименования показателей 2" xfId="1704"/>
    <cellStyle name="Мои наименования показателей 3" xfId="1705"/>
    <cellStyle name="Мои наименования показателей 4" xfId="1706"/>
    <cellStyle name="Мои наименования показателей 5" xfId="1707"/>
    <cellStyle name="Название 2" xfId="99"/>
    <cellStyle name="Название 2 2" xfId="1708"/>
    <cellStyle name="Название 3" xfId="47"/>
    <cellStyle name="Название 3 2" xfId="1709"/>
    <cellStyle name="Название 4" xfId="1710"/>
    <cellStyle name="Нейтральный 2" xfId="100"/>
    <cellStyle name="Нейтральный 2 2" xfId="1711"/>
    <cellStyle name="Нейтральный 2 3" xfId="1712"/>
    <cellStyle name="Нейтральный 2 4" xfId="1713"/>
    <cellStyle name="Нейтральный 3" xfId="48"/>
    <cellStyle name="Нейтральный 3 2" xfId="1714"/>
    <cellStyle name="Нейтральный 4" xfId="1715"/>
    <cellStyle name="Обычный" xfId="0" builtinId="0"/>
    <cellStyle name="Обычный 10" xfId="277"/>
    <cellStyle name="Обычный 10 10" xfId="3"/>
    <cellStyle name="Обычный 10 10 2" xfId="1716"/>
    <cellStyle name="Обычный 10 11" xfId="1717"/>
    <cellStyle name="Обычный 10 12" xfId="1718"/>
    <cellStyle name="Обычный 10 13" xfId="1719"/>
    <cellStyle name="Обычный 10 2" xfId="288"/>
    <cellStyle name="Обычный 10 2 10" xfId="1720"/>
    <cellStyle name="Обычный 10 2 11" xfId="1721"/>
    <cellStyle name="Обычный 10 2 12" xfId="1722"/>
    <cellStyle name="Обычный 10 2 13" xfId="1723"/>
    <cellStyle name="Обычный 10 2 2" xfId="1724"/>
    <cellStyle name="Обычный 10 2 2 10" xfId="1725"/>
    <cellStyle name="Обычный 10 2 2 11" xfId="1726"/>
    <cellStyle name="Обычный 10 2 2 2" xfId="1727"/>
    <cellStyle name="Обычный 10 2 2 2 10" xfId="1728"/>
    <cellStyle name="Обычный 10 2 2 2 2" xfId="1729"/>
    <cellStyle name="Обычный 10 2 2 2 2 2" xfId="1730"/>
    <cellStyle name="Обычный 10 2 2 2 2 2 2" xfId="1731"/>
    <cellStyle name="Обычный 10 2 2 2 2 2 3" xfId="1732"/>
    <cellStyle name="Обычный 10 2 2 2 2 2 4" xfId="1733"/>
    <cellStyle name="Обычный 10 2 2 2 2 2 5" xfId="1734"/>
    <cellStyle name="Обычный 10 2 2 2 2 3" xfId="1735"/>
    <cellStyle name="Обычный 10 2 2 2 2 3 2" xfId="1736"/>
    <cellStyle name="Обычный 10 2 2 2 2 3 3" xfId="1737"/>
    <cellStyle name="Обычный 10 2 2 2 2 4" xfId="1738"/>
    <cellStyle name="Обычный 10 2 2 2 2 4 2" xfId="1739"/>
    <cellStyle name="Обычный 10 2 2 2 2 4 3" xfId="1740"/>
    <cellStyle name="Обычный 10 2 2 2 2 5" xfId="1741"/>
    <cellStyle name="Обычный 10 2 2 2 2 5 2" xfId="1742"/>
    <cellStyle name="Обычный 10 2 2 2 2 5 3" xfId="1743"/>
    <cellStyle name="Обычный 10 2 2 2 2 6" xfId="1744"/>
    <cellStyle name="Обычный 10 2 2 2 2 7" xfId="1745"/>
    <cellStyle name="Обычный 10 2 2 2 2 8" xfId="1746"/>
    <cellStyle name="Обычный 10 2 2 2 2 9" xfId="1747"/>
    <cellStyle name="Обычный 10 2 2 2 3" xfId="1748"/>
    <cellStyle name="Обычный 10 2 2 2 3 2" xfId="1749"/>
    <cellStyle name="Обычный 10 2 2 2 3 2 2" xfId="1750"/>
    <cellStyle name="Обычный 10 2 2 2 3 2 3" xfId="1751"/>
    <cellStyle name="Обычный 10 2 2 2 3 2 4" xfId="1752"/>
    <cellStyle name="Обычный 10 2 2 2 3 2 5" xfId="1753"/>
    <cellStyle name="Обычный 10 2 2 2 3 3" xfId="1754"/>
    <cellStyle name="Обычный 10 2 2 2 3 3 2" xfId="1755"/>
    <cellStyle name="Обычный 10 2 2 2 3 3 3" xfId="1756"/>
    <cellStyle name="Обычный 10 2 2 2 3 4" xfId="1757"/>
    <cellStyle name="Обычный 10 2 2 2 3 4 2" xfId="1758"/>
    <cellStyle name="Обычный 10 2 2 2 3 4 3" xfId="1759"/>
    <cellStyle name="Обычный 10 2 2 2 3 5" xfId="1760"/>
    <cellStyle name="Обычный 10 2 2 2 3 6" xfId="1761"/>
    <cellStyle name="Обычный 10 2 2 2 3 7" xfId="1762"/>
    <cellStyle name="Обычный 10 2 2 2 3 8" xfId="1763"/>
    <cellStyle name="Обычный 10 2 2 2 4" xfId="1764"/>
    <cellStyle name="Обычный 10 2 2 2 4 2" xfId="1765"/>
    <cellStyle name="Обычный 10 2 2 2 4 2 2" xfId="1766"/>
    <cellStyle name="Обычный 10 2 2 2 4 2 2 2" xfId="1767"/>
    <cellStyle name="Обычный 10 2 2 2 4 2 2 3" xfId="1768"/>
    <cellStyle name="Обычный 10 2 2 2 4 2 3" xfId="1769"/>
    <cellStyle name="Обычный 10 2 2 2 4 2 4" xfId="1770"/>
    <cellStyle name="Обычный 10 2 2 2 4 2 5" xfId="1771"/>
    <cellStyle name="Обычный 10 2 2 2 4 3" xfId="1772"/>
    <cellStyle name="Обычный 10 2 2 2 4 3 2" xfId="1773"/>
    <cellStyle name="Обычный 10 2 2 2 4 3 2 2" xfId="1774"/>
    <cellStyle name="Обычный 10 2 2 2 4 3 2 3" xfId="1775"/>
    <cellStyle name="Обычный 10 2 2 2 4 3 3" xfId="1776"/>
    <cellStyle name="Обычный 10 2 2 2 4 3 4" xfId="1777"/>
    <cellStyle name="Обычный 10 2 2 2 4 4" xfId="1778"/>
    <cellStyle name="Обычный 10 2 2 2 4 4 2" xfId="1779"/>
    <cellStyle name="Обычный 10 2 2 2 4 4 3" xfId="1780"/>
    <cellStyle name="Обычный 10 2 2 2 4 5" xfId="1781"/>
    <cellStyle name="Обычный 10 2 2 2 4 5 2" xfId="1782"/>
    <cellStyle name="Обычный 10 2 2 2 4 6" xfId="1783"/>
    <cellStyle name="Обычный 10 2 2 2 4 7" xfId="1784"/>
    <cellStyle name="Обычный 10 2 2 2 5" xfId="1785"/>
    <cellStyle name="Обычный 10 2 2 2 5 2" xfId="1786"/>
    <cellStyle name="Обычный 10 2 2 2 5 3" xfId="1787"/>
    <cellStyle name="Обычный 10 2 2 2 5 4" xfId="1788"/>
    <cellStyle name="Обычный 10 2 2 2 5 5" xfId="1789"/>
    <cellStyle name="Обычный 10 2 2 2 6" xfId="1790"/>
    <cellStyle name="Обычный 10 2 2 2 6 2" xfId="1791"/>
    <cellStyle name="Обычный 10 2 2 2 6 3" xfId="1792"/>
    <cellStyle name="Обычный 10 2 2 2 6 4" xfId="1793"/>
    <cellStyle name="Обычный 10 2 2 2 7" xfId="1794"/>
    <cellStyle name="Обычный 10 2 2 2 8" xfId="1795"/>
    <cellStyle name="Обычный 10 2 2 2 9" xfId="1796"/>
    <cellStyle name="Обычный 10 2 2 3" xfId="1797"/>
    <cellStyle name="Обычный 10 2 2 3 2" xfId="1798"/>
    <cellStyle name="Обычный 10 2 2 3 2 2" xfId="1799"/>
    <cellStyle name="Обычный 10 2 2 3 2 3" xfId="1800"/>
    <cellStyle name="Обычный 10 2 2 3 3" xfId="1801"/>
    <cellStyle name="Обычный 10 2 2 3 3 2" xfId="1802"/>
    <cellStyle name="Обычный 10 2 2 3 3 3" xfId="1803"/>
    <cellStyle name="Обычный 10 2 2 3 4" xfId="1804"/>
    <cellStyle name="Обычный 10 2 2 3 4 2" xfId="1805"/>
    <cellStyle name="Обычный 10 2 2 3 4 3" xfId="1806"/>
    <cellStyle name="Обычный 10 2 2 3 5" xfId="1807"/>
    <cellStyle name="Обычный 10 2 2 3 6" xfId="1808"/>
    <cellStyle name="Обычный 10 2 2 3 7" xfId="1809"/>
    <cellStyle name="Обычный 10 2 2 3 8" xfId="1810"/>
    <cellStyle name="Обычный 10 2 2 4" xfId="1811"/>
    <cellStyle name="Обычный 10 2 2 4 2" xfId="1812"/>
    <cellStyle name="Обычный 10 2 2 4 2 2" xfId="1813"/>
    <cellStyle name="Обычный 10 2 2 4 2 3" xfId="1814"/>
    <cellStyle name="Обычный 10 2 2 4 3" xfId="1815"/>
    <cellStyle name="Обычный 10 2 2 4 3 2" xfId="1816"/>
    <cellStyle name="Обычный 10 2 2 4 3 3" xfId="1817"/>
    <cellStyle name="Обычный 10 2 2 4 4" xfId="1818"/>
    <cellStyle name="Обычный 10 2 2 4 4 2" xfId="1819"/>
    <cellStyle name="Обычный 10 2 2 4 4 3" xfId="1820"/>
    <cellStyle name="Обычный 10 2 2 4 5" xfId="1821"/>
    <cellStyle name="Обычный 10 2 2 4 6" xfId="1822"/>
    <cellStyle name="Обычный 10 2 2 5" xfId="1823"/>
    <cellStyle name="Обычный 10 2 2 5 2" xfId="1824"/>
    <cellStyle name="Обычный 10 2 2 5 3" xfId="1825"/>
    <cellStyle name="Обычный 10 2 2 6" xfId="1826"/>
    <cellStyle name="Обычный 10 2 2 6 2" xfId="1827"/>
    <cellStyle name="Обычный 10 2 2 6 3" xfId="1828"/>
    <cellStyle name="Обычный 10 2 2 7" xfId="1829"/>
    <cellStyle name="Обычный 10 2 2 7 2" xfId="1830"/>
    <cellStyle name="Обычный 10 2 2 7 3" xfId="1831"/>
    <cellStyle name="Обычный 10 2 2 8" xfId="1832"/>
    <cellStyle name="Обычный 10 2 2 9" xfId="1833"/>
    <cellStyle name="Обычный 10 2 3" xfId="1834"/>
    <cellStyle name="Обычный 10 2 3 2" xfId="1835"/>
    <cellStyle name="Обычный 10 2 3 2 2" xfId="1836"/>
    <cellStyle name="Обычный 10 2 3 2 2 2" xfId="1837"/>
    <cellStyle name="Обычный 10 2 3 2 2 3" xfId="1838"/>
    <cellStyle name="Обычный 10 2 3 2 3" xfId="1839"/>
    <cellStyle name="Обычный 10 2 3 2 3 2" xfId="1840"/>
    <cellStyle name="Обычный 10 2 3 2 3 3" xfId="1841"/>
    <cellStyle name="Обычный 10 2 3 2 4" xfId="1842"/>
    <cellStyle name="Обычный 10 2 3 2 4 2" xfId="1843"/>
    <cellStyle name="Обычный 10 2 3 2 4 3" xfId="1844"/>
    <cellStyle name="Обычный 10 2 3 2 5" xfId="1845"/>
    <cellStyle name="Обычный 10 2 3 2 6" xfId="1846"/>
    <cellStyle name="Обычный 10 2 3 2 7" xfId="1847"/>
    <cellStyle name="Обычный 10 2 3 2 8" xfId="1848"/>
    <cellStyle name="Обычный 10 2 3 3" xfId="1849"/>
    <cellStyle name="Обычный 10 2 3 3 2" xfId="1850"/>
    <cellStyle name="Обычный 10 2 3 3 3" xfId="1851"/>
    <cellStyle name="Обычный 10 2 3 4" xfId="1852"/>
    <cellStyle name="Обычный 10 2 3 4 2" xfId="1853"/>
    <cellStyle name="Обычный 10 2 3 4 3" xfId="1854"/>
    <cellStyle name="Обычный 10 2 3 5" xfId="1855"/>
    <cellStyle name="Обычный 10 2 3 5 2" xfId="1856"/>
    <cellStyle name="Обычный 10 2 3 5 3" xfId="1857"/>
    <cellStyle name="Обычный 10 2 3 6" xfId="1858"/>
    <cellStyle name="Обычный 10 2 3 7" xfId="1859"/>
    <cellStyle name="Обычный 10 2 3 8" xfId="1860"/>
    <cellStyle name="Обычный 10 2 3 9" xfId="1861"/>
    <cellStyle name="Обычный 10 2 4" xfId="1862"/>
    <cellStyle name="Обычный 10 2 4 2" xfId="1863"/>
    <cellStyle name="Обычный 10 2 4 2 2" xfId="1864"/>
    <cellStyle name="Обычный 10 2 4 2 3" xfId="1865"/>
    <cellStyle name="Обычный 10 2 4 3" xfId="1866"/>
    <cellStyle name="Обычный 10 2 4 3 2" xfId="1867"/>
    <cellStyle name="Обычный 10 2 4 3 3" xfId="1868"/>
    <cellStyle name="Обычный 10 2 4 4" xfId="1869"/>
    <cellStyle name="Обычный 10 2 4 4 2" xfId="1870"/>
    <cellStyle name="Обычный 10 2 4 4 3" xfId="1871"/>
    <cellStyle name="Обычный 10 2 4 5" xfId="1872"/>
    <cellStyle name="Обычный 10 2 4 6" xfId="1873"/>
    <cellStyle name="Обычный 10 2 4 7" xfId="1874"/>
    <cellStyle name="Обычный 10 2 4 8" xfId="1875"/>
    <cellStyle name="Обычный 10 2 5" xfId="1876"/>
    <cellStyle name="Обычный 10 2 5 2" xfId="1877"/>
    <cellStyle name="Обычный 10 2 5 2 2" xfId="1878"/>
    <cellStyle name="Обычный 10 2 5 2 3" xfId="1879"/>
    <cellStyle name="Обычный 10 2 5 3" xfId="1880"/>
    <cellStyle name="Обычный 10 2 5 3 2" xfId="1881"/>
    <cellStyle name="Обычный 10 2 5 3 3" xfId="1882"/>
    <cellStyle name="Обычный 10 2 5 4" xfId="1883"/>
    <cellStyle name="Обычный 10 2 5 4 2" xfId="1884"/>
    <cellStyle name="Обычный 10 2 5 4 3" xfId="1885"/>
    <cellStyle name="Обычный 10 2 5 5" xfId="1886"/>
    <cellStyle name="Обычный 10 2 5 6" xfId="1887"/>
    <cellStyle name="Обычный 10 2 5 7" xfId="1888"/>
    <cellStyle name="Обычный 10 2 6" xfId="1889"/>
    <cellStyle name="Обычный 10 2 6 2" xfId="1890"/>
    <cellStyle name="Обычный 10 2 6 3" xfId="1891"/>
    <cellStyle name="Обычный 10 2 7" xfId="1892"/>
    <cellStyle name="Обычный 10 2 7 2" xfId="1893"/>
    <cellStyle name="Обычный 10 2 7 3" xfId="1894"/>
    <cellStyle name="Обычный 10 2 8" xfId="1895"/>
    <cellStyle name="Обычный 10 2 8 2" xfId="1896"/>
    <cellStyle name="Обычный 10 2 8 3" xfId="1897"/>
    <cellStyle name="Обычный 10 2 9" xfId="1898"/>
    <cellStyle name="Обычный 10 2_ФОРМЫ ОТЧЁТОВ ЭСХ от Татьяны Султановой" xfId="1899"/>
    <cellStyle name="Обычный 10 3" xfId="1900"/>
    <cellStyle name="Обычный 10 3 10" xfId="1901"/>
    <cellStyle name="Обычный 10 3 2" xfId="1902"/>
    <cellStyle name="Обычный 10 3 2 2" xfId="1903"/>
    <cellStyle name="Обычный 10 3 2 2 2" xfId="1904"/>
    <cellStyle name="Обычный 10 3 2 2 2 2" xfId="1905"/>
    <cellStyle name="Обычный 10 3 2 2 2 3" xfId="1906"/>
    <cellStyle name="Обычный 10 3 2 2 3" xfId="1907"/>
    <cellStyle name="Обычный 10 3 2 2 3 2" xfId="1908"/>
    <cellStyle name="Обычный 10 3 2 2 3 3" xfId="1909"/>
    <cellStyle name="Обычный 10 3 2 2 4" xfId="1910"/>
    <cellStyle name="Обычный 10 3 2 2 4 2" xfId="1911"/>
    <cellStyle name="Обычный 10 3 2 2 4 3" xfId="1912"/>
    <cellStyle name="Обычный 10 3 2 2 5" xfId="1913"/>
    <cellStyle name="Обычный 10 3 2 2 6" xfId="1914"/>
    <cellStyle name="Обычный 10 3 2 3" xfId="1915"/>
    <cellStyle name="Обычный 10 3 2 3 2" xfId="1916"/>
    <cellStyle name="Обычный 10 3 2 3 3" xfId="1917"/>
    <cellStyle name="Обычный 10 3 2 4" xfId="1918"/>
    <cellStyle name="Обычный 10 3 2 4 2" xfId="1919"/>
    <cellStyle name="Обычный 10 3 2 4 3" xfId="1920"/>
    <cellStyle name="Обычный 10 3 2 5" xfId="1921"/>
    <cellStyle name="Обычный 10 3 2 5 2" xfId="1922"/>
    <cellStyle name="Обычный 10 3 2 5 3" xfId="1923"/>
    <cellStyle name="Обычный 10 3 2 6" xfId="1924"/>
    <cellStyle name="Обычный 10 3 2 7" xfId="1925"/>
    <cellStyle name="Обычный 10 3 3" xfId="1926"/>
    <cellStyle name="Обычный 10 3 3 2" xfId="1927"/>
    <cellStyle name="Обычный 10 3 3 2 2" xfId="1928"/>
    <cellStyle name="Обычный 10 3 3 2 3" xfId="1929"/>
    <cellStyle name="Обычный 10 3 3 3" xfId="1930"/>
    <cellStyle name="Обычный 10 3 3 3 2" xfId="1931"/>
    <cellStyle name="Обычный 10 3 3 3 3" xfId="1932"/>
    <cellStyle name="Обычный 10 3 3 4" xfId="1933"/>
    <cellStyle name="Обычный 10 3 3 4 2" xfId="1934"/>
    <cellStyle name="Обычный 10 3 3 4 3" xfId="1935"/>
    <cellStyle name="Обычный 10 3 3 5" xfId="1936"/>
    <cellStyle name="Обычный 10 3 3 6" xfId="1937"/>
    <cellStyle name="Обычный 10 3 4" xfId="1938"/>
    <cellStyle name="Обычный 10 3 4 2" xfId="1939"/>
    <cellStyle name="Обычный 10 3 4 2 2" xfId="1940"/>
    <cellStyle name="Обычный 10 3 4 2 3" xfId="1941"/>
    <cellStyle name="Обычный 10 3 4 3" xfId="1942"/>
    <cellStyle name="Обычный 10 3 4 3 2" xfId="1943"/>
    <cellStyle name="Обычный 10 3 4 3 3" xfId="1944"/>
    <cellStyle name="Обычный 10 3 4 4" xfId="1945"/>
    <cellStyle name="Обычный 10 3 4 4 2" xfId="1946"/>
    <cellStyle name="Обычный 10 3 4 4 3" xfId="1947"/>
    <cellStyle name="Обычный 10 3 4 5" xfId="1948"/>
    <cellStyle name="Обычный 10 3 4 6" xfId="1949"/>
    <cellStyle name="Обычный 10 3 5" xfId="1950"/>
    <cellStyle name="Обычный 10 3 5 2" xfId="1951"/>
    <cellStyle name="Обычный 10 3 5 3" xfId="1952"/>
    <cellStyle name="Обычный 10 3 6" xfId="1953"/>
    <cellStyle name="Обычный 10 3 6 2" xfId="1954"/>
    <cellStyle name="Обычный 10 3 6 3" xfId="1955"/>
    <cellStyle name="Обычный 10 3 7" xfId="1956"/>
    <cellStyle name="Обычный 10 3 7 2" xfId="1957"/>
    <cellStyle name="Обычный 10 3 7 3" xfId="1958"/>
    <cellStyle name="Обычный 10 3 8" xfId="1959"/>
    <cellStyle name="Обычный 10 3 9" xfId="1960"/>
    <cellStyle name="Обычный 10 4" xfId="1961"/>
    <cellStyle name="Обычный 10 5" xfId="1962"/>
    <cellStyle name="Обычный 10 5 2" xfId="1963"/>
    <cellStyle name="Обычный 10 5 2 2" xfId="1964"/>
    <cellStyle name="Обычный 10 5 2 2 2" xfId="1965"/>
    <cellStyle name="Обычный 10 5 2 2 2 2" xfId="1966"/>
    <cellStyle name="Обычный 10 5 2 2 2 3" xfId="1967"/>
    <cellStyle name="Обычный 10 5 2 2 3" xfId="1968"/>
    <cellStyle name="Обычный 10 5 2 2 3 2" xfId="1969"/>
    <cellStyle name="Обычный 10 5 2 2 3 3" xfId="1970"/>
    <cellStyle name="Обычный 10 5 2 2 4" xfId="1971"/>
    <cellStyle name="Обычный 10 5 2 2 4 2" xfId="1972"/>
    <cellStyle name="Обычный 10 5 2 2 4 3" xfId="1973"/>
    <cellStyle name="Обычный 10 5 2 2 5" xfId="1974"/>
    <cellStyle name="Обычный 10 5 2 2 6" xfId="1975"/>
    <cellStyle name="Обычный 10 5 2 3" xfId="1976"/>
    <cellStyle name="Обычный 10 5 2 3 2" xfId="1977"/>
    <cellStyle name="Обычный 10 5 2 3 3" xfId="1978"/>
    <cellStyle name="Обычный 10 5 2 4" xfId="1979"/>
    <cellStyle name="Обычный 10 5 2 4 2" xfId="1980"/>
    <cellStyle name="Обычный 10 5 2 4 3" xfId="1981"/>
    <cellStyle name="Обычный 10 5 2 5" xfId="1982"/>
    <cellStyle name="Обычный 10 5 2 5 2" xfId="1983"/>
    <cellStyle name="Обычный 10 5 2 5 3" xfId="1984"/>
    <cellStyle name="Обычный 10 5 2 6" xfId="1985"/>
    <cellStyle name="Обычный 10 5 2 7" xfId="1986"/>
    <cellStyle name="Обычный 10 5 3" xfId="1987"/>
    <cellStyle name="Обычный 10 5 3 2" xfId="1988"/>
    <cellStyle name="Обычный 10 5 3 2 2" xfId="1989"/>
    <cellStyle name="Обычный 10 5 3 2 3" xfId="1990"/>
    <cellStyle name="Обычный 10 5 3 3" xfId="1991"/>
    <cellStyle name="Обычный 10 5 3 3 2" xfId="1992"/>
    <cellStyle name="Обычный 10 5 3 3 3" xfId="1993"/>
    <cellStyle name="Обычный 10 5 3 4" xfId="1994"/>
    <cellStyle name="Обычный 10 5 3 4 2" xfId="1995"/>
    <cellStyle name="Обычный 10 5 3 4 3" xfId="1996"/>
    <cellStyle name="Обычный 10 5 3 5" xfId="1997"/>
    <cellStyle name="Обычный 10 5 3 6" xfId="1998"/>
    <cellStyle name="Обычный 10 5 4" xfId="1999"/>
    <cellStyle name="Обычный 10 5 4 2" xfId="2000"/>
    <cellStyle name="Обычный 10 5 4 2 2" xfId="2001"/>
    <cellStyle name="Обычный 10 5 4 2 3" xfId="2002"/>
    <cellStyle name="Обычный 10 5 4 3" xfId="2003"/>
    <cellStyle name="Обычный 10 5 4 3 2" xfId="2004"/>
    <cellStyle name="Обычный 10 5 4 3 3" xfId="2005"/>
    <cellStyle name="Обычный 10 5 4 4" xfId="2006"/>
    <cellStyle name="Обычный 10 5 4 4 2" xfId="2007"/>
    <cellStyle name="Обычный 10 5 4 4 3" xfId="2008"/>
    <cellStyle name="Обычный 10 5 4 5" xfId="2009"/>
    <cellStyle name="Обычный 10 5 4 6" xfId="2010"/>
    <cellStyle name="Обычный 10 5 5" xfId="2011"/>
    <cellStyle name="Обычный 10 5 5 2" xfId="2012"/>
    <cellStyle name="Обычный 10 5 5 3" xfId="2013"/>
    <cellStyle name="Обычный 10 5 6" xfId="2014"/>
    <cellStyle name="Обычный 10 5 6 2" xfId="2015"/>
    <cellStyle name="Обычный 10 5 6 3" xfId="2016"/>
    <cellStyle name="Обычный 10 5 7" xfId="2017"/>
    <cellStyle name="Обычный 10 5 7 2" xfId="2018"/>
    <cellStyle name="Обычный 10 5 7 3" xfId="2019"/>
    <cellStyle name="Обычный 10 5 8" xfId="2020"/>
    <cellStyle name="Обычный 10 5 9" xfId="2021"/>
    <cellStyle name="Обычный 10 6" xfId="2022"/>
    <cellStyle name="Обычный 10 7" xfId="2023"/>
    <cellStyle name="Обычный 10 8" xfId="2024"/>
    <cellStyle name="Обычный 10 9" xfId="2025"/>
    <cellStyle name="Обычный 100" xfId="2026"/>
    <cellStyle name="Обычный 100 2" xfId="38986"/>
    <cellStyle name="Обычный 11" xfId="290"/>
    <cellStyle name="Обычный 11 10" xfId="2027"/>
    <cellStyle name="Обычный 11 11" xfId="2028"/>
    <cellStyle name="Обычный 11 2" xfId="2029"/>
    <cellStyle name="Обычный 11 2 2" xfId="2030"/>
    <cellStyle name="Обычный 11 2 2 2" xfId="2031"/>
    <cellStyle name="Обычный 11 2 2 3" xfId="2032"/>
    <cellStyle name="Обычный 11 2 2 4" xfId="2033"/>
    <cellStyle name="Обычный 11 2 3" xfId="2034"/>
    <cellStyle name="Обычный 11 2 3 2" xfId="2035"/>
    <cellStyle name="Обычный 11 2 3 2 2" xfId="2036"/>
    <cellStyle name="Обычный 11 2 3 2 2 2" xfId="2037"/>
    <cellStyle name="Обычный 11 2 3 2 2 2 2" xfId="2038"/>
    <cellStyle name="Обычный 11 2 3 2 2 2 3" xfId="2039"/>
    <cellStyle name="Обычный 11 2 3 2 2 3" xfId="2040"/>
    <cellStyle name="Обычный 11 2 3 2 2 3 2" xfId="2041"/>
    <cellStyle name="Обычный 11 2 3 2 2 3 3" xfId="2042"/>
    <cellStyle name="Обычный 11 2 3 2 2 4" xfId="2043"/>
    <cellStyle name="Обычный 11 2 3 2 2 4 2" xfId="2044"/>
    <cellStyle name="Обычный 11 2 3 2 2 4 3" xfId="2045"/>
    <cellStyle name="Обычный 11 2 3 2 2 5" xfId="2046"/>
    <cellStyle name="Обычный 11 2 3 2 2 6" xfId="2047"/>
    <cellStyle name="Обычный 11 2 3 2 3" xfId="2048"/>
    <cellStyle name="Обычный 11 2 3 2 3 2" xfId="2049"/>
    <cellStyle name="Обычный 11 2 3 2 3 3" xfId="2050"/>
    <cellStyle name="Обычный 11 2 3 2 4" xfId="2051"/>
    <cellStyle name="Обычный 11 2 3 2 4 2" xfId="2052"/>
    <cellStyle name="Обычный 11 2 3 2 4 3" xfId="2053"/>
    <cellStyle name="Обычный 11 2 3 2 5" xfId="2054"/>
    <cellStyle name="Обычный 11 2 3 2 5 2" xfId="2055"/>
    <cellStyle name="Обычный 11 2 3 2 5 3" xfId="2056"/>
    <cellStyle name="Обычный 11 2 3 2 6" xfId="2057"/>
    <cellStyle name="Обычный 11 2 3 2 7" xfId="2058"/>
    <cellStyle name="Обычный 11 2 3 3" xfId="2059"/>
    <cellStyle name="Обычный 11 2 3 3 2" xfId="2060"/>
    <cellStyle name="Обычный 11 2 3 3 2 2" xfId="2061"/>
    <cellStyle name="Обычный 11 2 3 3 2 3" xfId="2062"/>
    <cellStyle name="Обычный 11 2 3 3 3" xfId="2063"/>
    <cellStyle name="Обычный 11 2 3 3 3 2" xfId="2064"/>
    <cellStyle name="Обычный 11 2 3 3 3 3" xfId="2065"/>
    <cellStyle name="Обычный 11 2 3 3 4" xfId="2066"/>
    <cellStyle name="Обычный 11 2 3 3 4 2" xfId="2067"/>
    <cellStyle name="Обычный 11 2 3 3 4 3" xfId="2068"/>
    <cellStyle name="Обычный 11 2 3 3 5" xfId="2069"/>
    <cellStyle name="Обычный 11 2 3 3 6" xfId="2070"/>
    <cellStyle name="Обычный 11 2 3 4" xfId="2071"/>
    <cellStyle name="Обычный 11 2 3 4 2" xfId="2072"/>
    <cellStyle name="Обычный 11 2 3 4 2 2" xfId="2073"/>
    <cellStyle name="Обычный 11 2 3 4 2 3" xfId="2074"/>
    <cellStyle name="Обычный 11 2 3 4 3" xfId="2075"/>
    <cellStyle name="Обычный 11 2 3 4 3 2" xfId="2076"/>
    <cellStyle name="Обычный 11 2 3 4 3 3" xfId="2077"/>
    <cellStyle name="Обычный 11 2 3 4 4" xfId="2078"/>
    <cellStyle name="Обычный 11 2 3 4 4 2" xfId="2079"/>
    <cellStyle name="Обычный 11 2 3 4 4 3" xfId="2080"/>
    <cellStyle name="Обычный 11 2 3 4 5" xfId="2081"/>
    <cellStyle name="Обычный 11 2 3 4 6" xfId="2082"/>
    <cellStyle name="Обычный 11 2 3 5" xfId="2083"/>
    <cellStyle name="Обычный 11 2 3 5 2" xfId="2084"/>
    <cellStyle name="Обычный 11 2 3 5 3" xfId="2085"/>
    <cellStyle name="Обычный 11 2 3 6" xfId="2086"/>
    <cellStyle name="Обычный 11 2 3 6 2" xfId="2087"/>
    <cellStyle name="Обычный 11 2 3 6 3" xfId="2088"/>
    <cellStyle name="Обычный 11 2 3 7" xfId="2089"/>
    <cellStyle name="Обычный 11 2 3 7 2" xfId="2090"/>
    <cellStyle name="Обычный 11 2 3 7 3" xfId="2091"/>
    <cellStyle name="Обычный 11 2 3 8" xfId="2092"/>
    <cellStyle name="Обычный 11 2 3 9" xfId="2093"/>
    <cellStyle name="Обычный 11 2 4" xfId="2094"/>
    <cellStyle name="Обычный 11 2 5" xfId="2095"/>
    <cellStyle name="Обычный 11 2 6" xfId="2096"/>
    <cellStyle name="Обычный 11 2 7" xfId="2097"/>
    <cellStyle name="Обычный 11 2 8" xfId="2098"/>
    <cellStyle name="Обычный 11 3" xfId="2099"/>
    <cellStyle name="Обычный 11 3 2" xfId="2100"/>
    <cellStyle name="Обычный 11 3 3" xfId="2101"/>
    <cellStyle name="Обычный 11 3 4" xfId="2102"/>
    <cellStyle name="Обычный 11 3 5" xfId="2103"/>
    <cellStyle name="Обычный 11 4" xfId="4"/>
    <cellStyle name="Обычный 11 4 10" xfId="2104"/>
    <cellStyle name="Обычный 11 4 2" xfId="2105"/>
    <cellStyle name="Обычный 11 4 2 2" xfId="2106"/>
    <cellStyle name="Обычный 11 4 2 2 2" xfId="2107"/>
    <cellStyle name="Обычный 11 4 2 2 2 2" xfId="2108"/>
    <cellStyle name="Обычный 11 4 2 2 2 3" xfId="2109"/>
    <cellStyle name="Обычный 11 4 2 2 3" xfId="2110"/>
    <cellStyle name="Обычный 11 4 2 2 3 2" xfId="2111"/>
    <cellStyle name="Обычный 11 4 2 2 3 3" xfId="2112"/>
    <cellStyle name="Обычный 11 4 2 2 4" xfId="2113"/>
    <cellStyle name="Обычный 11 4 2 2 4 2" xfId="2114"/>
    <cellStyle name="Обычный 11 4 2 2 4 3" xfId="2115"/>
    <cellStyle name="Обычный 11 4 2 2 5" xfId="2116"/>
    <cellStyle name="Обычный 11 4 2 2 6" xfId="2117"/>
    <cellStyle name="Обычный 11 4 2 3" xfId="2118"/>
    <cellStyle name="Обычный 11 4 2 3 2" xfId="2119"/>
    <cellStyle name="Обычный 11 4 2 3 3" xfId="2120"/>
    <cellStyle name="Обычный 11 4 2 4" xfId="2121"/>
    <cellStyle name="Обычный 11 4 2 4 2" xfId="2122"/>
    <cellStyle name="Обычный 11 4 2 4 3" xfId="2123"/>
    <cellStyle name="Обычный 11 4 2 5" xfId="2124"/>
    <cellStyle name="Обычный 11 4 2 5 2" xfId="2125"/>
    <cellStyle name="Обычный 11 4 2 5 3" xfId="2126"/>
    <cellStyle name="Обычный 11 4 2 6" xfId="2127"/>
    <cellStyle name="Обычный 11 4 2 7" xfId="2128"/>
    <cellStyle name="Обычный 11 4 3" xfId="2129"/>
    <cellStyle name="Обычный 11 4 3 2" xfId="2130"/>
    <cellStyle name="Обычный 11 4 3 2 2" xfId="2131"/>
    <cellStyle name="Обычный 11 4 3 2 3" xfId="2132"/>
    <cellStyle name="Обычный 11 4 3 3" xfId="2133"/>
    <cellStyle name="Обычный 11 4 3 3 2" xfId="2134"/>
    <cellStyle name="Обычный 11 4 3 3 3" xfId="2135"/>
    <cellStyle name="Обычный 11 4 3 4" xfId="2136"/>
    <cellStyle name="Обычный 11 4 3 4 2" xfId="2137"/>
    <cellStyle name="Обычный 11 4 3 4 3" xfId="2138"/>
    <cellStyle name="Обычный 11 4 3 5" xfId="2139"/>
    <cellStyle name="Обычный 11 4 3 6" xfId="2140"/>
    <cellStyle name="Обычный 11 4 4" xfId="2141"/>
    <cellStyle name="Обычный 11 4 4 2" xfId="2142"/>
    <cellStyle name="Обычный 11 4 4 2 2" xfId="2143"/>
    <cellStyle name="Обычный 11 4 4 2 3" xfId="2144"/>
    <cellStyle name="Обычный 11 4 4 3" xfId="2145"/>
    <cellStyle name="Обычный 11 4 4 3 2" xfId="2146"/>
    <cellStyle name="Обычный 11 4 4 3 3" xfId="2147"/>
    <cellStyle name="Обычный 11 4 4 4" xfId="2148"/>
    <cellStyle name="Обычный 11 4 4 4 2" xfId="2149"/>
    <cellStyle name="Обычный 11 4 4 4 3" xfId="2150"/>
    <cellStyle name="Обычный 11 4 4 5" xfId="2151"/>
    <cellStyle name="Обычный 11 4 4 6" xfId="2152"/>
    <cellStyle name="Обычный 11 4 5" xfId="2153"/>
    <cellStyle name="Обычный 11 4 5 2" xfId="2154"/>
    <cellStyle name="Обычный 11 4 5 3" xfId="2155"/>
    <cellStyle name="Обычный 11 4 6" xfId="2156"/>
    <cellStyle name="Обычный 11 4 6 2" xfId="2157"/>
    <cellStyle name="Обычный 11 4 6 3" xfId="2158"/>
    <cellStyle name="Обычный 11 4 7" xfId="2159"/>
    <cellStyle name="Обычный 11 4 7 2" xfId="2160"/>
    <cellStyle name="Обычный 11 4 7 3" xfId="2161"/>
    <cellStyle name="Обычный 11 4 8" xfId="2162"/>
    <cellStyle name="Обычный 11 4 9" xfId="2163"/>
    <cellStyle name="Обычный 11 5" xfId="2164"/>
    <cellStyle name="Обычный 11 5 2" xfId="2165"/>
    <cellStyle name="Обычный 11 6" xfId="2166"/>
    <cellStyle name="Обычный 11 7" xfId="2167"/>
    <cellStyle name="Обычный 11 8" xfId="2168"/>
    <cellStyle name="Обычный 11 9" xfId="2169"/>
    <cellStyle name="Обычный 11_Xl0000591" xfId="2170"/>
    <cellStyle name="Обычный 116 2" xfId="2171"/>
    <cellStyle name="Обычный 118" xfId="38995"/>
    <cellStyle name="Обычный 12" xfId="279"/>
    <cellStyle name="Обычный 12 2" xfId="56"/>
    <cellStyle name="Обычный 12 2 2" xfId="2172"/>
    <cellStyle name="Обычный 12 2 2 2" xfId="2173"/>
    <cellStyle name="Обычный 12 2 2 2 2" xfId="2174"/>
    <cellStyle name="Обычный 12 2 2 2 2 2" xfId="2175"/>
    <cellStyle name="Обычный 12 2 2 2 2 2 2" xfId="2176"/>
    <cellStyle name="Обычный 12 2 2 2 2 2 3" xfId="2177"/>
    <cellStyle name="Обычный 12 2 2 2 2 3" xfId="2178"/>
    <cellStyle name="Обычный 12 2 2 2 2 3 2" xfId="2179"/>
    <cellStyle name="Обычный 12 2 2 2 2 3 3" xfId="2180"/>
    <cellStyle name="Обычный 12 2 2 2 2 4" xfId="2181"/>
    <cellStyle name="Обычный 12 2 2 2 2 4 2" xfId="2182"/>
    <cellStyle name="Обычный 12 2 2 2 2 4 3" xfId="2183"/>
    <cellStyle name="Обычный 12 2 2 2 2 5" xfId="2184"/>
    <cellStyle name="Обычный 12 2 2 2 2 6" xfId="2185"/>
    <cellStyle name="Обычный 12 2 2 2 3" xfId="2186"/>
    <cellStyle name="Обычный 12 2 2 2 3 2" xfId="2187"/>
    <cellStyle name="Обычный 12 2 2 2 3 3" xfId="2188"/>
    <cellStyle name="Обычный 12 2 2 2 4" xfId="2189"/>
    <cellStyle name="Обычный 12 2 2 2 4 2" xfId="2190"/>
    <cellStyle name="Обычный 12 2 2 2 4 3" xfId="2191"/>
    <cellStyle name="Обычный 12 2 2 2 5" xfId="2192"/>
    <cellStyle name="Обычный 12 2 2 2 5 2" xfId="2193"/>
    <cellStyle name="Обычный 12 2 2 2 5 3" xfId="2194"/>
    <cellStyle name="Обычный 12 2 2 2 6" xfId="2195"/>
    <cellStyle name="Обычный 12 2 2 2 7" xfId="2196"/>
    <cellStyle name="Обычный 12 2 2 3" xfId="2197"/>
    <cellStyle name="Обычный 12 2 2 3 2" xfId="2198"/>
    <cellStyle name="Обычный 12 2 2 3 2 2" xfId="2199"/>
    <cellStyle name="Обычный 12 2 2 3 2 3" xfId="2200"/>
    <cellStyle name="Обычный 12 2 2 3 3" xfId="2201"/>
    <cellStyle name="Обычный 12 2 2 3 3 2" xfId="2202"/>
    <cellStyle name="Обычный 12 2 2 3 3 3" xfId="2203"/>
    <cellStyle name="Обычный 12 2 2 3 4" xfId="2204"/>
    <cellStyle name="Обычный 12 2 2 3 4 2" xfId="2205"/>
    <cellStyle name="Обычный 12 2 2 3 4 3" xfId="2206"/>
    <cellStyle name="Обычный 12 2 2 3 5" xfId="2207"/>
    <cellStyle name="Обычный 12 2 2 3 6" xfId="2208"/>
    <cellStyle name="Обычный 12 2 2 4" xfId="2209"/>
    <cellStyle name="Обычный 12 2 2 4 2" xfId="2210"/>
    <cellStyle name="Обычный 12 2 2 4 2 2" xfId="2211"/>
    <cellStyle name="Обычный 12 2 2 4 2 3" xfId="2212"/>
    <cellStyle name="Обычный 12 2 2 4 3" xfId="2213"/>
    <cellStyle name="Обычный 12 2 2 4 3 2" xfId="2214"/>
    <cellStyle name="Обычный 12 2 2 4 3 3" xfId="2215"/>
    <cellStyle name="Обычный 12 2 2 4 4" xfId="2216"/>
    <cellStyle name="Обычный 12 2 2 4 4 2" xfId="2217"/>
    <cellStyle name="Обычный 12 2 2 4 4 3" xfId="2218"/>
    <cellStyle name="Обычный 12 2 2 4 5" xfId="2219"/>
    <cellStyle name="Обычный 12 2 2 4 6" xfId="2220"/>
    <cellStyle name="Обычный 12 2 2 5" xfId="2221"/>
    <cellStyle name="Обычный 12 2 2 5 2" xfId="2222"/>
    <cellStyle name="Обычный 12 2 2 5 3" xfId="2223"/>
    <cellStyle name="Обычный 12 2 2 6" xfId="2224"/>
    <cellStyle name="Обычный 12 2 2 6 2" xfId="2225"/>
    <cellStyle name="Обычный 12 2 2 6 3" xfId="2226"/>
    <cellStyle name="Обычный 12 2 2 7" xfId="2227"/>
    <cellStyle name="Обычный 12 2 2 7 2" xfId="2228"/>
    <cellStyle name="Обычный 12 2 2 7 3" xfId="2229"/>
    <cellStyle name="Обычный 12 2 2 8" xfId="2230"/>
    <cellStyle name="Обычный 12 2 2 9" xfId="2231"/>
    <cellStyle name="Обычный 12 2 3" xfId="2232"/>
    <cellStyle name="Обычный 12 2 4" xfId="2233"/>
    <cellStyle name="Обычный 12 2 4 2" xfId="2234"/>
    <cellStyle name="Обычный 12 3" xfId="2235"/>
    <cellStyle name="Обычный 12 3 2" xfId="2236"/>
    <cellStyle name="Обычный 12 3 2 2" xfId="2237"/>
    <cellStyle name="Обычный 12 3 3" xfId="2238"/>
    <cellStyle name="Обычный 12 3 4" xfId="2239"/>
    <cellStyle name="Обычный 12 4" xfId="2240"/>
    <cellStyle name="Обычный 12 5" xfId="2241"/>
    <cellStyle name="Обычный 12 6" xfId="2242"/>
    <cellStyle name="Обычный 12 7" xfId="2243"/>
    <cellStyle name="Обычный 12 8" xfId="2244"/>
    <cellStyle name="Обычный 12_Xl0000591" xfId="2245"/>
    <cellStyle name="Обычный 120" xfId="38996"/>
    <cellStyle name="Обычный 13" xfId="291"/>
    <cellStyle name="Обычный 13 2" xfId="2246"/>
    <cellStyle name="Обычный 13 2 2" xfId="2247"/>
    <cellStyle name="Обычный 13 2 2 2" xfId="2248"/>
    <cellStyle name="Обычный 13 2 2 2 2" xfId="2249"/>
    <cellStyle name="Обычный 13 2 2 2 2 2" xfId="2250"/>
    <cellStyle name="Обычный 13 2 2 2 2 3" xfId="2251"/>
    <cellStyle name="Обычный 13 2 2 2 3" xfId="2252"/>
    <cellStyle name="Обычный 13 2 2 2 3 2" xfId="2253"/>
    <cellStyle name="Обычный 13 2 2 2 3 3" xfId="2254"/>
    <cellStyle name="Обычный 13 2 2 2 4" xfId="2255"/>
    <cellStyle name="Обычный 13 2 2 2 4 2" xfId="2256"/>
    <cellStyle name="Обычный 13 2 2 2 4 3" xfId="2257"/>
    <cellStyle name="Обычный 13 2 2 2 5" xfId="2258"/>
    <cellStyle name="Обычный 13 2 2 2 6" xfId="2259"/>
    <cellStyle name="Обычный 13 2 2 3" xfId="2260"/>
    <cellStyle name="Обычный 13 2 2 3 2" xfId="2261"/>
    <cellStyle name="Обычный 13 2 2 3 3" xfId="2262"/>
    <cellStyle name="Обычный 13 2 2 4" xfId="2263"/>
    <cellStyle name="Обычный 13 2 2 4 2" xfId="2264"/>
    <cellStyle name="Обычный 13 2 2 4 3" xfId="2265"/>
    <cellStyle name="Обычный 13 2 2 5" xfId="2266"/>
    <cellStyle name="Обычный 13 2 2 5 2" xfId="2267"/>
    <cellStyle name="Обычный 13 2 2 5 3" xfId="2268"/>
    <cellStyle name="Обычный 13 2 2 6" xfId="2269"/>
    <cellStyle name="Обычный 13 2 2 7" xfId="2270"/>
    <cellStyle name="Обычный 13 2 3" xfId="2271"/>
    <cellStyle name="Обычный 13 2 3 2" xfId="2272"/>
    <cellStyle name="Обычный 13 2 3 2 2" xfId="2273"/>
    <cellStyle name="Обычный 13 2 3 2 3" xfId="2274"/>
    <cellStyle name="Обычный 13 2 3 3" xfId="2275"/>
    <cellStyle name="Обычный 13 2 3 3 2" xfId="2276"/>
    <cellStyle name="Обычный 13 2 3 3 3" xfId="2277"/>
    <cellStyle name="Обычный 13 2 3 4" xfId="2278"/>
    <cellStyle name="Обычный 13 2 3 4 2" xfId="2279"/>
    <cellStyle name="Обычный 13 2 3 4 3" xfId="2280"/>
    <cellStyle name="Обычный 13 2 3 5" xfId="2281"/>
    <cellStyle name="Обычный 13 2 3 6" xfId="2282"/>
    <cellStyle name="Обычный 13 2 4" xfId="2283"/>
    <cellStyle name="Обычный 13 2 4 2" xfId="2284"/>
    <cellStyle name="Обычный 13 2 4 2 2" xfId="2285"/>
    <cellStyle name="Обычный 13 2 4 2 3" xfId="2286"/>
    <cellStyle name="Обычный 13 2 4 3" xfId="2287"/>
    <cellStyle name="Обычный 13 2 4 3 2" xfId="2288"/>
    <cellStyle name="Обычный 13 2 4 3 3" xfId="2289"/>
    <cellStyle name="Обычный 13 2 4 4" xfId="2290"/>
    <cellStyle name="Обычный 13 2 4 4 2" xfId="2291"/>
    <cellStyle name="Обычный 13 2 4 4 3" xfId="2292"/>
    <cellStyle name="Обычный 13 2 4 5" xfId="2293"/>
    <cellStyle name="Обычный 13 2 4 6" xfId="2294"/>
    <cellStyle name="Обычный 13 2 5" xfId="2295"/>
    <cellStyle name="Обычный 13 2 5 2" xfId="2296"/>
    <cellStyle name="Обычный 13 2 5 3" xfId="2297"/>
    <cellStyle name="Обычный 13 2 6" xfId="2298"/>
    <cellStyle name="Обычный 13 2 6 2" xfId="2299"/>
    <cellStyle name="Обычный 13 2 6 3" xfId="2300"/>
    <cellStyle name="Обычный 13 2 7" xfId="2301"/>
    <cellStyle name="Обычный 13 2 7 2" xfId="2302"/>
    <cellStyle name="Обычный 13 2 7 3" xfId="2303"/>
    <cellStyle name="Обычный 13 2 8" xfId="2304"/>
    <cellStyle name="Обычный 13 2 9" xfId="2305"/>
    <cellStyle name="Обычный 13 3" xfId="2306"/>
    <cellStyle name="Обычный 13 3 2" xfId="2307"/>
    <cellStyle name="Обычный 13 3 2 2" xfId="2308"/>
    <cellStyle name="Обычный 13 3 2 2 2" xfId="2309"/>
    <cellStyle name="Обычный 13 3 2 2 2 2" xfId="2310"/>
    <cellStyle name="Обычный 13 3 2 2 2 3" xfId="2311"/>
    <cellStyle name="Обычный 13 3 2 2 3" xfId="2312"/>
    <cellStyle name="Обычный 13 3 2 2 3 2" xfId="2313"/>
    <cellStyle name="Обычный 13 3 2 2 3 3" xfId="2314"/>
    <cellStyle name="Обычный 13 3 2 2 4" xfId="2315"/>
    <cellStyle name="Обычный 13 3 2 2 4 2" xfId="2316"/>
    <cellStyle name="Обычный 13 3 2 2 4 3" xfId="2317"/>
    <cellStyle name="Обычный 13 3 2 2 5" xfId="2318"/>
    <cellStyle name="Обычный 13 3 2 2 6" xfId="2319"/>
    <cellStyle name="Обычный 13 3 2 3" xfId="2320"/>
    <cellStyle name="Обычный 13 3 2 3 2" xfId="2321"/>
    <cellStyle name="Обычный 13 3 2 3 3" xfId="2322"/>
    <cellStyle name="Обычный 13 3 2 4" xfId="2323"/>
    <cellStyle name="Обычный 13 3 2 4 2" xfId="2324"/>
    <cellStyle name="Обычный 13 3 2 4 3" xfId="2325"/>
    <cellStyle name="Обычный 13 3 2 5" xfId="2326"/>
    <cellStyle name="Обычный 13 3 2 5 2" xfId="2327"/>
    <cellStyle name="Обычный 13 3 2 5 3" xfId="2328"/>
    <cellStyle name="Обычный 13 3 2 6" xfId="2329"/>
    <cellStyle name="Обычный 13 3 2 7" xfId="2330"/>
    <cellStyle name="Обычный 13 3 3" xfId="2331"/>
    <cellStyle name="Обычный 13 3 3 2" xfId="2332"/>
    <cellStyle name="Обычный 13 3 3 2 2" xfId="2333"/>
    <cellStyle name="Обычный 13 3 3 2 3" xfId="2334"/>
    <cellStyle name="Обычный 13 3 3 3" xfId="2335"/>
    <cellStyle name="Обычный 13 3 3 3 2" xfId="2336"/>
    <cellStyle name="Обычный 13 3 3 3 3" xfId="2337"/>
    <cellStyle name="Обычный 13 3 3 4" xfId="2338"/>
    <cellStyle name="Обычный 13 3 3 4 2" xfId="2339"/>
    <cellStyle name="Обычный 13 3 3 4 3" xfId="2340"/>
    <cellStyle name="Обычный 13 3 3 5" xfId="2341"/>
    <cellStyle name="Обычный 13 3 3 6" xfId="2342"/>
    <cellStyle name="Обычный 13 3 4" xfId="2343"/>
    <cellStyle name="Обычный 13 3 4 2" xfId="2344"/>
    <cellStyle name="Обычный 13 3 4 2 2" xfId="2345"/>
    <cellStyle name="Обычный 13 3 4 2 3" xfId="2346"/>
    <cellStyle name="Обычный 13 3 4 3" xfId="2347"/>
    <cellStyle name="Обычный 13 3 4 3 2" xfId="2348"/>
    <cellStyle name="Обычный 13 3 4 3 3" xfId="2349"/>
    <cellStyle name="Обычный 13 3 4 4" xfId="2350"/>
    <cellStyle name="Обычный 13 3 4 4 2" xfId="2351"/>
    <cellStyle name="Обычный 13 3 4 4 3" xfId="2352"/>
    <cellStyle name="Обычный 13 3 4 5" xfId="2353"/>
    <cellStyle name="Обычный 13 3 4 6" xfId="2354"/>
    <cellStyle name="Обычный 13 3 5" xfId="2355"/>
    <cellStyle name="Обычный 13 3 5 2" xfId="2356"/>
    <cellStyle name="Обычный 13 3 5 3" xfId="2357"/>
    <cellStyle name="Обычный 13 3 6" xfId="2358"/>
    <cellStyle name="Обычный 13 3 6 2" xfId="2359"/>
    <cellStyle name="Обычный 13 3 6 3" xfId="2360"/>
    <cellStyle name="Обычный 13 3 7" xfId="2361"/>
    <cellStyle name="Обычный 13 3 7 2" xfId="2362"/>
    <cellStyle name="Обычный 13 3 7 3" xfId="2363"/>
    <cellStyle name="Обычный 13 3 8" xfId="2364"/>
    <cellStyle name="Обычный 13 3 9" xfId="2365"/>
    <cellStyle name="Обычный 13 4" xfId="2366"/>
    <cellStyle name="Обычный 13 5" xfId="2367"/>
    <cellStyle name="Обычный 13 6" xfId="2368"/>
    <cellStyle name="Обычный 13 7" xfId="2369"/>
    <cellStyle name="Обычный 13 8" xfId="2370"/>
    <cellStyle name="Обычный 14" xfId="13"/>
    <cellStyle name="Обычный 14 2" xfId="2371"/>
    <cellStyle name="Обычный 14 2 2" xfId="2372"/>
    <cellStyle name="Обычный 14 2 2 2" xfId="2373"/>
    <cellStyle name="Обычный 14 2 2 2 2" xfId="2374"/>
    <cellStyle name="Обычный 14 2 2 2 2 2" xfId="2375"/>
    <cellStyle name="Обычный 14 2 2 2 2 3" xfId="2376"/>
    <cellStyle name="Обычный 14 2 2 2 3" xfId="2377"/>
    <cellStyle name="Обычный 14 2 2 2 3 2" xfId="2378"/>
    <cellStyle name="Обычный 14 2 2 2 3 3" xfId="2379"/>
    <cellStyle name="Обычный 14 2 2 2 4" xfId="2380"/>
    <cellStyle name="Обычный 14 2 2 2 4 2" xfId="2381"/>
    <cellStyle name="Обычный 14 2 2 2 4 3" xfId="2382"/>
    <cellStyle name="Обычный 14 2 2 2 5" xfId="2383"/>
    <cellStyle name="Обычный 14 2 2 2 6" xfId="2384"/>
    <cellStyle name="Обычный 14 2 2 3" xfId="2385"/>
    <cellStyle name="Обычный 14 2 2 3 2" xfId="2386"/>
    <cellStyle name="Обычный 14 2 2 3 3" xfId="2387"/>
    <cellStyle name="Обычный 14 2 2 4" xfId="2388"/>
    <cellStyle name="Обычный 14 2 2 4 2" xfId="2389"/>
    <cellStyle name="Обычный 14 2 2 4 3" xfId="2390"/>
    <cellStyle name="Обычный 14 2 2 5" xfId="2391"/>
    <cellStyle name="Обычный 14 2 2 5 2" xfId="2392"/>
    <cellStyle name="Обычный 14 2 2 5 3" xfId="2393"/>
    <cellStyle name="Обычный 14 2 2 6" xfId="2394"/>
    <cellStyle name="Обычный 14 2 2 7" xfId="2395"/>
    <cellStyle name="Обычный 14 2 2 8" xfId="2396"/>
    <cellStyle name="Обычный 14 2 3" xfId="2397"/>
    <cellStyle name="Обычный 14 2 3 2" xfId="2398"/>
    <cellStyle name="Обычный 14 2 3 2 2" xfId="2399"/>
    <cellStyle name="Обычный 14 2 3 2 3" xfId="2400"/>
    <cellStyle name="Обычный 14 2 3 3" xfId="2401"/>
    <cellStyle name="Обычный 14 2 3 3 2" xfId="2402"/>
    <cellStyle name="Обычный 14 2 3 3 3" xfId="2403"/>
    <cellStyle name="Обычный 14 2 3 4" xfId="2404"/>
    <cellStyle name="Обычный 14 2 3 4 2" xfId="2405"/>
    <cellStyle name="Обычный 14 2 3 4 3" xfId="2406"/>
    <cellStyle name="Обычный 14 2 3 5" xfId="2407"/>
    <cellStyle name="Обычный 14 2 3 6" xfId="2408"/>
    <cellStyle name="Обычный 14 2 4" xfId="2409"/>
    <cellStyle name="Обычный 14 2 4 2" xfId="2410"/>
    <cellStyle name="Обычный 14 2 4 2 2" xfId="2411"/>
    <cellStyle name="Обычный 14 2 4 2 3" xfId="2412"/>
    <cellStyle name="Обычный 14 2 4 3" xfId="2413"/>
    <cellStyle name="Обычный 14 2 4 3 2" xfId="2414"/>
    <cellStyle name="Обычный 14 2 4 3 3" xfId="2415"/>
    <cellStyle name="Обычный 14 2 4 4" xfId="2416"/>
    <cellStyle name="Обычный 14 2 4 4 2" xfId="2417"/>
    <cellStyle name="Обычный 14 2 4 4 3" xfId="2418"/>
    <cellStyle name="Обычный 14 2 4 5" xfId="2419"/>
    <cellStyle name="Обычный 14 2 4 6" xfId="2420"/>
    <cellStyle name="Обычный 14 2 5" xfId="2421"/>
    <cellStyle name="Обычный 14 2 5 2" xfId="2422"/>
    <cellStyle name="Обычный 14 2 5 3" xfId="2423"/>
    <cellStyle name="Обычный 14 2 6" xfId="2424"/>
    <cellStyle name="Обычный 14 2 6 2" xfId="2425"/>
    <cellStyle name="Обычный 14 2 6 3" xfId="2426"/>
    <cellStyle name="Обычный 14 2 7" xfId="2427"/>
    <cellStyle name="Обычный 14 2 7 2" xfId="2428"/>
    <cellStyle name="Обычный 14 2 7 3" xfId="2429"/>
    <cellStyle name="Обычный 14 2 8" xfId="2430"/>
    <cellStyle name="Обычный 14 2 9" xfId="2431"/>
    <cellStyle name="Обычный 14 3" xfId="2432"/>
    <cellStyle name="Обычный 14 4" xfId="2433"/>
    <cellStyle name="Обычный 140 3 2" xfId="38990"/>
    <cellStyle name="Обычный 140 3 2 2" xfId="38997"/>
    <cellStyle name="Обычный 140 3 2 3" xfId="38998"/>
    <cellStyle name="Обычный 15" xfId="293"/>
    <cellStyle name="Обычный 15 2" xfId="2434"/>
    <cellStyle name="Обычный 15 3" xfId="2435"/>
    <cellStyle name="Обычный 15 4" xfId="2436"/>
    <cellStyle name="Обычный 15 5" xfId="2437"/>
    <cellStyle name="Обычный 16" xfId="2438"/>
    <cellStyle name="Обычный 16 2" xfId="2439"/>
    <cellStyle name="Обычный 16 3" xfId="2440"/>
    <cellStyle name="Обычный 16 4" xfId="2441"/>
    <cellStyle name="Обычный 164" xfId="2442"/>
    <cellStyle name="Обычный 17" xfId="2443"/>
    <cellStyle name="Обычный 18" xfId="2444"/>
    <cellStyle name="Обычный 19" xfId="2445"/>
    <cellStyle name="Обычный 19 2" xfId="2446"/>
    <cellStyle name="Обычный 19 2 2" xfId="2447"/>
    <cellStyle name="Обычный 19 2 2 2" xfId="2448"/>
    <cellStyle name="Обычный 19 2 2 2 2" xfId="2449"/>
    <cellStyle name="Обычный 19 2 2 2 3" xfId="2450"/>
    <cellStyle name="Обычный 19 2 2 3" xfId="2451"/>
    <cellStyle name="Обычный 19 2 2 3 2" xfId="2452"/>
    <cellStyle name="Обычный 19 2 2 3 3" xfId="2453"/>
    <cellStyle name="Обычный 19 2 2 4" xfId="2454"/>
    <cellStyle name="Обычный 19 2 2 4 2" xfId="2455"/>
    <cellStyle name="Обычный 19 2 2 4 3" xfId="2456"/>
    <cellStyle name="Обычный 19 2 2 5" xfId="2457"/>
    <cellStyle name="Обычный 19 2 2 6" xfId="2458"/>
    <cellStyle name="Обычный 19 2 3" xfId="2459"/>
    <cellStyle name="Обычный 19 2 3 2" xfId="2460"/>
    <cellStyle name="Обычный 19 2 3 3" xfId="2461"/>
    <cellStyle name="Обычный 19 2 4" xfId="2462"/>
    <cellStyle name="Обычный 19 2 4 2" xfId="2463"/>
    <cellStyle name="Обычный 19 2 4 3" xfId="2464"/>
    <cellStyle name="Обычный 19 2 5" xfId="2465"/>
    <cellStyle name="Обычный 19 2 5 2" xfId="2466"/>
    <cellStyle name="Обычный 19 2 5 3" xfId="2467"/>
    <cellStyle name="Обычный 19 2 6" xfId="2468"/>
    <cellStyle name="Обычный 19 2 7" xfId="2469"/>
    <cellStyle name="Обычный 19 3" xfId="2470"/>
    <cellStyle name="Обычный 19 3 2" xfId="2471"/>
    <cellStyle name="Обычный 19 3 2 2" xfId="2472"/>
    <cellStyle name="Обычный 19 3 2 3" xfId="2473"/>
    <cellStyle name="Обычный 19 3 3" xfId="2474"/>
    <cellStyle name="Обычный 19 3 3 2" xfId="2475"/>
    <cellStyle name="Обычный 19 3 3 3" xfId="2476"/>
    <cellStyle name="Обычный 19 3 4" xfId="2477"/>
    <cellStyle name="Обычный 19 3 4 2" xfId="2478"/>
    <cellStyle name="Обычный 19 3 4 3" xfId="2479"/>
    <cellStyle name="Обычный 19 3 5" xfId="2480"/>
    <cellStyle name="Обычный 19 3 6" xfId="2481"/>
    <cellStyle name="Обычный 19 4" xfId="2482"/>
    <cellStyle name="Обычный 19 4 2" xfId="2483"/>
    <cellStyle name="Обычный 19 4 2 2" xfId="2484"/>
    <cellStyle name="Обычный 19 4 2 3" xfId="2485"/>
    <cellStyle name="Обычный 19 4 3" xfId="2486"/>
    <cellStyle name="Обычный 19 4 3 2" xfId="2487"/>
    <cellStyle name="Обычный 19 4 3 3" xfId="2488"/>
    <cellStyle name="Обычный 19 4 4" xfId="2489"/>
    <cellStyle name="Обычный 19 4 4 2" xfId="2490"/>
    <cellStyle name="Обычный 19 4 4 3" xfId="2491"/>
    <cellStyle name="Обычный 19 4 5" xfId="2492"/>
    <cellStyle name="Обычный 19 4 6" xfId="2493"/>
    <cellStyle name="Обычный 19 5" xfId="2494"/>
    <cellStyle name="Обычный 19 5 2" xfId="2495"/>
    <cellStyle name="Обычный 19 5 3" xfId="2496"/>
    <cellStyle name="Обычный 19 6" xfId="2497"/>
    <cellStyle name="Обычный 19 6 2" xfId="2498"/>
    <cellStyle name="Обычный 19 6 3" xfId="2499"/>
    <cellStyle name="Обычный 19 7" xfId="2500"/>
    <cellStyle name="Обычный 19 7 2" xfId="2501"/>
    <cellStyle name="Обычный 19 7 3" xfId="2502"/>
    <cellStyle name="Обычный 19 8" xfId="2503"/>
    <cellStyle name="Обычный 19 9" xfId="2504"/>
    <cellStyle name="Обычный 2" xfId="9"/>
    <cellStyle name="Обычный 2 10" xfId="2505"/>
    <cellStyle name="Обычный 2 10 10" xfId="2506"/>
    <cellStyle name="Обычный 2 10 10 2" xfId="2507"/>
    <cellStyle name="Обычный 2 10 10 3" xfId="2508"/>
    <cellStyle name="Обычный 2 10 11" xfId="2509"/>
    <cellStyle name="Обычный 2 10 11 2" xfId="2510"/>
    <cellStyle name="Обычный 2 10 11 3" xfId="2511"/>
    <cellStyle name="Обычный 2 10 12" xfId="2512"/>
    <cellStyle name="Обычный 2 10 13" xfId="2513"/>
    <cellStyle name="Обычный 2 10 14" xfId="2514"/>
    <cellStyle name="Обычный 2 10 2" xfId="2515"/>
    <cellStyle name="Обычный 2 10 2 2" xfId="2516"/>
    <cellStyle name="Обычный 2 10 2 2 2" xfId="2517"/>
    <cellStyle name="Обычный 2 10 2 2 2 2" xfId="2518"/>
    <cellStyle name="Обычный 2 10 2 2 2 2 2" xfId="2519"/>
    <cellStyle name="Обычный 2 10 2 2 2 2 2 2" xfId="2520"/>
    <cellStyle name="Обычный 2 10 2 2 2 2 2 3" xfId="2521"/>
    <cellStyle name="Обычный 2 10 2 2 2 2 3" xfId="2522"/>
    <cellStyle name="Обычный 2 10 2 2 2 2 3 2" xfId="2523"/>
    <cellStyle name="Обычный 2 10 2 2 2 2 3 3" xfId="2524"/>
    <cellStyle name="Обычный 2 10 2 2 2 2 4" xfId="2525"/>
    <cellStyle name="Обычный 2 10 2 2 2 2 4 2" xfId="2526"/>
    <cellStyle name="Обычный 2 10 2 2 2 2 4 3" xfId="2527"/>
    <cellStyle name="Обычный 2 10 2 2 2 2 5" xfId="2528"/>
    <cellStyle name="Обычный 2 10 2 2 2 2 6" xfId="2529"/>
    <cellStyle name="Обычный 2 10 2 2 2 3" xfId="2530"/>
    <cellStyle name="Обычный 2 10 2 2 2 3 2" xfId="2531"/>
    <cellStyle name="Обычный 2 10 2 2 2 3 3" xfId="2532"/>
    <cellStyle name="Обычный 2 10 2 2 2 4" xfId="2533"/>
    <cellStyle name="Обычный 2 10 2 2 2 4 2" xfId="2534"/>
    <cellStyle name="Обычный 2 10 2 2 2 4 3" xfId="2535"/>
    <cellStyle name="Обычный 2 10 2 2 2 5" xfId="2536"/>
    <cellStyle name="Обычный 2 10 2 2 2 5 2" xfId="2537"/>
    <cellStyle name="Обычный 2 10 2 2 2 5 3" xfId="2538"/>
    <cellStyle name="Обычный 2 10 2 2 2 6" xfId="2539"/>
    <cellStyle name="Обычный 2 10 2 2 2 7" xfId="2540"/>
    <cellStyle name="Обычный 2 10 2 2 3" xfId="2541"/>
    <cellStyle name="Обычный 2 10 2 2 3 2" xfId="2542"/>
    <cellStyle name="Обычный 2 10 2 2 3 2 2" xfId="2543"/>
    <cellStyle name="Обычный 2 10 2 2 3 2 3" xfId="2544"/>
    <cellStyle name="Обычный 2 10 2 2 3 3" xfId="2545"/>
    <cellStyle name="Обычный 2 10 2 2 3 3 2" xfId="2546"/>
    <cellStyle name="Обычный 2 10 2 2 3 3 3" xfId="2547"/>
    <cellStyle name="Обычный 2 10 2 2 3 4" xfId="2548"/>
    <cellStyle name="Обычный 2 10 2 2 3 4 2" xfId="2549"/>
    <cellStyle name="Обычный 2 10 2 2 3 4 3" xfId="2550"/>
    <cellStyle name="Обычный 2 10 2 2 3 5" xfId="2551"/>
    <cellStyle name="Обычный 2 10 2 2 3 6" xfId="2552"/>
    <cellStyle name="Обычный 2 10 2 2 4" xfId="2553"/>
    <cellStyle name="Обычный 2 10 2 2 4 2" xfId="2554"/>
    <cellStyle name="Обычный 2 10 2 2 4 2 2" xfId="2555"/>
    <cellStyle name="Обычный 2 10 2 2 4 2 3" xfId="2556"/>
    <cellStyle name="Обычный 2 10 2 2 4 3" xfId="2557"/>
    <cellStyle name="Обычный 2 10 2 2 4 3 2" xfId="2558"/>
    <cellStyle name="Обычный 2 10 2 2 4 3 3" xfId="2559"/>
    <cellStyle name="Обычный 2 10 2 2 4 4" xfId="2560"/>
    <cellStyle name="Обычный 2 10 2 2 4 4 2" xfId="2561"/>
    <cellStyle name="Обычный 2 10 2 2 4 4 3" xfId="2562"/>
    <cellStyle name="Обычный 2 10 2 2 4 5" xfId="2563"/>
    <cellStyle name="Обычный 2 10 2 2 4 6" xfId="2564"/>
    <cellStyle name="Обычный 2 10 2 2 5" xfId="2565"/>
    <cellStyle name="Обычный 2 10 2 2 5 2" xfId="2566"/>
    <cellStyle name="Обычный 2 10 2 2 5 3" xfId="2567"/>
    <cellStyle name="Обычный 2 10 2 2 6" xfId="2568"/>
    <cellStyle name="Обычный 2 10 2 2 6 2" xfId="2569"/>
    <cellStyle name="Обычный 2 10 2 2 6 3" xfId="2570"/>
    <cellStyle name="Обычный 2 10 2 2 7" xfId="2571"/>
    <cellStyle name="Обычный 2 10 2 2 7 2" xfId="2572"/>
    <cellStyle name="Обычный 2 10 2 2 7 3" xfId="2573"/>
    <cellStyle name="Обычный 2 10 2 2 8" xfId="2574"/>
    <cellStyle name="Обычный 2 10 2 2 9" xfId="2575"/>
    <cellStyle name="Обычный 2 10 2 3" xfId="2576"/>
    <cellStyle name="Обычный 2 10 2 3 2" xfId="2577"/>
    <cellStyle name="Обычный 2 10 2 3 2 2" xfId="2578"/>
    <cellStyle name="Обычный 2 10 2 3 2 2 2" xfId="2579"/>
    <cellStyle name="Обычный 2 10 2 3 2 2 2 2" xfId="2580"/>
    <cellStyle name="Обычный 2 10 2 3 2 2 2 3" xfId="2581"/>
    <cellStyle name="Обычный 2 10 2 3 2 2 3" xfId="2582"/>
    <cellStyle name="Обычный 2 10 2 3 2 2 3 2" xfId="2583"/>
    <cellStyle name="Обычный 2 10 2 3 2 2 3 3" xfId="2584"/>
    <cellStyle name="Обычный 2 10 2 3 2 2 4" xfId="2585"/>
    <cellStyle name="Обычный 2 10 2 3 2 2 4 2" xfId="2586"/>
    <cellStyle name="Обычный 2 10 2 3 2 2 4 3" xfId="2587"/>
    <cellStyle name="Обычный 2 10 2 3 2 2 5" xfId="2588"/>
    <cellStyle name="Обычный 2 10 2 3 2 2 6" xfId="2589"/>
    <cellStyle name="Обычный 2 10 2 3 2 3" xfId="2590"/>
    <cellStyle name="Обычный 2 10 2 3 2 3 2" xfId="2591"/>
    <cellStyle name="Обычный 2 10 2 3 2 3 3" xfId="2592"/>
    <cellStyle name="Обычный 2 10 2 3 2 4" xfId="2593"/>
    <cellStyle name="Обычный 2 10 2 3 2 4 2" xfId="2594"/>
    <cellStyle name="Обычный 2 10 2 3 2 4 3" xfId="2595"/>
    <cellStyle name="Обычный 2 10 2 3 2 5" xfId="2596"/>
    <cellStyle name="Обычный 2 10 2 3 2 5 2" xfId="2597"/>
    <cellStyle name="Обычный 2 10 2 3 2 5 3" xfId="2598"/>
    <cellStyle name="Обычный 2 10 2 3 2 6" xfId="2599"/>
    <cellStyle name="Обычный 2 10 2 3 2 7" xfId="2600"/>
    <cellStyle name="Обычный 2 10 2 3 3" xfId="2601"/>
    <cellStyle name="Обычный 2 10 2 3 3 2" xfId="2602"/>
    <cellStyle name="Обычный 2 10 2 3 3 2 2" xfId="2603"/>
    <cellStyle name="Обычный 2 10 2 3 3 2 3" xfId="2604"/>
    <cellStyle name="Обычный 2 10 2 3 3 3" xfId="2605"/>
    <cellStyle name="Обычный 2 10 2 3 3 3 2" xfId="2606"/>
    <cellStyle name="Обычный 2 10 2 3 3 3 3" xfId="2607"/>
    <cellStyle name="Обычный 2 10 2 3 3 4" xfId="2608"/>
    <cellStyle name="Обычный 2 10 2 3 3 4 2" xfId="2609"/>
    <cellStyle name="Обычный 2 10 2 3 3 4 3" xfId="2610"/>
    <cellStyle name="Обычный 2 10 2 3 3 5" xfId="2611"/>
    <cellStyle name="Обычный 2 10 2 3 3 6" xfId="2612"/>
    <cellStyle name="Обычный 2 10 2 3 4" xfId="2613"/>
    <cellStyle name="Обычный 2 10 2 3 4 2" xfId="2614"/>
    <cellStyle name="Обычный 2 10 2 3 4 2 2" xfId="2615"/>
    <cellStyle name="Обычный 2 10 2 3 4 2 3" xfId="2616"/>
    <cellStyle name="Обычный 2 10 2 3 4 3" xfId="2617"/>
    <cellStyle name="Обычный 2 10 2 3 4 3 2" xfId="2618"/>
    <cellStyle name="Обычный 2 10 2 3 4 3 3" xfId="2619"/>
    <cellStyle name="Обычный 2 10 2 3 4 4" xfId="2620"/>
    <cellStyle name="Обычный 2 10 2 3 4 4 2" xfId="2621"/>
    <cellStyle name="Обычный 2 10 2 3 4 4 3" xfId="2622"/>
    <cellStyle name="Обычный 2 10 2 3 4 5" xfId="2623"/>
    <cellStyle name="Обычный 2 10 2 3 4 6" xfId="2624"/>
    <cellStyle name="Обычный 2 10 2 3 5" xfId="2625"/>
    <cellStyle name="Обычный 2 10 2 3 5 2" xfId="2626"/>
    <cellStyle name="Обычный 2 10 2 3 5 3" xfId="2627"/>
    <cellStyle name="Обычный 2 10 2 3 6" xfId="2628"/>
    <cellStyle name="Обычный 2 10 2 3 6 2" xfId="2629"/>
    <cellStyle name="Обычный 2 10 2 3 6 3" xfId="2630"/>
    <cellStyle name="Обычный 2 10 2 3 7" xfId="2631"/>
    <cellStyle name="Обычный 2 10 2 3 7 2" xfId="2632"/>
    <cellStyle name="Обычный 2 10 2 3 7 3" xfId="2633"/>
    <cellStyle name="Обычный 2 10 2 3 8" xfId="2634"/>
    <cellStyle name="Обычный 2 10 2 3 9" xfId="2635"/>
    <cellStyle name="Обычный 2 10 2 4" xfId="2636"/>
    <cellStyle name="Обычный 2 10 2 4 2" xfId="2637"/>
    <cellStyle name="Обычный 2 10 2 4 2 2" xfId="2638"/>
    <cellStyle name="Обычный 2 10 2 4 2 2 2" xfId="2639"/>
    <cellStyle name="Обычный 2 10 2 4 2 2 2 2" xfId="2640"/>
    <cellStyle name="Обычный 2 10 2 4 2 2 2 3" xfId="2641"/>
    <cellStyle name="Обычный 2 10 2 4 2 2 3" xfId="2642"/>
    <cellStyle name="Обычный 2 10 2 4 2 2 3 2" xfId="2643"/>
    <cellStyle name="Обычный 2 10 2 4 2 2 3 3" xfId="2644"/>
    <cellStyle name="Обычный 2 10 2 4 2 2 4" xfId="2645"/>
    <cellStyle name="Обычный 2 10 2 4 2 2 4 2" xfId="2646"/>
    <cellStyle name="Обычный 2 10 2 4 2 2 4 3" xfId="2647"/>
    <cellStyle name="Обычный 2 10 2 4 2 2 5" xfId="2648"/>
    <cellStyle name="Обычный 2 10 2 4 2 2 6" xfId="2649"/>
    <cellStyle name="Обычный 2 10 2 4 2 3" xfId="2650"/>
    <cellStyle name="Обычный 2 10 2 4 2 3 2" xfId="2651"/>
    <cellStyle name="Обычный 2 10 2 4 2 3 3" xfId="2652"/>
    <cellStyle name="Обычный 2 10 2 4 2 4" xfId="2653"/>
    <cellStyle name="Обычный 2 10 2 4 2 4 2" xfId="2654"/>
    <cellStyle name="Обычный 2 10 2 4 2 4 3" xfId="2655"/>
    <cellStyle name="Обычный 2 10 2 4 2 5" xfId="2656"/>
    <cellStyle name="Обычный 2 10 2 4 2 5 2" xfId="2657"/>
    <cellStyle name="Обычный 2 10 2 4 2 5 3" xfId="2658"/>
    <cellStyle name="Обычный 2 10 2 4 2 6" xfId="2659"/>
    <cellStyle name="Обычный 2 10 2 4 2 7" xfId="2660"/>
    <cellStyle name="Обычный 2 10 2 4 3" xfId="2661"/>
    <cellStyle name="Обычный 2 10 2 4 3 2" xfId="2662"/>
    <cellStyle name="Обычный 2 10 2 4 3 2 2" xfId="2663"/>
    <cellStyle name="Обычный 2 10 2 4 3 2 3" xfId="2664"/>
    <cellStyle name="Обычный 2 10 2 4 3 3" xfId="2665"/>
    <cellStyle name="Обычный 2 10 2 4 3 3 2" xfId="2666"/>
    <cellStyle name="Обычный 2 10 2 4 3 3 3" xfId="2667"/>
    <cellStyle name="Обычный 2 10 2 4 3 4" xfId="2668"/>
    <cellStyle name="Обычный 2 10 2 4 3 4 2" xfId="2669"/>
    <cellStyle name="Обычный 2 10 2 4 3 4 3" xfId="2670"/>
    <cellStyle name="Обычный 2 10 2 4 3 5" xfId="2671"/>
    <cellStyle name="Обычный 2 10 2 4 3 6" xfId="2672"/>
    <cellStyle name="Обычный 2 10 2 4 4" xfId="2673"/>
    <cellStyle name="Обычный 2 10 2 4 4 2" xfId="2674"/>
    <cellStyle name="Обычный 2 10 2 4 4 2 2" xfId="2675"/>
    <cellStyle name="Обычный 2 10 2 4 4 2 3" xfId="2676"/>
    <cellStyle name="Обычный 2 10 2 4 4 3" xfId="2677"/>
    <cellStyle name="Обычный 2 10 2 4 4 3 2" xfId="2678"/>
    <cellStyle name="Обычный 2 10 2 4 4 3 3" xfId="2679"/>
    <cellStyle name="Обычный 2 10 2 4 4 4" xfId="2680"/>
    <cellStyle name="Обычный 2 10 2 4 4 4 2" xfId="2681"/>
    <cellStyle name="Обычный 2 10 2 4 4 4 3" xfId="2682"/>
    <cellStyle name="Обычный 2 10 2 4 4 5" xfId="2683"/>
    <cellStyle name="Обычный 2 10 2 4 4 6" xfId="2684"/>
    <cellStyle name="Обычный 2 10 2 4 5" xfId="2685"/>
    <cellStyle name="Обычный 2 10 2 4 5 2" xfId="2686"/>
    <cellStyle name="Обычный 2 10 2 4 5 3" xfId="2687"/>
    <cellStyle name="Обычный 2 10 2 4 6" xfId="2688"/>
    <cellStyle name="Обычный 2 10 2 4 6 2" xfId="2689"/>
    <cellStyle name="Обычный 2 10 2 4 6 3" xfId="2690"/>
    <cellStyle name="Обычный 2 10 2 4 7" xfId="2691"/>
    <cellStyle name="Обычный 2 10 2 4 7 2" xfId="2692"/>
    <cellStyle name="Обычный 2 10 2 4 7 3" xfId="2693"/>
    <cellStyle name="Обычный 2 10 2 4 8" xfId="2694"/>
    <cellStyle name="Обычный 2 10 2 4 9" xfId="2695"/>
    <cellStyle name="Обычный 2 10 3" xfId="2696"/>
    <cellStyle name="Обычный 2 10 3 2" xfId="2697"/>
    <cellStyle name="Обычный 2 10 3 2 2" xfId="2698"/>
    <cellStyle name="Обычный 2 10 3 2 2 2" xfId="2699"/>
    <cellStyle name="Обычный 2 10 3 2 2 2 2" xfId="2700"/>
    <cellStyle name="Обычный 2 10 3 2 2 2 3" xfId="2701"/>
    <cellStyle name="Обычный 2 10 3 2 2 3" xfId="2702"/>
    <cellStyle name="Обычный 2 10 3 2 2 3 2" xfId="2703"/>
    <cellStyle name="Обычный 2 10 3 2 2 3 3" xfId="2704"/>
    <cellStyle name="Обычный 2 10 3 2 2 4" xfId="2705"/>
    <cellStyle name="Обычный 2 10 3 2 2 4 2" xfId="2706"/>
    <cellStyle name="Обычный 2 10 3 2 2 4 3" xfId="2707"/>
    <cellStyle name="Обычный 2 10 3 2 2 5" xfId="2708"/>
    <cellStyle name="Обычный 2 10 3 2 2 6" xfId="2709"/>
    <cellStyle name="Обычный 2 10 3 2 3" xfId="2710"/>
    <cellStyle name="Обычный 2 10 3 2 3 2" xfId="2711"/>
    <cellStyle name="Обычный 2 10 3 2 3 3" xfId="2712"/>
    <cellStyle name="Обычный 2 10 3 2 4" xfId="2713"/>
    <cellStyle name="Обычный 2 10 3 2 4 2" xfId="2714"/>
    <cellStyle name="Обычный 2 10 3 2 4 3" xfId="2715"/>
    <cellStyle name="Обычный 2 10 3 2 5" xfId="2716"/>
    <cellStyle name="Обычный 2 10 3 2 5 2" xfId="2717"/>
    <cellStyle name="Обычный 2 10 3 2 5 3" xfId="2718"/>
    <cellStyle name="Обычный 2 10 3 2 6" xfId="2719"/>
    <cellStyle name="Обычный 2 10 3 2 7" xfId="2720"/>
    <cellStyle name="Обычный 2 10 3 3" xfId="2721"/>
    <cellStyle name="Обычный 2 10 3 3 2" xfId="2722"/>
    <cellStyle name="Обычный 2 10 3 3 2 2" xfId="2723"/>
    <cellStyle name="Обычный 2 10 3 3 2 3" xfId="2724"/>
    <cellStyle name="Обычный 2 10 3 3 3" xfId="2725"/>
    <cellStyle name="Обычный 2 10 3 3 3 2" xfId="2726"/>
    <cellStyle name="Обычный 2 10 3 3 3 3" xfId="2727"/>
    <cellStyle name="Обычный 2 10 3 3 4" xfId="2728"/>
    <cellStyle name="Обычный 2 10 3 3 4 2" xfId="2729"/>
    <cellStyle name="Обычный 2 10 3 3 4 3" xfId="2730"/>
    <cellStyle name="Обычный 2 10 3 3 5" xfId="2731"/>
    <cellStyle name="Обычный 2 10 3 3 6" xfId="2732"/>
    <cellStyle name="Обычный 2 10 3 4" xfId="2733"/>
    <cellStyle name="Обычный 2 10 3 4 2" xfId="2734"/>
    <cellStyle name="Обычный 2 10 3 4 2 2" xfId="2735"/>
    <cellStyle name="Обычный 2 10 3 4 2 3" xfId="2736"/>
    <cellStyle name="Обычный 2 10 3 4 3" xfId="2737"/>
    <cellStyle name="Обычный 2 10 3 4 3 2" xfId="2738"/>
    <cellStyle name="Обычный 2 10 3 4 3 3" xfId="2739"/>
    <cellStyle name="Обычный 2 10 3 4 4" xfId="2740"/>
    <cellStyle name="Обычный 2 10 3 4 4 2" xfId="2741"/>
    <cellStyle name="Обычный 2 10 3 4 4 3" xfId="2742"/>
    <cellStyle name="Обычный 2 10 3 4 5" xfId="2743"/>
    <cellStyle name="Обычный 2 10 3 4 6" xfId="2744"/>
    <cellStyle name="Обычный 2 10 3 5" xfId="2745"/>
    <cellStyle name="Обычный 2 10 3 5 2" xfId="2746"/>
    <cellStyle name="Обычный 2 10 3 5 3" xfId="2747"/>
    <cellStyle name="Обычный 2 10 3 6" xfId="2748"/>
    <cellStyle name="Обычный 2 10 3 6 2" xfId="2749"/>
    <cellStyle name="Обычный 2 10 3 6 3" xfId="2750"/>
    <cellStyle name="Обычный 2 10 3 7" xfId="2751"/>
    <cellStyle name="Обычный 2 10 3 7 2" xfId="2752"/>
    <cellStyle name="Обычный 2 10 3 7 3" xfId="2753"/>
    <cellStyle name="Обычный 2 10 3 8" xfId="2754"/>
    <cellStyle name="Обычный 2 10 3 9" xfId="2755"/>
    <cellStyle name="Обычный 2 10 4" xfId="2756"/>
    <cellStyle name="Обычный 2 10 4 2" xfId="2757"/>
    <cellStyle name="Обычный 2 10 4 2 2" xfId="2758"/>
    <cellStyle name="Обычный 2 10 4 2 2 2" xfId="2759"/>
    <cellStyle name="Обычный 2 10 4 2 2 2 2" xfId="2760"/>
    <cellStyle name="Обычный 2 10 4 2 2 2 3" xfId="2761"/>
    <cellStyle name="Обычный 2 10 4 2 2 3" xfId="2762"/>
    <cellStyle name="Обычный 2 10 4 2 2 3 2" xfId="2763"/>
    <cellStyle name="Обычный 2 10 4 2 2 3 3" xfId="2764"/>
    <cellStyle name="Обычный 2 10 4 2 2 4" xfId="2765"/>
    <cellStyle name="Обычный 2 10 4 2 2 4 2" xfId="2766"/>
    <cellStyle name="Обычный 2 10 4 2 2 4 3" xfId="2767"/>
    <cellStyle name="Обычный 2 10 4 2 2 5" xfId="2768"/>
    <cellStyle name="Обычный 2 10 4 2 2 6" xfId="2769"/>
    <cellStyle name="Обычный 2 10 4 2 3" xfId="2770"/>
    <cellStyle name="Обычный 2 10 4 2 3 2" xfId="2771"/>
    <cellStyle name="Обычный 2 10 4 2 3 3" xfId="2772"/>
    <cellStyle name="Обычный 2 10 4 2 4" xfId="2773"/>
    <cellStyle name="Обычный 2 10 4 2 4 2" xfId="2774"/>
    <cellStyle name="Обычный 2 10 4 2 4 3" xfId="2775"/>
    <cellStyle name="Обычный 2 10 4 2 5" xfId="2776"/>
    <cellStyle name="Обычный 2 10 4 2 5 2" xfId="2777"/>
    <cellStyle name="Обычный 2 10 4 2 5 3" xfId="2778"/>
    <cellStyle name="Обычный 2 10 4 2 6" xfId="2779"/>
    <cellStyle name="Обычный 2 10 4 2 7" xfId="2780"/>
    <cellStyle name="Обычный 2 10 4 3" xfId="2781"/>
    <cellStyle name="Обычный 2 10 4 3 2" xfId="2782"/>
    <cellStyle name="Обычный 2 10 4 3 2 2" xfId="2783"/>
    <cellStyle name="Обычный 2 10 4 3 2 3" xfId="2784"/>
    <cellStyle name="Обычный 2 10 4 3 3" xfId="2785"/>
    <cellStyle name="Обычный 2 10 4 3 3 2" xfId="2786"/>
    <cellStyle name="Обычный 2 10 4 3 3 3" xfId="2787"/>
    <cellStyle name="Обычный 2 10 4 3 4" xfId="2788"/>
    <cellStyle name="Обычный 2 10 4 3 4 2" xfId="2789"/>
    <cellStyle name="Обычный 2 10 4 3 4 3" xfId="2790"/>
    <cellStyle name="Обычный 2 10 4 3 5" xfId="2791"/>
    <cellStyle name="Обычный 2 10 4 3 6" xfId="2792"/>
    <cellStyle name="Обычный 2 10 4 4" xfId="2793"/>
    <cellStyle name="Обычный 2 10 4 4 2" xfId="2794"/>
    <cellStyle name="Обычный 2 10 4 4 2 2" xfId="2795"/>
    <cellStyle name="Обычный 2 10 4 4 2 3" xfId="2796"/>
    <cellStyle name="Обычный 2 10 4 4 3" xfId="2797"/>
    <cellStyle name="Обычный 2 10 4 4 3 2" xfId="2798"/>
    <cellStyle name="Обычный 2 10 4 4 3 3" xfId="2799"/>
    <cellStyle name="Обычный 2 10 4 4 4" xfId="2800"/>
    <cellStyle name="Обычный 2 10 4 4 4 2" xfId="2801"/>
    <cellStyle name="Обычный 2 10 4 4 4 3" xfId="2802"/>
    <cellStyle name="Обычный 2 10 4 4 5" xfId="2803"/>
    <cellStyle name="Обычный 2 10 4 4 6" xfId="2804"/>
    <cellStyle name="Обычный 2 10 4 5" xfId="2805"/>
    <cellStyle name="Обычный 2 10 4 5 2" xfId="2806"/>
    <cellStyle name="Обычный 2 10 4 5 3" xfId="2807"/>
    <cellStyle name="Обычный 2 10 4 6" xfId="2808"/>
    <cellStyle name="Обычный 2 10 4 6 2" xfId="2809"/>
    <cellStyle name="Обычный 2 10 4 6 3" xfId="2810"/>
    <cellStyle name="Обычный 2 10 4 7" xfId="2811"/>
    <cellStyle name="Обычный 2 10 4 7 2" xfId="2812"/>
    <cellStyle name="Обычный 2 10 4 7 3" xfId="2813"/>
    <cellStyle name="Обычный 2 10 4 8" xfId="2814"/>
    <cellStyle name="Обычный 2 10 4 9" xfId="2815"/>
    <cellStyle name="Обычный 2 10 5" xfId="2816"/>
    <cellStyle name="Обычный 2 10 5 2" xfId="2817"/>
    <cellStyle name="Обычный 2 10 5 2 2" xfId="2818"/>
    <cellStyle name="Обычный 2 10 5 2 2 2" xfId="2819"/>
    <cellStyle name="Обычный 2 10 5 2 2 2 2" xfId="2820"/>
    <cellStyle name="Обычный 2 10 5 2 2 2 3" xfId="2821"/>
    <cellStyle name="Обычный 2 10 5 2 2 3" xfId="2822"/>
    <cellStyle name="Обычный 2 10 5 2 2 3 2" xfId="2823"/>
    <cellStyle name="Обычный 2 10 5 2 2 3 3" xfId="2824"/>
    <cellStyle name="Обычный 2 10 5 2 2 4" xfId="2825"/>
    <cellStyle name="Обычный 2 10 5 2 2 4 2" xfId="2826"/>
    <cellStyle name="Обычный 2 10 5 2 2 4 3" xfId="2827"/>
    <cellStyle name="Обычный 2 10 5 2 2 5" xfId="2828"/>
    <cellStyle name="Обычный 2 10 5 2 2 6" xfId="2829"/>
    <cellStyle name="Обычный 2 10 5 2 3" xfId="2830"/>
    <cellStyle name="Обычный 2 10 5 2 3 2" xfId="2831"/>
    <cellStyle name="Обычный 2 10 5 2 3 3" xfId="2832"/>
    <cellStyle name="Обычный 2 10 5 2 4" xfId="2833"/>
    <cellStyle name="Обычный 2 10 5 2 4 2" xfId="2834"/>
    <cellStyle name="Обычный 2 10 5 2 4 3" xfId="2835"/>
    <cellStyle name="Обычный 2 10 5 2 5" xfId="2836"/>
    <cellStyle name="Обычный 2 10 5 2 5 2" xfId="2837"/>
    <cellStyle name="Обычный 2 10 5 2 5 3" xfId="2838"/>
    <cellStyle name="Обычный 2 10 5 2 6" xfId="2839"/>
    <cellStyle name="Обычный 2 10 5 2 7" xfId="2840"/>
    <cellStyle name="Обычный 2 10 5 3" xfId="2841"/>
    <cellStyle name="Обычный 2 10 5 3 2" xfId="2842"/>
    <cellStyle name="Обычный 2 10 5 3 2 2" xfId="2843"/>
    <cellStyle name="Обычный 2 10 5 3 2 3" xfId="2844"/>
    <cellStyle name="Обычный 2 10 5 3 3" xfId="2845"/>
    <cellStyle name="Обычный 2 10 5 3 3 2" xfId="2846"/>
    <cellStyle name="Обычный 2 10 5 3 3 3" xfId="2847"/>
    <cellStyle name="Обычный 2 10 5 3 4" xfId="2848"/>
    <cellStyle name="Обычный 2 10 5 3 4 2" xfId="2849"/>
    <cellStyle name="Обычный 2 10 5 3 4 3" xfId="2850"/>
    <cellStyle name="Обычный 2 10 5 3 5" xfId="2851"/>
    <cellStyle name="Обычный 2 10 5 3 6" xfId="2852"/>
    <cellStyle name="Обычный 2 10 5 4" xfId="2853"/>
    <cellStyle name="Обычный 2 10 5 4 2" xfId="2854"/>
    <cellStyle name="Обычный 2 10 5 4 2 2" xfId="2855"/>
    <cellStyle name="Обычный 2 10 5 4 2 3" xfId="2856"/>
    <cellStyle name="Обычный 2 10 5 4 3" xfId="2857"/>
    <cellStyle name="Обычный 2 10 5 4 3 2" xfId="2858"/>
    <cellStyle name="Обычный 2 10 5 4 3 3" xfId="2859"/>
    <cellStyle name="Обычный 2 10 5 4 4" xfId="2860"/>
    <cellStyle name="Обычный 2 10 5 4 4 2" xfId="2861"/>
    <cellStyle name="Обычный 2 10 5 4 4 3" xfId="2862"/>
    <cellStyle name="Обычный 2 10 5 4 5" xfId="2863"/>
    <cellStyle name="Обычный 2 10 5 4 6" xfId="2864"/>
    <cellStyle name="Обычный 2 10 5 5" xfId="2865"/>
    <cellStyle name="Обычный 2 10 5 5 2" xfId="2866"/>
    <cellStyle name="Обычный 2 10 5 5 3" xfId="2867"/>
    <cellStyle name="Обычный 2 10 5 6" xfId="2868"/>
    <cellStyle name="Обычный 2 10 5 6 2" xfId="2869"/>
    <cellStyle name="Обычный 2 10 5 6 3" xfId="2870"/>
    <cellStyle name="Обычный 2 10 5 7" xfId="2871"/>
    <cellStyle name="Обычный 2 10 5 7 2" xfId="2872"/>
    <cellStyle name="Обычный 2 10 5 7 3" xfId="2873"/>
    <cellStyle name="Обычный 2 10 5 8" xfId="2874"/>
    <cellStyle name="Обычный 2 10 5 9" xfId="2875"/>
    <cellStyle name="Обычный 2 10 6" xfId="2876"/>
    <cellStyle name="Обычный 2 10 6 2" xfId="2877"/>
    <cellStyle name="Обычный 2 10 6 2 2" xfId="2878"/>
    <cellStyle name="Обычный 2 10 6 2 2 2" xfId="2879"/>
    <cellStyle name="Обычный 2 10 6 2 2 3" xfId="2880"/>
    <cellStyle name="Обычный 2 10 6 2 3" xfId="2881"/>
    <cellStyle name="Обычный 2 10 6 2 3 2" xfId="2882"/>
    <cellStyle name="Обычный 2 10 6 2 3 3" xfId="2883"/>
    <cellStyle name="Обычный 2 10 6 2 4" xfId="2884"/>
    <cellStyle name="Обычный 2 10 6 2 4 2" xfId="2885"/>
    <cellStyle name="Обычный 2 10 6 2 4 3" xfId="2886"/>
    <cellStyle name="Обычный 2 10 6 2 5" xfId="2887"/>
    <cellStyle name="Обычный 2 10 6 2 6" xfId="2888"/>
    <cellStyle name="Обычный 2 10 6 3" xfId="2889"/>
    <cellStyle name="Обычный 2 10 6 3 2" xfId="2890"/>
    <cellStyle name="Обычный 2 10 6 3 3" xfId="2891"/>
    <cellStyle name="Обычный 2 10 6 4" xfId="2892"/>
    <cellStyle name="Обычный 2 10 6 4 2" xfId="2893"/>
    <cellStyle name="Обычный 2 10 6 4 3" xfId="2894"/>
    <cellStyle name="Обычный 2 10 6 5" xfId="2895"/>
    <cellStyle name="Обычный 2 10 6 5 2" xfId="2896"/>
    <cellStyle name="Обычный 2 10 6 5 3" xfId="2897"/>
    <cellStyle name="Обычный 2 10 6 6" xfId="2898"/>
    <cellStyle name="Обычный 2 10 6 7" xfId="2899"/>
    <cellStyle name="Обычный 2 10 7" xfId="2900"/>
    <cellStyle name="Обычный 2 10 7 2" xfId="2901"/>
    <cellStyle name="Обычный 2 10 7 2 2" xfId="2902"/>
    <cellStyle name="Обычный 2 10 7 2 3" xfId="2903"/>
    <cellStyle name="Обычный 2 10 7 3" xfId="2904"/>
    <cellStyle name="Обычный 2 10 7 3 2" xfId="2905"/>
    <cellStyle name="Обычный 2 10 7 3 3" xfId="2906"/>
    <cellStyle name="Обычный 2 10 7 4" xfId="2907"/>
    <cellStyle name="Обычный 2 10 7 4 2" xfId="2908"/>
    <cellStyle name="Обычный 2 10 7 4 3" xfId="2909"/>
    <cellStyle name="Обычный 2 10 7 5" xfId="2910"/>
    <cellStyle name="Обычный 2 10 7 6" xfId="2911"/>
    <cellStyle name="Обычный 2 10 8" xfId="2912"/>
    <cellStyle name="Обычный 2 10 8 2" xfId="2913"/>
    <cellStyle name="Обычный 2 10 8 2 2" xfId="2914"/>
    <cellStyle name="Обычный 2 10 8 2 3" xfId="2915"/>
    <cellStyle name="Обычный 2 10 8 3" xfId="2916"/>
    <cellStyle name="Обычный 2 10 8 3 2" xfId="2917"/>
    <cellStyle name="Обычный 2 10 8 3 3" xfId="2918"/>
    <cellStyle name="Обычный 2 10 8 4" xfId="2919"/>
    <cellStyle name="Обычный 2 10 8 4 2" xfId="2920"/>
    <cellStyle name="Обычный 2 10 8 4 3" xfId="2921"/>
    <cellStyle name="Обычный 2 10 8 5" xfId="2922"/>
    <cellStyle name="Обычный 2 10 8 6" xfId="2923"/>
    <cellStyle name="Обычный 2 10 9" xfId="2924"/>
    <cellStyle name="Обычный 2 10 9 2" xfId="2925"/>
    <cellStyle name="Обычный 2 10 9 3" xfId="2926"/>
    <cellStyle name="Обычный 2 11" xfId="2927"/>
    <cellStyle name="Обычный 2 11 2" xfId="2928"/>
    <cellStyle name="Обычный 2 11_Т-НахВТО-газ-28.09.12" xfId="2929"/>
    <cellStyle name="Обычный 2 12" xfId="2930"/>
    <cellStyle name="Обычный 2 12 2" xfId="2931"/>
    <cellStyle name="Обычный 2 12_Т-НахВТО-газ-28.09.12" xfId="2932"/>
    <cellStyle name="Обычный 2 13" xfId="2933"/>
    <cellStyle name="Обычный 2 14" xfId="2934"/>
    <cellStyle name="Обычный 2 15" xfId="2935"/>
    <cellStyle name="Обычный 2 16" xfId="2936"/>
    <cellStyle name="Обычный 2 17" xfId="2937"/>
    <cellStyle name="Обычный 2 18" xfId="2938"/>
    <cellStyle name="Обычный 2 19" xfId="38985"/>
    <cellStyle name="Обычный 2 2" xfId="289"/>
    <cellStyle name="Обычный 2 2 10" xfId="2939"/>
    <cellStyle name="Обычный 2 2 11" xfId="38994"/>
    <cellStyle name="Обычный 2 2 2" xfId="2940"/>
    <cellStyle name="Обычный 2 2 2 2" xfId="2941"/>
    <cellStyle name="Обычный 2 2 2 28" xfId="2942"/>
    <cellStyle name="Обычный 2 2 2 3" xfId="2943"/>
    <cellStyle name="Обычный 2 2 2 4" xfId="2944"/>
    <cellStyle name="Обычный 2 2 3" xfId="2945"/>
    <cellStyle name="Обычный 2 2 3 2" xfId="2946"/>
    <cellStyle name="Обычный 2 2 3 2 10" xfId="2947"/>
    <cellStyle name="Обычный 2 2 3 2 11" xfId="2948"/>
    <cellStyle name="Обычный 2 2 3 2 2" xfId="2949"/>
    <cellStyle name="Обычный 2 2 3 2 2 10" xfId="2950"/>
    <cellStyle name="Обычный 2 2 3 2 2 2" xfId="2951"/>
    <cellStyle name="Обычный 2 2 3 2 2 2 2" xfId="2952"/>
    <cellStyle name="Обычный 2 2 3 2 2 2 2 2" xfId="2953"/>
    <cellStyle name="Обычный 2 2 3 2 2 2 2 2 2" xfId="2954"/>
    <cellStyle name="Обычный 2 2 3 2 2 2 2 2 2 2" xfId="2955"/>
    <cellStyle name="Обычный 2 2 3 2 2 2 2 2 2 3" xfId="2956"/>
    <cellStyle name="Обычный 2 2 3 2 2 2 2 2 3" xfId="2957"/>
    <cellStyle name="Обычный 2 2 3 2 2 2 2 2 3 2" xfId="2958"/>
    <cellStyle name="Обычный 2 2 3 2 2 2 2 2 3 3" xfId="2959"/>
    <cellStyle name="Обычный 2 2 3 2 2 2 2 2 4" xfId="2960"/>
    <cellStyle name="Обычный 2 2 3 2 2 2 2 2 4 2" xfId="2961"/>
    <cellStyle name="Обычный 2 2 3 2 2 2 2 2 4 3" xfId="2962"/>
    <cellStyle name="Обычный 2 2 3 2 2 2 2 2 5" xfId="2963"/>
    <cellStyle name="Обычный 2 2 3 2 2 2 2 2 6" xfId="2964"/>
    <cellStyle name="Обычный 2 2 3 2 2 2 2 3" xfId="2965"/>
    <cellStyle name="Обычный 2 2 3 2 2 2 2 3 2" xfId="2966"/>
    <cellStyle name="Обычный 2 2 3 2 2 2 2 3 3" xfId="2967"/>
    <cellStyle name="Обычный 2 2 3 2 2 2 2 4" xfId="2968"/>
    <cellStyle name="Обычный 2 2 3 2 2 2 2 4 2" xfId="2969"/>
    <cellStyle name="Обычный 2 2 3 2 2 2 2 4 3" xfId="2970"/>
    <cellStyle name="Обычный 2 2 3 2 2 2 2 5" xfId="2971"/>
    <cellStyle name="Обычный 2 2 3 2 2 2 2 5 2" xfId="2972"/>
    <cellStyle name="Обычный 2 2 3 2 2 2 2 5 3" xfId="2973"/>
    <cellStyle name="Обычный 2 2 3 2 2 2 2 6" xfId="2974"/>
    <cellStyle name="Обычный 2 2 3 2 2 2 2 7" xfId="2975"/>
    <cellStyle name="Обычный 2 2 3 2 2 2 3" xfId="2976"/>
    <cellStyle name="Обычный 2 2 3 2 2 2 3 2" xfId="2977"/>
    <cellStyle name="Обычный 2 2 3 2 2 2 3 2 2" xfId="2978"/>
    <cellStyle name="Обычный 2 2 3 2 2 2 3 2 3" xfId="2979"/>
    <cellStyle name="Обычный 2 2 3 2 2 2 3 3" xfId="2980"/>
    <cellStyle name="Обычный 2 2 3 2 2 2 3 3 2" xfId="2981"/>
    <cellStyle name="Обычный 2 2 3 2 2 2 3 3 3" xfId="2982"/>
    <cellStyle name="Обычный 2 2 3 2 2 2 3 4" xfId="2983"/>
    <cellStyle name="Обычный 2 2 3 2 2 2 3 4 2" xfId="2984"/>
    <cellStyle name="Обычный 2 2 3 2 2 2 3 4 3" xfId="2985"/>
    <cellStyle name="Обычный 2 2 3 2 2 2 3 5" xfId="2986"/>
    <cellStyle name="Обычный 2 2 3 2 2 2 3 6" xfId="2987"/>
    <cellStyle name="Обычный 2 2 3 2 2 2 4" xfId="2988"/>
    <cellStyle name="Обычный 2 2 3 2 2 2 4 2" xfId="2989"/>
    <cellStyle name="Обычный 2 2 3 2 2 2 4 2 2" xfId="2990"/>
    <cellStyle name="Обычный 2 2 3 2 2 2 4 2 3" xfId="2991"/>
    <cellStyle name="Обычный 2 2 3 2 2 2 4 3" xfId="2992"/>
    <cellStyle name="Обычный 2 2 3 2 2 2 4 3 2" xfId="2993"/>
    <cellStyle name="Обычный 2 2 3 2 2 2 4 3 3" xfId="2994"/>
    <cellStyle name="Обычный 2 2 3 2 2 2 4 4" xfId="2995"/>
    <cellStyle name="Обычный 2 2 3 2 2 2 4 4 2" xfId="2996"/>
    <cellStyle name="Обычный 2 2 3 2 2 2 4 4 3" xfId="2997"/>
    <cellStyle name="Обычный 2 2 3 2 2 2 4 5" xfId="2998"/>
    <cellStyle name="Обычный 2 2 3 2 2 2 4 6" xfId="2999"/>
    <cellStyle name="Обычный 2 2 3 2 2 2 5" xfId="3000"/>
    <cellStyle name="Обычный 2 2 3 2 2 2 5 2" xfId="3001"/>
    <cellStyle name="Обычный 2 2 3 2 2 2 5 3" xfId="3002"/>
    <cellStyle name="Обычный 2 2 3 2 2 2 6" xfId="3003"/>
    <cellStyle name="Обычный 2 2 3 2 2 2 6 2" xfId="3004"/>
    <cellStyle name="Обычный 2 2 3 2 2 2 6 3" xfId="3005"/>
    <cellStyle name="Обычный 2 2 3 2 2 2 7" xfId="3006"/>
    <cellStyle name="Обычный 2 2 3 2 2 2 7 2" xfId="3007"/>
    <cellStyle name="Обычный 2 2 3 2 2 2 7 3" xfId="3008"/>
    <cellStyle name="Обычный 2 2 3 2 2 2 8" xfId="3009"/>
    <cellStyle name="Обычный 2 2 3 2 2 2 9" xfId="3010"/>
    <cellStyle name="Обычный 2 2 3 2 2 3" xfId="3011"/>
    <cellStyle name="Обычный 2 2 3 2 2 3 2" xfId="3012"/>
    <cellStyle name="Обычный 2 2 3 2 2 3 2 2" xfId="3013"/>
    <cellStyle name="Обычный 2 2 3 2 2 3 2 2 2" xfId="3014"/>
    <cellStyle name="Обычный 2 2 3 2 2 3 2 2 3" xfId="3015"/>
    <cellStyle name="Обычный 2 2 3 2 2 3 2 3" xfId="3016"/>
    <cellStyle name="Обычный 2 2 3 2 2 3 2 3 2" xfId="3017"/>
    <cellStyle name="Обычный 2 2 3 2 2 3 2 3 3" xfId="3018"/>
    <cellStyle name="Обычный 2 2 3 2 2 3 2 4" xfId="3019"/>
    <cellStyle name="Обычный 2 2 3 2 2 3 2 4 2" xfId="3020"/>
    <cellStyle name="Обычный 2 2 3 2 2 3 2 4 3" xfId="3021"/>
    <cellStyle name="Обычный 2 2 3 2 2 3 2 5" xfId="3022"/>
    <cellStyle name="Обычный 2 2 3 2 2 3 2 6" xfId="3023"/>
    <cellStyle name="Обычный 2 2 3 2 2 3 3" xfId="3024"/>
    <cellStyle name="Обычный 2 2 3 2 2 3 3 2" xfId="3025"/>
    <cellStyle name="Обычный 2 2 3 2 2 3 3 3" xfId="3026"/>
    <cellStyle name="Обычный 2 2 3 2 2 3 4" xfId="3027"/>
    <cellStyle name="Обычный 2 2 3 2 2 3 4 2" xfId="3028"/>
    <cellStyle name="Обычный 2 2 3 2 2 3 4 3" xfId="3029"/>
    <cellStyle name="Обычный 2 2 3 2 2 3 5" xfId="3030"/>
    <cellStyle name="Обычный 2 2 3 2 2 3 5 2" xfId="3031"/>
    <cellStyle name="Обычный 2 2 3 2 2 3 5 3" xfId="3032"/>
    <cellStyle name="Обычный 2 2 3 2 2 3 6" xfId="3033"/>
    <cellStyle name="Обычный 2 2 3 2 2 3 7" xfId="3034"/>
    <cellStyle name="Обычный 2 2 3 2 2 4" xfId="3035"/>
    <cellStyle name="Обычный 2 2 3 2 2 4 2" xfId="3036"/>
    <cellStyle name="Обычный 2 2 3 2 2 4 2 2" xfId="3037"/>
    <cellStyle name="Обычный 2 2 3 2 2 4 2 3" xfId="3038"/>
    <cellStyle name="Обычный 2 2 3 2 2 4 3" xfId="3039"/>
    <cellStyle name="Обычный 2 2 3 2 2 4 3 2" xfId="3040"/>
    <cellStyle name="Обычный 2 2 3 2 2 4 3 3" xfId="3041"/>
    <cellStyle name="Обычный 2 2 3 2 2 4 4" xfId="3042"/>
    <cellStyle name="Обычный 2 2 3 2 2 4 4 2" xfId="3043"/>
    <cellStyle name="Обычный 2 2 3 2 2 4 4 3" xfId="3044"/>
    <cellStyle name="Обычный 2 2 3 2 2 4 5" xfId="3045"/>
    <cellStyle name="Обычный 2 2 3 2 2 4 6" xfId="3046"/>
    <cellStyle name="Обычный 2 2 3 2 2 5" xfId="3047"/>
    <cellStyle name="Обычный 2 2 3 2 2 5 2" xfId="3048"/>
    <cellStyle name="Обычный 2 2 3 2 2 5 2 2" xfId="3049"/>
    <cellStyle name="Обычный 2 2 3 2 2 5 2 3" xfId="3050"/>
    <cellStyle name="Обычный 2 2 3 2 2 5 3" xfId="3051"/>
    <cellStyle name="Обычный 2 2 3 2 2 5 3 2" xfId="3052"/>
    <cellStyle name="Обычный 2 2 3 2 2 5 3 3" xfId="3053"/>
    <cellStyle name="Обычный 2 2 3 2 2 5 4" xfId="3054"/>
    <cellStyle name="Обычный 2 2 3 2 2 5 4 2" xfId="3055"/>
    <cellStyle name="Обычный 2 2 3 2 2 5 4 3" xfId="3056"/>
    <cellStyle name="Обычный 2 2 3 2 2 5 5" xfId="3057"/>
    <cellStyle name="Обычный 2 2 3 2 2 5 6" xfId="3058"/>
    <cellStyle name="Обычный 2 2 3 2 2 6" xfId="3059"/>
    <cellStyle name="Обычный 2 2 3 2 2 6 2" xfId="3060"/>
    <cellStyle name="Обычный 2 2 3 2 2 6 3" xfId="3061"/>
    <cellStyle name="Обычный 2 2 3 2 2 7" xfId="3062"/>
    <cellStyle name="Обычный 2 2 3 2 2 7 2" xfId="3063"/>
    <cellStyle name="Обычный 2 2 3 2 2 7 3" xfId="3064"/>
    <cellStyle name="Обычный 2 2 3 2 2 8" xfId="3065"/>
    <cellStyle name="Обычный 2 2 3 2 2 8 2" xfId="3066"/>
    <cellStyle name="Обычный 2 2 3 2 2 8 3" xfId="3067"/>
    <cellStyle name="Обычный 2 2 3 2 2 9" xfId="3068"/>
    <cellStyle name="Обычный 2 2 3 2 3" xfId="3069"/>
    <cellStyle name="Обычный 2 2 3 2 3 2" xfId="3070"/>
    <cellStyle name="Обычный 2 2 3 2 3 2 2" xfId="3071"/>
    <cellStyle name="Обычный 2 2 3 2 3 2 2 2" xfId="3072"/>
    <cellStyle name="Обычный 2 2 3 2 3 2 2 2 2" xfId="3073"/>
    <cellStyle name="Обычный 2 2 3 2 3 2 2 2 3" xfId="3074"/>
    <cellStyle name="Обычный 2 2 3 2 3 2 2 3" xfId="3075"/>
    <cellStyle name="Обычный 2 2 3 2 3 2 2 3 2" xfId="3076"/>
    <cellStyle name="Обычный 2 2 3 2 3 2 2 3 3" xfId="3077"/>
    <cellStyle name="Обычный 2 2 3 2 3 2 2 4" xfId="3078"/>
    <cellStyle name="Обычный 2 2 3 2 3 2 2 4 2" xfId="3079"/>
    <cellStyle name="Обычный 2 2 3 2 3 2 2 4 3" xfId="3080"/>
    <cellStyle name="Обычный 2 2 3 2 3 2 2 5" xfId="3081"/>
    <cellStyle name="Обычный 2 2 3 2 3 2 2 6" xfId="3082"/>
    <cellStyle name="Обычный 2 2 3 2 3 2 3" xfId="3083"/>
    <cellStyle name="Обычный 2 2 3 2 3 2 3 2" xfId="3084"/>
    <cellStyle name="Обычный 2 2 3 2 3 2 3 3" xfId="3085"/>
    <cellStyle name="Обычный 2 2 3 2 3 2 4" xfId="3086"/>
    <cellStyle name="Обычный 2 2 3 2 3 2 4 2" xfId="3087"/>
    <cellStyle name="Обычный 2 2 3 2 3 2 4 3" xfId="3088"/>
    <cellStyle name="Обычный 2 2 3 2 3 2 5" xfId="3089"/>
    <cellStyle name="Обычный 2 2 3 2 3 2 5 2" xfId="3090"/>
    <cellStyle name="Обычный 2 2 3 2 3 2 5 3" xfId="3091"/>
    <cellStyle name="Обычный 2 2 3 2 3 2 6" xfId="3092"/>
    <cellStyle name="Обычный 2 2 3 2 3 2 7" xfId="3093"/>
    <cellStyle name="Обычный 2 2 3 2 3 3" xfId="3094"/>
    <cellStyle name="Обычный 2 2 3 2 3 3 2" xfId="3095"/>
    <cellStyle name="Обычный 2 2 3 2 3 3 2 2" xfId="3096"/>
    <cellStyle name="Обычный 2 2 3 2 3 3 2 3" xfId="3097"/>
    <cellStyle name="Обычный 2 2 3 2 3 3 3" xfId="3098"/>
    <cellStyle name="Обычный 2 2 3 2 3 3 3 2" xfId="3099"/>
    <cellStyle name="Обычный 2 2 3 2 3 3 3 3" xfId="3100"/>
    <cellStyle name="Обычный 2 2 3 2 3 3 4" xfId="3101"/>
    <cellStyle name="Обычный 2 2 3 2 3 3 4 2" xfId="3102"/>
    <cellStyle name="Обычный 2 2 3 2 3 3 4 3" xfId="3103"/>
    <cellStyle name="Обычный 2 2 3 2 3 3 5" xfId="3104"/>
    <cellStyle name="Обычный 2 2 3 2 3 3 6" xfId="3105"/>
    <cellStyle name="Обычный 2 2 3 2 3 4" xfId="3106"/>
    <cellStyle name="Обычный 2 2 3 2 3 4 2" xfId="3107"/>
    <cellStyle name="Обычный 2 2 3 2 3 4 2 2" xfId="3108"/>
    <cellStyle name="Обычный 2 2 3 2 3 4 2 3" xfId="3109"/>
    <cellStyle name="Обычный 2 2 3 2 3 4 3" xfId="3110"/>
    <cellStyle name="Обычный 2 2 3 2 3 4 3 2" xfId="3111"/>
    <cellStyle name="Обычный 2 2 3 2 3 4 3 3" xfId="3112"/>
    <cellStyle name="Обычный 2 2 3 2 3 4 4" xfId="3113"/>
    <cellStyle name="Обычный 2 2 3 2 3 4 4 2" xfId="3114"/>
    <cellStyle name="Обычный 2 2 3 2 3 4 4 3" xfId="3115"/>
    <cellStyle name="Обычный 2 2 3 2 3 4 5" xfId="3116"/>
    <cellStyle name="Обычный 2 2 3 2 3 4 6" xfId="3117"/>
    <cellStyle name="Обычный 2 2 3 2 3 5" xfId="3118"/>
    <cellStyle name="Обычный 2 2 3 2 3 5 2" xfId="3119"/>
    <cellStyle name="Обычный 2 2 3 2 3 5 3" xfId="3120"/>
    <cellStyle name="Обычный 2 2 3 2 3 6" xfId="3121"/>
    <cellStyle name="Обычный 2 2 3 2 3 6 2" xfId="3122"/>
    <cellStyle name="Обычный 2 2 3 2 3 6 3" xfId="3123"/>
    <cellStyle name="Обычный 2 2 3 2 3 7" xfId="3124"/>
    <cellStyle name="Обычный 2 2 3 2 3 7 2" xfId="3125"/>
    <cellStyle name="Обычный 2 2 3 2 3 7 3" xfId="3126"/>
    <cellStyle name="Обычный 2 2 3 2 3 8" xfId="3127"/>
    <cellStyle name="Обычный 2 2 3 2 3 9" xfId="3128"/>
    <cellStyle name="Обычный 2 2 3 2 4" xfId="3129"/>
    <cellStyle name="Обычный 2 2 3 2 4 2" xfId="3130"/>
    <cellStyle name="Обычный 2 2 3 2 4 2 2" xfId="3131"/>
    <cellStyle name="Обычный 2 2 3 2 4 2 2 2" xfId="3132"/>
    <cellStyle name="Обычный 2 2 3 2 4 2 2 3" xfId="3133"/>
    <cellStyle name="Обычный 2 2 3 2 4 2 3" xfId="3134"/>
    <cellStyle name="Обычный 2 2 3 2 4 2 3 2" xfId="3135"/>
    <cellStyle name="Обычный 2 2 3 2 4 2 3 3" xfId="3136"/>
    <cellStyle name="Обычный 2 2 3 2 4 2 4" xfId="3137"/>
    <cellStyle name="Обычный 2 2 3 2 4 2 4 2" xfId="3138"/>
    <cellStyle name="Обычный 2 2 3 2 4 2 4 3" xfId="3139"/>
    <cellStyle name="Обычный 2 2 3 2 4 2 5" xfId="3140"/>
    <cellStyle name="Обычный 2 2 3 2 4 2 6" xfId="3141"/>
    <cellStyle name="Обычный 2 2 3 2 4 3" xfId="3142"/>
    <cellStyle name="Обычный 2 2 3 2 4 3 2" xfId="3143"/>
    <cellStyle name="Обычный 2 2 3 2 4 3 3" xfId="3144"/>
    <cellStyle name="Обычный 2 2 3 2 4 4" xfId="3145"/>
    <cellStyle name="Обычный 2 2 3 2 4 4 2" xfId="3146"/>
    <cellStyle name="Обычный 2 2 3 2 4 4 3" xfId="3147"/>
    <cellStyle name="Обычный 2 2 3 2 4 5" xfId="3148"/>
    <cellStyle name="Обычный 2 2 3 2 4 5 2" xfId="3149"/>
    <cellStyle name="Обычный 2 2 3 2 4 5 3" xfId="3150"/>
    <cellStyle name="Обычный 2 2 3 2 4 6" xfId="3151"/>
    <cellStyle name="Обычный 2 2 3 2 4 7" xfId="3152"/>
    <cellStyle name="Обычный 2 2 3 2 5" xfId="3153"/>
    <cellStyle name="Обычный 2 2 3 2 5 2" xfId="3154"/>
    <cellStyle name="Обычный 2 2 3 2 5 2 2" xfId="3155"/>
    <cellStyle name="Обычный 2 2 3 2 5 2 3" xfId="3156"/>
    <cellStyle name="Обычный 2 2 3 2 5 3" xfId="3157"/>
    <cellStyle name="Обычный 2 2 3 2 5 3 2" xfId="3158"/>
    <cellStyle name="Обычный 2 2 3 2 5 3 3" xfId="3159"/>
    <cellStyle name="Обычный 2 2 3 2 5 4" xfId="3160"/>
    <cellStyle name="Обычный 2 2 3 2 5 4 2" xfId="3161"/>
    <cellStyle name="Обычный 2 2 3 2 5 4 3" xfId="3162"/>
    <cellStyle name="Обычный 2 2 3 2 5 5" xfId="3163"/>
    <cellStyle name="Обычный 2 2 3 2 5 6" xfId="3164"/>
    <cellStyle name="Обычный 2 2 3 2 6" xfId="3165"/>
    <cellStyle name="Обычный 2 2 3 2 6 2" xfId="3166"/>
    <cellStyle name="Обычный 2 2 3 2 6 2 2" xfId="3167"/>
    <cellStyle name="Обычный 2 2 3 2 6 2 3" xfId="3168"/>
    <cellStyle name="Обычный 2 2 3 2 6 3" xfId="3169"/>
    <cellStyle name="Обычный 2 2 3 2 6 3 2" xfId="3170"/>
    <cellStyle name="Обычный 2 2 3 2 6 3 3" xfId="3171"/>
    <cellStyle name="Обычный 2 2 3 2 6 4" xfId="3172"/>
    <cellStyle name="Обычный 2 2 3 2 6 4 2" xfId="3173"/>
    <cellStyle name="Обычный 2 2 3 2 6 4 3" xfId="3174"/>
    <cellStyle name="Обычный 2 2 3 2 6 5" xfId="3175"/>
    <cellStyle name="Обычный 2 2 3 2 6 6" xfId="3176"/>
    <cellStyle name="Обычный 2 2 3 2 7" xfId="3177"/>
    <cellStyle name="Обычный 2 2 3 2 7 2" xfId="3178"/>
    <cellStyle name="Обычный 2 2 3 2 7 3" xfId="3179"/>
    <cellStyle name="Обычный 2 2 3 2 8" xfId="3180"/>
    <cellStyle name="Обычный 2 2 3 2 8 2" xfId="3181"/>
    <cellStyle name="Обычный 2 2 3 2 8 3" xfId="3182"/>
    <cellStyle name="Обычный 2 2 3 2 9" xfId="3183"/>
    <cellStyle name="Обычный 2 2 3 2 9 2" xfId="3184"/>
    <cellStyle name="Обычный 2 2 3 2 9 3" xfId="3185"/>
    <cellStyle name="Обычный 2 2 3 3" xfId="3186"/>
    <cellStyle name="Обычный 2 2 3 4" xfId="3187"/>
    <cellStyle name="Обычный 2 2 3 4 2" xfId="3188"/>
    <cellStyle name="Обычный 2 2 3 4 2 2" xfId="3189"/>
    <cellStyle name="Обычный 2 2 3 4 2 2 2" xfId="3190"/>
    <cellStyle name="Обычный 2 2 3 4 2 2 2 2" xfId="3191"/>
    <cellStyle name="Обычный 2 2 3 4 2 2 2 3" xfId="3192"/>
    <cellStyle name="Обычный 2 2 3 4 2 2 3" xfId="3193"/>
    <cellStyle name="Обычный 2 2 3 4 2 2 3 2" xfId="3194"/>
    <cellStyle name="Обычный 2 2 3 4 2 2 3 3" xfId="3195"/>
    <cellStyle name="Обычный 2 2 3 4 2 2 4" xfId="3196"/>
    <cellStyle name="Обычный 2 2 3 4 2 2 4 2" xfId="3197"/>
    <cellStyle name="Обычный 2 2 3 4 2 2 4 3" xfId="3198"/>
    <cellStyle name="Обычный 2 2 3 4 2 2 5" xfId="3199"/>
    <cellStyle name="Обычный 2 2 3 4 2 2 6" xfId="3200"/>
    <cellStyle name="Обычный 2 2 3 4 2 3" xfId="3201"/>
    <cellStyle name="Обычный 2 2 3 4 2 3 2" xfId="3202"/>
    <cellStyle name="Обычный 2 2 3 4 2 3 3" xfId="3203"/>
    <cellStyle name="Обычный 2 2 3 4 2 4" xfId="3204"/>
    <cellStyle name="Обычный 2 2 3 4 2 4 2" xfId="3205"/>
    <cellStyle name="Обычный 2 2 3 4 2 4 3" xfId="3206"/>
    <cellStyle name="Обычный 2 2 3 4 2 5" xfId="3207"/>
    <cellStyle name="Обычный 2 2 3 4 2 5 2" xfId="3208"/>
    <cellStyle name="Обычный 2 2 3 4 2 5 3" xfId="3209"/>
    <cellStyle name="Обычный 2 2 3 4 2 6" xfId="3210"/>
    <cellStyle name="Обычный 2 2 3 4 2 7" xfId="3211"/>
    <cellStyle name="Обычный 2 2 3 4 3" xfId="3212"/>
    <cellStyle name="Обычный 2 2 3 4 3 2" xfId="3213"/>
    <cellStyle name="Обычный 2 2 3 4 3 2 2" xfId="3214"/>
    <cellStyle name="Обычный 2 2 3 4 3 2 3" xfId="3215"/>
    <cellStyle name="Обычный 2 2 3 4 3 3" xfId="3216"/>
    <cellStyle name="Обычный 2 2 3 4 3 3 2" xfId="3217"/>
    <cellStyle name="Обычный 2 2 3 4 3 3 3" xfId="3218"/>
    <cellStyle name="Обычный 2 2 3 4 3 4" xfId="3219"/>
    <cellStyle name="Обычный 2 2 3 4 3 4 2" xfId="3220"/>
    <cellStyle name="Обычный 2 2 3 4 3 4 3" xfId="3221"/>
    <cellStyle name="Обычный 2 2 3 4 3 5" xfId="3222"/>
    <cellStyle name="Обычный 2 2 3 4 3 6" xfId="3223"/>
    <cellStyle name="Обычный 2 2 3 4 4" xfId="3224"/>
    <cellStyle name="Обычный 2 2 3 4 4 2" xfId="3225"/>
    <cellStyle name="Обычный 2 2 3 4 4 2 2" xfId="3226"/>
    <cellStyle name="Обычный 2 2 3 4 4 2 3" xfId="3227"/>
    <cellStyle name="Обычный 2 2 3 4 4 3" xfId="3228"/>
    <cellStyle name="Обычный 2 2 3 4 4 3 2" xfId="3229"/>
    <cellStyle name="Обычный 2 2 3 4 4 3 3" xfId="3230"/>
    <cellStyle name="Обычный 2 2 3 4 4 4" xfId="3231"/>
    <cellStyle name="Обычный 2 2 3 4 4 4 2" xfId="3232"/>
    <cellStyle name="Обычный 2 2 3 4 4 4 3" xfId="3233"/>
    <cellStyle name="Обычный 2 2 3 4 4 5" xfId="3234"/>
    <cellStyle name="Обычный 2 2 3 4 4 6" xfId="3235"/>
    <cellStyle name="Обычный 2 2 3 4 5" xfId="3236"/>
    <cellStyle name="Обычный 2 2 3 4 5 2" xfId="3237"/>
    <cellStyle name="Обычный 2 2 3 4 5 3" xfId="3238"/>
    <cellStyle name="Обычный 2 2 3 4 6" xfId="3239"/>
    <cellStyle name="Обычный 2 2 3 4 6 2" xfId="3240"/>
    <cellStyle name="Обычный 2 2 3 4 6 3" xfId="3241"/>
    <cellStyle name="Обычный 2 2 3 4 7" xfId="3242"/>
    <cellStyle name="Обычный 2 2 3 4 7 2" xfId="3243"/>
    <cellStyle name="Обычный 2 2 3 4 7 3" xfId="3244"/>
    <cellStyle name="Обычный 2 2 3 4 8" xfId="3245"/>
    <cellStyle name="Обычный 2 2 3 4 9" xfId="3246"/>
    <cellStyle name="Обычный 2 2 3 5" xfId="3247"/>
    <cellStyle name="Обычный 2 2 3 5 2" xfId="3248"/>
    <cellStyle name="Обычный 2 2 3 5 2 2" xfId="3249"/>
    <cellStyle name="Обычный 2 2 3 5 2 2 2" xfId="3250"/>
    <cellStyle name="Обычный 2 2 3 5 2 2 2 2" xfId="3251"/>
    <cellStyle name="Обычный 2 2 3 5 2 2 2 3" xfId="3252"/>
    <cellStyle name="Обычный 2 2 3 5 2 2 3" xfId="3253"/>
    <cellStyle name="Обычный 2 2 3 5 2 2 3 2" xfId="3254"/>
    <cellStyle name="Обычный 2 2 3 5 2 2 3 3" xfId="3255"/>
    <cellStyle name="Обычный 2 2 3 5 2 2 4" xfId="3256"/>
    <cellStyle name="Обычный 2 2 3 5 2 2 4 2" xfId="3257"/>
    <cellStyle name="Обычный 2 2 3 5 2 2 4 3" xfId="3258"/>
    <cellStyle name="Обычный 2 2 3 5 2 2 5" xfId="3259"/>
    <cellStyle name="Обычный 2 2 3 5 2 2 6" xfId="3260"/>
    <cellStyle name="Обычный 2 2 3 5 2 3" xfId="3261"/>
    <cellStyle name="Обычный 2 2 3 5 2 3 2" xfId="3262"/>
    <cellStyle name="Обычный 2 2 3 5 2 3 3" xfId="3263"/>
    <cellStyle name="Обычный 2 2 3 5 2 4" xfId="3264"/>
    <cellStyle name="Обычный 2 2 3 5 2 4 2" xfId="3265"/>
    <cellStyle name="Обычный 2 2 3 5 2 4 3" xfId="3266"/>
    <cellStyle name="Обычный 2 2 3 5 2 5" xfId="3267"/>
    <cellStyle name="Обычный 2 2 3 5 2 5 2" xfId="3268"/>
    <cellStyle name="Обычный 2 2 3 5 2 5 3" xfId="3269"/>
    <cellStyle name="Обычный 2 2 3 5 2 6" xfId="3270"/>
    <cellStyle name="Обычный 2 2 3 5 2 7" xfId="3271"/>
    <cellStyle name="Обычный 2 2 3 5 3" xfId="3272"/>
    <cellStyle name="Обычный 2 2 3 5 3 2" xfId="3273"/>
    <cellStyle name="Обычный 2 2 3 5 3 2 2" xfId="3274"/>
    <cellStyle name="Обычный 2 2 3 5 3 2 3" xfId="3275"/>
    <cellStyle name="Обычный 2 2 3 5 3 3" xfId="3276"/>
    <cellStyle name="Обычный 2 2 3 5 3 3 2" xfId="3277"/>
    <cellStyle name="Обычный 2 2 3 5 3 3 3" xfId="3278"/>
    <cellStyle name="Обычный 2 2 3 5 3 4" xfId="3279"/>
    <cellStyle name="Обычный 2 2 3 5 3 4 2" xfId="3280"/>
    <cellStyle name="Обычный 2 2 3 5 3 4 3" xfId="3281"/>
    <cellStyle name="Обычный 2 2 3 5 3 5" xfId="3282"/>
    <cellStyle name="Обычный 2 2 3 5 3 6" xfId="3283"/>
    <cellStyle name="Обычный 2 2 3 5 4" xfId="3284"/>
    <cellStyle name="Обычный 2 2 3 5 4 2" xfId="3285"/>
    <cellStyle name="Обычный 2 2 3 5 4 2 2" xfId="3286"/>
    <cellStyle name="Обычный 2 2 3 5 4 2 3" xfId="3287"/>
    <cellStyle name="Обычный 2 2 3 5 4 3" xfId="3288"/>
    <cellStyle name="Обычный 2 2 3 5 4 3 2" xfId="3289"/>
    <cellStyle name="Обычный 2 2 3 5 4 3 3" xfId="3290"/>
    <cellStyle name="Обычный 2 2 3 5 4 4" xfId="3291"/>
    <cellStyle name="Обычный 2 2 3 5 4 4 2" xfId="3292"/>
    <cellStyle name="Обычный 2 2 3 5 4 4 3" xfId="3293"/>
    <cellStyle name="Обычный 2 2 3 5 4 5" xfId="3294"/>
    <cellStyle name="Обычный 2 2 3 5 4 6" xfId="3295"/>
    <cellStyle name="Обычный 2 2 3 5 5" xfId="3296"/>
    <cellStyle name="Обычный 2 2 3 5 5 2" xfId="3297"/>
    <cellStyle name="Обычный 2 2 3 5 5 3" xfId="3298"/>
    <cellStyle name="Обычный 2 2 3 5 6" xfId="3299"/>
    <cellStyle name="Обычный 2 2 3 5 6 2" xfId="3300"/>
    <cellStyle name="Обычный 2 2 3 5 6 3" xfId="3301"/>
    <cellStyle name="Обычный 2 2 3 5 7" xfId="3302"/>
    <cellStyle name="Обычный 2 2 3 5 7 2" xfId="3303"/>
    <cellStyle name="Обычный 2 2 3 5 7 3" xfId="3304"/>
    <cellStyle name="Обычный 2 2 3 5 8" xfId="3305"/>
    <cellStyle name="Обычный 2 2 3 5 9" xfId="3306"/>
    <cellStyle name="Обычный 2 2 4" xfId="3307"/>
    <cellStyle name="Обычный 2 2 4 2" xfId="3308"/>
    <cellStyle name="Обычный 2 2 4 2 2" xfId="3309"/>
    <cellStyle name="Обычный 2 2 4 2 2 2" xfId="3310"/>
    <cellStyle name="Обычный 2 2 4 2 2 2 2" xfId="3311"/>
    <cellStyle name="Обычный 2 2 4 2 2 2 2 2" xfId="3312"/>
    <cellStyle name="Обычный 2 2 4 2 2 2 2 3" xfId="3313"/>
    <cellStyle name="Обычный 2 2 4 2 2 2 3" xfId="3314"/>
    <cellStyle name="Обычный 2 2 4 2 2 2 3 2" xfId="3315"/>
    <cellStyle name="Обычный 2 2 4 2 2 2 3 3" xfId="3316"/>
    <cellStyle name="Обычный 2 2 4 2 2 2 4" xfId="3317"/>
    <cellStyle name="Обычный 2 2 4 2 2 2 4 2" xfId="3318"/>
    <cellStyle name="Обычный 2 2 4 2 2 2 4 3" xfId="3319"/>
    <cellStyle name="Обычный 2 2 4 2 2 2 5" xfId="3320"/>
    <cellStyle name="Обычный 2 2 4 2 2 2 6" xfId="3321"/>
    <cellStyle name="Обычный 2 2 4 2 2 3" xfId="3322"/>
    <cellStyle name="Обычный 2 2 4 2 2 3 2" xfId="3323"/>
    <cellStyle name="Обычный 2 2 4 2 2 3 3" xfId="3324"/>
    <cellStyle name="Обычный 2 2 4 2 2 4" xfId="3325"/>
    <cellStyle name="Обычный 2 2 4 2 2 4 2" xfId="3326"/>
    <cellStyle name="Обычный 2 2 4 2 2 4 3" xfId="3327"/>
    <cellStyle name="Обычный 2 2 4 2 2 5" xfId="3328"/>
    <cellStyle name="Обычный 2 2 4 2 2 5 2" xfId="3329"/>
    <cellStyle name="Обычный 2 2 4 2 2 5 3" xfId="3330"/>
    <cellStyle name="Обычный 2 2 4 2 2 6" xfId="3331"/>
    <cellStyle name="Обычный 2 2 4 2 2 7" xfId="3332"/>
    <cellStyle name="Обычный 2 2 4 2 3" xfId="3333"/>
    <cellStyle name="Обычный 2 2 4 2 3 2" xfId="3334"/>
    <cellStyle name="Обычный 2 2 4 2 3 2 2" xfId="3335"/>
    <cellStyle name="Обычный 2 2 4 2 3 2 3" xfId="3336"/>
    <cellStyle name="Обычный 2 2 4 2 3 3" xfId="3337"/>
    <cellStyle name="Обычный 2 2 4 2 3 3 2" xfId="3338"/>
    <cellStyle name="Обычный 2 2 4 2 3 3 3" xfId="3339"/>
    <cellStyle name="Обычный 2 2 4 2 3 4" xfId="3340"/>
    <cellStyle name="Обычный 2 2 4 2 3 4 2" xfId="3341"/>
    <cellStyle name="Обычный 2 2 4 2 3 4 3" xfId="3342"/>
    <cellStyle name="Обычный 2 2 4 2 3 5" xfId="3343"/>
    <cellStyle name="Обычный 2 2 4 2 3 6" xfId="3344"/>
    <cellStyle name="Обычный 2 2 4 2 4" xfId="3345"/>
    <cellStyle name="Обычный 2 2 4 2 4 2" xfId="3346"/>
    <cellStyle name="Обычный 2 2 4 2 4 2 2" xfId="3347"/>
    <cellStyle name="Обычный 2 2 4 2 4 2 3" xfId="3348"/>
    <cellStyle name="Обычный 2 2 4 2 4 3" xfId="3349"/>
    <cellStyle name="Обычный 2 2 4 2 4 3 2" xfId="3350"/>
    <cellStyle name="Обычный 2 2 4 2 4 3 3" xfId="3351"/>
    <cellStyle name="Обычный 2 2 4 2 4 4" xfId="3352"/>
    <cellStyle name="Обычный 2 2 4 2 4 4 2" xfId="3353"/>
    <cellStyle name="Обычный 2 2 4 2 4 4 3" xfId="3354"/>
    <cellStyle name="Обычный 2 2 4 2 4 5" xfId="3355"/>
    <cellStyle name="Обычный 2 2 4 2 4 6" xfId="3356"/>
    <cellStyle name="Обычный 2 2 4 2 5" xfId="3357"/>
    <cellStyle name="Обычный 2 2 4 2 5 2" xfId="3358"/>
    <cellStyle name="Обычный 2 2 4 2 5 3" xfId="3359"/>
    <cellStyle name="Обычный 2 2 4 2 6" xfId="3360"/>
    <cellStyle name="Обычный 2 2 4 2 6 2" xfId="3361"/>
    <cellStyle name="Обычный 2 2 4 2 6 3" xfId="3362"/>
    <cellStyle name="Обычный 2 2 4 2 7" xfId="3363"/>
    <cellStyle name="Обычный 2 2 4 2 7 2" xfId="3364"/>
    <cellStyle name="Обычный 2 2 4 2 7 3" xfId="3365"/>
    <cellStyle name="Обычный 2 2 4 2 8" xfId="3366"/>
    <cellStyle name="Обычный 2 2 4 2 9" xfId="3367"/>
    <cellStyle name="Обычный 2 2 5" xfId="3368"/>
    <cellStyle name="Обычный 2 2 5 2" xfId="3369"/>
    <cellStyle name="Обычный 2 2 6" xfId="3370"/>
    <cellStyle name="Обычный 2 2 7" xfId="3371"/>
    <cellStyle name="Обычный 2 2 8" xfId="3372"/>
    <cellStyle name="Обычный 2 2 8 2" xfId="3373"/>
    <cellStyle name="Обычный 2 2 8 2 2" xfId="3374"/>
    <cellStyle name="Обычный 2 2 8 2 2 2" xfId="3375"/>
    <cellStyle name="Обычный 2 2 8 2 2 2 2" xfId="3376"/>
    <cellStyle name="Обычный 2 2 8 2 2 2 3" xfId="3377"/>
    <cellStyle name="Обычный 2 2 8 2 2 3" xfId="3378"/>
    <cellStyle name="Обычный 2 2 8 2 2 4" xfId="3379"/>
    <cellStyle name="Обычный 2 2 8 2 2 5" xfId="3380"/>
    <cellStyle name="Обычный 2 2 8 2 3" xfId="3381"/>
    <cellStyle name="Обычный 2 2 8 2 3 2" xfId="3382"/>
    <cellStyle name="Обычный 2 2 8 2 3 2 2" xfId="3383"/>
    <cellStyle name="Обычный 2 2 8 2 3 2 3" xfId="3384"/>
    <cellStyle name="Обычный 2 2 8 2 3 3" xfId="3385"/>
    <cellStyle name="Обычный 2 2 8 2 3 4" xfId="3386"/>
    <cellStyle name="Обычный 2 2 8 2 4" xfId="3387"/>
    <cellStyle name="Обычный 2 2 8 2 4 2" xfId="3388"/>
    <cellStyle name="Обычный 2 2 8 2 4 3" xfId="3389"/>
    <cellStyle name="Обычный 2 2 8 2 5" xfId="3390"/>
    <cellStyle name="Обычный 2 2 8 2 5 2" xfId="3391"/>
    <cellStyle name="Обычный 2 2 8 2 6" xfId="3392"/>
    <cellStyle name="Обычный 2 2 8 2 7" xfId="3393"/>
    <cellStyle name="Обычный 2 2 8 3" xfId="3394"/>
    <cellStyle name="Обычный 2 2 8 3 2" xfId="3395"/>
    <cellStyle name="Обычный 2 2 8 3 2 2" xfId="3396"/>
    <cellStyle name="Обычный 2 2 8 3 2 3" xfId="3397"/>
    <cellStyle name="Обычный 2 2 8 3 2 4" xfId="3398"/>
    <cellStyle name="Обычный 2 2 8 3 3" xfId="3399"/>
    <cellStyle name="Обычный 2 2 8 3 4" xfId="3400"/>
    <cellStyle name="Обычный 2 2 8 3 5" xfId="3401"/>
    <cellStyle name="Обычный 2 2 8 4" xfId="3402"/>
    <cellStyle name="Обычный 2 2 8 4 2" xfId="3403"/>
    <cellStyle name="Обычный 2 2 8 4 2 2" xfId="3404"/>
    <cellStyle name="Обычный 2 2 8 4 2 3" xfId="3405"/>
    <cellStyle name="Обычный 2 2 8 4 2 4" xfId="3406"/>
    <cellStyle name="Обычный 2 2 8 4 3" xfId="3407"/>
    <cellStyle name="Обычный 2 2 8 4 4" xfId="3408"/>
    <cellStyle name="Обычный 2 2 8 4 5" xfId="3409"/>
    <cellStyle name="Обычный 2 2 8 5" xfId="3410"/>
    <cellStyle name="Обычный 2 2 8 5 2" xfId="3411"/>
    <cellStyle name="Обычный 2 2 8 5 3" xfId="3412"/>
    <cellStyle name="Обычный 2 2 8 5 4" xfId="3413"/>
    <cellStyle name="Обычный 2 2 8 6" xfId="3414"/>
    <cellStyle name="Обычный 2 2 8 6 2" xfId="3415"/>
    <cellStyle name="Обычный 2 2 8 7" xfId="3416"/>
    <cellStyle name="Обычный 2 2 8 8" xfId="3417"/>
    <cellStyle name="Обычный 2 2 9" xfId="3418"/>
    <cellStyle name="Обычный 2 26 2" xfId="113"/>
    <cellStyle name="Обычный 2 26 2 2" xfId="3419"/>
    <cellStyle name="Обычный 2 3" xfId="3420"/>
    <cellStyle name="Обычный 2 3 10" xfId="3421"/>
    <cellStyle name="Обычный 2 3 10 2" xfId="3422"/>
    <cellStyle name="Обычный 2 3 10 3" xfId="3423"/>
    <cellStyle name="Обычный 2 3 11" xfId="3424"/>
    <cellStyle name="Обычный 2 3 11 2" xfId="3425"/>
    <cellStyle name="Обычный 2 3 11 3" xfId="3426"/>
    <cellStyle name="Обычный 2 3 12" xfId="3427"/>
    <cellStyle name="Обычный 2 3 12 2" xfId="3428"/>
    <cellStyle name="Обычный 2 3 12 3" xfId="3429"/>
    <cellStyle name="Обычный 2 3 13" xfId="3430"/>
    <cellStyle name="Обычный 2 3 14" xfId="3431"/>
    <cellStyle name="Обычный 2 3 15" xfId="3432"/>
    <cellStyle name="Обычный 2 3 16" xfId="3433"/>
    <cellStyle name="Обычный 2 3 17" xfId="38989"/>
    <cellStyle name="Обычный 2 3 2" xfId="3434"/>
    <cellStyle name="Обычный 2 3 2 10" xfId="3435"/>
    <cellStyle name="Обычный 2 3 2 10 2" xfId="3436"/>
    <cellStyle name="Обычный 2 3 2 10 3" xfId="3437"/>
    <cellStyle name="Обычный 2 3 2 11" xfId="3438"/>
    <cellStyle name="Обычный 2 3 2 11 2" xfId="3439"/>
    <cellStyle name="Обычный 2 3 2 11 3" xfId="3440"/>
    <cellStyle name="Обычный 2 3 2 12" xfId="3441"/>
    <cellStyle name="Обычный 2 3 2 13" xfId="3442"/>
    <cellStyle name="Обычный 2 3 2 2" xfId="3443"/>
    <cellStyle name="Обычный 2 3 2 3" xfId="3444"/>
    <cellStyle name="Обычный 2 3 2 3 2" xfId="3445"/>
    <cellStyle name="Обычный 2 3 2 3 2 2" xfId="3446"/>
    <cellStyle name="Обычный 2 3 2 3 2 2 2" xfId="3447"/>
    <cellStyle name="Обычный 2 3 2 3 2 2 2 2" xfId="3448"/>
    <cellStyle name="Обычный 2 3 2 3 2 2 2 3" xfId="3449"/>
    <cellStyle name="Обычный 2 3 2 3 2 2 3" xfId="3450"/>
    <cellStyle name="Обычный 2 3 2 3 2 2 3 2" xfId="3451"/>
    <cellStyle name="Обычный 2 3 2 3 2 2 3 3" xfId="3452"/>
    <cellStyle name="Обычный 2 3 2 3 2 2 4" xfId="3453"/>
    <cellStyle name="Обычный 2 3 2 3 2 2 4 2" xfId="3454"/>
    <cellStyle name="Обычный 2 3 2 3 2 2 4 3" xfId="3455"/>
    <cellStyle name="Обычный 2 3 2 3 2 2 5" xfId="3456"/>
    <cellStyle name="Обычный 2 3 2 3 2 2 6" xfId="3457"/>
    <cellStyle name="Обычный 2 3 2 3 2 3" xfId="3458"/>
    <cellStyle name="Обычный 2 3 2 3 2 3 2" xfId="3459"/>
    <cellStyle name="Обычный 2 3 2 3 2 3 3" xfId="3460"/>
    <cellStyle name="Обычный 2 3 2 3 2 4" xfId="3461"/>
    <cellStyle name="Обычный 2 3 2 3 2 4 2" xfId="3462"/>
    <cellStyle name="Обычный 2 3 2 3 2 4 3" xfId="3463"/>
    <cellStyle name="Обычный 2 3 2 3 2 5" xfId="3464"/>
    <cellStyle name="Обычный 2 3 2 3 2 5 2" xfId="3465"/>
    <cellStyle name="Обычный 2 3 2 3 2 5 3" xfId="3466"/>
    <cellStyle name="Обычный 2 3 2 3 2 6" xfId="3467"/>
    <cellStyle name="Обычный 2 3 2 3 2 7" xfId="3468"/>
    <cellStyle name="Обычный 2 3 2 3 3" xfId="3469"/>
    <cellStyle name="Обычный 2 3 2 3 3 2" xfId="3470"/>
    <cellStyle name="Обычный 2 3 2 3 3 2 2" xfId="3471"/>
    <cellStyle name="Обычный 2 3 2 3 3 2 3" xfId="3472"/>
    <cellStyle name="Обычный 2 3 2 3 3 3" xfId="3473"/>
    <cellStyle name="Обычный 2 3 2 3 3 3 2" xfId="3474"/>
    <cellStyle name="Обычный 2 3 2 3 3 3 3" xfId="3475"/>
    <cellStyle name="Обычный 2 3 2 3 3 4" xfId="3476"/>
    <cellStyle name="Обычный 2 3 2 3 3 4 2" xfId="3477"/>
    <cellStyle name="Обычный 2 3 2 3 3 4 3" xfId="3478"/>
    <cellStyle name="Обычный 2 3 2 3 3 5" xfId="3479"/>
    <cellStyle name="Обычный 2 3 2 3 3 6" xfId="3480"/>
    <cellStyle name="Обычный 2 3 2 3 4" xfId="3481"/>
    <cellStyle name="Обычный 2 3 2 3 4 2" xfId="3482"/>
    <cellStyle name="Обычный 2 3 2 3 4 2 2" xfId="3483"/>
    <cellStyle name="Обычный 2 3 2 3 4 2 3" xfId="3484"/>
    <cellStyle name="Обычный 2 3 2 3 4 3" xfId="3485"/>
    <cellStyle name="Обычный 2 3 2 3 4 3 2" xfId="3486"/>
    <cellStyle name="Обычный 2 3 2 3 4 3 3" xfId="3487"/>
    <cellStyle name="Обычный 2 3 2 3 4 4" xfId="3488"/>
    <cellStyle name="Обычный 2 3 2 3 4 4 2" xfId="3489"/>
    <cellStyle name="Обычный 2 3 2 3 4 4 3" xfId="3490"/>
    <cellStyle name="Обычный 2 3 2 3 4 5" xfId="3491"/>
    <cellStyle name="Обычный 2 3 2 3 4 6" xfId="3492"/>
    <cellStyle name="Обычный 2 3 2 3 5" xfId="3493"/>
    <cellStyle name="Обычный 2 3 2 3 5 2" xfId="3494"/>
    <cellStyle name="Обычный 2 3 2 3 5 3" xfId="3495"/>
    <cellStyle name="Обычный 2 3 2 3 6" xfId="3496"/>
    <cellStyle name="Обычный 2 3 2 3 6 2" xfId="3497"/>
    <cellStyle name="Обычный 2 3 2 3 6 3" xfId="3498"/>
    <cellStyle name="Обычный 2 3 2 3 7" xfId="3499"/>
    <cellStyle name="Обычный 2 3 2 3 7 2" xfId="3500"/>
    <cellStyle name="Обычный 2 3 2 3 7 3" xfId="3501"/>
    <cellStyle name="Обычный 2 3 2 3 8" xfId="3502"/>
    <cellStyle name="Обычный 2 3 2 3 9" xfId="3503"/>
    <cellStyle name="Обычный 2 3 2 4" xfId="3504"/>
    <cellStyle name="Обычный 2 3 2 4 2" xfId="3505"/>
    <cellStyle name="Обычный 2 3 2 4 2 2" xfId="3506"/>
    <cellStyle name="Обычный 2 3 2 4 2 2 2" xfId="3507"/>
    <cellStyle name="Обычный 2 3 2 4 2 2 2 2" xfId="3508"/>
    <cellStyle name="Обычный 2 3 2 4 2 2 2 3" xfId="3509"/>
    <cellStyle name="Обычный 2 3 2 4 2 2 3" xfId="3510"/>
    <cellStyle name="Обычный 2 3 2 4 2 2 3 2" xfId="3511"/>
    <cellStyle name="Обычный 2 3 2 4 2 2 3 3" xfId="3512"/>
    <cellStyle name="Обычный 2 3 2 4 2 2 4" xfId="3513"/>
    <cellStyle name="Обычный 2 3 2 4 2 2 4 2" xfId="3514"/>
    <cellStyle name="Обычный 2 3 2 4 2 2 4 3" xfId="3515"/>
    <cellStyle name="Обычный 2 3 2 4 2 2 5" xfId="3516"/>
    <cellStyle name="Обычный 2 3 2 4 2 2 6" xfId="3517"/>
    <cellStyle name="Обычный 2 3 2 4 2 3" xfId="3518"/>
    <cellStyle name="Обычный 2 3 2 4 2 3 2" xfId="3519"/>
    <cellStyle name="Обычный 2 3 2 4 2 3 3" xfId="3520"/>
    <cellStyle name="Обычный 2 3 2 4 2 4" xfId="3521"/>
    <cellStyle name="Обычный 2 3 2 4 2 4 2" xfId="3522"/>
    <cellStyle name="Обычный 2 3 2 4 2 4 3" xfId="3523"/>
    <cellStyle name="Обычный 2 3 2 4 2 5" xfId="3524"/>
    <cellStyle name="Обычный 2 3 2 4 2 5 2" xfId="3525"/>
    <cellStyle name="Обычный 2 3 2 4 2 5 3" xfId="3526"/>
    <cellStyle name="Обычный 2 3 2 4 2 6" xfId="3527"/>
    <cellStyle name="Обычный 2 3 2 4 2 7" xfId="3528"/>
    <cellStyle name="Обычный 2 3 2 4 3" xfId="3529"/>
    <cellStyle name="Обычный 2 3 2 4 3 2" xfId="3530"/>
    <cellStyle name="Обычный 2 3 2 4 3 2 2" xfId="3531"/>
    <cellStyle name="Обычный 2 3 2 4 3 2 3" xfId="3532"/>
    <cellStyle name="Обычный 2 3 2 4 3 3" xfId="3533"/>
    <cellStyle name="Обычный 2 3 2 4 3 3 2" xfId="3534"/>
    <cellStyle name="Обычный 2 3 2 4 3 3 3" xfId="3535"/>
    <cellStyle name="Обычный 2 3 2 4 3 4" xfId="3536"/>
    <cellStyle name="Обычный 2 3 2 4 3 4 2" xfId="3537"/>
    <cellStyle name="Обычный 2 3 2 4 3 4 3" xfId="3538"/>
    <cellStyle name="Обычный 2 3 2 4 3 5" xfId="3539"/>
    <cellStyle name="Обычный 2 3 2 4 3 6" xfId="3540"/>
    <cellStyle name="Обычный 2 3 2 4 4" xfId="3541"/>
    <cellStyle name="Обычный 2 3 2 4 4 2" xfId="3542"/>
    <cellStyle name="Обычный 2 3 2 4 4 2 2" xfId="3543"/>
    <cellStyle name="Обычный 2 3 2 4 4 2 3" xfId="3544"/>
    <cellStyle name="Обычный 2 3 2 4 4 3" xfId="3545"/>
    <cellStyle name="Обычный 2 3 2 4 4 3 2" xfId="3546"/>
    <cellStyle name="Обычный 2 3 2 4 4 3 3" xfId="3547"/>
    <cellStyle name="Обычный 2 3 2 4 4 4" xfId="3548"/>
    <cellStyle name="Обычный 2 3 2 4 4 4 2" xfId="3549"/>
    <cellStyle name="Обычный 2 3 2 4 4 4 3" xfId="3550"/>
    <cellStyle name="Обычный 2 3 2 4 4 5" xfId="3551"/>
    <cellStyle name="Обычный 2 3 2 4 4 6" xfId="3552"/>
    <cellStyle name="Обычный 2 3 2 4 5" xfId="3553"/>
    <cellStyle name="Обычный 2 3 2 4 5 2" xfId="3554"/>
    <cellStyle name="Обычный 2 3 2 4 5 3" xfId="3555"/>
    <cellStyle name="Обычный 2 3 2 4 6" xfId="3556"/>
    <cellStyle name="Обычный 2 3 2 4 6 2" xfId="3557"/>
    <cellStyle name="Обычный 2 3 2 4 6 3" xfId="3558"/>
    <cellStyle name="Обычный 2 3 2 4 7" xfId="3559"/>
    <cellStyle name="Обычный 2 3 2 4 7 2" xfId="3560"/>
    <cellStyle name="Обычный 2 3 2 4 7 3" xfId="3561"/>
    <cellStyle name="Обычный 2 3 2 4 8" xfId="3562"/>
    <cellStyle name="Обычный 2 3 2 4 9" xfId="3563"/>
    <cellStyle name="Обычный 2 3 2 5" xfId="3564"/>
    <cellStyle name="Обычный 2 3 2 5 2" xfId="3565"/>
    <cellStyle name="Обычный 2 3 2 5 2 2" xfId="3566"/>
    <cellStyle name="Обычный 2 3 2 5 2 2 2" xfId="3567"/>
    <cellStyle name="Обычный 2 3 2 5 2 2 2 2" xfId="3568"/>
    <cellStyle name="Обычный 2 3 2 5 2 2 2 3" xfId="3569"/>
    <cellStyle name="Обычный 2 3 2 5 2 2 3" xfId="3570"/>
    <cellStyle name="Обычный 2 3 2 5 2 2 3 2" xfId="3571"/>
    <cellStyle name="Обычный 2 3 2 5 2 2 3 3" xfId="3572"/>
    <cellStyle name="Обычный 2 3 2 5 2 2 4" xfId="3573"/>
    <cellStyle name="Обычный 2 3 2 5 2 2 4 2" xfId="3574"/>
    <cellStyle name="Обычный 2 3 2 5 2 2 4 3" xfId="3575"/>
    <cellStyle name="Обычный 2 3 2 5 2 2 5" xfId="3576"/>
    <cellStyle name="Обычный 2 3 2 5 2 2 6" xfId="3577"/>
    <cellStyle name="Обычный 2 3 2 5 2 3" xfId="3578"/>
    <cellStyle name="Обычный 2 3 2 5 2 3 2" xfId="3579"/>
    <cellStyle name="Обычный 2 3 2 5 2 3 3" xfId="3580"/>
    <cellStyle name="Обычный 2 3 2 5 2 4" xfId="3581"/>
    <cellStyle name="Обычный 2 3 2 5 2 4 2" xfId="3582"/>
    <cellStyle name="Обычный 2 3 2 5 2 4 3" xfId="3583"/>
    <cellStyle name="Обычный 2 3 2 5 2 5" xfId="3584"/>
    <cellStyle name="Обычный 2 3 2 5 2 5 2" xfId="3585"/>
    <cellStyle name="Обычный 2 3 2 5 2 5 3" xfId="3586"/>
    <cellStyle name="Обычный 2 3 2 5 2 6" xfId="3587"/>
    <cellStyle name="Обычный 2 3 2 5 2 7" xfId="3588"/>
    <cellStyle name="Обычный 2 3 2 5 3" xfId="3589"/>
    <cellStyle name="Обычный 2 3 2 5 3 2" xfId="3590"/>
    <cellStyle name="Обычный 2 3 2 5 3 2 2" xfId="3591"/>
    <cellStyle name="Обычный 2 3 2 5 3 2 3" xfId="3592"/>
    <cellStyle name="Обычный 2 3 2 5 3 3" xfId="3593"/>
    <cellStyle name="Обычный 2 3 2 5 3 3 2" xfId="3594"/>
    <cellStyle name="Обычный 2 3 2 5 3 3 3" xfId="3595"/>
    <cellStyle name="Обычный 2 3 2 5 3 4" xfId="3596"/>
    <cellStyle name="Обычный 2 3 2 5 3 4 2" xfId="3597"/>
    <cellStyle name="Обычный 2 3 2 5 3 4 3" xfId="3598"/>
    <cellStyle name="Обычный 2 3 2 5 3 5" xfId="3599"/>
    <cellStyle name="Обычный 2 3 2 5 3 6" xfId="3600"/>
    <cellStyle name="Обычный 2 3 2 5 4" xfId="3601"/>
    <cellStyle name="Обычный 2 3 2 5 4 2" xfId="3602"/>
    <cellStyle name="Обычный 2 3 2 5 4 2 2" xfId="3603"/>
    <cellStyle name="Обычный 2 3 2 5 4 2 3" xfId="3604"/>
    <cellStyle name="Обычный 2 3 2 5 4 3" xfId="3605"/>
    <cellStyle name="Обычный 2 3 2 5 4 3 2" xfId="3606"/>
    <cellStyle name="Обычный 2 3 2 5 4 3 3" xfId="3607"/>
    <cellStyle name="Обычный 2 3 2 5 4 4" xfId="3608"/>
    <cellStyle name="Обычный 2 3 2 5 4 4 2" xfId="3609"/>
    <cellStyle name="Обычный 2 3 2 5 4 4 3" xfId="3610"/>
    <cellStyle name="Обычный 2 3 2 5 4 5" xfId="3611"/>
    <cellStyle name="Обычный 2 3 2 5 4 6" xfId="3612"/>
    <cellStyle name="Обычный 2 3 2 5 5" xfId="3613"/>
    <cellStyle name="Обычный 2 3 2 5 5 2" xfId="3614"/>
    <cellStyle name="Обычный 2 3 2 5 5 3" xfId="3615"/>
    <cellStyle name="Обычный 2 3 2 5 6" xfId="3616"/>
    <cellStyle name="Обычный 2 3 2 5 6 2" xfId="3617"/>
    <cellStyle name="Обычный 2 3 2 5 6 3" xfId="3618"/>
    <cellStyle name="Обычный 2 3 2 5 7" xfId="3619"/>
    <cellStyle name="Обычный 2 3 2 5 7 2" xfId="3620"/>
    <cellStyle name="Обычный 2 3 2 5 7 3" xfId="3621"/>
    <cellStyle name="Обычный 2 3 2 5 8" xfId="3622"/>
    <cellStyle name="Обычный 2 3 2 5 9" xfId="3623"/>
    <cellStyle name="Обычный 2 3 2 6" xfId="3624"/>
    <cellStyle name="Обычный 2 3 2 6 2" xfId="3625"/>
    <cellStyle name="Обычный 2 3 2 6 2 2" xfId="3626"/>
    <cellStyle name="Обычный 2 3 2 6 2 2 2" xfId="3627"/>
    <cellStyle name="Обычный 2 3 2 6 2 2 3" xfId="3628"/>
    <cellStyle name="Обычный 2 3 2 6 2 3" xfId="3629"/>
    <cellStyle name="Обычный 2 3 2 6 2 3 2" xfId="3630"/>
    <cellStyle name="Обычный 2 3 2 6 2 3 3" xfId="3631"/>
    <cellStyle name="Обычный 2 3 2 6 2 4" xfId="3632"/>
    <cellStyle name="Обычный 2 3 2 6 2 4 2" xfId="3633"/>
    <cellStyle name="Обычный 2 3 2 6 2 4 3" xfId="3634"/>
    <cellStyle name="Обычный 2 3 2 6 2 5" xfId="3635"/>
    <cellStyle name="Обычный 2 3 2 6 2 6" xfId="3636"/>
    <cellStyle name="Обычный 2 3 2 6 3" xfId="3637"/>
    <cellStyle name="Обычный 2 3 2 6 3 2" xfId="3638"/>
    <cellStyle name="Обычный 2 3 2 6 3 3" xfId="3639"/>
    <cellStyle name="Обычный 2 3 2 6 4" xfId="3640"/>
    <cellStyle name="Обычный 2 3 2 6 4 2" xfId="3641"/>
    <cellStyle name="Обычный 2 3 2 6 4 3" xfId="3642"/>
    <cellStyle name="Обычный 2 3 2 6 5" xfId="3643"/>
    <cellStyle name="Обычный 2 3 2 6 5 2" xfId="3644"/>
    <cellStyle name="Обычный 2 3 2 6 5 3" xfId="3645"/>
    <cellStyle name="Обычный 2 3 2 6 6" xfId="3646"/>
    <cellStyle name="Обычный 2 3 2 6 7" xfId="3647"/>
    <cellStyle name="Обычный 2 3 2 7" xfId="3648"/>
    <cellStyle name="Обычный 2 3 2 7 2" xfId="3649"/>
    <cellStyle name="Обычный 2 3 2 7 2 2" xfId="3650"/>
    <cellStyle name="Обычный 2 3 2 7 2 3" xfId="3651"/>
    <cellStyle name="Обычный 2 3 2 7 3" xfId="3652"/>
    <cellStyle name="Обычный 2 3 2 7 3 2" xfId="3653"/>
    <cellStyle name="Обычный 2 3 2 7 3 3" xfId="3654"/>
    <cellStyle name="Обычный 2 3 2 7 4" xfId="3655"/>
    <cellStyle name="Обычный 2 3 2 7 4 2" xfId="3656"/>
    <cellStyle name="Обычный 2 3 2 7 4 3" xfId="3657"/>
    <cellStyle name="Обычный 2 3 2 7 5" xfId="3658"/>
    <cellStyle name="Обычный 2 3 2 7 6" xfId="3659"/>
    <cellStyle name="Обычный 2 3 2 8" xfId="3660"/>
    <cellStyle name="Обычный 2 3 2 9" xfId="3661"/>
    <cellStyle name="Обычный 2 3 2 9 2" xfId="3662"/>
    <cellStyle name="Обычный 2 3 2 9 3" xfId="3663"/>
    <cellStyle name="Обычный 2 3 3" xfId="3664"/>
    <cellStyle name="Обычный 2 3 4" xfId="3665"/>
    <cellStyle name="Обычный 2 3 5" xfId="3666"/>
    <cellStyle name="Обычный 2 3 6" xfId="3667"/>
    <cellStyle name="Обычный 2 3 6 2" xfId="3668"/>
    <cellStyle name="Обычный 2 3 6 2 2" xfId="3669"/>
    <cellStyle name="Обычный 2 3 6 2 2 2" xfId="3670"/>
    <cellStyle name="Обычный 2 3 6 2 2 2 2" xfId="3671"/>
    <cellStyle name="Обычный 2 3 6 2 2 2 3" xfId="3672"/>
    <cellStyle name="Обычный 2 3 6 2 2 3" xfId="3673"/>
    <cellStyle name="Обычный 2 3 6 2 2 3 2" xfId="3674"/>
    <cellStyle name="Обычный 2 3 6 2 2 3 3" xfId="3675"/>
    <cellStyle name="Обычный 2 3 6 2 2 4" xfId="3676"/>
    <cellStyle name="Обычный 2 3 6 2 2 4 2" xfId="3677"/>
    <cellStyle name="Обычный 2 3 6 2 2 4 3" xfId="3678"/>
    <cellStyle name="Обычный 2 3 6 2 2 5" xfId="3679"/>
    <cellStyle name="Обычный 2 3 6 2 2 6" xfId="3680"/>
    <cellStyle name="Обычный 2 3 6 2 3" xfId="3681"/>
    <cellStyle name="Обычный 2 3 6 2 3 2" xfId="3682"/>
    <cellStyle name="Обычный 2 3 6 2 3 3" xfId="3683"/>
    <cellStyle name="Обычный 2 3 6 2 4" xfId="3684"/>
    <cellStyle name="Обычный 2 3 6 2 4 2" xfId="3685"/>
    <cellStyle name="Обычный 2 3 6 2 4 3" xfId="3686"/>
    <cellStyle name="Обычный 2 3 6 2 5" xfId="3687"/>
    <cellStyle name="Обычный 2 3 6 2 5 2" xfId="3688"/>
    <cellStyle name="Обычный 2 3 6 2 5 3" xfId="3689"/>
    <cellStyle name="Обычный 2 3 6 2 6" xfId="3690"/>
    <cellStyle name="Обычный 2 3 6 2 7" xfId="3691"/>
    <cellStyle name="Обычный 2 3 6 3" xfId="3692"/>
    <cellStyle name="Обычный 2 3 6 3 2" xfId="3693"/>
    <cellStyle name="Обычный 2 3 6 3 2 2" xfId="3694"/>
    <cellStyle name="Обычный 2 3 6 3 2 3" xfId="3695"/>
    <cellStyle name="Обычный 2 3 6 3 3" xfId="3696"/>
    <cellStyle name="Обычный 2 3 6 3 3 2" xfId="3697"/>
    <cellStyle name="Обычный 2 3 6 3 3 3" xfId="3698"/>
    <cellStyle name="Обычный 2 3 6 3 4" xfId="3699"/>
    <cellStyle name="Обычный 2 3 6 3 4 2" xfId="3700"/>
    <cellStyle name="Обычный 2 3 6 3 4 3" xfId="3701"/>
    <cellStyle name="Обычный 2 3 6 3 5" xfId="3702"/>
    <cellStyle name="Обычный 2 3 6 3 6" xfId="3703"/>
    <cellStyle name="Обычный 2 3 6 4" xfId="3704"/>
    <cellStyle name="Обычный 2 3 6 4 2" xfId="3705"/>
    <cellStyle name="Обычный 2 3 6 4 2 2" xfId="3706"/>
    <cellStyle name="Обычный 2 3 6 4 2 3" xfId="3707"/>
    <cellStyle name="Обычный 2 3 6 4 3" xfId="3708"/>
    <cellStyle name="Обычный 2 3 6 4 3 2" xfId="3709"/>
    <cellStyle name="Обычный 2 3 6 4 3 3" xfId="3710"/>
    <cellStyle name="Обычный 2 3 6 4 4" xfId="3711"/>
    <cellStyle name="Обычный 2 3 6 4 4 2" xfId="3712"/>
    <cellStyle name="Обычный 2 3 6 4 4 3" xfId="3713"/>
    <cellStyle name="Обычный 2 3 6 4 5" xfId="3714"/>
    <cellStyle name="Обычный 2 3 6 4 6" xfId="3715"/>
    <cellStyle name="Обычный 2 3 6 5" xfId="3716"/>
    <cellStyle name="Обычный 2 3 6 5 2" xfId="3717"/>
    <cellStyle name="Обычный 2 3 6 5 3" xfId="3718"/>
    <cellStyle name="Обычный 2 3 6 6" xfId="3719"/>
    <cellStyle name="Обычный 2 3 6 6 2" xfId="3720"/>
    <cellStyle name="Обычный 2 3 6 6 3" xfId="3721"/>
    <cellStyle name="Обычный 2 3 6 7" xfId="3722"/>
    <cellStyle name="Обычный 2 3 6 7 2" xfId="3723"/>
    <cellStyle name="Обычный 2 3 6 7 3" xfId="3724"/>
    <cellStyle name="Обычный 2 3 6 8" xfId="3725"/>
    <cellStyle name="Обычный 2 3 6 9" xfId="3726"/>
    <cellStyle name="Обычный 2 3 7" xfId="3727"/>
    <cellStyle name="Обычный 2 3 7 2" xfId="3728"/>
    <cellStyle name="Обычный 2 3 7 2 2" xfId="3729"/>
    <cellStyle name="Обычный 2 3 7 2 2 2" xfId="3730"/>
    <cellStyle name="Обычный 2 3 7 2 2 3" xfId="3731"/>
    <cellStyle name="Обычный 2 3 7 2 3" xfId="3732"/>
    <cellStyle name="Обычный 2 3 7 2 3 2" xfId="3733"/>
    <cellStyle name="Обычный 2 3 7 2 3 3" xfId="3734"/>
    <cellStyle name="Обычный 2 3 7 2 4" xfId="3735"/>
    <cellStyle name="Обычный 2 3 7 2 4 2" xfId="3736"/>
    <cellStyle name="Обычный 2 3 7 2 4 3" xfId="3737"/>
    <cellStyle name="Обычный 2 3 7 2 5" xfId="3738"/>
    <cellStyle name="Обычный 2 3 7 2 6" xfId="3739"/>
    <cellStyle name="Обычный 2 3 7 3" xfId="3740"/>
    <cellStyle name="Обычный 2 3 7 3 2" xfId="3741"/>
    <cellStyle name="Обычный 2 3 7 3 3" xfId="3742"/>
    <cellStyle name="Обычный 2 3 7 4" xfId="3743"/>
    <cellStyle name="Обычный 2 3 7 4 2" xfId="3744"/>
    <cellStyle name="Обычный 2 3 7 4 3" xfId="3745"/>
    <cellStyle name="Обычный 2 3 7 5" xfId="3746"/>
    <cellStyle name="Обычный 2 3 7 5 2" xfId="3747"/>
    <cellStyle name="Обычный 2 3 7 5 3" xfId="3748"/>
    <cellStyle name="Обычный 2 3 7 6" xfId="3749"/>
    <cellStyle name="Обычный 2 3 7 7" xfId="3750"/>
    <cellStyle name="Обычный 2 3 8" xfId="3751"/>
    <cellStyle name="Обычный 2 3 8 2" xfId="3752"/>
    <cellStyle name="Обычный 2 3 8 2 2" xfId="3753"/>
    <cellStyle name="Обычный 2 3 8 2 3" xfId="3754"/>
    <cellStyle name="Обычный 2 3 8 3" xfId="3755"/>
    <cellStyle name="Обычный 2 3 8 3 2" xfId="3756"/>
    <cellStyle name="Обычный 2 3 8 3 3" xfId="3757"/>
    <cellStyle name="Обычный 2 3 8 4" xfId="3758"/>
    <cellStyle name="Обычный 2 3 8 4 2" xfId="3759"/>
    <cellStyle name="Обычный 2 3 8 4 3" xfId="3760"/>
    <cellStyle name="Обычный 2 3 8 5" xfId="3761"/>
    <cellStyle name="Обычный 2 3 8 6" xfId="3762"/>
    <cellStyle name="Обычный 2 3 9" xfId="3763"/>
    <cellStyle name="Обычный 2 3 9 2" xfId="3764"/>
    <cellStyle name="Обычный 2 3 9 2 2" xfId="3765"/>
    <cellStyle name="Обычный 2 3 9 2 3" xfId="3766"/>
    <cellStyle name="Обычный 2 3 9 3" xfId="3767"/>
    <cellStyle name="Обычный 2 3 9 3 2" xfId="3768"/>
    <cellStyle name="Обычный 2 3 9 3 3" xfId="3769"/>
    <cellStyle name="Обычный 2 3 9 4" xfId="3770"/>
    <cellStyle name="Обычный 2 3 9 4 2" xfId="3771"/>
    <cellStyle name="Обычный 2 3 9 4 3" xfId="3772"/>
    <cellStyle name="Обычный 2 3 9 5" xfId="3773"/>
    <cellStyle name="Обычный 2 3 9 6" xfId="3774"/>
    <cellStyle name="Обычный 2 36" xfId="3775"/>
    <cellStyle name="Обычный 2 4" xfId="3776"/>
    <cellStyle name="Обычный 2 4 10" xfId="3777"/>
    <cellStyle name="Обычный 2 4 11" xfId="3778"/>
    <cellStyle name="Обычный 2 4 12" xfId="3779"/>
    <cellStyle name="Обычный 2 4 2" xfId="3780"/>
    <cellStyle name="Обычный 2 4 2 10" xfId="3781"/>
    <cellStyle name="Обычный 2 4 2 10 2" xfId="3782"/>
    <cellStyle name="Обычный 2 4 2 10 3" xfId="3783"/>
    <cellStyle name="Обычный 2 4 2 11" xfId="3784"/>
    <cellStyle name="Обычный 2 4 2 12" xfId="3785"/>
    <cellStyle name="Обычный 2 4 2 13" xfId="3786"/>
    <cellStyle name="Обычный 2 4 2 2" xfId="3787"/>
    <cellStyle name="Обычный 2 4 2 2 2" xfId="3788"/>
    <cellStyle name="Обычный 2 4 2 2 2 2" xfId="3789"/>
    <cellStyle name="Обычный 2 4 2 2 2 2 2" xfId="3790"/>
    <cellStyle name="Обычный 2 4 2 2 2 2 2 2" xfId="3791"/>
    <cellStyle name="Обычный 2 4 2 2 2 2 2 3" xfId="3792"/>
    <cellStyle name="Обычный 2 4 2 2 2 2 3" xfId="3793"/>
    <cellStyle name="Обычный 2 4 2 2 2 2 3 2" xfId="3794"/>
    <cellStyle name="Обычный 2 4 2 2 2 2 3 3" xfId="3795"/>
    <cellStyle name="Обычный 2 4 2 2 2 2 4" xfId="3796"/>
    <cellStyle name="Обычный 2 4 2 2 2 2 4 2" xfId="3797"/>
    <cellStyle name="Обычный 2 4 2 2 2 2 4 3" xfId="3798"/>
    <cellStyle name="Обычный 2 4 2 2 2 2 5" xfId="3799"/>
    <cellStyle name="Обычный 2 4 2 2 2 2 6" xfId="3800"/>
    <cellStyle name="Обычный 2 4 2 2 2 3" xfId="3801"/>
    <cellStyle name="Обычный 2 4 2 2 2 3 2" xfId="3802"/>
    <cellStyle name="Обычный 2 4 2 2 2 3 3" xfId="3803"/>
    <cellStyle name="Обычный 2 4 2 2 2 4" xfId="3804"/>
    <cellStyle name="Обычный 2 4 2 2 2 4 2" xfId="3805"/>
    <cellStyle name="Обычный 2 4 2 2 2 4 3" xfId="3806"/>
    <cellStyle name="Обычный 2 4 2 2 2 5" xfId="3807"/>
    <cellStyle name="Обычный 2 4 2 2 2 5 2" xfId="3808"/>
    <cellStyle name="Обычный 2 4 2 2 2 5 3" xfId="3809"/>
    <cellStyle name="Обычный 2 4 2 2 2 6" xfId="3810"/>
    <cellStyle name="Обычный 2 4 2 2 2 7" xfId="3811"/>
    <cellStyle name="Обычный 2 4 2 2 3" xfId="3812"/>
    <cellStyle name="Обычный 2 4 2 2 3 2" xfId="3813"/>
    <cellStyle name="Обычный 2 4 2 2 3 2 2" xfId="3814"/>
    <cellStyle name="Обычный 2 4 2 2 3 2 3" xfId="3815"/>
    <cellStyle name="Обычный 2 4 2 2 3 3" xfId="3816"/>
    <cellStyle name="Обычный 2 4 2 2 3 3 2" xfId="3817"/>
    <cellStyle name="Обычный 2 4 2 2 3 3 3" xfId="3818"/>
    <cellStyle name="Обычный 2 4 2 2 3 4" xfId="3819"/>
    <cellStyle name="Обычный 2 4 2 2 3 4 2" xfId="3820"/>
    <cellStyle name="Обычный 2 4 2 2 3 4 3" xfId="3821"/>
    <cellStyle name="Обычный 2 4 2 2 3 5" xfId="3822"/>
    <cellStyle name="Обычный 2 4 2 2 3 6" xfId="3823"/>
    <cellStyle name="Обычный 2 4 2 2 4" xfId="3824"/>
    <cellStyle name="Обычный 2 4 2 2 4 2" xfId="3825"/>
    <cellStyle name="Обычный 2 4 2 2 4 2 2" xfId="3826"/>
    <cellStyle name="Обычный 2 4 2 2 4 2 3" xfId="3827"/>
    <cellStyle name="Обычный 2 4 2 2 4 3" xfId="3828"/>
    <cellStyle name="Обычный 2 4 2 2 4 3 2" xfId="3829"/>
    <cellStyle name="Обычный 2 4 2 2 4 3 3" xfId="3830"/>
    <cellStyle name="Обычный 2 4 2 2 4 4" xfId="3831"/>
    <cellStyle name="Обычный 2 4 2 2 4 4 2" xfId="3832"/>
    <cellStyle name="Обычный 2 4 2 2 4 4 3" xfId="3833"/>
    <cellStyle name="Обычный 2 4 2 2 4 5" xfId="3834"/>
    <cellStyle name="Обычный 2 4 2 2 4 6" xfId="3835"/>
    <cellStyle name="Обычный 2 4 2 2 5" xfId="3836"/>
    <cellStyle name="Обычный 2 4 2 2 5 2" xfId="3837"/>
    <cellStyle name="Обычный 2 4 2 2 5 3" xfId="3838"/>
    <cellStyle name="Обычный 2 4 2 2 6" xfId="3839"/>
    <cellStyle name="Обычный 2 4 2 2 6 2" xfId="3840"/>
    <cellStyle name="Обычный 2 4 2 2 6 3" xfId="3841"/>
    <cellStyle name="Обычный 2 4 2 2 7" xfId="3842"/>
    <cellStyle name="Обычный 2 4 2 2 7 2" xfId="3843"/>
    <cellStyle name="Обычный 2 4 2 2 7 3" xfId="3844"/>
    <cellStyle name="Обычный 2 4 2 2 8" xfId="3845"/>
    <cellStyle name="Обычный 2 4 2 2 9" xfId="3846"/>
    <cellStyle name="Обычный 2 4 2 3" xfId="3847"/>
    <cellStyle name="Обычный 2 4 2 3 2" xfId="3848"/>
    <cellStyle name="Обычный 2 4 2 3 2 2" xfId="3849"/>
    <cellStyle name="Обычный 2 4 2 3 2 2 2" xfId="3850"/>
    <cellStyle name="Обычный 2 4 2 3 2 2 2 2" xfId="3851"/>
    <cellStyle name="Обычный 2 4 2 3 2 2 2 3" xfId="3852"/>
    <cellStyle name="Обычный 2 4 2 3 2 2 3" xfId="3853"/>
    <cellStyle name="Обычный 2 4 2 3 2 2 3 2" xfId="3854"/>
    <cellStyle name="Обычный 2 4 2 3 2 2 3 3" xfId="3855"/>
    <cellStyle name="Обычный 2 4 2 3 2 2 4" xfId="3856"/>
    <cellStyle name="Обычный 2 4 2 3 2 2 4 2" xfId="3857"/>
    <cellStyle name="Обычный 2 4 2 3 2 2 4 3" xfId="3858"/>
    <cellStyle name="Обычный 2 4 2 3 2 2 5" xfId="3859"/>
    <cellStyle name="Обычный 2 4 2 3 2 2 6" xfId="3860"/>
    <cellStyle name="Обычный 2 4 2 3 2 3" xfId="3861"/>
    <cellStyle name="Обычный 2 4 2 3 2 3 2" xfId="3862"/>
    <cellStyle name="Обычный 2 4 2 3 2 3 3" xfId="3863"/>
    <cellStyle name="Обычный 2 4 2 3 2 4" xfId="3864"/>
    <cellStyle name="Обычный 2 4 2 3 2 4 2" xfId="3865"/>
    <cellStyle name="Обычный 2 4 2 3 2 4 3" xfId="3866"/>
    <cellStyle name="Обычный 2 4 2 3 2 5" xfId="3867"/>
    <cellStyle name="Обычный 2 4 2 3 2 5 2" xfId="3868"/>
    <cellStyle name="Обычный 2 4 2 3 2 5 3" xfId="3869"/>
    <cellStyle name="Обычный 2 4 2 3 2 6" xfId="3870"/>
    <cellStyle name="Обычный 2 4 2 3 2 7" xfId="3871"/>
    <cellStyle name="Обычный 2 4 2 3 3" xfId="3872"/>
    <cellStyle name="Обычный 2 4 2 3 3 2" xfId="3873"/>
    <cellStyle name="Обычный 2 4 2 3 3 2 2" xfId="3874"/>
    <cellStyle name="Обычный 2 4 2 3 3 2 3" xfId="3875"/>
    <cellStyle name="Обычный 2 4 2 3 3 3" xfId="3876"/>
    <cellStyle name="Обычный 2 4 2 3 3 3 2" xfId="3877"/>
    <cellStyle name="Обычный 2 4 2 3 3 3 3" xfId="3878"/>
    <cellStyle name="Обычный 2 4 2 3 3 4" xfId="3879"/>
    <cellStyle name="Обычный 2 4 2 3 3 4 2" xfId="3880"/>
    <cellStyle name="Обычный 2 4 2 3 3 4 3" xfId="3881"/>
    <cellStyle name="Обычный 2 4 2 3 3 5" xfId="3882"/>
    <cellStyle name="Обычный 2 4 2 3 3 6" xfId="3883"/>
    <cellStyle name="Обычный 2 4 2 3 4" xfId="3884"/>
    <cellStyle name="Обычный 2 4 2 3 4 2" xfId="3885"/>
    <cellStyle name="Обычный 2 4 2 3 4 2 2" xfId="3886"/>
    <cellStyle name="Обычный 2 4 2 3 4 2 3" xfId="3887"/>
    <cellStyle name="Обычный 2 4 2 3 4 3" xfId="3888"/>
    <cellStyle name="Обычный 2 4 2 3 4 3 2" xfId="3889"/>
    <cellStyle name="Обычный 2 4 2 3 4 3 3" xfId="3890"/>
    <cellStyle name="Обычный 2 4 2 3 4 4" xfId="3891"/>
    <cellStyle name="Обычный 2 4 2 3 4 4 2" xfId="3892"/>
    <cellStyle name="Обычный 2 4 2 3 4 4 3" xfId="3893"/>
    <cellStyle name="Обычный 2 4 2 3 4 5" xfId="3894"/>
    <cellStyle name="Обычный 2 4 2 3 4 6" xfId="3895"/>
    <cellStyle name="Обычный 2 4 2 3 5" xfId="3896"/>
    <cellStyle name="Обычный 2 4 2 3 5 2" xfId="3897"/>
    <cellStyle name="Обычный 2 4 2 3 5 3" xfId="3898"/>
    <cellStyle name="Обычный 2 4 2 3 6" xfId="3899"/>
    <cellStyle name="Обычный 2 4 2 3 6 2" xfId="3900"/>
    <cellStyle name="Обычный 2 4 2 3 6 3" xfId="3901"/>
    <cellStyle name="Обычный 2 4 2 3 7" xfId="3902"/>
    <cellStyle name="Обычный 2 4 2 3 7 2" xfId="3903"/>
    <cellStyle name="Обычный 2 4 2 3 7 3" xfId="3904"/>
    <cellStyle name="Обычный 2 4 2 3 8" xfId="3905"/>
    <cellStyle name="Обычный 2 4 2 3 9" xfId="3906"/>
    <cellStyle name="Обычный 2 4 2 4" xfId="3907"/>
    <cellStyle name="Обычный 2 4 2 4 2" xfId="3908"/>
    <cellStyle name="Обычный 2 4 2 4 2 2" xfId="3909"/>
    <cellStyle name="Обычный 2 4 2 4 2 2 2" xfId="3910"/>
    <cellStyle name="Обычный 2 4 2 4 2 2 2 2" xfId="3911"/>
    <cellStyle name="Обычный 2 4 2 4 2 2 2 3" xfId="3912"/>
    <cellStyle name="Обычный 2 4 2 4 2 2 3" xfId="3913"/>
    <cellStyle name="Обычный 2 4 2 4 2 2 3 2" xfId="3914"/>
    <cellStyle name="Обычный 2 4 2 4 2 2 3 3" xfId="3915"/>
    <cellStyle name="Обычный 2 4 2 4 2 2 4" xfId="3916"/>
    <cellStyle name="Обычный 2 4 2 4 2 2 4 2" xfId="3917"/>
    <cellStyle name="Обычный 2 4 2 4 2 2 4 3" xfId="3918"/>
    <cellStyle name="Обычный 2 4 2 4 2 2 5" xfId="3919"/>
    <cellStyle name="Обычный 2 4 2 4 2 2 6" xfId="3920"/>
    <cellStyle name="Обычный 2 4 2 4 2 3" xfId="3921"/>
    <cellStyle name="Обычный 2 4 2 4 2 3 2" xfId="3922"/>
    <cellStyle name="Обычный 2 4 2 4 2 3 3" xfId="3923"/>
    <cellStyle name="Обычный 2 4 2 4 2 4" xfId="3924"/>
    <cellStyle name="Обычный 2 4 2 4 2 4 2" xfId="3925"/>
    <cellStyle name="Обычный 2 4 2 4 2 4 3" xfId="3926"/>
    <cellStyle name="Обычный 2 4 2 4 2 5" xfId="3927"/>
    <cellStyle name="Обычный 2 4 2 4 2 5 2" xfId="3928"/>
    <cellStyle name="Обычный 2 4 2 4 2 5 3" xfId="3929"/>
    <cellStyle name="Обычный 2 4 2 4 2 6" xfId="3930"/>
    <cellStyle name="Обычный 2 4 2 4 2 7" xfId="3931"/>
    <cellStyle name="Обычный 2 4 2 4 3" xfId="3932"/>
    <cellStyle name="Обычный 2 4 2 4 3 2" xfId="3933"/>
    <cellStyle name="Обычный 2 4 2 4 3 2 2" xfId="3934"/>
    <cellStyle name="Обычный 2 4 2 4 3 2 3" xfId="3935"/>
    <cellStyle name="Обычный 2 4 2 4 3 3" xfId="3936"/>
    <cellStyle name="Обычный 2 4 2 4 3 3 2" xfId="3937"/>
    <cellStyle name="Обычный 2 4 2 4 3 3 3" xfId="3938"/>
    <cellStyle name="Обычный 2 4 2 4 3 4" xfId="3939"/>
    <cellStyle name="Обычный 2 4 2 4 3 4 2" xfId="3940"/>
    <cellStyle name="Обычный 2 4 2 4 3 4 3" xfId="3941"/>
    <cellStyle name="Обычный 2 4 2 4 3 5" xfId="3942"/>
    <cellStyle name="Обычный 2 4 2 4 3 6" xfId="3943"/>
    <cellStyle name="Обычный 2 4 2 4 4" xfId="3944"/>
    <cellStyle name="Обычный 2 4 2 4 4 2" xfId="3945"/>
    <cellStyle name="Обычный 2 4 2 4 4 2 2" xfId="3946"/>
    <cellStyle name="Обычный 2 4 2 4 4 2 3" xfId="3947"/>
    <cellStyle name="Обычный 2 4 2 4 4 3" xfId="3948"/>
    <cellStyle name="Обычный 2 4 2 4 4 3 2" xfId="3949"/>
    <cellStyle name="Обычный 2 4 2 4 4 3 3" xfId="3950"/>
    <cellStyle name="Обычный 2 4 2 4 4 4" xfId="3951"/>
    <cellStyle name="Обычный 2 4 2 4 4 4 2" xfId="3952"/>
    <cellStyle name="Обычный 2 4 2 4 4 4 3" xfId="3953"/>
    <cellStyle name="Обычный 2 4 2 4 4 5" xfId="3954"/>
    <cellStyle name="Обычный 2 4 2 4 4 6" xfId="3955"/>
    <cellStyle name="Обычный 2 4 2 4 5" xfId="3956"/>
    <cellStyle name="Обычный 2 4 2 4 5 2" xfId="3957"/>
    <cellStyle name="Обычный 2 4 2 4 5 3" xfId="3958"/>
    <cellStyle name="Обычный 2 4 2 4 6" xfId="3959"/>
    <cellStyle name="Обычный 2 4 2 4 6 2" xfId="3960"/>
    <cellStyle name="Обычный 2 4 2 4 6 3" xfId="3961"/>
    <cellStyle name="Обычный 2 4 2 4 7" xfId="3962"/>
    <cellStyle name="Обычный 2 4 2 4 7 2" xfId="3963"/>
    <cellStyle name="Обычный 2 4 2 4 7 3" xfId="3964"/>
    <cellStyle name="Обычный 2 4 2 4 8" xfId="3965"/>
    <cellStyle name="Обычный 2 4 2 4 9" xfId="3966"/>
    <cellStyle name="Обычный 2 4 2 5" xfId="3967"/>
    <cellStyle name="Обычный 2 4 2 5 2" xfId="3968"/>
    <cellStyle name="Обычный 2 4 2 5 2 2" xfId="3969"/>
    <cellStyle name="Обычный 2 4 2 5 2 2 2" xfId="3970"/>
    <cellStyle name="Обычный 2 4 2 5 2 2 3" xfId="3971"/>
    <cellStyle name="Обычный 2 4 2 5 2 3" xfId="3972"/>
    <cellStyle name="Обычный 2 4 2 5 2 3 2" xfId="3973"/>
    <cellStyle name="Обычный 2 4 2 5 2 3 3" xfId="3974"/>
    <cellStyle name="Обычный 2 4 2 5 2 4" xfId="3975"/>
    <cellStyle name="Обычный 2 4 2 5 2 4 2" xfId="3976"/>
    <cellStyle name="Обычный 2 4 2 5 2 4 3" xfId="3977"/>
    <cellStyle name="Обычный 2 4 2 5 2 5" xfId="3978"/>
    <cellStyle name="Обычный 2 4 2 5 2 6" xfId="3979"/>
    <cellStyle name="Обычный 2 4 2 5 3" xfId="3980"/>
    <cellStyle name="Обычный 2 4 2 5 3 2" xfId="3981"/>
    <cellStyle name="Обычный 2 4 2 5 3 3" xfId="3982"/>
    <cellStyle name="Обычный 2 4 2 5 4" xfId="3983"/>
    <cellStyle name="Обычный 2 4 2 5 4 2" xfId="3984"/>
    <cellStyle name="Обычный 2 4 2 5 4 3" xfId="3985"/>
    <cellStyle name="Обычный 2 4 2 5 5" xfId="3986"/>
    <cellStyle name="Обычный 2 4 2 5 5 2" xfId="3987"/>
    <cellStyle name="Обычный 2 4 2 5 5 3" xfId="3988"/>
    <cellStyle name="Обычный 2 4 2 5 6" xfId="3989"/>
    <cellStyle name="Обычный 2 4 2 5 7" xfId="3990"/>
    <cellStyle name="Обычный 2 4 2 6" xfId="3991"/>
    <cellStyle name="Обычный 2 4 2 6 2" xfId="3992"/>
    <cellStyle name="Обычный 2 4 2 6 2 2" xfId="3993"/>
    <cellStyle name="Обычный 2 4 2 6 2 3" xfId="3994"/>
    <cellStyle name="Обычный 2 4 2 6 3" xfId="3995"/>
    <cellStyle name="Обычный 2 4 2 6 3 2" xfId="3996"/>
    <cellStyle name="Обычный 2 4 2 6 3 3" xfId="3997"/>
    <cellStyle name="Обычный 2 4 2 6 4" xfId="3998"/>
    <cellStyle name="Обычный 2 4 2 6 4 2" xfId="3999"/>
    <cellStyle name="Обычный 2 4 2 6 4 3" xfId="4000"/>
    <cellStyle name="Обычный 2 4 2 6 5" xfId="4001"/>
    <cellStyle name="Обычный 2 4 2 6 6" xfId="4002"/>
    <cellStyle name="Обычный 2 4 2 7" xfId="4003"/>
    <cellStyle name="Обычный 2 4 2 7 2" xfId="4004"/>
    <cellStyle name="Обычный 2 4 2 7 2 2" xfId="4005"/>
    <cellStyle name="Обычный 2 4 2 7 2 3" xfId="4006"/>
    <cellStyle name="Обычный 2 4 2 7 3" xfId="4007"/>
    <cellStyle name="Обычный 2 4 2 7 3 2" xfId="4008"/>
    <cellStyle name="Обычный 2 4 2 7 3 3" xfId="4009"/>
    <cellStyle name="Обычный 2 4 2 7 4" xfId="4010"/>
    <cellStyle name="Обычный 2 4 2 7 4 2" xfId="4011"/>
    <cellStyle name="Обычный 2 4 2 7 4 3" xfId="4012"/>
    <cellStyle name="Обычный 2 4 2 7 5" xfId="4013"/>
    <cellStyle name="Обычный 2 4 2 7 6" xfId="4014"/>
    <cellStyle name="Обычный 2 4 2 8" xfId="4015"/>
    <cellStyle name="Обычный 2 4 2 8 2" xfId="4016"/>
    <cellStyle name="Обычный 2 4 2 8 3" xfId="4017"/>
    <cellStyle name="Обычный 2 4 2 9" xfId="4018"/>
    <cellStyle name="Обычный 2 4 2 9 2" xfId="4019"/>
    <cellStyle name="Обычный 2 4 2 9 3" xfId="4020"/>
    <cellStyle name="Обычный 2 4 3" xfId="4021"/>
    <cellStyle name="Обычный 2 4 3 2" xfId="4022"/>
    <cellStyle name="Обычный 2 4 4" xfId="4023"/>
    <cellStyle name="Обычный 2 4 4 2" xfId="4024"/>
    <cellStyle name="Обычный 2 4 4 2 2" xfId="4025"/>
    <cellStyle name="Обычный 2 4 4 2 2 2" xfId="4026"/>
    <cellStyle name="Обычный 2 4 4 2 2 2 2" xfId="4027"/>
    <cellStyle name="Обычный 2 4 4 2 2 2 3" xfId="4028"/>
    <cellStyle name="Обычный 2 4 4 2 2 3" xfId="4029"/>
    <cellStyle name="Обычный 2 4 4 2 2 3 2" xfId="4030"/>
    <cellStyle name="Обычный 2 4 4 2 2 3 3" xfId="4031"/>
    <cellStyle name="Обычный 2 4 4 2 2 4" xfId="4032"/>
    <cellStyle name="Обычный 2 4 4 2 2 4 2" xfId="4033"/>
    <cellStyle name="Обычный 2 4 4 2 2 4 3" xfId="4034"/>
    <cellStyle name="Обычный 2 4 4 2 2 5" xfId="4035"/>
    <cellStyle name="Обычный 2 4 4 2 2 6" xfId="4036"/>
    <cellStyle name="Обычный 2 4 4 2 3" xfId="4037"/>
    <cellStyle name="Обычный 2 4 4 2 3 2" xfId="4038"/>
    <cellStyle name="Обычный 2 4 4 2 3 3" xfId="4039"/>
    <cellStyle name="Обычный 2 4 4 2 4" xfId="4040"/>
    <cellStyle name="Обычный 2 4 4 2 4 2" xfId="4041"/>
    <cellStyle name="Обычный 2 4 4 2 4 3" xfId="4042"/>
    <cellStyle name="Обычный 2 4 4 2 5" xfId="4043"/>
    <cellStyle name="Обычный 2 4 4 2 5 2" xfId="4044"/>
    <cellStyle name="Обычный 2 4 4 2 5 3" xfId="4045"/>
    <cellStyle name="Обычный 2 4 4 2 6" xfId="4046"/>
    <cellStyle name="Обычный 2 4 4 2 7" xfId="4047"/>
    <cellStyle name="Обычный 2 4 4 3" xfId="4048"/>
    <cellStyle name="Обычный 2 4 4 3 2" xfId="4049"/>
    <cellStyle name="Обычный 2 4 4 3 2 2" xfId="4050"/>
    <cellStyle name="Обычный 2 4 4 3 2 3" xfId="4051"/>
    <cellStyle name="Обычный 2 4 4 3 3" xfId="4052"/>
    <cellStyle name="Обычный 2 4 4 3 3 2" xfId="4053"/>
    <cellStyle name="Обычный 2 4 4 3 3 3" xfId="4054"/>
    <cellStyle name="Обычный 2 4 4 3 4" xfId="4055"/>
    <cellStyle name="Обычный 2 4 4 3 4 2" xfId="4056"/>
    <cellStyle name="Обычный 2 4 4 3 4 3" xfId="4057"/>
    <cellStyle name="Обычный 2 4 4 3 5" xfId="4058"/>
    <cellStyle name="Обычный 2 4 4 3 6" xfId="4059"/>
    <cellStyle name="Обычный 2 4 4 4" xfId="4060"/>
    <cellStyle name="Обычный 2 4 4 4 2" xfId="4061"/>
    <cellStyle name="Обычный 2 4 4 4 2 2" xfId="4062"/>
    <cellStyle name="Обычный 2 4 4 4 2 3" xfId="4063"/>
    <cellStyle name="Обычный 2 4 4 4 3" xfId="4064"/>
    <cellStyle name="Обычный 2 4 4 4 3 2" xfId="4065"/>
    <cellStyle name="Обычный 2 4 4 4 3 3" xfId="4066"/>
    <cellStyle name="Обычный 2 4 4 4 4" xfId="4067"/>
    <cellStyle name="Обычный 2 4 4 4 4 2" xfId="4068"/>
    <cellStyle name="Обычный 2 4 4 4 4 3" xfId="4069"/>
    <cellStyle name="Обычный 2 4 4 4 5" xfId="4070"/>
    <cellStyle name="Обычный 2 4 4 4 6" xfId="4071"/>
    <cellStyle name="Обычный 2 4 4 5" xfId="4072"/>
    <cellStyle name="Обычный 2 4 4 5 2" xfId="4073"/>
    <cellStyle name="Обычный 2 4 4 5 3" xfId="4074"/>
    <cellStyle name="Обычный 2 4 4 6" xfId="4075"/>
    <cellStyle name="Обычный 2 4 4 6 2" xfId="4076"/>
    <cellStyle name="Обычный 2 4 4 6 3" xfId="4077"/>
    <cellStyle name="Обычный 2 4 4 7" xfId="4078"/>
    <cellStyle name="Обычный 2 4 4 7 2" xfId="4079"/>
    <cellStyle name="Обычный 2 4 4 7 3" xfId="4080"/>
    <cellStyle name="Обычный 2 4 4 8" xfId="4081"/>
    <cellStyle name="Обычный 2 4 4 9" xfId="4082"/>
    <cellStyle name="Обычный 2 4 5" xfId="4083"/>
    <cellStyle name="Обычный 2 4 5 2" xfId="4084"/>
    <cellStyle name="Обычный 2 4 5 2 2" xfId="4085"/>
    <cellStyle name="Обычный 2 4 5 2 2 2" xfId="4086"/>
    <cellStyle name="Обычный 2 4 5 2 2 3" xfId="4087"/>
    <cellStyle name="Обычный 2 4 5 2 3" xfId="4088"/>
    <cellStyle name="Обычный 2 4 5 2 3 2" xfId="4089"/>
    <cellStyle name="Обычный 2 4 5 2 3 3" xfId="4090"/>
    <cellStyle name="Обычный 2 4 5 2 4" xfId="4091"/>
    <cellStyle name="Обычный 2 4 5 2 4 2" xfId="4092"/>
    <cellStyle name="Обычный 2 4 5 2 4 3" xfId="4093"/>
    <cellStyle name="Обычный 2 4 5 2 5" xfId="4094"/>
    <cellStyle name="Обычный 2 4 5 2 6" xfId="4095"/>
    <cellStyle name="Обычный 2 4 5 3" xfId="4096"/>
    <cellStyle name="Обычный 2 4 5 3 2" xfId="4097"/>
    <cellStyle name="Обычный 2 4 5 3 3" xfId="4098"/>
    <cellStyle name="Обычный 2 4 5 4" xfId="4099"/>
    <cellStyle name="Обычный 2 4 5 4 2" xfId="4100"/>
    <cellStyle name="Обычный 2 4 5 4 3" xfId="4101"/>
    <cellStyle name="Обычный 2 4 5 5" xfId="4102"/>
    <cellStyle name="Обычный 2 4 5 5 2" xfId="4103"/>
    <cellStyle name="Обычный 2 4 5 5 3" xfId="4104"/>
    <cellStyle name="Обычный 2 4 5 6" xfId="4105"/>
    <cellStyle name="Обычный 2 4 5 7" xfId="4106"/>
    <cellStyle name="Обычный 2 4 6" xfId="4107"/>
    <cellStyle name="Обычный 2 4 6 2" xfId="4108"/>
    <cellStyle name="Обычный 2 4 6 2 2" xfId="4109"/>
    <cellStyle name="Обычный 2 4 6 2 3" xfId="4110"/>
    <cellStyle name="Обычный 2 4 6 3" xfId="4111"/>
    <cellStyle name="Обычный 2 4 6 3 2" xfId="4112"/>
    <cellStyle name="Обычный 2 4 6 3 3" xfId="4113"/>
    <cellStyle name="Обычный 2 4 6 4" xfId="4114"/>
    <cellStyle name="Обычный 2 4 6 4 2" xfId="4115"/>
    <cellStyle name="Обычный 2 4 6 4 3" xfId="4116"/>
    <cellStyle name="Обычный 2 4 6 5" xfId="4117"/>
    <cellStyle name="Обычный 2 4 6 6" xfId="4118"/>
    <cellStyle name="Обычный 2 4 7" xfId="4119"/>
    <cellStyle name="Обычный 2 4 7 2" xfId="4120"/>
    <cellStyle name="Обычный 2 4 7 3" xfId="4121"/>
    <cellStyle name="Обычный 2 4 8" xfId="4122"/>
    <cellStyle name="Обычный 2 4 8 2" xfId="4123"/>
    <cellStyle name="Обычный 2 4 8 3" xfId="4124"/>
    <cellStyle name="Обычный 2 4 9" xfId="4125"/>
    <cellStyle name="Обычный 2 4 9 2" xfId="4126"/>
    <cellStyle name="Обычный 2 4 9 3" xfId="4127"/>
    <cellStyle name="Обычный 2 5" xfId="4128"/>
    <cellStyle name="Обычный 2 5 2" xfId="4129"/>
    <cellStyle name="Обычный 2 6" xfId="4130"/>
    <cellStyle name="Обычный 2 7" xfId="4131"/>
    <cellStyle name="Обычный 2 7 2" xfId="4132"/>
    <cellStyle name="Обычный 2 7 2 10" xfId="4133"/>
    <cellStyle name="Обычный 2 7 2 10 2" xfId="4134"/>
    <cellStyle name="Обычный 2 7 2 10 3" xfId="4135"/>
    <cellStyle name="Обычный 2 7 2 11" xfId="4136"/>
    <cellStyle name="Обычный 2 7 2 12" xfId="4137"/>
    <cellStyle name="Обычный 2 7 2 2" xfId="4138"/>
    <cellStyle name="Обычный 2 7 2 2 2" xfId="4139"/>
    <cellStyle name="Обычный 2 7 2 2 2 2" xfId="4140"/>
    <cellStyle name="Обычный 2 7 2 2 2 2 2" xfId="4141"/>
    <cellStyle name="Обычный 2 7 2 2 2 2 2 2" xfId="4142"/>
    <cellStyle name="Обычный 2 7 2 2 2 2 2 3" xfId="4143"/>
    <cellStyle name="Обычный 2 7 2 2 2 2 3" xfId="4144"/>
    <cellStyle name="Обычный 2 7 2 2 2 2 3 2" xfId="4145"/>
    <cellStyle name="Обычный 2 7 2 2 2 2 3 3" xfId="4146"/>
    <cellStyle name="Обычный 2 7 2 2 2 2 4" xfId="4147"/>
    <cellStyle name="Обычный 2 7 2 2 2 2 4 2" xfId="4148"/>
    <cellStyle name="Обычный 2 7 2 2 2 2 4 3" xfId="4149"/>
    <cellStyle name="Обычный 2 7 2 2 2 2 5" xfId="4150"/>
    <cellStyle name="Обычный 2 7 2 2 2 2 6" xfId="4151"/>
    <cellStyle name="Обычный 2 7 2 2 2 3" xfId="4152"/>
    <cellStyle name="Обычный 2 7 2 2 2 3 2" xfId="4153"/>
    <cellStyle name="Обычный 2 7 2 2 2 3 3" xfId="4154"/>
    <cellStyle name="Обычный 2 7 2 2 2 4" xfId="4155"/>
    <cellStyle name="Обычный 2 7 2 2 2 4 2" xfId="4156"/>
    <cellStyle name="Обычный 2 7 2 2 2 4 3" xfId="4157"/>
    <cellStyle name="Обычный 2 7 2 2 2 5" xfId="4158"/>
    <cellStyle name="Обычный 2 7 2 2 2 5 2" xfId="4159"/>
    <cellStyle name="Обычный 2 7 2 2 2 5 3" xfId="4160"/>
    <cellStyle name="Обычный 2 7 2 2 2 6" xfId="4161"/>
    <cellStyle name="Обычный 2 7 2 2 2 7" xfId="4162"/>
    <cellStyle name="Обычный 2 7 2 2 3" xfId="4163"/>
    <cellStyle name="Обычный 2 7 2 2 3 2" xfId="4164"/>
    <cellStyle name="Обычный 2 7 2 2 3 2 2" xfId="4165"/>
    <cellStyle name="Обычный 2 7 2 2 3 2 3" xfId="4166"/>
    <cellStyle name="Обычный 2 7 2 2 3 3" xfId="4167"/>
    <cellStyle name="Обычный 2 7 2 2 3 3 2" xfId="4168"/>
    <cellStyle name="Обычный 2 7 2 2 3 3 3" xfId="4169"/>
    <cellStyle name="Обычный 2 7 2 2 3 4" xfId="4170"/>
    <cellStyle name="Обычный 2 7 2 2 3 4 2" xfId="4171"/>
    <cellStyle name="Обычный 2 7 2 2 3 4 3" xfId="4172"/>
    <cellStyle name="Обычный 2 7 2 2 3 5" xfId="4173"/>
    <cellStyle name="Обычный 2 7 2 2 3 6" xfId="4174"/>
    <cellStyle name="Обычный 2 7 2 2 4" xfId="4175"/>
    <cellStyle name="Обычный 2 7 2 2 4 2" xfId="4176"/>
    <cellStyle name="Обычный 2 7 2 2 4 2 2" xfId="4177"/>
    <cellStyle name="Обычный 2 7 2 2 4 2 3" xfId="4178"/>
    <cellStyle name="Обычный 2 7 2 2 4 3" xfId="4179"/>
    <cellStyle name="Обычный 2 7 2 2 4 3 2" xfId="4180"/>
    <cellStyle name="Обычный 2 7 2 2 4 3 3" xfId="4181"/>
    <cellStyle name="Обычный 2 7 2 2 4 4" xfId="4182"/>
    <cellStyle name="Обычный 2 7 2 2 4 4 2" xfId="4183"/>
    <cellStyle name="Обычный 2 7 2 2 4 4 3" xfId="4184"/>
    <cellStyle name="Обычный 2 7 2 2 4 5" xfId="4185"/>
    <cellStyle name="Обычный 2 7 2 2 4 6" xfId="4186"/>
    <cellStyle name="Обычный 2 7 2 2 5" xfId="4187"/>
    <cellStyle name="Обычный 2 7 2 2 5 2" xfId="4188"/>
    <cellStyle name="Обычный 2 7 2 2 5 3" xfId="4189"/>
    <cellStyle name="Обычный 2 7 2 2 6" xfId="4190"/>
    <cellStyle name="Обычный 2 7 2 2 6 2" xfId="4191"/>
    <cellStyle name="Обычный 2 7 2 2 6 3" xfId="4192"/>
    <cellStyle name="Обычный 2 7 2 2 7" xfId="4193"/>
    <cellStyle name="Обычный 2 7 2 2 7 2" xfId="4194"/>
    <cellStyle name="Обычный 2 7 2 2 7 3" xfId="4195"/>
    <cellStyle name="Обычный 2 7 2 2 8" xfId="4196"/>
    <cellStyle name="Обычный 2 7 2 2 9" xfId="4197"/>
    <cellStyle name="Обычный 2 7 2 3" xfId="4198"/>
    <cellStyle name="Обычный 2 7 2 3 2" xfId="4199"/>
    <cellStyle name="Обычный 2 7 2 3 2 2" xfId="4200"/>
    <cellStyle name="Обычный 2 7 2 3 2 2 2" xfId="4201"/>
    <cellStyle name="Обычный 2 7 2 3 2 2 2 2" xfId="4202"/>
    <cellStyle name="Обычный 2 7 2 3 2 2 2 3" xfId="4203"/>
    <cellStyle name="Обычный 2 7 2 3 2 2 3" xfId="4204"/>
    <cellStyle name="Обычный 2 7 2 3 2 2 3 2" xfId="4205"/>
    <cellStyle name="Обычный 2 7 2 3 2 2 3 3" xfId="4206"/>
    <cellStyle name="Обычный 2 7 2 3 2 2 4" xfId="4207"/>
    <cellStyle name="Обычный 2 7 2 3 2 2 4 2" xfId="4208"/>
    <cellStyle name="Обычный 2 7 2 3 2 2 4 3" xfId="4209"/>
    <cellStyle name="Обычный 2 7 2 3 2 2 5" xfId="4210"/>
    <cellStyle name="Обычный 2 7 2 3 2 2 6" xfId="4211"/>
    <cellStyle name="Обычный 2 7 2 3 2 3" xfId="4212"/>
    <cellStyle name="Обычный 2 7 2 3 2 3 2" xfId="4213"/>
    <cellStyle name="Обычный 2 7 2 3 2 3 3" xfId="4214"/>
    <cellStyle name="Обычный 2 7 2 3 2 4" xfId="4215"/>
    <cellStyle name="Обычный 2 7 2 3 2 4 2" xfId="4216"/>
    <cellStyle name="Обычный 2 7 2 3 2 4 3" xfId="4217"/>
    <cellStyle name="Обычный 2 7 2 3 2 5" xfId="4218"/>
    <cellStyle name="Обычный 2 7 2 3 2 5 2" xfId="4219"/>
    <cellStyle name="Обычный 2 7 2 3 2 5 3" xfId="4220"/>
    <cellStyle name="Обычный 2 7 2 3 2 6" xfId="4221"/>
    <cellStyle name="Обычный 2 7 2 3 2 7" xfId="4222"/>
    <cellStyle name="Обычный 2 7 2 3 3" xfId="4223"/>
    <cellStyle name="Обычный 2 7 2 3 3 2" xfId="4224"/>
    <cellStyle name="Обычный 2 7 2 3 3 2 2" xfId="4225"/>
    <cellStyle name="Обычный 2 7 2 3 3 2 3" xfId="4226"/>
    <cellStyle name="Обычный 2 7 2 3 3 3" xfId="4227"/>
    <cellStyle name="Обычный 2 7 2 3 3 3 2" xfId="4228"/>
    <cellStyle name="Обычный 2 7 2 3 3 3 3" xfId="4229"/>
    <cellStyle name="Обычный 2 7 2 3 3 4" xfId="4230"/>
    <cellStyle name="Обычный 2 7 2 3 3 4 2" xfId="4231"/>
    <cellStyle name="Обычный 2 7 2 3 3 4 3" xfId="4232"/>
    <cellStyle name="Обычный 2 7 2 3 3 5" xfId="4233"/>
    <cellStyle name="Обычный 2 7 2 3 3 6" xfId="4234"/>
    <cellStyle name="Обычный 2 7 2 3 4" xfId="4235"/>
    <cellStyle name="Обычный 2 7 2 3 4 2" xfId="4236"/>
    <cellStyle name="Обычный 2 7 2 3 4 2 2" xfId="4237"/>
    <cellStyle name="Обычный 2 7 2 3 4 2 3" xfId="4238"/>
    <cellStyle name="Обычный 2 7 2 3 4 3" xfId="4239"/>
    <cellStyle name="Обычный 2 7 2 3 4 3 2" xfId="4240"/>
    <cellStyle name="Обычный 2 7 2 3 4 3 3" xfId="4241"/>
    <cellStyle name="Обычный 2 7 2 3 4 4" xfId="4242"/>
    <cellStyle name="Обычный 2 7 2 3 4 4 2" xfId="4243"/>
    <cellStyle name="Обычный 2 7 2 3 4 4 3" xfId="4244"/>
    <cellStyle name="Обычный 2 7 2 3 4 5" xfId="4245"/>
    <cellStyle name="Обычный 2 7 2 3 4 6" xfId="4246"/>
    <cellStyle name="Обычный 2 7 2 3 5" xfId="4247"/>
    <cellStyle name="Обычный 2 7 2 3 5 2" xfId="4248"/>
    <cellStyle name="Обычный 2 7 2 3 5 3" xfId="4249"/>
    <cellStyle name="Обычный 2 7 2 3 6" xfId="4250"/>
    <cellStyle name="Обычный 2 7 2 3 6 2" xfId="4251"/>
    <cellStyle name="Обычный 2 7 2 3 6 3" xfId="4252"/>
    <cellStyle name="Обычный 2 7 2 3 7" xfId="4253"/>
    <cellStyle name="Обычный 2 7 2 3 7 2" xfId="4254"/>
    <cellStyle name="Обычный 2 7 2 3 7 3" xfId="4255"/>
    <cellStyle name="Обычный 2 7 2 3 8" xfId="4256"/>
    <cellStyle name="Обычный 2 7 2 3 9" xfId="4257"/>
    <cellStyle name="Обычный 2 7 2 4" xfId="4258"/>
    <cellStyle name="Обычный 2 7 2 4 2" xfId="4259"/>
    <cellStyle name="Обычный 2 7 2 4 2 2" xfId="4260"/>
    <cellStyle name="Обычный 2 7 2 4 2 2 2" xfId="4261"/>
    <cellStyle name="Обычный 2 7 2 4 2 2 2 2" xfId="4262"/>
    <cellStyle name="Обычный 2 7 2 4 2 2 2 3" xfId="4263"/>
    <cellStyle name="Обычный 2 7 2 4 2 2 3" xfId="4264"/>
    <cellStyle name="Обычный 2 7 2 4 2 2 3 2" xfId="4265"/>
    <cellStyle name="Обычный 2 7 2 4 2 2 3 3" xfId="4266"/>
    <cellStyle name="Обычный 2 7 2 4 2 2 4" xfId="4267"/>
    <cellStyle name="Обычный 2 7 2 4 2 2 4 2" xfId="4268"/>
    <cellStyle name="Обычный 2 7 2 4 2 2 4 3" xfId="4269"/>
    <cellStyle name="Обычный 2 7 2 4 2 2 5" xfId="4270"/>
    <cellStyle name="Обычный 2 7 2 4 2 2 6" xfId="4271"/>
    <cellStyle name="Обычный 2 7 2 4 2 3" xfId="4272"/>
    <cellStyle name="Обычный 2 7 2 4 2 3 2" xfId="4273"/>
    <cellStyle name="Обычный 2 7 2 4 2 3 3" xfId="4274"/>
    <cellStyle name="Обычный 2 7 2 4 2 4" xfId="4275"/>
    <cellStyle name="Обычный 2 7 2 4 2 4 2" xfId="4276"/>
    <cellStyle name="Обычный 2 7 2 4 2 4 3" xfId="4277"/>
    <cellStyle name="Обычный 2 7 2 4 2 5" xfId="4278"/>
    <cellStyle name="Обычный 2 7 2 4 2 5 2" xfId="4279"/>
    <cellStyle name="Обычный 2 7 2 4 2 5 3" xfId="4280"/>
    <cellStyle name="Обычный 2 7 2 4 2 6" xfId="4281"/>
    <cellStyle name="Обычный 2 7 2 4 2 7" xfId="4282"/>
    <cellStyle name="Обычный 2 7 2 4 3" xfId="4283"/>
    <cellStyle name="Обычный 2 7 2 4 3 2" xfId="4284"/>
    <cellStyle name="Обычный 2 7 2 4 3 2 2" xfId="4285"/>
    <cellStyle name="Обычный 2 7 2 4 3 2 3" xfId="4286"/>
    <cellStyle name="Обычный 2 7 2 4 3 3" xfId="4287"/>
    <cellStyle name="Обычный 2 7 2 4 3 3 2" xfId="4288"/>
    <cellStyle name="Обычный 2 7 2 4 3 3 3" xfId="4289"/>
    <cellStyle name="Обычный 2 7 2 4 3 4" xfId="4290"/>
    <cellStyle name="Обычный 2 7 2 4 3 4 2" xfId="4291"/>
    <cellStyle name="Обычный 2 7 2 4 3 4 3" xfId="4292"/>
    <cellStyle name="Обычный 2 7 2 4 3 5" xfId="4293"/>
    <cellStyle name="Обычный 2 7 2 4 3 6" xfId="4294"/>
    <cellStyle name="Обычный 2 7 2 4 4" xfId="4295"/>
    <cellStyle name="Обычный 2 7 2 4 4 2" xfId="4296"/>
    <cellStyle name="Обычный 2 7 2 4 4 2 2" xfId="4297"/>
    <cellStyle name="Обычный 2 7 2 4 4 2 3" xfId="4298"/>
    <cellStyle name="Обычный 2 7 2 4 4 3" xfId="4299"/>
    <cellStyle name="Обычный 2 7 2 4 4 3 2" xfId="4300"/>
    <cellStyle name="Обычный 2 7 2 4 4 3 3" xfId="4301"/>
    <cellStyle name="Обычный 2 7 2 4 4 4" xfId="4302"/>
    <cellStyle name="Обычный 2 7 2 4 4 4 2" xfId="4303"/>
    <cellStyle name="Обычный 2 7 2 4 4 4 3" xfId="4304"/>
    <cellStyle name="Обычный 2 7 2 4 4 5" xfId="4305"/>
    <cellStyle name="Обычный 2 7 2 4 4 6" xfId="4306"/>
    <cellStyle name="Обычный 2 7 2 4 5" xfId="4307"/>
    <cellStyle name="Обычный 2 7 2 4 5 2" xfId="4308"/>
    <cellStyle name="Обычный 2 7 2 4 5 3" xfId="4309"/>
    <cellStyle name="Обычный 2 7 2 4 6" xfId="4310"/>
    <cellStyle name="Обычный 2 7 2 4 6 2" xfId="4311"/>
    <cellStyle name="Обычный 2 7 2 4 6 3" xfId="4312"/>
    <cellStyle name="Обычный 2 7 2 4 7" xfId="4313"/>
    <cellStyle name="Обычный 2 7 2 4 7 2" xfId="4314"/>
    <cellStyle name="Обычный 2 7 2 4 7 3" xfId="4315"/>
    <cellStyle name="Обычный 2 7 2 4 8" xfId="4316"/>
    <cellStyle name="Обычный 2 7 2 4 9" xfId="4317"/>
    <cellStyle name="Обычный 2 7 2 5" xfId="4318"/>
    <cellStyle name="Обычный 2 7 2 5 2" xfId="4319"/>
    <cellStyle name="Обычный 2 7 2 5 2 2" xfId="4320"/>
    <cellStyle name="Обычный 2 7 2 5 2 2 2" xfId="4321"/>
    <cellStyle name="Обычный 2 7 2 5 2 2 3" xfId="4322"/>
    <cellStyle name="Обычный 2 7 2 5 2 3" xfId="4323"/>
    <cellStyle name="Обычный 2 7 2 5 2 3 2" xfId="4324"/>
    <cellStyle name="Обычный 2 7 2 5 2 3 3" xfId="4325"/>
    <cellStyle name="Обычный 2 7 2 5 2 4" xfId="4326"/>
    <cellStyle name="Обычный 2 7 2 5 2 4 2" xfId="4327"/>
    <cellStyle name="Обычный 2 7 2 5 2 4 3" xfId="4328"/>
    <cellStyle name="Обычный 2 7 2 5 2 5" xfId="4329"/>
    <cellStyle name="Обычный 2 7 2 5 2 6" xfId="4330"/>
    <cellStyle name="Обычный 2 7 2 5 3" xfId="4331"/>
    <cellStyle name="Обычный 2 7 2 5 3 2" xfId="4332"/>
    <cellStyle name="Обычный 2 7 2 5 3 3" xfId="4333"/>
    <cellStyle name="Обычный 2 7 2 5 4" xfId="4334"/>
    <cellStyle name="Обычный 2 7 2 5 4 2" xfId="4335"/>
    <cellStyle name="Обычный 2 7 2 5 4 3" xfId="4336"/>
    <cellStyle name="Обычный 2 7 2 5 5" xfId="4337"/>
    <cellStyle name="Обычный 2 7 2 5 5 2" xfId="4338"/>
    <cellStyle name="Обычный 2 7 2 5 5 3" xfId="4339"/>
    <cellStyle name="Обычный 2 7 2 5 6" xfId="4340"/>
    <cellStyle name="Обычный 2 7 2 5 7" xfId="4341"/>
    <cellStyle name="Обычный 2 7 2 6" xfId="4342"/>
    <cellStyle name="Обычный 2 7 2 6 2" xfId="4343"/>
    <cellStyle name="Обычный 2 7 2 6 2 2" xfId="4344"/>
    <cellStyle name="Обычный 2 7 2 6 2 3" xfId="4345"/>
    <cellStyle name="Обычный 2 7 2 6 3" xfId="4346"/>
    <cellStyle name="Обычный 2 7 2 6 3 2" xfId="4347"/>
    <cellStyle name="Обычный 2 7 2 6 3 3" xfId="4348"/>
    <cellStyle name="Обычный 2 7 2 6 4" xfId="4349"/>
    <cellStyle name="Обычный 2 7 2 6 4 2" xfId="4350"/>
    <cellStyle name="Обычный 2 7 2 6 4 3" xfId="4351"/>
    <cellStyle name="Обычный 2 7 2 6 5" xfId="4352"/>
    <cellStyle name="Обычный 2 7 2 6 6" xfId="4353"/>
    <cellStyle name="Обычный 2 7 2 7" xfId="4354"/>
    <cellStyle name="Обычный 2 7 2 7 2" xfId="4355"/>
    <cellStyle name="Обычный 2 7 2 7 2 2" xfId="4356"/>
    <cellStyle name="Обычный 2 7 2 7 2 3" xfId="4357"/>
    <cellStyle name="Обычный 2 7 2 7 3" xfId="4358"/>
    <cellStyle name="Обычный 2 7 2 7 3 2" xfId="4359"/>
    <cellStyle name="Обычный 2 7 2 7 3 3" xfId="4360"/>
    <cellStyle name="Обычный 2 7 2 7 4" xfId="4361"/>
    <cellStyle name="Обычный 2 7 2 7 4 2" xfId="4362"/>
    <cellStyle name="Обычный 2 7 2 7 4 3" xfId="4363"/>
    <cellStyle name="Обычный 2 7 2 7 5" xfId="4364"/>
    <cellStyle name="Обычный 2 7 2 7 6" xfId="4365"/>
    <cellStyle name="Обычный 2 7 2 8" xfId="4366"/>
    <cellStyle name="Обычный 2 7 2 8 2" xfId="4367"/>
    <cellStyle name="Обычный 2 7 2 8 3" xfId="4368"/>
    <cellStyle name="Обычный 2 7 2 9" xfId="4369"/>
    <cellStyle name="Обычный 2 7 2 9 2" xfId="4370"/>
    <cellStyle name="Обычный 2 7 2 9 3" xfId="4371"/>
    <cellStyle name="Обычный 2 7 3" xfId="4372"/>
    <cellStyle name="Обычный 2 7 3 2" xfId="4373"/>
    <cellStyle name="Обычный 2 7 3 2 2" xfId="4374"/>
    <cellStyle name="Обычный 2 7 3 2 2 2" xfId="4375"/>
    <cellStyle name="Обычный 2 7 3 2 2 2 2" xfId="4376"/>
    <cellStyle name="Обычный 2 7 3 2 2 2 3" xfId="4377"/>
    <cellStyle name="Обычный 2 7 3 2 2 3" xfId="4378"/>
    <cellStyle name="Обычный 2 7 3 2 2 3 2" xfId="4379"/>
    <cellStyle name="Обычный 2 7 3 2 2 3 3" xfId="4380"/>
    <cellStyle name="Обычный 2 7 3 2 2 4" xfId="4381"/>
    <cellStyle name="Обычный 2 7 3 2 2 4 2" xfId="4382"/>
    <cellStyle name="Обычный 2 7 3 2 2 4 3" xfId="4383"/>
    <cellStyle name="Обычный 2 7 3 2 2 5" xfId="4384"/>
    <cellStyle name="Обычный 2 7 3 2 2 6" xfId="4385"/>
    <cellStyle name="Обычный 2 7 3 2 3" xfId="4386"/>
    <cellStyle name="Обычный 2 7 3 2 3 2" xfId="4387"/>
    <cellStyle name="Обычный 2 7 3 2 3 3" xfId="4388"/>
    <cellStyle name="Обычный 2 7 3 2 4" xfId="4389"/>
    <cellStyle name="Обычный 2 7 3 2 4 2" xfId="4390"/>
    <cellStyle name="Обычный 2 7 3 2 4 3" xfId="4391"/>
    <cellStyle name="Обычный 2 7 3 2 5" xfId="4392"/>
    <cellStyle name="Обычный 2 7 3 2 5 2" xfId="4393"/>
    <cellStyle name="Обычный 2 7 3 2 5 3" xfId="4394"/>
    <cellStyle name="Обычный 2 7 3 2 6" xfId="4395"/>
    <cellStyle name="Обычный 2 7 3 2 7" xfId="4396"/>
    <cellStyle name="Обычный 2 7 3 3" xfId="4397"/>
    <cellStyle name="Обычный 2 7 3 3 2" xfId="4398"/>
    <cellStyle name="Обычный 2 7 3 3 2 2" xfId="4399"/>
    <cellStyle name="Обычный 2 7 3 3 2 3" xfId="4400"/>
    <cellStyle name="Обычный 2 7 3 3 3" xfId="4401"/>
    <cellStyle name="Обычный 2 7 3 3 3 2" xfId="4402"/>
    <cellStyle name="Обычный 2 7 3 3 3 3" xfId="4403"/>
    <cellStyle name="Обычный 2 7 3 3 4" xfId="4404"/>
    <cellStyle name="Обычный 2 7 3 3 4 2" xfId="4405"/>
    <cellStyle name="Обычный 2 7 3 3 4 3" xfId="4406"/>
    <cellStyle name="Обычный 2 7 3 3 5" xfId="4407"/>
    <cellStyle name="Обычный 2 7 3 3 6" xfId="4408"/>
    <cellStyle name="Обычный 2 7 3 4" xfId="4409"/>
    <cellStyle name="Обычный 2 7 3 4 2" xfId="4410"/>
    <cellStyle name="Обычный 2 7 3 4 2 2" xfId="4411"/>
    <cellStyle name="Обычный 2 7 3 4 2 3" xfId="4412"/>
    <cellStyle name="Обычный 2 7 3 4 3" xfId="4413"/>
    <cellStyle name="Обычный 2 7 3 4 3 2" xfId="4414"/>
    <cellStyle name="Обычный 2 7 3 4 3 3" xfId="4415"/>
    <cellStyle name="Обычный 2 7 3 4 4" xfId="4416"/>
    <cellStyle name="Обычный 2 7 3 4 4 2" xfId="4417"/>
    <cellStyle name="Обычный 2 7 3 4 4 3" xfId="4418"/>
    <cellStyle name="Обычный 2 7 3 4 5" xfId="4419"/>
    <cellStyle name="Обычный 2 7 3 4 6" xfId="4420"/>
    <cellStyle name="Обычный 2 7 3 5" xfId="4421"/>
    <cellStyle name="Обычный 2 7 3 5 2" xfId="4422"/>
    <cellStyle name="Обычный 2 7 3 5 3" xfId="4423"/>
    <cellStyle name="Обычный 2 7 3 6" xfId="4424"/>
    <cellStyle name="Обычный 2 7 3 6 2" xfId="4425"/>
    <cellStyle name="Обычный 2 7 3 6 3" xfId="4426"/>
    <cellStyle name="Обычный 2 7 3 7" xfId="4427"/>
    <cellStyle name="Обычный 2 7 3 7 2" xfId="4428"/>
    <cellStyle name="Обычный 2 7 3 7 3" xfId="4429"/>
    <cellStyle name="Обычный 2 7 3 8" xfId="4430"/>
    <cellStyle name="Обычный 2 7 3 9" xfId="4431"/>
    <cellStyle name="Обычный 2 7 4" xfId="4432"/>
    <cellStyle name="Обычный 2 7 4 2" xfId="4433"/>
    <cellStyle name="Обычный 2 7 4 2 2" xfId="4434"/>
    <cellStyle name="Обычный 2 7 4 2 2 2" xfId="4435"/>
    <cellStyle name="Обычный 2 7 4 2 2 2 2" xfId="4436"/>
    <cellStyle name="Обычный 2 7 4 2 2 2 3" xfId="4437"/>
    <cellStyle name="Обычный 2 7 4 2 2 3" xfId="4438"/>
    <cellStyle name="Обычный 2 7 4 2 2 3 2" xfId="4439"/>
    <cellStyle name="Обычный 2 7 4 2 2 3 3" xfId="4440"/>
    <cellStyle name="Обычный 2 7 4 2 2 4" xfId="4441"/>
    <cellStyle name="Обычный 2 7 4 2 2 4 2" xfId="4442"/>
    <cellStyle name="Обычный 2 7 4 2 2 4 3" xfId="4443"/>
    <cellStyle name="Обычный 2 7 4 2 2 5" xfId="4444"/>
    <cellStyle name="Обычный 2 7 4 2 2 6" xfId="4445"/>
    <cellStyle name="Обычный 2 7 4 2 3" xfId="4446"/>
    <cellStyle name="Обычный 2 7 4 2 3 2" xfId="4447"/>
    <cellStyle name="Обычный 2 7 4 2 3 3" xfId="4448"/>
    <cellStyle name="Обычный 2 7 4 2 4" xfId="4449"/>
    <cellStyle name="Обычный 2 7 4 2 4 2" xfId="4450"/>
    <cellStyle name="Обычный 2 7 4 2 4 3" xfId="4451"/>
    <cellStyle name="Обычный 2 7 4 2 5" xfId="4452"/>
    <cellStyle name="Обычный 2 7 4 2 5 2" xfId="4453"/>
    <cellStyle name="Обычный 2 7 4 2 5 3" xfId="4454"/>
    <cellStyle name="Обычный 2 7 4 2 6" xfId="4455"/>
    <cellStyle name="Обычный 2 7 4 2 7" xfId="4456"/>
    <cellStyle name="Обычный 2 7 4 3" xfId="4457"/>
    <cellStyle name="Обычный 2 7 4 3 2" xfId="4458"/>
    <cellStyle name="Обычный 2 7 4 3 2 2" xfId="4459"/>
    <cellStyle name="Обычный 2 7 4 3 2 3" xfId="4460"/>
    <cellStyle name="Обычный 2 7 4 3 3" xfId="4461"/>
    <cellStyle name="Обычный 2 7 4 3 3 2" xfId="4462"/>
    <cellStyle name="Обычный 2 7 4 3 3 3" xfId="4463"/>
    <cellStyle name="Обычный 2 7 4 3 4" xfId="4464"/>
    <cellStyle name="Обычный 2 7 4 3 4 2" xfId="4465"/>
    <cellStyle name="Обычный 2 7 4 3 4 3" xfId="4466"/>
    <cellStyle name="Обычный 2 7 4 3 5" xfId="4467"/>
    <cellStyle name="Обычный 2 7 4 3 6" xfId="4468"/>
    <cellStyle name="Обычный 2 7 4 4" xfId="4469"/>
    <cellStyle name="Обычный 2 7 4 4 2" xfId="4470"/>
    <cellStyle name="Обычный 2 7 4 4 2 2" xfId="4471"/>
    <cellStyle name="Обычный 2 7 4 4 2 3" xfId="4472"/>
    <cellStyle name="Обычный 2 7 4 4 3" xfId="4473"/>
    <cellStyle name="Обычный 2 7 4 4 3 2" xfId="4474"/>
    <cellStyle name="Обычный 2 7 4 4 3 3" xfId="4475"/>
    <cellStyle name="Обычный 2 7 4 4 4" xfId="4476"/>
    <cellStyle name="Обычный 2 7 4 4 4 2" xfId="4477"/>
    <cellStyle name="Обычный 2 7 4 4 4 3" xfId="4478"/>
    <cellStyle name="Обычный 2 7 4 4 5" xfId="4479"/>
    <cellStyle name="Обычный 2 7 4 4 6" xfId="4480"/>
    <cellStyle name="Обычный 2 7 4 5" xfId="4481"/>
    <cellStyle name="Обычный 2 7 4 5 2" xfId="4482"/>
    <cellStyle name="Обычный 2 7 4 5 3" xfId="4483"/>
    <cellStyle name="Обычный 2 7 4 6" xfId="4484"/>
    <cellStyle name="Обычный 2 7 4 6 2" xfId="4485"/>
    <cellStyle name="Обычный 2 7 4 6 3" xfId="4486"/>
    <cellStyle name="Обычный 2 7 4 7" xfId="4487"/>
    <cellStyle name="Обычный 2 7 4 7 2" xfId="4488"/>
    <cellStyle name="Обычный 2 7 4 7 3" xfId="4489"/>
    <cellStyle name="Обычный 2 7 4 8" xfId="4490"/>
    <cellStyle name="Обычный 2 7 4 9" xfId="4491"/>
    <cellStyle name="Обычный 2 7 5" xfId="4492"/>
    <cellStyle name="Обычный 2 7 5 2" xfId="4493"/>
    <cellStyle name="Обычный 2 7 5 2 2" xfId="4494"/>
    <cellStyle name="Обычный 2 7 5 2 2 2" xfId="4495"/>
    <cellStyle name="Обычный 2 7 5 2 2 2 2" xfId="4496"/>
    <cellStyle name="Обычный 2 7 5 2 2 2 3" xfId="4497"/>
    <cellStyle name="Обычный 2 7 5 2 2 3" xfId="4498"/>
    <cellStyle name="Обычный 2 7 5 2 2 3 2" xfId="4499"/>
    <cellStyle name="Обычный 2 7 5 2 2 3 3" xfId="4500"/>
    <cellStyle name="Обычный 2 7 5 2 2 4" xfId="4501"/>
    <cellStyle name="Обычный 2 7 5 2 2 4 2" xfId="4502"/>
    <cellStyle name="Обычный 2 7 5 2 2 4 3" xfId="4503"/>
    <cellStyle name="Обычный 2 7 5 2 2 5" xfId="4504"/>
    <cellStyle name="Обычный 2 7 5 2 2 6" xfId="4505"/>
    <cellStyle name="Обычный 2 7 5 2 3" xfId="4506"/>
    <cellStyle name="Обычный 2 7 5 2 3 2" xfId="4507"/>
    <cellStyle name="Обычный 2 7 5 2 3 3" xfId="4508"/>
    <cellStyle name="Обычный 2 7 5 2 4" xfId="4509"/>
    <cellStyle name="Обычный 2 7 5 2 4 2" xfId="4510"/>
    <cellStyle name="Обычный 2 7 5 2 4 3" xfId="4511"/>
    <cellStyle name="Обычный 2 7 5 2 5" xfId="4512"/>
    <cellStyle name="Обычный 2 7 5 2 5 2" xfId="4513"/>
    <cellStyle name="Обычный 2 7 5 2 5 3" xfId="4514"/>
    <cellStyle name="Обычный 2 7 5 2 6" xfId="4515"/>
    <cellStyle name="Обычный 2 7 5 2 7" xfId="4516"/>
    <cellStyle name="Обычный 2 7 5 3" xfId="4517"/>
    <cellStyle name="Обычный 2 7 5 3 2" xfId="4518"/>
    <cellStyle name="Обычный 2 7 5 3 2 2" xfId="4519"/>
    <cellStyle name="Обычный 2 7 5 3 2 3" xfId="4520"/>
    <cellStyle name="Обычный 2 7 5 3 3" xfId="4521"/>
    <cellStyle name="Обычный 2 7 5 3 3 2" xfId="4522"/>
    <cellStyle name="Обычный 2 7 5 3 3 3" xfId="4523"/>
    <cellStyle name="Обычный 2 7 5 3 4" xfId="4524"/>
    <cellStyle name="Обычный 2 7 5 3 4 2" xfId="4525"/>
    <cellStyle name="Обычный 2 7 5 3 4 3" xfId="4526"/>
    <cellStyle name="Обычный 2 7 5 3 5" xfId="4527"/>
    <cellStyle name="Обычный 2 7 5 3 6" xfId="4528"/>
    <cellStyle name="Обычный 2 7 5 4" xfId="4529"/>
    <cellStyle name="Обычный 2 7 5 4 2" xfId="4530"/>
    <cellStyle name="Обычный 2 7 5 4 2 2" xfId="4531"/>
    <cellStyle name="Обычный 2 7 5 4 2 3" xfId="4532"/>
    <cellStyle name="Обычный 2 7 5 4 3" xfId="4533"/>
    <cellStyle name="Обычный 2 7 5 4 3 2" xfId="4534"/>
    <cellStyle name="Обычный 2 7 5 4 3 3" xfId="4535"/>
    <cellStyle name="Обычный 2 7 5 4 4" xfId="4536"/>
    <cellStyle name="Обычный 2 7 5 4 4 2" xfId="4537"/>
    <cellStyle name="Обычный 2 7 5 4 4 3" xfId="4538"/>
    <cellStyle name="Обычный 2 7 5 4 5" xfId="4539"/>
    <cellStyle name="Обычный 2 7 5 4 6" xfId="4540"/>
    <cellStyle name="Обычный 2 7 5 5" xfId="4541"/>
    <cellStyle name="Обычный 2 7 5 5 2" xfId="4542"/>
    <cellStyle name="Обычный 2 7 5 5 3" xfId="4543"/>
    <cellStyle name="Обычный 2 7 5 6" xfId="4544"/>
    <cellStyle name="Обычный 2 7 5 6 2" xfId="4545"/>
    <cellStyle name="Обычный 2 7 5 6 3" xfId="4546"/>
    <cellStyle name="Обычный 2 7 5 7" xfId="4547"/>
    <cellStyle name="Обычный 2 7 5 7 2" xfId="4548"/>
    <cellStyle name="Обычный 2 7 5 7 3" xfId="4549"/>
    <cellStyle name="Обычный 2 7 5 8" xfId="4550"/>
    <cellStyle name="Обычный 2 7 5 9" xfId="4551"/>
    <cellStyle name="Обычный 2 8" xfId="4552"/>
    <cellStyle name="Обычный 2 8 2" xfId="4553"/>
    <cellStyle name="Обычный 2 8 2 10" xfId="4554"/>
    <cellStyle name="Обычный 2 8 2 10 2" xfId="4555"/>
    <cellStyle name="Обычный 2 8 2 10 3" xfId="4556"/>
    <cellStyle name="Обычный 2 8 2 11" xfId="4557"/>
    <cellStyle name="Обычный 2 8 2 12" xfId="4558"/>
    <cellStyle name="Обычный 2 8 2 2" xfId="4559"/>
    <cellStyle name="Обычный 2 8 2 2 2" xfId="4560"/>
    <cellStyle name="Обычный 2 8 2 2 2 2" xfId="4561"/>
    <cellStyle name="Обычный 2 8 2 2 2 2 2" xfId="4562"/>
    <cellStyle name="Обычный 2 8 2 2 2 2 2 2" xfId="4563"/>
    <cellStyle name="Обычный 2 8 2 2 2 2 2 3" xfId="4564"/>
    <cellStyle name="Обычный 2 8 2 2 2 2 3" xfId="4565"/>
    <cellStyle name="Обычный 2 8 2 2 2 2 3 2" xfId="4566"/>
    <cellStyle name="Обычный 2 8 2 2 2 2 3 3" xfId="4567"/>
    <cellStyle name="Обычный 2 8 2 2 2 2 4" xfId="4568"/>
    <cellStyle name="Обычный 2 8 2 2 2 2 4 2" xfId="4569"/>
    <cellStyle name="Обычный 2 8 2 2 2 2 4 3" xfId="4570"/>
    <cellStyle name="Обычный 2 8 2 2 2 2 5" xfId="4571"/>
    <cellStyle name="Обычный 2 8 2 2 2 2 6" xfId="4572"/>
    <cellStyle name="Обычный 2 8 2 2 2 3" xfId="4573"/>
    <cellStyle name="Обычный 2 8 2 2 2 3 2" xfId="4574"/>
    <cellStyle name="Обычный 2 8 2 2 2 3 3" xfId="4575"/>
    <cellStyle name="Обычный 2 8 2 2 2 4" xfId="4576"/>
    <cellStyle name="Обычный 2 8 2 2 2 4 2" xfId="4577"/>
    <cellStyle name="Обычный 2 8 2 2 2 4 3" xfId="4578"/>
    <cellStyle name="Обычный 2 8 2 2 2 5" xfId="4579"/>
    <cellStyle name="Обычный 2 8 2 2 2 5 2" xfId="4580"/>
    <cellStyle name="Обычный 2 8 2 2 2 5 3" xfId="4581"/>
    <cellStyle name="Обычный 2 8 2 2 2 6" xfId="4582"/>
    <cellStyle name="Обычный 2 8 2 2 2 7" xfId="4583"/>
    <cellStyle name="Обычный 2 8 2 2 3" xfId="4584"/>
    <cellStyle name="Обычный 2 8 2 2 3 2" xfId="4585"/>
    <cellStyle name="Обычный 2 8 2 2 3 2 2" xfId="4586"/>
    <cellStyle name="Обычный 2 8 2 2 3 2 3" xfId="4587"/>
    <cellStyle name="Обычный 2 8 2 2 3 3" xfId="4588"/>
    <cellStyle name="Обычный 2 8 2 2 3 3 2" xfId="4589"/>
    <cellStyle name="Обычный 2 8 2 2 3 3 3" xfId="4590"/>
    <cellStyle name="Обычный 2 8 2 2 3 4" xfId="4591"/>
    <cellStyle name="Обычный 2 8 2 2 3 4 2" xfId="4592"/>
    <cellStyle name="Обычный 2 8 2 2 3 4 3" xfId="4593"/>
    <cellStyle name="Обычный 2 8 2 2 3 5" xfId="4594"/>
    <cellStyle name="Обычный 2 8 2 2 3 6" xfId="4595"/>
    <cellStyle name="Обычный 2 8 2 2 4" xfId="4596"/>
    <cellStyle name="Обычный 2 8 2 2 4 2" xfId="4597"/>
    <cellStyle name="Обычный 2 8 2 2 4 2 2" xfId="4598"/>
    <cellStyle name="Обычный 2 8 2 2 4 2 3" xfId="4599"/>
    <cellStyle name="Обычный 2 8 2 2 4 3" xfId="4600"/>
    <cellStyle name="Обычный 2 8 2 2 4 3 2" xfId="4601"/>
    <cellStyle name="Обычный 2 8 2 2 4 3 3" xfId="4602"/>
    <cellStyle name="Обычный 2 8 2 2 4 4" xfId="4603"/>
    <cellStyle name="Обычный 2 8 2 2 4 4 2" xfId="4604"/>
    <cellStyle name="Обычный 2 8 2 2 4 4 3" xfId="4605"/>
    <cellStyle name="Обычный 2 8 2 2 4 5" xfId="4606"/>
    <cellStyle name="Обычный 2 8 2 2 4 6" xfId="4607"/>
    <cellStyle name="Обычный 2 8 2 2 5" xfId="4608"/>
    <cellStyle name="Обычный 2 8 2 2 5 2" xfId="4609"/>
    <cellStyle name="Обычный 2 8 2 2 5 3" xfId="4610"/>
    <cellStyle name="Обычный 2 8 2 2 6" xfId="4611"/>
    <cellStyle name="Обычный 2 8 2 2 6 2" xfId="4612"/>
    <cellStyle name="Обычный 2 8 2 2 6 3" xfId="4613"/>
    <cellStyle name="Обычный 2 8 2 2 7" xfId="4614"/>
    <cellStyle name="Обычный 2 8 2 2 7 2" xfId="4615"/>
    <cellStyle name="Обычный 2 8 2 2 7 3" xfId="4616"/>
    <cellStyle name="Обычный 2 8 2 2 8" xfId="4617"/>
    <cellStyle name="Обычный 2 8 2 2 9" xfId="4618"/>
    <cellStyle name="Обычный 2 8 2 3" xfId="4619"/>
    <cellStyle name="Обычный 2 8 2 3 2" xfId="4620"/>
    <cellStyle name="Обычный 2 8 2 3 2 2" xfId="4621"/>
    <cellStyle name="Обычный 2 8 2 3 2 2 2" xfId="4622"/>
    <cellStyle name="Обычный 2 8 2 3 2 2 2 2" xfId="4623"/>
    <cellStyle name="Обычный 2 8 2 3 2 2 2 3" xfId="4624"/>
    <cellStyle name="Обычный 2 8 2 3 2 2 3" xfId="4625"/>
    <cellStyle name="Обычный 2 8 2 3 2 2 3 2" xfId="4626"/>
    <cellStyle name="Обычный 2 8 2 3 2 2 3 3" xfId="4627"/>
    <cellStyle name="Обычный 2 8 2 3 2 2 4" xfId="4628"/>
    <cellStyle name="Обычный 2 8 2 3 2 2 4 2" xfId="4629"/>
    <cellStyle name="Обычный 2 8 2 3 2 2 4 3" xfId="4630"/>
    <cellStyle name="Обычный 2 8 2 3 2 2 5" xfId="4631"/>
    <cellStyle name="Обычный 2 8 2 3 2 2 6" xfId="4632"/>
    <cellStyle name="Обычный 2 8 2 3 2 3" xfId="4633"/>
    <cellStyle name="Обычный 2 8 2 3 2 3 2" xfId="4634"/>
    <cellStyle name="Обычный 2 8 2 3 2 3 3" xfId="4635"/>
    <cellStyle name="Обычный 2 8 2 3 2 4" xfId="4636"/>
    <cellStyle name="Обычный 2 8 2 3 2 4 2" xfId="4637"/>
    <cellStyle name="Обычный 2 8 2 3 2 4 3" xfId="4638"/>
    <cellStyle name="Обычный 2 8 2 3 2 5" xfId="4639"/>
    <cellStyle name="Обычный 2 8 2 3 2 5 2" xfId="4640"/>
    <cellStyle name="Обычный 2 8 2 3 2 5 3" xfId="4641"/>
    <cellStyle name="Обычный 2 8 2 3 2 6" xfId="4642"/>
    <cellStyle name="Обычный 2 8 2 3 2 7" xfId="4643"/>
    <cellStyle name="Обычный 2 8 2 3 3" xfId="4644"/>
    <cellStyle name="Обычный 2 8 2 3 3 2" xfId="4645"/>
    <cellStyle name="Обычный 2 8 2 3 3 2 2" xfId="4646"/>
    <cellStyle name="Обычный 2 8 2 3 3 2 3" xfId="4647"/>
    <cellStyle name="Обычный 2 8 2 3 3 3" xfId="4648"/>
    <cellStyle name="Обычный 2 8 2 3 3 3 2" xfId="4649"/>
    <cellStyle name="Обычный 2 8 2 3 3 3 3" xfId="4650"/>
    <cellStyle name="Обычный 2 8 2 3 3 4" xfId="4651"/>
    <cellStyle name="Обычный 2 8 2 3 3 4 2" xfId="4652"/>
    <cellStyle name="Обычный 2 8 2 3 3 4 3" xfId="4653"/>
    <cellStyle name="Обычный 2 8 2 3 3 5" xfId="4654"/>
    <cellStyle name="Обычный 2 8 2 3 3 6" xfId="4655"/>
    <cellStyle name="Обычный 2 8 2 3 4" xfId="4656"/>
    <cellStyle name="Обычный 2 8 2 3 4 2" xfId="4657"/>
    <cellStyle name="Обычный 2 8 2 3 4 2 2" xfId="4658"/>
    <cellStyle name="Обычный 2 8 2 3 4 2 3" xfId="4659"/>
    <cellStyle name="Обычный 2 8 2 3 4 3" xfId="4660"/>
    <cellStyle name="Обычный 2 8 2 3 4 3 2" xfId="4661"/>
    <cellStyle name="Обычный 2 8 2 3 4 3 3" xfId="4662"/>
    <cellStyle name="Обычный 2 8 2 3 4 4" xfId="4663"/>
    <cellStyle name="Обычный 2 8 2 3 4 4 2" xfId="4664"/>
    <cellStyle name="Обычный 2 8 2 3 4 4 3" xfId="4665"/>
    <cellStyle name="Обычный 2 8 2 3 4 5" xfId="4666"/>
    <cellStyle name="Обычный 2 8 2 3 4 6" xfId="4667"/>
    <cellStyle name="Обычный 2 8 2 3 5" xfId="4668"/>
    <cellStyle name="Обычный 2 8 2 3 5 2" xfId="4669"/>
    <cellStyle name="Обычный 2 8 2 3 5 3" xfId="4670"/>
    <cellStyle name="Обычный 2 8 2 3 6" xfId="4671"/>
    <cellStyle name="Обычный 2 8 2 3 6 2" xfId="4672"/>
    <cellStyle name="Обычный 2 8 2 3 6 3" xfId="4673"/>
    <cellStyle name="Обычный 2 8 2 3 7" xfId="4674"/>
    <cellStyle name="Обычный 2 8 2 3 7 2" xfId="4675"/>
    <cellStyle name="Обычный 2 8 2 3 7 3" xfId="4676"/>
    <cellStyle name="Обычный 2 8 2 3 8" xfId="4677"/>
    <cellStyle name="Обычный 2 8 2 3 9" xfId="4678"/>
    <cellStyle name="Обычный 2 8 2 4" xfId="4679"/>
    <cellStyle name="Обычный 2 8 2 4 2" xfId="4680"/>
    <cellStyle name="Обычный 2 8 2 4 2 2" xfId="4681"/>
    <cellStyle name="Обычный 2 8 2 4 2 2 2" xfId="4682"/>
    <cellStyle name="Обычный 2 8 2 4 2 2 2 2" xfId="4683"/>
    <cellStyle name="Обычный 2 8 2 4 2 2 2 3" xfId="4684"/>
    <cellStyle name="Обычный 2 8 2 4 2 2 3" xfId="4685"/>
    <cellStyle name="Обычный 2 8 2 4 2 2 3 2" xfId="4686"/>
    <cellStyle name="Обычный 2 8 2 4 2 2 3 3" xfId="4687"/>
    <cellStyle name="Обычный 2 8 2 4 2 2 4" xfId="4688"/>
    <cellStyle name="Обычный 2 8 2 4 2 2 4 2" xfId="4689"/>
    <cellStyle name="Обычный 2 8 2 4 2 2 4 3" xfId="4690"/>
    <cellStyle name="Обычный 2 8 2 4 2 2 5" xfId="4691"/>
    <cellStyle name="Обычный 2 8 2 4 2 2 6" xfId="4692"/>
    <cellStyle name="Обычный 2 8 2 4 2 3" xfId="4693"/>
    <cellStyle name="Обычный 2 8 2 4 2 3 2" xfId="4694"/>
    <cellStyle name="Обычный 2 8 2 4 2 3 3" xfId="4695"/>
    <cellStyle name="Обычный 2 8 2 4 2 4" xfId="4696"/>
    <cellStyle name="Обычный 2 8 2 4 2 4 2" xfId="4697"/>
    <cellStyle name="Обычный 2 8 2 4 2 4 3" xfId="4698"/>
    <cellStyle name="Обычный 2 8 2 4 2 5" xfId="4699"/>
    <cellStyle name="Обычный 2 8 2 4 2 5 2" xfId="4700"/>
    <cellStyle name="Обычный 2 8 2 4 2 5 3" xfId="4701"/>
    <cellStyle name="Обычный 2 8 2 4 2 6" xfId="4702"/>
    <cellStyle name="Обычный 2 8 2 4 2 7" xfId="4703"/>
    <cellStyle name="Обычный 2 8 2 4 3" xfId="4704"/>
    <cellStyle name="Обычный 2 8 2 4 3 2" xfId="4705"/>
    <cellStyle name="Обычный 2 8 2 4 3 2 2" xfId="4706"/>
    <cellStyle name="Обычный 2 8 2 4 3 2 3" xfId="4707"/>
    <cellStyle name="Обычный 2 8 2 4 3 3" xfId="4708"/>
    <cellStyle name="Обычный 2 8 2 4 3 3 2" xfId="4709"/>
    <cellStyle name="Обычный 2 8 2 4 3 3 3" xfId="4710"/>
    <cellStyle name="Обычный 2 8 2 4 3 4" xfId="4711"/>
    <cellStyle name="Обычный 2 8 2 4 3 4 2" xfId="4712"/>
    <cellStyle name="Обычный 2 8 2 4 3 4 3" xfId="4713"/>
    <cellStyle name="Обычный 2 8 2 4 3 5" xfId="4714"/>
    <cellStyle name="Обычный 2 8 2 4 3 6" xfId="4715"/>
    <cellStyle name="Обычный 2 8 2 4 4" xfId="4716"/>
    <cellStyle name="Обычный 2 8 2 4 4 2" xfId="4717"/>
    <cellStyle name="Обычный 2 8 2 4 4 2 2" xfId="4718"/>
    <cellStyle name="Обычный 2 8 2 4 4 2 3" xfId="4719"/>
    <cellStyle name="Обычный 2 8 2 4 4 3" xfId="4720"/>
    <cellStyle name="Обычный 2 8 2 4 4 3 2" xfId="4721"/>
    <cellStyle name="Обычный 2 8 2 4 4 3 3" xfId="4722"/>
    <cellStyle name="Обычный 2 8 2 4 4 4" xfId="4723"/>
    <cellStyle name="Обычный 2 8 2 4 4 4 2" xfId="4724"/>
    <cellStyle name="Обычный 2 8 2 4 4 4 3" xfId="4725"/>
    <cellStyle name="Обычный 2 8 2 4 4 5" xfId="4726"/>
    <cellStyle name="Обычный 2 8 2 4 4 6" xfId="4727"/>
    <cellStyle name="Обычный 2 8 2 4 5" xfId="4728"/>
    <cellStyle name="Обычный 2 8 2 4 5 2" xfId="4729"/>
    <cellStyle name="Обычный 2 8 2 4 5 3" xfId="4730"/>
    <cellStyle name="Обычный 2 8 2 4 6" xfId="4731"/>
    <cellStyle name="Обычный 2 8 2 4 6 2" xfId="4732"/>
    <cellStyle name="Обычный 2 8 2 4 6 3" xfId="4733"/>
    <cellStyle name="Обычный 2 8 2 4 7" xfId="4734"/>
    <cellStyle name="Обычный 2 8 2 4 7 2" xfId="4735"/>
    <cellStyle name="Обычный 2 8 2 4 7 3" xfId="4736"/>
    <cellStyle name="Обычный 2 8 2 4 8" xfId="4737"/>
    <cellStyle name="Обычный 2 8 2 4 9" xfId="4738"/>
    <cellStyle name="Обычный 2 8 2 5" xfId="4739"/>
    <cellStyle name="Обычный 2 8 2 5 2" xfId="4740"/>
    <cellStyle name="Обычный 2 8 2 5 2 2" xfId="4741"/>
    <cellStyle name="Обычный 2 8 2 5 2 2 2" xfId="4742"/>
    <cellStyle name="Обычный 2 8 2 5 2 2 3" xfId="4743"/>
    <cellStyle name="Обычный 2 8 2 5 2 3" xfId="4744"/>
    <cellStyle name="Обычный 2 8 2 5 2 3 2" xfId="4745"/>
    <cellStyle name="Обычный 2 8 2 5 2 3 3" xfId="4746"/>
    <cellStyle name="Обычный 2 8 2 5 2 4" xfId="4747"/>
    <cellStyle name="Обычный 2 8 2 5 2 4 2" xfId="4748"/>
    <cellStyle name="Обычный 2 8 2 5 2 4 3" xfId="4749"/>
    <cellStyle name="Обычный 2 8 2 5 2 5" xfId="4750"/>
    <cellStyle name="Обычный 2 8 2 5 2 6" xfId="4751"/>
    <cellStyle name="Обычный 2 8 2 5 3" xfId="4752"/>
    <cellStyle name="Обычный 2 8 2 5 3 2" xfId="4753"/>
    <cellStyle name="Обычный 2 8 2 5 3 3" xfId="4754"/>
    <cellStyle name="Обычный 2 8 2 5 4" xfId="4755"/>
    <cellStyle name="Обычный 2 8 2 5 4 2" xfId="4756"/>
    <cellStyle name="Обычный 2 8 2 5 4 3" xfId="4757"/>
    <cellStyle name="Обычный 2 8 2 5 5" xfId="4758"/>
    <cellStyle name="Обычный 2 8 2 5 5 2" xfId="4759"/>
    <cellStyle name="Обычный 2 8 2 5 5 3" xfId="4760"/>
    <cellStyle name="Обычный 2 8 2 5 6" xfId="4761"/>
    <cellStyle name="Обычный 2 8 2 5 7" xfId="4762"/>
    <cellStyle name="Обычный 2 8 2 6" xfId="4763"/>
    <cellStyle name="Обычный 2 8 2 6 2" xfId="4764"/>
    <cellStyle name="Обычный 2 8 2 6 2 2" xfId="4765"/>
    <cellStyle name="Обычный 2 8 2 6 2 3" xfId="4766"/>
    <cellStyle name="Обычный 2 8 2 6 3" xfId="4767"/>
    <cellStyle name="Обычный 2 8 2 6 3 2" xfId="4768"/>
    <cellStyle name="Обычный 2 8 2 6 3 3" xfId="4769"/>
    <cellStyle name="Обычный 2 8 2 6 4" xfId="4770"/>
    <cellStyle name="Обычный 2 8 2 6 4 2" xfId="4771"/>
    <cellStyle name="Обычный 2 8 2 6 4 3" xfId="4772"/>
    <cellStyle name="Обычный 2 8 2 6 5" xfId="4773"/>
    <cellStyle name="Обычный 2 8 2 6 6" xfId="4774"/>
    <cellStyle name="Обычный 2 8 2 7" xfId="4775"/>
    <cellStyle name="Обычный 2 8 2 7 2" xfId="4776"/>
    <cellStyle name="Обычный 2 8 2 7 2 2" xfId="4777"/>
    <cellStyle name="Обычный 2 8 2 7 2 3" xfId="4778"/>
    <cellStyle name="Обычный 2 8 2 7 3" xfId="4779"/>
    <cellStyle name="Обычный 2 8 2 7 3 2" xfId="4780"/>
    <cellStyle name="Обычный 2 8 2 7 3 3" xfId="4781"/>
    <cellStyle name="Обычный 2 8 2 7 4" xfId="4782"/>
    <cellStyle name="Обычный 2 8 2 7 4 2" xfId="4783"/>
    <cellStyle name="Обычный 2 8 2 7 4 3" xfId="4784"/>
    <cellStyle name="Обычный 2 8 2 7 5" xfId="4785"/>
    <cellStyle name="Обычный 2 8 2 7 6" xfId="4786"/>
    <cellStyle name="Обычный 2 8 2 8" xfId="4787"/>
    <cellStyle name="Обычный 2 8 2 8 2" xfId="4788"/>
    <cellStyle name="Обычный 2 8 2 8 3" xfId="4789"/>
    <cellStyle name="Обычный 2 8 2 9" xfId="4790"/>
    <cellStyle name="Обычный 2 8 2 9 2" xfId="4791"/>
    <cellStyle name="Обычный 2 8 2 9 3" xfId="4792"/>
    <cellStyle name="Обычный 2 8 3" xfId="4793"/>
    <cellStyle name="Обычный 2 8 3 2" xfId="4794"/>
    <cellStyle name="Обычный 2 8 3 2 2" xfId="4795"/>
    <cellStyle name="Обычный 2 8 3 2 2 2" xfId="4796"/>
    <cellStyle name="Обычный 2 8 3 2 2 2 2" xfId="4797"/>
    <cellStyle name="Обычный 2 8 3 2 2 2 3" xfId="4798"/>
    <cellStyle name="Обычный 2 8 3 2 2 3" xfId="4799"/>
    <cellStyle name="Обычный 2 8 3 2 2 3 2" xfId="4800"/>
    <cellStyle name="Обычный 2 8 3 2 2 3 3" xfId="4801"/>
    <cellStyle name="Обычный 2 8 3 2 2 4" xfId="4802"/>
    <cellStyle name="Обычный 2 8 3 2 2 4 2" xfId="4803"/>
    <cellStyle name="Обычный 2 8 3 2 2 4 3" xfId="4804"/>
    <cellStyle name="Обычный 2 8 3 2 2 5" xfId="4805"/>
    <cellStyle name="Обычный 2 8 3 2 2 6" xfId="4806"/>
    <cellStyle name="Обычный 2 8 3 2 3" xfId="4807"/>
    <cellStyle name="Обычный 2 8 3 2 3 2" xfId="4808"/>
    <cellStyle name="Обычный 2 8 3 2 3 3" xfId="4809"/>
    <cellStyle name="Обычный 2 8 3 2 4" xfId="4810"/>
    <cellStyle name="Обычный 2 8 3 2 4 2" xfId="4811"/>
    <cellStyle name="Обычный 2 8 3 2 4 3" xfId="4812"/>
    <cellStyle name="Обычный 2 8 3 2 5" xfId="4813"/>
    <cellStyle name="Обычный 2 8 3 2 5 2" xfId="4814"/>
    <cellStyle name="Обычный 2 8 3 2 5 3" xfId="4815"/>
    <cellStyle name="Обычный 2 8 3 2 6" xfId="4816"/>
    <cellStyle name="Обычный 2 8 3 2 7" xfId="4817"/>
    <cellStyle name="Обычный 2 8 3 3" xfId="4818"/>
    <cellStyle name="Обычный 2 8 3 3 2" xfId="4819"/>
    <cellStyle name="Обычный 2 8 3 3 2 2" xfId="4820"/>
    <cellStyle name="Обычный 2 8 3 3 2 3" xfId="4821"/>
    <cellStyle name="Обычный 2 8 3 3 3" xfId="4822"/>
    <cellStyle name="Обычный 2 8 3 3 3 2" xfId="4823"/>
    <cellStyle name="Обычный 2 8 3 3 3 3" xfId="4824"/>
    <cellStyle name="Обычный 2 8 3 3 4" xfId="4825"/>
    <cellStyle name="Обычный 2 8 3 3 4 2" xfId="4826"/>
    <cellStyle name="Обычный 2 8 3 3 4 3" xfId="4827"/>
    <cellStyle name="Обычный 2 8 3 3 5" xfId="4828"/>
    <cellStyle name="Обычный 2 8 3 3 6" xfId="4829"/>
    <cellStyle name="Обычный 2 8 3 4" xfId="4830"/>
    <cellStyle name="Обычный 2 8 3 4 2" xfId="4831"/>
    <cellStyle name="Обычный 2 8 3 4 2 2" xfId="4832"/>
    <cellStyle name="Обычный 2 8 3 4 2 3" xfId="4833"/>
    <cellStyle name="Обычный 2 8 3 4 3" xfId="4834"/>
    <cellStyle name="Обычный 2 8 3 4 3 2" xfId="4835"/>
    <cellStyle name="Обычный 2 8 3 4 3 3" xfId="4836"/>
    <cellStyle name="Обычный 2 8 3 4 4" xfId="4837"/>
    <cellStyle name="Обычный 2 8 3 4 4 2" xfId="4838"/>
    <cellStyle name="Обычный 2 8 3 4 4 3" xfId="4839"/>
    <cellStyle name="Обычный 2 8 3 4 5" xfId="4840"/>
    <cellStyle name="Обычный 2 8 3 4 6" xfId="4841"/>
    <cellStyle name="Обычный 2 8 3 5" xfId="4842"/>
    <cellStyle name="Обычный 2 8 3 5 2" xfId="4843"/>
    <cellStyle name="Обычный 2 8 3 5 3" xfId="4844"/>
    <cellStyle name="Обычный 2 8 3 6" xfId="4845"/>
    <cellStyle name="Обычный 2 8 3 6 2" xfId="4846"/>
    <cellStyle name="Обычный 2 8 3 6 3" xfId="4847"/>
    <cellStyle name="Обычный 2 8 3 7" xfId="4848"/>
    <cellStyle name="Обычный 2 8 3 7 2" xfId="4849"/>
    <cellStyle name="Обычный 2 8 3 7 3" xfId="4850"/>
    <cellStyle name="Обычный 2 8 3 8" xfId="4851"/>
    <cellStyle name="Обычный 2 8 3 9" xfId="4852"/>
    <cellStyle name="Обычный 2 8 4" xfId="4853"/>
    <cellStyle name="Обычный 2 8 4 2" xfId="4854"/>
    <cellStyle name="Обычный 2 8 4 2 2" xfId="4855"/>
    <cellStyle name="Обычный 2 8 4 2 2 2" xfId="4856"/>
    <cellStyle name="Обычный 2 8 4 2 2 2 2" xfId="4857"/>
    <cellStyle name="Обычный 2 8 4 2 2 2 3" xfId="4858"/>
    <cellStyle name="Обычный 2 8 4 2 2 3" xfId="4859"/>
    <cellStyle name="Обычный 2 8 4 2 2 3 2" xfId="4860"/>
    <cellStyle name="Обычный 2 8 4 2 2 3 3" xfId="4861"/>
    <cellStyle name="Обычный 2 8 4 2 2 4" xfId="4862"/>
    <cellStyle name="Обычный 2 8 4 2 2 4 2" xfId="4863"/>
    <cellStyle name="Обычный 2 8 4 2 2 4 3" xfId="4864"/>
    <cellStyle name="Обычный 2 8 4 2 2 5" xfId="4865"/>
    <cellStyle name="Обычный 2 8 4 2 2 6" xfId="4866"/>
    <cellStyle name="Обычный 2 8 4 2 3" xfId="4867"/>
    <cellStyle name="Обычный 2 8 4 2 3 2" xfId="4868"/>
    <cellStyle name="Обычный 2 8 4 2 3 3" xfId="4869"/>
    <cellStyle name="Обычный 2 8 4 2 4" xfId="4870"/>
    <cellStyle name="Обычный 2 8 4 2 4 2" xfId="4871"/>
    <cellStyle name="Обычный 2 8 4 2 4 3" xfId="4872"/>
    <cellStyle name="Обычный 2 8 4 2 5" xfId="4873"/>
    <cellStyle name="Обычный 2 8 4 2 5 2" xfId="4874"/>
    <cellStyle name="Обычный 2 8 4 2 5 3" xfId="4875"/>
    <cellStyle name="Обычный 2 8 4 2 6" xfId="4876"/>
    <cellStyle name="Обычный 2 8 4 2 7" xfId="4877"/>
    <cellStyle name="Обычный 2 8 4 3" xfId="4878"/>
    <cellStyle name="Обычный 2 8 4 3 2" xfId="4879"/>
    <cellStyle name="Обычный 2 8 4 3 2 2" xfId="4880"/>
    <cellStyle name="Обычный 2 8 4 3 2 3" xfId="4881"/>
    <cellStyle name="Обычный 2 8 4 3 3" xfId="4882"/>
    <cellStyle name="Обычный 2 8 4 3 3 2" xfId="4883"/>
    <cellStyle name="Обычный 2 8 4 3 3 3" xfId="4884"/>
    <cellStyle name="Обычный 2 8 4 3 4" xfId="4885"/>
    <cellStyle name="Обычный 2 8 4 3 4 2" xfId="4886"/>
    <cellStyle name="Обычный 2 8 4 3 4 3" xfId="4887"/>
    <cellStyle name="Обычный 2 8 4 3 5" xfId="4888"/>
    <cellStyle name="Обычный 2 8 4 3 6" xfId="4889"/>
    <cellStyle name="Обычный 2 8 4 4" xfId="4890"/>
    <cellStyle name="Обычный 2 8 4 4 2" xfId="4891"/>
    <cellStyle name="Обычный 2 8 4 4 2 2" xfId="4892"/>
    <cellStyle name="Обычный 2 8 4 4 2 3" xfId="4893"/>
    <cellStyle name="Обычный 2 8 4 4 3" xfId="4894"/>
    <cellStyle name="Обычный 2 8 4 4 3 2" xfId="4895"/>
    <cellStyle name="Обычный 2 8 4 4 3 3" xfId="4896"/>
    <cellStyle name="Обычный 2 8 4 4 4" xfId="4897"/>
    <cellStyle name="Обычный 2 8 4 4 4 2" xfId="4898"/>
    <cellStyle name="Обычный 2 8 4 4 4 3" xfId="4899"/>
    <cellStyle name="Обычный 2 8 4 4 5" xfId="4900"/>
    <cellStyle name="Обычный 2 8 4 4 6" xfId="4901"/>
    <cellStyle name="Обычный 2 8 4 5" xfId="4902"/>
    <cellStyle name="Обычный 2 8 4 5 2" xfId="4903"/>
    <cellStyle name="Обычный 2 8 4 5 3" xfId="4904"/>
    <cellStyle name="Обычный 2 8 4 6" xfId="4905"/>
    <cellStyle name="Обычный 2 8 4 6 2" xfId="4906"/>
    <cellStyle name="Обычный 2 8 4 6 3" xfId="4907"/>
    <cellStyle name="Обычный 2 8 4 7" xfId="4908"/>
    <cellStyle name="Обычный 2 8 4 7 2" xfId="4909"/>
    <cellStyle name="Обычный 2 8 4 7 3" xfId="4910"/>
    <cellStyle name="Обычный 2 8 4 8" xfId="4911"/>
    <cellStyle name="Обычный 2 8 4 9" xfId="4912"/>
    <cellStyle name="Обычный 2 8 5" xfId="4913"/>
    <cellStyle name="Обычный 2 8 5 2" xfId="4914"/>
    <cellStyle name="Обычный 2 8 5 2 2" xfId="4915"/>
    <cellStyle name="Обычный 2 8 5 2 2 2" xfId="4916"/>
    <cellStyle name="Обычный 2 8 5 2 2 2 2" xfId="4917"/>
    <cellStyle name="Обычный 2 8 5 2 2 2 3" xfId="4918"/>
    <cellStyle name="Обычный 2 8 5 2 2 3" xfId="4919"/>
    <cellStyle name="Обычный 2 8 5 2 2 3 2" xfId="4920"/>
    <cellStyle name="Обычный 2 8 5 2 2 3 3" xfId="4921"/>
    <cellStyle name="Обычный 2 8 5 2 2 4" xfId="4922"/>
    <cellStyle name="Обычный 2 8 5 2 2 4 2" xfId="4923"/>
    <cellStyle name="Обычный 2 8 5 2 2 4 3" xfId="4924"/>
    <cellStyle name="Обычный 2 8 5 2 2 5" xfId="4925"/>
    <cellStyle name="Обычный 2 8 5 2 2 6" xfId="4926"/>
    <cellStyle name="Обычный 2 8 5 2 3" xfId="4927"/>
    <cellStyle name="Обычный 2 8 5 2 3 2" xfId="4928"/>
    <cellStyle name="Обычный 2 8 5 2 3 3" xfId="4929"/>
    <cellStyle name="Обычный 2 8 5 2 4" xfId="4930"/>
    <cellStyle name="Обычный 2 8 5 2 4 2" xfId="4931"/>
    <cellStyle name="Обычный 2 8 5 2 4 3" xfId="4932"/>
    <cellStyle name="Обычный 2 8 5 2 5" xfId="4933"/>
    <cellStyle name="Обычный 2 8 5 2 5 2" xfId="4934"/>
    <cellStyle name="Обычный 2 8 5 2 5 3" xfId="4935"/>
    <cellStyle name="Обычный 2 8 5 2 6" xfId="4936"/>
    <cellStyle name="Обычный 2 8 5 2 7" xfId="4937"/>
    <cellStyle name="Обычный 2 8 5 3" xfId="4938"/>
    <cellStyle name="Обычный 2 8 5 3 2" xfId="4939"/>
    <cellStyle name="Обычный 2 8 5 3 2 2" xfId="4940"/>
    <cellStyle name="Обычный 2 8 5 3 2 3" xfId="4941"/>
    <cellStyle name="Обычный 2 8 5 3 3" xfId="4942"/>
    <cellStyle name="Обычный 2 8 5 3 3 2" xfId="4943"/>
    <cellStyle name="Обычный 2 8 5 3 3 3" xfId="4944"/>
    <cellStyle name="Обычный 2 8 5 3 4" xfId="4945"/>
    <cellStyle name="Обычный 2 8 5 3 4 2" xfId="4946"/>
    <cellStyle name="Обычный 2 8 5 3 4 3" xfId="4947"/>
    <cellStyle name="Обычный 2 8 5 3 5" xfId="4948"/>
    <cellStyle name="Обычный 2 8 5 3 6" xfId="4949"/>
    <cellStyle name="Обычный 2 8 5 4" xfId="4950"/>
    <cellStyle name="Обычный 2 8 5 4 2" xfId="4951"/>
    <cellStyle name="Обычный 2 8 5 4 2 2" xfId="4952"/>
    <cellStyle name="Обычный 2 8 5 4 2 3" xfId="4953"/>
    <cellStyle name="Обычный 2 8 5 4 3" xfId="4954"/>
    <cellStyle name="Обычный 2 8 5 4 3 2" xfId="4955"/>
    <cellStyle name="Обычный 2 8 5 4 3 3" xfId="4956"/>
    <cellStyle name="Обычный 2 8 5 4 4" xfId="4957"/>
    <cellStyle name="Обычный 2 8 5 4 4 2" xfId="4958"/>
    <cellStyle name="Обычный 2 8 5 4 4 3" xfId="4959"/>
    <cellStyle name="Обычный 2 8 5 4 5" xfId="4960"/>
    <cellStyle name="Обычный 2 8 5 4 6" xfId="4961"/>
    <cellStyle name="Обычный 2 8 5 5" xfId="4962"/>
    <cellStyle name="Обычный 2 8 5 5 2" xfId="4963"/>
    <cellStyle name="Обычный 2 8 5 5 3" xfId="4964"/>
    <cellStyle name="Обычный 2 8 5 6" xfId="4965"/>
    <cellStyle name="Обычный 2 8 5 6 2" xfId="4966"/>
    <cellStyle name="Обычный 2 8 5 6 3" xfId="4967"/>
    <cellStyle name="Обычный 2 8 5 7" xfId="4968"/>
    <cellStyle name="Обычный 2 8 5 7 2" xfId="4969"/>
    <cellStyle name="Обычный 2 8 5 7 3" xfId="4970"/>
    <cellStyle name="Обычный 2 8 5 8" xfId="4971"/>
    <cellStyle name="Обычный 2 8 5 9" xfId="4972"/>
    <cellStyle name="Обычный 2 9" xfId="4973"/>
    <cellStyle name="Обычный 2 9 2" xfId="4974"/>
    <cellStyle name="Обычный 2 9 2 10" xfId="4975"/>
    <cellStyle name="Обычный 2 9 2 10 2" xfId="4976"/>
    <cellStyle name="Обычный 2 9 2 10 3" xfId="4977"/>
    <cellStyle name="Обычный 2 9 2 11" xfId="4978"/>
    <cellStyle name="Обычный 2 9 2 12" xfId="4979"/>
    <cellStyle name="Обычный 2 9 2 2" xfId="4980"/>
    <cellStyle name="Обычный 2 9 2 2 2" xfId="4981"/>
    <cellStyle name="Обычный 2 9 2 2 2 2" xfId="4982"/>
    <cellStyle name="Обычный 2 9 2 2 2 2 2" xfId="4983"/>
    <cellStyle name="Обычный 2 9 2 2 2 2 2 2" xfId="4984"/>
    <cellStyle name="Обычный 2 9 2 2 2 2 2 3" xfId="4985"/>
    <cellStyle name="Обычный 2 9 2 2 2 2 3" xfId="4986"/>
    <cellStyle name="Обычный 2 9 2 2 2 2 3 2" xfId="4987"/>
    <cellStyle name="Обычный 2 9 2 2 2 2 3 3" xfId="4988"/>
    <cellStyle name="Обычный 2 9 2 2 2 2 4" xfId="4989"/>
    <cellStyle name="Обычный 2 9 2 2 2 2 4 2" xfId="4990"/>
    <cellStyle name="Обычный 2 9 2 2 2 2 4 3" xfId="4991"/>
    <cellStyle name="Обычный 2 9 2 2 2 2 5" xfId="4992"/>
    <cellStyle name="Обычный 2 9 2 2 2 2 6" xfId="4993"/>
    <cellStyle name="Обычный 2 9 2 2 2 3" xfId="4994"/>
    <cellStyle name="Обычный 2 9 2 2 2 3 2" xfId="4995"/>
    <cellStyle name="Обычный 2 9 2 2 2 3 3" xfId="4996"/>
    <cellStyle name="Обычный 2 9 2 2 2 4" xfId="4997"/>
    <cellStyle name="Обычный 2 9 2 2 2 4 2" xfId="4998"/>
    <cellStyle name="Обычный 2 9 2 2 2 4 3" xfId="4999"/>
    <cellStyle name="Обычный 2 9 2 2 2 5" xfId="5000"/>
    <cellStyle name="Обычный 2 9 2 2 2 5 2" xfId="5001"/>
    <cellStyle name="Обычный 2 9 2 2 2 5 3" xfId="5002"/>
    <cellStyle name="Обычный 2 9 2 2 2 6" xfId="5003"/>
    <cellStyle name="Обычный 2 9 2 2 2 7" xfId="5004"/>
    <cellStyle name="Обычный 2 9 2 2 3" xfId="5005"/>
    <cellStyle name="Обычный 2 9 2 2 3 2" xfId="5006"/>
    <cellStyle name="Обычный 2 9 2 2 3 2 2" xfId="5007"/>
    <cellStyle name="Обычный 2 9 2 2 3 2 3" xfId="5008"/>
    <cellStyle name="Обычный 2 9 2 2 3 3" xfId="5009"/>
    <cellStyle name="Обычный 2 9 2 2 3 3 2" xfId="5010"/>
    <cellStyle name="Обычный 2 9 2 2 3 3 3" xfId="5011"/>
    <cellStyle name="Обычный 2 9 2 2 3 4" xfId="5012"/>
    <cellStyle name="Обычный 2 9 2 2 3 4 2" xfId="5013"/>
    <cellStyle name="Обычный 2 9 2 2 3 4 3" xfId="5014"/>
    <cellStyle name="Обычный 2 9 2 2 3 5" xfId="5015"/>
    <cellStyle name="Обычный 2 9 2 2 3 6" xfId="5016"/>
    <cellStyle name="Обычный 2 9 2 2 4" xfId="5017"/>
    <cellStyle name="Обычный 2 9 2 2 4 2" xfId="5018"/>
    <cellStyle name="Обычный 2 9 2 2 4 2 2" xfId="5019"/>
    <cellStyle name="Обычный 2 9 2 2 4 2 3" xfId="5020"/>
    <cellStyle name="Обычный 2 9 2 2 4 3" xfId="5021"/>
    <cellStyle name="Обычный 2 9 2 2 4 3 2" xfId="5022"/>
    <cellStyle name="Обычный 2 9 2 2 4 3 3" xfId="5023"/>
    <cellStyle name="Обычный 2 9 2 2 4 4" xfId="5024"/>
    <cellStyle name="Обычный 2 9 2 2 4 4 2" xfId="5025"/>
    <cellStyle name="Обычный 2 9 2 2 4 4 3" xfId="5026"/>
    <cellStyle name="Обычный 2 9 2 2 4 5" xfId="5027"/>
    <cellStyle name="Обычный 2 9 2 2 4 6" xfId="5028"/>
    <cellStyle name="Обычный 2 9 2 2 5" xfId="5029"/>
    <cellStyle name="Обычный 2 9 2 2 5 2" xfId="5030"/>
    <cellStyle name="Обычный 2 9 2 2 5 3" xfId="5031"/>
    <cellStyle name="Обычный 2 9 2 2 6" xfId="5032"/>
    <cellStyle name="Обычный 2 9 2 2 6 2" xfId="5033"/>
    <cellStyle name="Обычный 2 9 2 2 6 3" xfId="5034"/>
    <cellStyle name="Обычный 2 9 2 2 7" xfId="5035"/>
    <cellStyle name="Обычный 2 9 2 2 7 2" xfId="5036"/>
    <cellStyle name="Обычный 2 9 2 2 7 3" xfId="5037"/>
    <cellStyle name="Обычный 2 9 2 2 8" xfId="5038"/>
    <cellStyle name="Обычный 2 9 2 2 9" xfId="5039"/>
    <cellStyle name="Обычный 2 9 2 3" xfId="5040"/>
    <cellStyle name="Обычный 2 9 2 3 2" xfId="5041"/>
    <cellStyle name="Обычный 2 9 2 3 2 2" xfId="5042"/>
    <cellStyle name="Обычный 2 9 2 3 2 2 2" xfId="5043"/>
    <cellStyle name="Обычный 2 9 2 3 2 2 2 2" xfId="5044"/>
    <cellStyle name="Обычный 2 9 2 3 2 2 2 3" xfId="5045"/>
    <cellStyle name="Обычный 2 9 2 3 2 2 3" xfId="5046"/>
    <cellStyle name="Обычный 2 9 2 3 2 2 3 2" xfId="5047"/>
    <cellStyle name="Обычный 2 9 2 3 2 2 3 3" xfId="5048"/>
    <cellStyle name="Обычный 2 9 2 3 2 2 4" xfId="5049"/>
    <cellStyle name="Обычный 2 9 2 3 2 2 4 2" xfId="5050"/>
    <cellStyle name="Обычный 2 9 2 3 2 2 4 3" xfId="5051"/>
    <cellStyle name="Обычный 2 9 2 3 2 2 5" xfId="5052"/>
    <cellStyle name="Обычный 2 9 2 3 2 2 6" xfId="5053"/>
    <cellStyle name="Обычный 2 9 2 3 2 3" xfId="5054"/>
    <cellStyle name="Обычный 2 9 2 3 2 3 2" xfId="5055"/>
    <cellStyle name="Обычный 2 9 2 3 2 3 3" xfId="5056"/>
    <cellStyle name="Обычный 2 9 2 3 2 4" xfId="5057"/>
    <cellStyle name="Обычный 2 9 2 3 2 4 2" xfId="5058"/>
    <cellStyle name="Обычный 2 9 2 3 2 4 3" xfId="5059"/>
    <cellStyle name="Обычный 2 9 2 3 2 5" xfId="5060"/>
    <cellStyle name="Обычный 2 9 2 3 2 5 2" xfId="5061"/>
    <cellStyle name="Обычный 2 9 2 3 2 5 3" xfId="5062"/>
    <cellStyle name="Обычный 2 9 2 3 2 6" xfId="5063"/>
    <cellStyle name="Обычный 2 9 2 3 2 7" xfId="5064"/>
    <cellStyle name="Обычный 2 9 2 3 3" xfId="5065"/>
    <cellStyle name="Обычный 2 9 2 3 3 2" xfId="5066"/>
    <cellStyle name="Обычный 2 9 2 3 3 2 2" xfId="5067"/>
    <cellStyle name="Обычный 2 9 2 3 3 2 3" xfId="5068"/>
    <cellStyle name="Обычный 2 9 2 3 3 3" xfId="5069"/>
    <cellStyle name="Обычный 2 9 2 3 3 3 2" xfId="5070"/>
    <cellStyle name="Обычный 2 9 2 3 3 3 3" xfId="5071"/>
    <cellStyle name="Обычный 2 9 2 3 3 4" xfId="5072"/>
    <cellStyle name="Обычный 2 9 2 3 3 4 2" xfId="5073"/>
    <cellStyle name="Обычный 2 9 2 3 3 4 3" xfId="5074"/>
    <cellStyle name="Обычный 2 9 2 3 3 5" xfId="5075"/>
    <cellStyle name="Обычный 2 9 2 3 3 6" xfId="5076"/>
    <cellStyle name="Обычный 2 9 2 3 4" xfId="5077"/>
    <cellStyle name="Обычный 2 9 2 3 4 2" xfId="5078"/>
    <cellStyle name="Обычный 2 9 2 3 4 2 2" xfId="5079"/>
    <cellStyle name="Обычный 2 9 2 3 4 2 3" xfId="5080"/>
    <cellStyle name="Обычный 2 9 2 3 4 3" xfId="5081"/>
    <cellStyle name="Обычный 2 9 2 3 4 3 2" xfId="5082"/>
    <cellStyle name="Обычный 2 9 2 3 4 3 3" xfId="5083"/>
    <cellStyle name="Обычный 2 9 2 3 4 4" xfId="5084"/>
    <cellStyle name="Обычный 2 9 2 3 4 4 2" xfId="5085"/>
    <cellStyle name="Обычный 2 9 2 3 4 4 3" xfId="5086"/>
    <cellStyle name="Обычный 2 9 2 3 4 5" xfId="5087"/>
    <cellStyle name="Обычный 2 9 2 3 4 6" xfId="5088"/>
    <cellStyle name="Обычный 2 9 2 3 5" xfId="5089"/>
    <cellStyle name="Обычный 2 9 2 3 5 2" xfId="5090"/>
    <cellStyle name="Обычный 2 9 2 3 5 3" xfId="5091"/>
    <cellStyle name="Обычный 2 9 2 3 6" xfId="5092"/>
    <cellStyle name="Обычный 2 9 2 3 6 2" xfId="5093"/>
    <cellStyle name="Обычный 2 9 2 3 6 3" xfId="5094"/>
    <cellStyle name="Обычный 2 9 2 3 7" xfId="5095"/>
    <cellStyle name="Обычный 2 9 2 3 7 2" xfId="5096"/>
    <cellStyle name="Обычный 2 9 2 3 7 3" xfId="5097"/>
    <cellStyle name="Обычный 2 9 2 3 8" xfId="5098"/>
    <cellStyle name="Обычный 2 9 2 3 9" xfId="5099"/>
    <cellStyle name="Обычный 2 9 2 4" xfId="5100"/>
    <cellStyle name="Обычный 2 9 2 4 2" xfId="5101"/>
    <cellStyle name="Обычный 2 9 2 4 2 2" xfId="5102"/>
    <cellStyle name="Обычный 2 9 2 4 2 2 2" xfId="5103"/>
    <cellStyle name="Обычный 2 9 2 4 2 2 2 2" xfId="5104"/>
    <cellStyle name="Обычный 2 9 2 4 2 2 2 3" xfId="5105"/>
    <cellStyle name="Обычный 2 9 2 4 2 2 3" xfId="5106"/>
    <cellStyle name="Обычный 2 9 2 4 2 2 3 2" xfId="5107"/>
    <cellStyle name="Обычный 2 9 2 4 2 2 3 3" xfId="5108"/>
    <cellStyle name="Обычный 2 9 2 4 2 2 4" xfId="5109"/>
    <cellStyle name="Обычный 2 9 2 4 2 2 4 2" xfId="5110"/>
    <cellStyle name="Обычный 2 9 2 4 2 2 4 3" xfId="5111"/>
    <cellStyle name="Обычный 2 9 2 4 2 2 5" xfId="5112"/>
    <cellStyle name="Обычный 2 9 2 4 2 2 6" xfId="5113"/>
    <cellStyle name="Обычный 2 9 2 4 2 3" xfId="5114"/>
    <cellStyle name="Обычный 2 9 2 4 2 3 2" xfId="5115"/>
    <cellStyle name="Обычный 2 9 2 4 2 3 3" xfId="5116"/>
    <cellStyle name="Обычный 2 9 2 4 2 4" xfId="5117"/>
    <cellStyle name="Обычный 2 9 2 4 2 4 2" xfId="5118"/>
    <cellStyle name="Обычный 2 9 2 4 2 4 3" xfId="5119"/>
    <cellStyle name="Обычный 2 9 2 4 2 5" xfId="5120"/>
    <cellStyle name="Обычный 2 9 2 4 2 5 2" xfId="5121"/>
    <cellStyle name="Обычный 2 9 2 4 2 5 3" xfId="5122"/>
    <cellStyle name="Обычный 2 9 2 4 2 6" xfId="5123"/>
    <cellStyle name="Обычный 2 9 2 4 2 7" xfId="5124"/>
    <cellStyle name="Обычный 2 9 2 4 3" xfId="5125"/>
    <cellStyle name="Обычный 2 9 2 4 3 2" xfId="5126"/>
    <cellStyle name="Обычный 2 9 2 4 3 2 2" xfId="5127"/>
    <cellStyle name="Обычный 2 9 2 4 3 2 3" xfId="5128"/>
    <cellStyle name="Обычный 2 9 2 4 3 3" xfId="5129"/>
    <cellStyle name="Обычный 2 9 2 4 3 3 2" xfId="5130"/>
    <cellStyle name="Обычный 2 9 2 4 3 3 3" xfId="5131"/>
    <cellStyle name="Обычный 2 9 2 4 3 4" xfId="5132"/>
    <cellStyle name="Обычный 2 9 2 4 3 4 2" xfId="5133"/>
    <cellStyle name="Обычный 2 9 2 4 3 4 3" xfId="5134"/>
    <cellStyle name="Обычный 2 9 2 4 3 5" xfId="5135"/>
    <cellStyle name="Обычный 2 9 2 4 3 6" xfId="5136"/>
    <cellStyle name="Обычный 2 9 2 4 4" xfId="5137"/>
    <cellStyle name="Обычный 2 9 2 4 4 2" xfId="5138"/>
    <cellStyle name="Обычный 2 9 2 4 4 2 2" xfId="5139"/>
    <cellStyle name="Обычный 2 9 2 4 4 2 3" xfId="5140"/>
    <cellStyle name="Обычный 2 9 2 4 4 3" xfId="5141"/>
    <cellStyle name="Обычный 2 9 2 4 4 3 2" xfId="5142"/>
    <cellStyle name="Обычный 2 9 2 4 4 3 3" xfId="5143"/>
    <cellStyle name="Обычный 2 9 2 4 4 4" xfId="5144"/>
    <cellStyle name="Обычный 2 9 2 4 4 4 2" xfId="5145"/>
    <cellStyle name="Обычный 2 9 2 4 4 4 3" xfId="5146"/>
    <cellStyle name="Обычный 2 9 2 4 4 5" xfId="5147"/>
    <cellStyle name="Обычный 2 9 2 4 4 6" xfId="5148"/>
    <cellStyle name="Обычный 2 9 2 4 5" xfId="5149"/>
    <cellStyle name="Обычный 2 9 2 4 5 2" xfId="5150"/>
    <cellStyle name="Обычный 2 9 2 4 5 3" xfId="5151"/>
    <cellStyle name="Обычный 2 9 2 4 6" xfId="5152"/>
    <cellStyle name="Обычный 2 9 2 4 6 2" xfId="5153"/>
    <cellStyle name="Обычный 2 9 2 4 6 3" xfId="5154"/>
    <cellStyle name="Обычный 2 9 2 4 7" xfId="5155"/>
    <cellStyle name="Обычный 2 9 2 4 7 2" xfId="5156"/>
    <cellStyle name="Обычный 2 9 2 4 7 3" xfId="5157"/>
    <cellStyle name="Обычный 2 9 2 4 8" xfId="5158"/>
    <cellStyle name="Обычный 2 9 2 4 9" xfId="5159"/>
    <cellStyle name="Обычный 2 9 2 5" xfId="5160"/>
    <cellStyle name="Обычный 2 9 2 5 2" xfId="5161"/>
    <cellStyle name="Обычный 2 9 2 5 2 2" xfId="5162"/>
    <cellStyle name="Обычный 2 9 2 5 2 2 2" xfId="5163"/>
    <cellStyle name="Обычный 2 9 2 5 2 2 3" xfId="5164"/>
    <cellStyle name="Обычный 2 9 2 5 2 3" xfId="5165"/>
    <cellStyle name="Обычный 2 9 2 5 2 3 2" xfId="5166"/>
    <cellStyle name="Обычный 2 9 2 5 2 3 3" xfId="5167"/>
    <cellStyle name="Обычный 2 9 2 5 2 4" xfId="5168"/>
    <cellStyle name="Обычный 2 9 2 5 2 4 2" xfId="5169"/>
    <cellStyle name="Обычный 2 9 2 5 2 4 3" xfId="5170"/>
    <cellStyle name="Обычный 2 9 2 5 2 5" xfId="5171"/>
    <cellStyle name="Обычный 2 9 2 5 2 6" xfId="5172"/>
    <cellStyle name="Обычный 2 9 2 5 3" xfId="5173"/>
    <cellStyle name="Обычный 2 9 2 5 3 2" xfId="5174"/>
    <cellStyle name="Обычный 2 9 2 5 3 3" xfId="5175"/>
    <cellStyle name="Обычный 2 9 2 5 4" xfId="5176"/>
    <cellStyle name="Обычный 2 9 2 5 4 2" xfId="5177"/>
    <cellStyle name="Обычный 2 9 2 5 4 3" xfId="5178"/>
    <cellStyle name="Обычный 2 9 2 5 5" xfId="5179"/>
    <cellStyle name="Обычный 2 9 2 5 5 2" xfId="5180"/>
    <cellStyle name="Обычный 2 9 2 5 5 3" xfId="5181"/>
    <cellStyle name="Обычный 2 9 2 5 6" xfId="5182"/>
    <cellStyle name="Обычный 2 9 2 5 7" xfId="5183"/>
    <cellStyle name="Обычный 2 9 2 6" xfId="5184"/>
    <cellStyle name="Обычный 2 9 2 6 2" xfId="5185"/>
    <cellStyle name="Обычный 2 9 2 6 2 2" xfId="5186"/>
    <cellStyle name="Обычный 2 9 2 6 2 3" xfId="5187"/>
    <cellStyle name="Обычный 2 9 2 6 3" xfId="5188"/>
    <cellStyle name="Обычный 2 9 2 6 3 2" xfId="5189"/>
    <cellStyle name="Обычный 2 9 2 6 3 3" xfId="5190"/>
    <cellStyle name="Обычный 2 9 2 6 4" xfId="5191"/>
    <cellStyle name="Обычный 2 9 2 6 4 2" xfId="5192"/>
    <cellStyle name="Обычный 2 9 2 6 4 3" xfId="5193"/>
    <cellStyle name="Обычный 2 9 2 6 5" xfId="5194"/>
    <cellStyle name="Обычный 2 9 2 6 6" xfId="5195"/>
    <cellStyle name="Обычный 2 9 2 7" xfId="5196"/>
    <cellStyle name="Обычный 2 9 2 7 2" xfId="5197"/>
    <cellStyle name="Обычный 2 9 2 7 2 2" xfId="5198"/>
    <cellStyle name="Обычный 2 9 2 7 2 3" xfId="5199"/>
    <cellStyle name="Обычный 2 9 2 7 3" xfId="5200"/>
    <cellStyle name="Обычный 2 9 2 7 3 2" xfId="5201"/>
    <cellStyle name="Обычный 2 9 2 7 3 3" xfId="5202"/>
    <cellStyle name="Обычный 2 9 2 7 4" xfId="5203"/>
    <cellStyle name="Обычный 2 9 2 7 4 2" xfId="5204"/>
    <cellStyle name="Обычный 2 9 2 7 4 3" xfId="5205"/>
    <cellStyle name="Обычный 2 9 2 7 5" xfId="5206"/>
    <cellStyle name="Обычный 2 9 2 7 6" xfId="5207"/>
    <cellStyle name="Обычный 2 9 2 8" xfId="5208"/>
    <cellStyle name="Обычный 2 9 2 8 2" xfId="5209"/>
    <cellStyle name="Обычный 2 9 2 8 3" xfId="5210"/>
    <cellStyle name="Обычный 2 9 2 9" xfId="5211"/>
    <cellStyle name="Обычный 2 9 2 9 2" xfId="5212"/>
    <cellStyle name="Обычный 2 9 2 9 3" xfId="5213"/>
    <cellStyle name="Обычный 2 9 3" xfId="5214"/>
    <cellStyle name="Обычный 2 9 3 2" xfId="5215"/>
    <cellStyle name="Обычный 2 9 3 2 2" xfId="5216"/>
    <cellStyle name="Обычный 2 9 3 2 2 2" xfId="5217"/>
    <cellStyle name="Обычный 2 9 3 2 2 2 2" xfId="5218"/>
    <cellStyle name="Обычный 2 9 3 2 2 2 3" xfId="5219"/>
    <cellStyle name="Обычный 2 9 3 2 2 3" xfId="5220"/>
    <cellStyle name="Обычный 2 9 3 2 2 3 2" xfId="5221"/>
    <cellStyle name="Обычный 2 9 3 2 2 3 3" xfId="5222"/>
    <cellStyle name="Обычный 2 9 3 2 2 4" xfId="5223"/>
    <cellStyle name="Обычный 2 9 3 2 2 4 2" xfId="5224"/>
    <cellStyle name="Обычный 2 9 3 2 2 4 3" xfId="5225"/>
    <cellStyle name="Обычный 2 9 3 2 2 5" xfId="5226"/>
    <cellStyle name="Обычный 2 9 3 2 2 6" xfId="5227"/>
    <cellStyle name="Обычный 2 9 3 2 3" xfId="5228"/>
    <cellStyle name="Обычный 2 9 3 2 3 2" xfId="5229"/>
    <cellStyle name="Обычный 2 9 3 2 3 3" xfId="5230"/>
    <cellStyle name="Обычный 2 9 3 2 4" xfId="5231"/>
    <cellStyle name="Обычный 2 9 3 2 4 2" xfId="5232"/>
    <cellStyle name="Обычный 2 9 3 2 4 3" xfId="5233"/>
    <cellStyle name="Обычный 2 9 3 2 5" xfId="5234"/>
    <cellStyle name="Обычный 2 9 3 2 5 2" xfId="5235"/>
    <cellStyle name="Обычный 2 9 3 2 5 3" xfId="5236"/>
    <cellStyle name="Обычный 2 9 3 2 6" xfId="5237"/>
    <cellStyle name="Обычный 2 9 3 2 7" xfId="5238"/>
    <cellStyle name="Обычный 2 9 3 3" xfId="5239"/>
    <cellStyle name="Обычный 2 9 3 3 2" xfId="5240"/>
    <cellStyle name="Обычный 2 9 3 3 2 2" xfId="5241"/>
    <cellStyle name="Обычный 2 9 3 3 2 3" xfId="5242"/>
    <cellStyle name="Обычный 2 9 3 3 3" xfId="5243"/>
    <cellStyle name="Обычный 2 9 3 3 3 2" xfId="5244"/>
    <cellStyle name="Обычный 2 9 3 3 3 3" xfId="5245"/>
    <cellStyle name="Обычный 2 9 3 3 4" xfId="5246"/>
    <cellStyle name="Обычный 2 9 3 3 4 2" xfId="5247"/>
    <cellStyle name="Обычный 2 9 3 3 4 3" xfId="5248"/>
    <cellStyle name="Обычный 2 9 3 3 5" xfId="5249"/>
    <cellStyle name="Обычный 2 9 3 3 6" xfId="5250"/>
    <cellStyle name="Обычный 2 9 3 4" xfId="5251"/>
    <cellStyle name="Обычный 2 9 3 4 2" xfId="5252"/>
    <cellStyle name="Обычный 2 9 3 4 2 2" xfId="5253"/>
    <cellStyle name="Обычный 2 9 3 4 2 3" xfId="5254"/>
    <cellStyle name="Обычный 2 9 3 4 3" xfId="5255"/>
    <cellStyle name="Обычный 2 9 3 4 3 2" xfId="5256"/>
    <cellStyle name="Обычный 2 9 3 4 3 3" xfId="5257"/>
    <cellStyle name="Обычный 2 9 3 4 4" xfId="5258"/>
    <cellStyle name="Обычный 2 9 3 4 4 2" xfId="5259"/>
    <cellStyle name="Обычный 2 9 3 4 4 3" xfId="5260"/>
    <cellStyle name="Обычный 2 9 3 4 5" xfId="5261"/>
    <cellStyle name="Обычный 2 9 3 4 6" xfId="5262"/>
    <cellStyle name="Обычный 2 9 3 5" xfId="5263"/>
    <cellStyle name="Обычный 2 9 3 5 2" xfId="5264"/>
    <cellStyle name="Обычный 2 9 3 5 3" xfId="5265"/>
    <cellStyle name="Обычный 2 9 3 6" xfId="5266"/>
    <cellStyle name="Обычный 2 9 3 6 2" xfId="5267"/>
    <cellStyle name="Обычный 2 9 3 6 3" xfId="5268"/>
    <cellStyle name="Обычный 2 9 3 7" xfId="5269"/>
    <cellStyle name="Обычный 2 9 3 7 2" xfId="5270"/>
    <cellStyle name="Обычный 2 9 3 7 3" xfId="5271"/>
    <cellStyle name="Обычный 2 9 3 8" xfId="5272"/>
    <cellStyle name="Обычный 2 9 3 9" xfId="5273"/>
    <cellStyle name="Обычный 2 9 4" xfId="5274"/>
    <cellStyle name="Обычный 2 9 4 2" xfId="5275"/>
    <cellStyle name="Обычный 2 9 4 2 2" xfId="5276"/>
    <cellStyle name="Обычный 2 9 4 2 2 2" xfId="5277"/>
    <cellStyle name="Обычный 2 9 4 2 2 2 2" xfId="5278"/>
    <cellStyle name="Обычный 2 9 4 2 2 2 3" xfId="5279"/>
    <cellStyle name="Обычный 2 9 4 2 2 3" xfId="5280"/>
    <cellStyle name="Обычный 2 9 4 2 2 3 2" xfId="5281"/>
    <cellStyle name="Обычный 2 9 4 2 2 3 3" xfId="5282"/>
    <cellStyle name="Обычный 2 9 4 2 2 4" xfId="5283"/>
    <cellStyle name="Обычный 2 9 4 2 2 4 2" xfId="5284"/>
    <cellStyle name="Обычный 2 9 4 2 2 4 3" xfId="5285"/>
    <cellStyle name="Обычный 2 9 4 2 2 5" xfId="5286"/>
    <cellStyle name="Обычный 2 9 4 2 2 6" xfId="5287"/>
    <cellStyle name="Обычный 2 9 4 2 3" xfId="5288"/>
    <cellStyle name="Обычный 2 9 4 2 3 2" xfId="5289"/>
    <cellStyle name="Обычный 2 9 4 2 3 3" xfId="5290"/>
    <cellStyle name="Обычный 2 9 4 2 4" xfId="5291"/>
    <cellStyle name="Обычный 2 9 4 2 4 2" xfId="5292"/>
    <cellStyle name="Обычный 2 9 4 2 4 3" xfId="5293"/>
    <cellStyle name="Обычный 2 9 4 2 5" xfId="5294"/>
    <cellStyle name="Обычный 2 9 4 2 5 2" xfId="5295"/>
    <cellStyle name="Обычный 2 9 4 2 5 3" xfId="5296"/>
    <cellStyle name="Обычный 2 9 4 2 6" xfId="5297"/>
    <cellStyle name="Обычный 2 9 4 2 7" xfId="5298"/>
    <cellStyle name="Обычный 2 9 4 3" xfId="5299"/>
    <cellStyle name="Обычный 2 9 4 3 2" xfId="5300"/>
    <cellStyle name="Обычный 2 9 4 3 2 2" xfId="5301"/>
    <cellStyle name="Обычный 2 9 4 3 2 3" xfId="5302"/>
    <cellStyle name="Обычный 2 9 4 3 3" xfId="5303"/>
    <cellStyle name="Обычный 2 9 4 3 3 2" xfId="5304"/>
    <cellStyle name="Обычный 2 9 4 3 3 3" xfId="5305"/>
    <cellStyle name="Обычный 2 9 4 3 4" xfId="5306"/>
    <cellStyle name="Обычный 2 9 4 3 4 2" xfId="5307"/>
    <cellStyle name="Обычный 2 9 4 3 4 3" xfId="5308"/>
    <cellStyle name="Обычный 2 9 4 3 5" xfId="5309"/>
    <cellStyle name="Обычный 2 9 4 3 6" xfId="5310"/>
    <cellStyle name="Обычный 2 9 4 4" xfId="5311"/>
    <cellStyle name="Обычный 2 9 4 4 2" xfId="5312"/>
    <cellStyle name="Обычный 2 9 4 4 2 2" xfId="5313"/>
    <cellStyle name="Обычный 2 9 4 4 2 3" xfId="5314"/>
    <cellStyle name="Обычный 2 9 4 4 3" xfId="5315"/>
    <cellStyle name="Обычный 2 9 4 4 3 2" xfId="5316"/>
    <cellStyle name="Обычный 2 9 4 4 3 3" xfId="5317"/>
    <cellStyle name="Обычный 2 9 4 4 4" xfId="5318"/>
    <cellStyle name="Обычный 2 9 4 4 4 2" xfId="5319"/>
    <cellStyle name="Обычный 2 9 4 4 4 3" xfId="5320"/>
    <cellStyle name="Обычный 2 9 4 4 5" xfId="5321"/>
    <cellStyle name="Обычный 2 9 4 4 6" xfId="5322"/>
    <cellStyle name="Обычный 2 9 4 5" xfId="5323"/>
    <cellStyle name="Обычный 2 9 4 5 2" xfId="5324"/>
    <cellStyle name="Обычный 2 9 4 5 3" xfId="5325"/>
    <cellStyle name="Обычный 2 9 4 6" xfId="5326"/>
    <cellStyle name="Обычный 2 9 4 6 2" xfId="5327"/>
    <cellStyle name="Обычный 2 9 4 6 3" xfId="5328"/>
    <cellStyle name="Обычный 2 9 4 7" xfId="5329"/>
    <cellStyle name="Обычный 2 9 4 7 2" xfId="5330"/>
    <cellStyle name="Обычный 2 9 4 7 3" xfId="5331"/>
    <cellStyle name="Обычный 2 9 4 8" xfId="5332"/>
    <cellStyle name="Обычный 2 9 4 9" xfId="5333"/>
    <cellStyle name="Обычный 2 9 5" xfId="5334"/>
    <cellStyle name="Обычный 2 9 5 2" xfId="5335"/>
    <cellStyle name="Обычный 2 9 5 2 2" xfId="5336"/>
    <cellStyle name="Обычный 2 9 5 2 2 2" xfId="5337"/>
    <cellStyle name="Обычный 2 9 5 2 2 2 2" xfId="5338"/>
    <cellStyle name="Обычный 2 9 5 2 2 2 3" xfId="5339"/>
    <cellStyle name="Обычный 2 9 5 2 2 3" xfId="5340"/>
    <cellStyle name="Обычный 2 9 5 2 2 3 2" xfId="5341"/>
    <cellStyle name="Обычный 2 9 5 2 2 3 3" xfId="5342"/>
    <cellStyle name="Обычный 2 9 5 2 2 4" xfId="5343"/>
    <cellStyle name="Обычный 2 9 5 2 2 4 2" xfId="5344"/>
    <cellStyle name="Обычный 2 9 5 2 2 4 3" xfId="5345"/>
    <cellStyle name="Обычный 2 9 5 2 2 5" xfId="5346"/>
    <cellStyle name="Обычный 2 9 5 2 2 6" xfId="5347"/>
    <cellStyle name="Обычный 2 9 5 2 3" xfId="5348"/>
    <cellStyle name="Обычный 2 9 5 2 3 2" xfId="5349"/>
    <cellStyle name="Обычный 2 9 5 2 3 3" xfId="5350"/>
    <cellStyle name="Обычный 2 9 5 2 4" xfId="5351"/>
    <cellStyle name="Обычный 2 9 5 2 4 2" xfId="5352"/>
    <cellStyle name="Обычный 2 9 5 2 4 3" xfId="5353"/>
    <cellStyle name="Обычный 2 9 5 2 5" xfId="5354"/>
    <cellStyle name="Обычный 2 9 5 2 5 2" xfId="5355"/>
    <cellStyle name="Обычный 2 9 5 2 5 3" xfId="5356"/>
    <cellStyle name="Обычный 2 9 5 2 6" xfId="5357"/>
    <cellStyle name="Обычный 2 9 5 2 7" xfId="5358"/>
    <cellStyle name="Обычный 2 9 5 3" xfId="5359"/>
    <cellStyle name="Обычный 2 9 5 3 2" xfId="5360"/>
    <cellStyle name="Обычный 2 9 5 3 2 2" xfId="5361"/>
    <cellStyle name="Обычный 2 9 5 3 2 3" xfId="5362"/>
    <cellStyle name="Обычный 2 9 5 3 3" xfId="5363"/>
    <cellStyle name="Обычный 2 9 5 3 3 2" xfId="5364"/>
    <cellStyle name="Обычный 2 9 5 3 3 3" xfId="5365"/>
    <cellStyle name="Обычный 2 9 5 3 4" xfId="5366"/>
    <cellStyle name="Обычный 2 9 5 3 4 2" xfId="5367"/>
    <cellStyle name="Обычный 2 9 5 3 4 3" xfId="5368"/>
    <cellStyle name="Обычный 2 9 5 3 5" xfId="5369"/>
    <cellStyle name="Обычный 2 9 5 3 6" xfId="5370"/>
    <cellStyle name="Обычный 2 9 5 4" xfId="5371"/>
    <cellStyle name="Обычный 2 9 5 4 2" xfId="5372"/>
    <cellStyle name="Обычный 2 9 5 4 2 2" xfId="5373"/>
    <cellStyle name="Обычный 2 9 5 4 2 3" xfId="5374"/>
    <cellStyle name="Обычный 2 9 5 4 3" xfId="5375"/>
    <cellStyle name="Обычный 2 9 5 4 3 2" xfId="5376"/>
    <cellStyle name="Обычный 2 9 5 4 3 3" xfId="5377"/>
    <cellStyle name="Обычный 2 9 5 4 4" xfId="5378"/>
    <cellStyle name="Обычный 2 9 5 4 4 2" xfId="5379"/>
    <cellStyle name="Обычный 2 9 5 4 4 3" xfId="5380"/>
    <cellStyle name="Обычный 2 9 5 4 5" xfId="5381"/>
    <cellStyle name="Обычный 2 9 5 4 6" xfId="5382"/>
    <cellStyle name="Обычный 2 9 5 5" xfId="5383"/>
    <cellStyle name="Обычный 2 9 5 5 2" xfId="5384"/>
    <cellStyle name="Обычный 2 9 5 5 3" xfId="5385"/>
    <cellStyle name="Обычный 2 9 5 6" xfId="5386"/>
    <cellStyle name="Обычный 2 9 5 6 2" xfId="5387"/>
    <cellStyle name="Обычный 2 9 5 6 3" xfId="5388"/>
    <cellStyle name="Обычный 2 9 5 7" xfId="5389"/>
    <cellStyle name="Обычный 2 9 5 7 2" xfId="5390"/>
    <cellStyle name="Обычный 2 9 5 7 3" xfId="5391"/>
    <cellStyle name="Обычный 2 9 5 8" xfId="5392"/>
    <cellStyle name="Обычный 2 9 5 9" xfId="5393"/>
    <cellStyle name="Обычный 2_2E95BEC8" xfId="5394"/>
    <cellStyle name="Обычный 20" xfId="5395"/>
    <cellStyle name="Обычный 20 2" xfId="5396"/>
    <cellStyle name="Обычный 21" xfId="5397"/>
    <cellStyle name="Обычный 21 2" xfId="5398"/>
    <cellStyle name="Обычный 21 2 2" xfId="5399"/>
    <cellStyle name="Обычный 21 2 2 2" xfId="5400"/>
    <cellStyle name="Обычный 21 2 2 2 2" xfId="5401"/>
    <cellStyle name="Обычный 21 2 2 2 3" xfId="5402"/>
    <cellStyle name="Обычный 21 2 2 3" xfId="5403"/>
    <cellStyle name="Обычный 21 2 2 3 2" xfId="5404"/>
    <cellStyle name="Обычный 21 2 2 3 3" xfId="5405"/>
    <cellStyle name="Обычный 21 2 2 4" xfId="5406"/>
    <cellStyle name="Обычный 21 2 2 4 2" xfId="5407"/>
    <cellStyle name="Обычный 21 2 2 4 3" xfId="5408"/>
    <cellStyle name="Обычный 21 2 2 5" xfId="5409"/>
    <cellStyle name="Обычный 21 2 2 6" xfId="5410"/>
    <cellStyle name="Обычный 21 2 3" xfId="5411"/>
    <cellStyle name="Обычный 21 2 3 2" xfId="5412"/>
    <cellStyle name="Обычный 21 2 3 3" xfId="5413"/>
    <cellStyle name="Обычный 21 2 4" xfId="5414"/>
    <cellStyle name="Обычный 21 2 4 2" xfId="5415"/>
    <cellStyle name="Обычный 21 2 4 3" xfId="5416"/>
    <cellStyle name="Обычный 21 2 5" xfId="5417"/>
    <cellStyle name="Обычный 21 2 5 2" xfId="5418"/>
    <cellStyle name="Обычный 21 2 5 3" xfId="5419"/>
    <cellStyle name="Обычный 21 2 6" xfId="5420"/>
    <cellStyle name="Обычный 21 2 7" xfId="5421"/>
    <cellStyle name="Обычный 21 3" xfId="5422"/>
    <cellStyle name="Обычный 21 3 2" xfId="5423"/>
    <cellStyle name="Обычный 21 3 2 2" xfId="5424"/>
    <cellStyle name="Обычный 21 3 2 3" xfId="5425"/>
    <cellStyle name="Обычный 21 3 3" xfId="5426"/>
    <cellStyle name="Обычный 21 3 3 2" xfId="5427"/>
    <cellStyle name="Обычный 21 3 3 3" xfId="5428"/>
    <cellStyle name="Обычный 21 3 4" xfId="5429"/>
    <cellStyle name="Обычный 21 3 4 2" xfId="5430"/>
    <cellStyle name="Обычный 21 3 4 3" xfId="5431"/>
    <cellStyle name="Обычный 21 3 5" xfId="5432"/>
    <cellStyle name="Обычный 21 3 6" xfId="5433"/>
    <cellStyle name="Обычный 21 4" xfId="5434"/>
    <cellStyle name="Обычный 21 4 2" xfId="5435"/>
    <cellStyle name="Обычный 21 4 2 2" xfId="5436"/>
    <cellStyle name="Обычный 21 4 2 3" xfId="5437"/>
    <cellStyle name="Обычный 21 4 3" xfId="5438"/>
    <cellStyle name="Обычный 21 4 3 2" xfId="5439"/>
    <cellStyle name="Обычный 21 4 3 3" xfId="5440"/>
    <cellStyle name="Обычный 21 4 4" xfId="5441"/>
    <cellStyle name="Обычный 21 4 4 2" xfId="5442"/>
    <cellStyle name="Обычный 21 4 4 3" xfId="5443"/>
    <cellStyle name="Обычный 21 4 5" xfId="5444"/>
    <cellStyle name="Обычный 21 4 6" xfId="5445"/>
    <cellStyle name="Обычный 21 5" xfId="5446"/>
    <cellStyle name="Обычный 21 5 2" xfId="5447"/>
    <cellStyle name="Обычный 21 5 3" xfId="5448"/>
    <cellStyle name="Обычный 21 6" xfId="5449"/>
    <cellStyle name="Обычный 21 6 2" xfId="5450"/>
    <cellStyle name="Обычный 21 6 3" xfId="5451"/>
    <cellStyle name="Обычный 21 7" xfId="5452"/>
    <cellStyle name="Обычный 21 7 2" xfId="5453"/>
    <cellStyle name="Обычный 21 7 3" xfId="5454"/>
    <cellStyle name="Обычный 21 8" xfId="5455"/>
    <cellStyle name="Обычный 21 9" xfId="5456"/>
    <cellStyle name="Обычный 22" xfId="5457"/>
    <cellStyle name="Обычный 22 2" xfId="5458"/>
    <cellStyle name="Обычный 22 2 2" xfId="5459"/>
    <cellStyle name="Обычный 22 2 2 2" xfId="5460"/>
    <cellStyle name="Обычный 22 2 2 2 2" xfId="5461"/>
    <cellStyle name="Обычный 22 2 2 2 3" xfId="5462"/>
    <cellStyle name="Обычный 22 2 2 3" xfId="5463"/>
    <cellStyle name="Обычный 22 2 2 3 2" xfId="5464"/>
    <cellStyle name="Обычный 22 2 2 3 3" xfId="5465"/>
    <cellStyle name="Обычный 22 2 2 4" xfId="5466"/>
    <cellStyle name="Обычный 22 2 2 4 2" xfId="5467"/>
    <cellStyle name="Обычный 22 2 2 4 3" xfId="5468"/>
    <cellStyle name="Обычный 22 2 2 5" xfId="5469"/>
    <cellStyle name="Обычный 22 2 2 6" xfId="5470"/>
    <cellStyle name="Обычный 22 2 3" xfId="5471"/>
    <cellStyle name="Обычный 22 2 3 2" xfId="5472"/>
    <cellStyle name="Обычный 22 2 3 3" xfId="5473"/>
    <cellStyle name="Обычный 22 2 4" xfId="5474"/>
    <cellStyle name="Обычный 22 2 4 2" xfId="5475"/>
    <cellStyle name="Обычный 22 2 4 3" xfId="5476"/>
    <cellStyle name="Обычный 22 2 5" xfId="5477"/>
    <cellStyle name="Обычный 22 2 5 2" xfId="5478"/>
    <cellStyle name="Обычный 22 2 5 3" xfId="5479"/>
    <cellStyle name="Обычный 22 2 6" xfId="5480"/>
    <cellStyle name="Обычный 22 2 7" xfId="5481"/>
    <cellStyle name="Обычный 22 3" xfId="5482"/>
    <cellStyle name="Обычный 22 3 2" xfId="5483"/>
    <cellStyle name="Обычный 22 3 2 2" xfId="5484"/>
    <cellStyle name="Обычный 22 3 2 3" xfId="5485"/>
    <cellStyle name="Обычный 22 3 3" xfId="5486"/>
    <cellStyle name="Обычный 22 3 3 2" xfId="5487"/>
    <cellStyle name="Обычный 22 3 3 3" xfId="5488"/>
    <cellStyle name="Обычный 22 3 4" xfId="5489"/>
    <cellStyle name="Обычный 22 3 4 2" xfId="5490"/>
    <cellStyle name="Обычный 22 3 4 3" xfId="5491"/>
    <cellStyle name="Обычный 22 3 5" xfId="5492"/>
    <cellStyle name="Обычный 22 3 6" xfId="5493"/>
    <cellStyle name="Обычный 22 4" xfId="5494"/>
    <cellStyle name="Обычный 22 4 2" xfId="5495"/>
    <cellStyle name="Обычный 22 4 2 2" xfId="5496"/>
    <cellStyle name="Обычный 22 4 2 3" xfId="5497"/>
    <cellStyle name="Обычный 22 4 3" xfId="5498"/>
    <cellStyle name="Обычный 22 4 3 2" xfId="5499"/>
    <cellStyle name="Обычный 22 4 3 3" xfId="5500"/>
    <cellStyle name="Обычный 22 4 4" xfId="5501"/>
    <cellStyle name="Обычный 22 4 4 2" xfId="5502"/>
    <cellStyle name="Обычный 22 4 4 3" xfId="5503"/>
    <cellStyle name="Обычный 22 4 5" xfId="5504"/>
    <cellStyle name="Обычный 22 4 6" xfId="5505"/>
    <cellStyle name="Обычный 22 5" xfId="5506"/>
    <cellStyle name="Обычный 22 5 2" xfId="5507"/>
    <cellStyle name="Обычный 22 5 3" xfId="5508"/>
    <cellStyle name="Обычный 22 6" xfId="5509"/>
    <cellStyle name="Обычный 22 6 2" xfId="5510"/>
    <cellStyle name="Обычный 22 6 3" xfId="5511"/>
    <cellStyle name="Обычный 22 7" xfId="5512"/>
    <cellStyle name="Обычный 22 7 2" xfId="5513"/>
    <cellStyle name="Обычный 22 7 3" xfId="5514"/>
    <cellStyle name="Обычный 22 8" xfId="5515"/>
    <cellStyle name="Обычный 22 9" xfId="5516"/>
    <cellStyle name="Обычный 23" xfId="5517"/>
    <cellStyle name="Обычный 23 2" xfId="5518"/>
    <cellStyle name="Обычный 23 2 2" xfId="5519"/>
    <cellStyle name="Обычный 23 2 2 2" xfId="5520"/>
    <cellStyle name="Обычный 23 2 2 2 2" xfId="5521"/>
    <cellStyle name="Обычный 23 2 2 2 3" xfId="5522"/>
    <cellStyle name="Обычный 23 2 2 3" xfId="5523"/>
    <cellStyle name="Обычный 23 2 2 3 2" xfId="5524"/>
    <cellStyle name="Обычный 23 2 2 3 3" xfId="5525"/>
    <cellStyle name="Обычный 23 2 2 4" xfId="5526"/>
    <cellStyle name="Обычный 23 2 2 4 2" xfId="5527"/>
    <cellStyle name="Обычный 23 2 2 4 3" xfId="5528"/>
    <cellStyle name="Обычный 23 2 2 5" xfId="5529"/>
    <cellStyle name="Обычный 23 2 2 6" xfId="5530"/>
    <cellStyle name="Обычный 23 2 3" xfId="5531"/>
    <cellStyle name="Обычный 23 2 3 2" xfId="5532"/>
    <cellStyle name="Обычный 23 2 3 3" xfId="5533"/>
    <cellStyle name="Обычный 23 2 4" xfId="5534"/>
    <cellStyle name="Обычный 23 2 4 2" xfId="5535"/>
    <cellStyle name="Обычный 23 2 4 3" xfId="5536"/>
    <cellStyle name="Обычный 23 2 5" xfId="5537"/>
    <cellStyle name="Обычный 23 2 5 2" xfId="5538"/>
    <cellStyle name="Обычный 23 2 5 3" xfId="5539"/>
    <cellStyle name="Обычный 23 2 6" xfId="5540"/>
    <cellStyle name="Обычный 23 2 7" xfId="5541"/>
    <cellStyle name="Обычный 23 3" xfId="5542"/>
    <cellStyle name="Обычный 23 3 2" xfId="5543"/>
    <cellStyle name="Обычный 23 3 2 2" xfId="5544"/>
    <cellStyle name="Обычный 23 3 2 3" xfId="5545"/>
    <cellStyle name="Обычный 23 3 3" xfId="5546"/>
    <cellStyle name="Обычный 23 3 3 2" xfId="5547"/>
    <cellStyle name="Обычный 23 3 3 3" xfId="5548"/>
    <cellStyle name="Обычный 23 3 4" xfId="5549"/>
    <cellStyle name="Обычный 23 3 4 2" xfId="5550"/>
    <cellStyle name="Обычный 23 3 4 3" xfId="5551"/>
    <cellStyle name="Обычный 23 3 5" xfId="5552"/>
    <cellStyle name="Обычный 23 3 6" xfId="5553"/>
    <cellStyle name="Обычный 23 4" xfId="5554"/>
    <cellStyle name="Обычный 23 4 2" xfId="5555"/>
    <cellStyle name="Обычный 23 4 2 2" xfId="5556"/>
    <cellStyle name="Обычный 23 4 2 3" xfId="5557"/>
    <cellStyle name="Обычный 23 4 3" xfId="5558"/>
    <cellStyle name="Обычный 23 4 3 2" xfId="5559"/>
    <cellStyle name="Обычный 23 4 3 3" xfId="5560"/>
    <cellStyle name="Обычный 23 4 4" xfId="5561"/>
    <cellStyle name="Обычный 23 4 4 2" xfId="5562"/>
    <cellStyle name="Обычный 23 4 4 3" xfId="5563"/>
    <cellStyle name="Обычный 23 4 5" xfId="5564"/>
    <cellStyle name="Обычный 23 4 6" xfId="5565"/>
    <cellStyle name="Обычный 23 5" xfId="5566"/>
    <cellStyle name="Обычный 23 5 2" xfId="5567"/>
    <cellStyle name="Обычный 23 5 3" xfId="5568"/>
    <cellStyle name="Обычный 23 6" xfId="5569"/>
    <cellStyle name="Обычный 23 6 2" xfId="5570"/>
    <cellStyle name="Обычный 23 6 3" xfId="5571"/>
    <cellStyle name="Обычный 23 7" xfId="5572"/>
    <cellStyle name="Обычный 23 7 2" xfId="5573"/>
    <cellStyle name="Обычный 23 7 3" xfId="5574"/>
    <cellStyle name="Обычный 23 8" xfId="5575"/>
    <cellStyle name="Обычный 23 9" xfId="5576"/>
    <cellStyle name="Обычный 234" xfId="5577"/>
    <cellStyle name="Обычный 24" xfId="5578"/>
    <cellStyle name="Обычный 24 2" xfId="5579"/>
    <cellStyle name="Обычный 24 2 2" xfId="5580"/>
    <cellStyle name="Обычный 24 2 2 2" xfId="5581"/>
    <cellStyle name="Обычный 24 2 2 2 2" xfId="5582"/>
    <cellStyle name="Обычный 24 2 2 2 3" xfId="5583"/>
    <cellStyle name="Обычный 24 2 2 3" xfId="5584"/>
    <cellStyle name="Обычный 24 2 2 3 2" xfId="5585"/>
    <cellStyle name="Обычный 24 2 2 3 3" xfId="5586"/>
    <cellStyle name="Обычный 24 2 2 4" xfId="5587"/>
    <cellStyle name="Обычный 24 2 2 4 2" xfId="5588"/>
    <cellStyle name="Обычный 24 2 2 4 3" xfId="5589"/>
    <cellStyle name="Обычный 24 2 2 5" xfId="5590"/>
    <cellStyle name="Обычный 24 2 2 6" xfId="5591"/>
    <cellStyle name="Обычный 24 2 3" xfId="5592"/>
    <cellStyle name="Обычный 24 2 3 2" xfId="5593"/>
    <cellStyle name="Обычный 24 2 3 3" xfId="5594"/>
    <cellStyle name="Обычный 24 2 4" xfId="5595"/>
    <cellStyle name="Обычный 24 2 4 2" xfId="5596"/>
    <cellStyle name="Обычный 24 2 4 3" xfId="5597"/>
    <cellStyle name="Обычный 24 2 5" xfId="5598"/>
    <cellStyle name="Обычный 24 2 5 2" xfId="5599"/>
    <cellStyle name="Обычный 24 2 5 3" xfId="5600"/>
    <cellStyle name="Обычный 24 2 6" xfId="5601"/>
    <cellStyle name="Обычный 24 2 7" xfId="5602"/>
    <cellStyle name="Обычный 24 3" xfId="5603"/>
    <cellStyle name="Обычный 24 3 2" xfId="5604"/>
    <cellStyle name="Обычный 24 3 2 2" xfId="5605"/>
    <cellStyle name="Обычный 24 3 2 3" xfId="5606"/>
    <cellStyle name="Обычный 24 3 3" xfId="5607"/>
    <cellStyle name="Обычный 24 3 3 2" xfId="5608"/>
    <cellStyle name="Обычный 24 3 3 3" xfId="5609"/>
    <cellStyle name="Обычный 24 3 4" xfId="5610"/>
    <cellStyle name="Обычный 24 3 4 2" xfId="5611"/>
    <cellStyle name="Обычный 24 3 4 3" xfId="5612"/>
    <cellStyle name="Обычный 24 3 5" xfId="5613"/>
    <cellStyle name="Обычный 24 3 6" xfId="5614"/>
    <cellStyle name="Обычный 24 4" xfId="5615"/>
    <cellStyle name="Обычный 24 4 2" xfId="5616"/>
    <cellStyle name="Обычный 24 4 2 2" xfId="5617"/>
    <cellStyle name="Обычный 24 4 2 3" xfId="5618"/>
    <cellStyle name="Обычный 24 4 3" xfId="5619"/>
    <cellStyle name="Обычный 24 4 3 2" xfId="5620"/>
    <cellStyle name="Обычный 24 4 3 3" xfId="5621"/>
    <cellStyle name="Обычный 24 4 4" xfId="5622"/>
    <cellStyle name="Обычный 24 4 4 2" xfId="5623"/>
    <cellStyle name="Обычный 24 4 4 3" xfId="5624"/>
    <cellStyle name="Обычный 24 4 5" xfId="5625"/>
    <cellStyle name="Обычный 24 4 6" xfId="5626"/>
    <cellStyle name="Обычный 24 5" xfId="5627"/>
    <cellStyle name="Обычный 24 5 2" xfId="5628"/>
    <cellStyle name="Обычный 24 5 3" xfId="5629"/>
    <cellStyle name="Обычный 24 6" xfId="5630"/>
    <cellStyle name="Обычный 24 6 2" xfId="5631"/>
    <cellStyle name="Обычный 24 6 3" xfId="5632"/>
    <cellStyle name="Обычный 24 7" xfId="5633"/>
    <cellStyle name="Обычный 24 7 2" xfId="5634"/>
    <cellStyle name="Обычный 24 7 3" xfId="5635"/>
    <cellStyle name="Обычный 24 8" xfId="5636"/>
    <cellStyle name="Обычный 24 9" xfId="5637"/>
    <cellStyle name="Обычный 25" xfId="5638"/>
    <cellStyle name="Обычный 25 2" xfId="38993"/>
    <cellStyle name="Обычный 26" xfId="5639"/>
    <cellStyle name="Обычный 27" xfId="5640"/>
    <cellStyle name="Обычный 275" xfId="5641"/>
    <cellStyle name="Обычный 28" xfId="5642"/>
    <cellStyle name="Обычный 28 2" xfId="5643"/>
    <cellStyle name="Обычный 28 2 2" xfId="5644"/>
    <cellStyle name="Обычный 28 2 2 2" xfId="5645"/>
    <cellStyle name="Обычный 28 2 2 2 2" xfId="5646"/>
    <cellStyle name="Обычный 28 2 2 2 3" xfId="5647"/>
    <cellStyle name="Обычный 28 2 2 3" xfId="5648"/>
    <cellStyle name="Обычный 28 2 2 3 2" xfId="5649"/>
    <cellStyle name="Обычный 28 2 2 3 3" xfId="5650"/>
    <cellStyle name="Обычный 28 2 2 4" xfId="5651"/>
    <cellStyle name="Обычный 28 2 2 4 2" xfId="5652"/>
    <cellStyle name="Обычный 28 2 2 4 3" xfId="5653"/>
    <cellStyle name="Обычный 28 2 2 5" xfId="5654"/>
    <cellStyle name="Обычный 28 2 2 6" xfId="5655"/>
    <cellStyle name="Обычный 28 2 3" xfId="5656"/>
    <cellStyle name="Обычный 28 2 3 2" xfId="5657"/>
    <cellStyle name="Обычный 28 2 3 3" xfId="5658"/>
    <cellStyle name="Обычный 28 2 4" xfId="5659"/>
    <cellStyle name="Обычный 28 2 4 2" xfId="5660"/>
    <cellStyle name="Обычный 28 2 4 3" xfId="5661"/>
    <cellStyle name="Обычный 28 2 5" xfId="5662"/>
    <cellStyle name="Обычный 28 2 5 2" xfId="5663"/>
    <cellStyle name="Обычный 28 2 5 3" xfId="5664"/>
    <cellStyle name="Обычный 28 2 6" xfId="5665"/>
    <cellStyle name="Обычный 28 2 7" xfId="5666"/>
    <cellStyle name="Обычный 28 2 8" xfId="38991"/>
    <cellStyle name="Обычный 28 3" xfId="5667"/>
    <cellStyle name="Обычный 28 3 2" xfId="5668"/>
    <cellStyle name="Обычный 28 3 2 2" xfId="5669"/>
    <cellStyle name="Обычный 28 3 2 3" xfId="5670"/>
    <cellStyle name="Обычный 28 3 3" xfId="5671"/>
    <cellStyle name="Обычный 28 3 3 2" xfId="5672"/>
    <cellStyle name="Обычный 28 3 3 3" xfId="5673"/>
    <cellStyle name="Обычный 28 3 4" xfId="5674"/>
    <cellStyle name="Обычный 28 3 4 2" xfId="5675"/>
    <cellStyle name="Обычный 28 3 4 3" xfId="5676"/>
    <cellStyle name="Обычный 28 3 5" xfId="5677"/>
    <cellStyle name="Обычный 28 3 6" xfId="5678"/>
    <cellStyle name="Обычный 28 4" xfId="5679"/>
    <cellStyle name="Обычный 28 4 2" xfId="5680"/>
    <cellStyle name="Обычный 28 4 2 2" xfId="5681"/>
    <cellStyle name="Обычный 28 4 2 3" xfId="5682"/>
    <cellStyle name="Обычный 28 4 3" xfId="5683"/>
    <cellStyle name="Обычный 28 4 3 2" xfId="5684"/>
    <cellStyle name="Обычный 28 4 3 3" xfId="5685"/>
    <cellStyle name="Обычный 28 4 4" xfId="5686"/>
    <cellStyle name="Обычный 28 4 4 2" xfId="5687"/>
    <cellStyle name="Обычный 28 4 4 3" xfId="5688"/>
    <cellStyle name="Обычный 28 4 5" xfId="5689"/>
    <cellStyle name="Обычный 28 4 6" xfId="5690"/>
    <cellStyle name="Обычный 28 5" xfId="5691"/>
    <cellStyle name="Обычный 28 5 2" xfId="5692"/>
    <cellStyle name="Обычный 28 5 3" xfId="5693"/>
    <cellStyle name="Обычный 28 6" xfId="5694"/>
    <cellStyle name="Обычный 28 6 2" xfId="5695"/>
    <cellStyle name="Обычный 28 6 3" xfId="5696"/>
    <cellStyle name="Обычный 28 7" xfId="5697"/>
    <cellStyle name="Обычный 28 7 2" xfId="5698"/>
    <cellStyle name="Обычный 28 7 3" xfId="5699"/>
    <cellStyle name="Обычный 28 8" xfId="5700"/>
    <cellStyle name="Обычный 28 9" xfId="5701"/>
    <cellStyle name="Обычный 29" xfId="5702"/>
    <cellStyle name="Обычный 3" xfId="2"/>
    <cellStyle name="Обычный 3 10 2" xfId="280"/>
    <cellStyle name="Обычный 3 10 2 2" xfId="294"/>
    <cellStyle name="Обычный 3 2" xfId="10"/>
    <cellStyle name="Обычный 3 2 2" xfId="5703"/>
    <cellStyle name="Обычный 3 2 2 2" xfId="57"/>
    <cellStyle name="Обычный 3 2 2 2 2" xfId="5704"/>
    <cellStyle name="Обычный 3 2 2 2 3" xfId="5705"/>
    <cellStyle name="Обычный 3 2 2 3" xfId="5706"/>
    <cellStyle name="Обычный 3 2 2 3 2" xfId="5707"/>
    <cellStyle name="Обычный 3 2 2 3 2 2" xfId="5708"/>
    <cellStyle name="Обычный 3 2 2 3 2 2 2" xfId="5709"/>
    <cellStyle name="Обычный 3 2 2 3 2 2 2 2" xfId="5710"/>
    <cellStyle name="Обычный 3 2 2 3 2 2 2 3" xfId="5711"/>
    <cellStyle name="Обычный 3 2 2 3 2 2 3" xfId="5712"/>
    <cellStyle name="Обычный 3 2 2 3 2 2 3 2" xfId="5713"/>
    <cellStyle name="Обычный 3 2 2 3 2 2 3 3" xfId="5714"/>
    <cellStyle name="Обычный 3 2 2 3 2 2 4" xfId="5715"/>
    <cellStyle name="Обычный 3 2 2 3 2 2 4 2" xfId="5716"/>
    <cellStyle name="Обычный 3 2 2 3 2 2 4 3" xfId="5717"/>
    <cellStyle name="Обычный 3 2 2 3 2 2 5" xfId="5718"/>
    <cellStyle name="Обычный 3 2 2 3 2 2 6" xfId="5719"/>
    <cellStyle name="Обычный 3 2 2 3 2 3" xfId="5720"/>
    <cellStyle name="Обычный 3 2 2 3 2 3 2" xfId="5721"/>
    <cellStyle name="Обычный 3 2 2 3 2 3 3" xfId="5722"/>
    <cellStyle name="Обычный 3 2 2 3 2 4" xfId="5723"/>
    <cellStyle name="Обычный 3 2 2 3 2 4 2" xfId="5724"/>
    <cellStyle name="Обычный 3 2 2 3 2 4 3" xfId="5725"/>
    <cellStyle name="Обычный 3 2 2 3 2 5" xfId="5726"/>
    <cellStyle name="Обычный 3 2 2 3 2 5 2" xfId="5727"/>
    <cellStyle name="Обычный 3 2 2 3 2 5 3" xfId="5728"/>
    <cellStyle name="Обычный 3 2 2 3 2 6" xfId="5729"/>
    <cellStyle name="Обычный 3 2 2 3 2 7" xfId="5730"/>
    <cellStyle name="Обычный 3 2 2 3 3" xfId="5731"/>
    <cellStyle name="Обычный 3 2 2 3 3 2" xfId="5732"/>
    <cellStyle name="Обычный 3 2 2 3 3 2 2" xfId="5733"/>
    <cellStyle name="Обычный 3 2 2 3 3 2 3" xfId="5734"/>
    <cellStyle name="Обычный 3 2 2 3 3 3" xfId="5735"/>
    <cellStyle name="Обычный 3 2 2 3 3 3 2" xfId="5736"/>
    <cellStyle name="Обычный 3 2 2 3 3 3 3" xfId="5737"/>
    <cellStyle name="Обычный 3 2 2 3 3 4" xfId="5738"/>
    <cellStyle name="Обычный 3 2 2 3 3 4 2" xfId="5739"/>
    <cellStyle name="Обычный 3 2 2 3 3 4 3" xfId="5740"/>
    <cellStyle name="Обычный 3 2 2 3 3 5" xfId="5741"/>
    <cellStyle name="Обычный 3 2 2 3 3 6" xfId="5742"/>
    <cellStyle name="Обычный 3 2 2 3 4" xfId="5743"/>
    <cellStyle name="Обычный 3 2 2 3 4 2" xfId="5744"/>
    <cellStyle name="Обычный 3 2 2 3 4 2 2" xfId="5745"/>
    <cellStyle name="Обычный 3 2 2 3 4 2 3" xfId="5746"/>
    <cellStyle name="Обычный 3 2 2 3 4 3" xfId="5747"/>
    <cellStyle name="Обычный 3 2 2 3 4 3 2" xfId="5748"/>
    <cellStyle name="Обычный 3 2 2 3 4 3 3" xfId="5749"/>
    <cellStyle name="Обычный 3 2 2 3 4 4" xfId="5750"/>
    <cellStyle name="Обычный 3 2 2 3 4 4 2" xfId="5751"/>
    <cellStyle name="Обычный 3 2 2 3 4 4 3" xfId="5752"/>
    <cellStyle name="Обычный 3 2 2 3 4 5" xfId="5753"/>
    <cellStyle name="Обычный 3 2 2 3 4 6" xfId="5754"/>
    <cellStyle name="Обычный 3 2 2 3 5" xfId="5755"/>
    <cellStyle name="Обычный 3 2 2 3 5 2" xfId="5756"/>
    <cellStyle name="Обычный 3 2 2 3 5 3" xfId="5757"/>
    <cellStyle name="Обычный 3 2 2 3 6" xfId="5758"/>
    <cellStyle name="Обычный 3 2 2 3 6 2" xfId="5759"/>
    <cellStyle name="Обычный 3 2 2 3 6 3" xfId="5760"/>
    <cellStyle name="Обычный 3 2 2 3 7" xfId="5761"/>
    <cellStyle name="Обычный 3 2 2 3 7 2" xfId="5762"/>
    <cellStyle name="Обычный 3 2 2 3 7 3" xfId="5763"/>
    <cellStyle name="Обычный 3 2 2 3 8" xfId="5764"/>
    <cellStyle name="Обычный 3 2 2 3 9" xfId="5765"/>
    <cellStyle name="Обычный 3 2 2 4" xfId="5766"/>
    <cellStyle name="Обычный 3 2 2 4 2" xfId="5767"/>
    <cellStyle name="Обычный 3 2 2 4 2 2" xfId="5768"/>
    <cellStyle name="Обычный 3 2 2 4 2 2 2" xfId="5769"/>
    <cellStyle name="Обычный 3 2 2 4 2 2 2 2" xfId="5770"/>
    <cellStyle name="Обычный 3 2 2 4 2 2 2 3" xfId="5771"/>
    <cellStyle name="Обычный 3 2 2 4 2 2 3" xfId="5772"/>
    <cellStyle name="Обычный 3 2 2 4 2 2 3 2" xfId="5773"/>
    <cellStyle name="Обычный 3 2 2 4 2 2 3 3" xfId="5774"/>
    <cellStyle name="Обычный 3 2 2 4 2 2 4" xfId="5775"/>
    <cellStyle name="Обычный 3 2 2 4 2 2 4 2" xfId="5776"/>
    <cellStyle name="Обычный 3 2 2 4 2 2 4 3" xfId="5777"/>
    <cellStyle name="Обычный 3 2 2 4 2 2 5" xfId="5778"/>
    <cellStyle name="Обычный 3 2 2 4 2 2 6" xfId="5779"/>
    <cellStyle name="Обычный 3 2 2 4 2 3" xfId="5780"/>
    <cellStyle name="Обычный 3 2 2 4 2 3 2" xfId="5781"/>
    <cellStyle name="Обычный 3 2 2 4 2 3 3" xfId="5782"/>
    <cellStyle name="Обычный 3 2 2 4 2 4" xfId="5783"/>
    <cellStyle name="Обычный 3 2 2 4 2 4 2" xfId="5784"/>
    <cellStyle name="Обычный 3 2 2 4 2 4 3" xfId="5785"/>
    <cellStyle name="Обычный 3 2 2 4 2 5" xfId="5786"/>
    <cellStyle name="Обычный 3 2 2 4 2 5 2" xfId="5787"/>
    <cellStyle name="Обычный 3 2 2 4 2 5 3" xfId="5788"/>
    <cellStyle name="Обычный 3 2 2 4 2 6" xfId="5789"/>
    <cellStyle name="Обычный 3 2 2 4 2 7" xfId="5790"/>
    <cellStyle name="Обычный 3 2 2 4 3" xfId="5791"/>
    <cellStyle name="Обычный 3 2 2 4 3 2" xfId="5792"/>
    <cellStyle name="Обычный 3 2 2 4 3 2 2" xfId="5793"/>
    <cellStyle name="Обычный 3 2 2 4 3 2 3" xfId="5794"/>
    <cellStyle name="Обычный 3 2 2 4 3 3" xfId="5795"/>
    <cellStyle name="Обычный 3 2 2 4 3 3 2" xfId="5796"/>
    <cellStyle name="Обычный 3 2 2 4 3 3 3" xfId="5797"/>
    <cellStyle name="Обычный 3 2 2 4 3 4" xfId="5798"/>
    <cellStyle name="Обычный 3 2 2 4 3 4 2" xfId="5799"/>
    <cellStyle name="Обычный 3 2 2 4 3 4 3" xfId="5800"/>
    <cellStyle name="Обычный 3 2 2 4 3 5" xfId="5801"/>
    <cellStyle name="Обычный 3 2 2 4 3 6" xfId="5802"/>
    <cellStyle name="Обычный 3 2 2 4 4" xfId="5803"/>
    <cellStyle name="Обычный 3 2 2 4 4 2" xfId="5804"/>
    <cellStyle name="Обычный 3 2 2 4 4 2 2" xfId="5805"/>
    <cellStyle name="Обычный 3 2 2 4 4 2 3" xfId="5806"/>
    <cellStyle name="Обычный 3 2 2 4 4 3" xfId="5807"/>
    <cellStyle name="Обычный 3 2 2 4 4 3 2" xfId="5808"/>
    <cellStyle name="Обычный 3 2 2 4 4 3 3" xfId="5809"/>
    <cellStyle name="Обычный 3 2 2 4 4 4" xfId="5810"/>
    <cellStyle name="Обычный 3 2 2 4 4 4 2" xfId="5811"/>
    <cellStyle name="Обычный 3 2 2 4 4 4 3" xfId="5812"/>
    <cellStyle name="Обычный 3 2 2 4 4 5" xfId="5813"/>
    <cellStyle name="Обычный 3 2 2 4 4 6" xfId="5814"/>
    <cellStyle name="Обычный 3 2 2 4 5" xfId="5815"/>
    <cellStyle name="Обычный 3 2 2 4 5 2" xfId="5816"/>
    <cellStyle name="Обычный 3 2 2 4 5 3" xfId="5817"/>
    <cellStyle name="Обычный 3 2 2 4 6" xfId="5818"/>
    <cellStyle name="Обычный 3 2 2 4 6 2" xfId="5819"/>
    <cellStyle name="Обычный 3 2 2 4 6 3" xfId="5820"/>
    <cellStyle name="Обычный 3 2 2 4 7" xfId="5821"/>
    <cellStyle name="Обычный 3 2 2 4 7 2" xfId="5822"/>
    <cellStyle name="Обычный 3 2 2 4 7 3" xfId="5823"/>
    <cellStyle name="Обычный 3 2 2 4 8" xfId="5824"/>
    <cellStyle name="Обычный 3 2 2 4 9" xfId="5825"/>
    <cellStyle name="Обычный 3 2 2 5" xfId="5826"/>
    <cellStyle name="Обычный 3 2 3" xfId="5827"/>
    <cellStyle name="Обычный 3 2 3 2" xfId="5828"/>
    <cellStyle name="Обычный 3 2 4" xfId="5829"/>
    <cellStyle name="Обычный 3 2 4 2" xfId="5830"/>
    <cellStyle name="Обычный 3 2 4 2 2" xfId="5831"/>
    <cellStyle name="Обычный 3 2 4 2 2 2" xfId="5832"/>
    <cellStyle name="Обычный 3 2 4 2 2 2 2" xfId="5833"/>
    <cellStyle name="Обычный 3 2 4 2 2 2 3" xfId="5834"/>
    <cellStyle name="Обычный 3 2 4 2 2 3" xfId="5835"/>
    <cellStyle name="Обычный 3 2 4 2 2 3 2" xfId="5836"/>
    <cellStyle name="Обычный 3 2 4 2 2 3 3" xfId="5837"/>
    <cellStyle name="Обычный 3 2 4 2 2 4" xfId="5838"/>
    <cellStyle name="Обычный 3 2 4 2 2 4 2" xfId="5839"/>
    <cellStyle name="Обычный 3 2 4 2 2 4 3" xfId="5840"/>
    <cellStyle name="Обычный 3 2 4 2 2 5" xfId="5841"/>
    <cellStyle name="Обычный 3 2 4 2 2 6" xfId="5842"/>
    <cellStyle name="Обычный 3 2 4 2 3" xfId="5843"/>
    <cellStyle name="Обычный 3 2 4 2 3 2" xfId="5844"/>
    <cellStyle name="Обычный 3 2 4 2 3 3" xfId="5845"/>
    <cellStyle name="Обычный 3 2 4 2 4" xfId="5846"/>
    <cellStyle name="Обычный 3 2 4 2 4 2" xfId="5847"/>
    <cellStyle name="Обычный 3 2 4 2 4 3" xfId="5848"/>
    <cellStyle name="Обычный 3 2 4 2 5" xfId="5849"/>
    <cellStyle name="Обычный 3 2 4 2 5 2" xfId="5850"/>
    <cellStyle name="Обычный 3 2 4 2 5 3" xfId="5851"/>
    <cellStyle name="Обычный 3 2 4 2 6" xfId="5852"/>
    <cellStyle name="Обычный 3 2 4 2 7" xfId="5853"/>
    <cellStyle name="Обычный 3 2 4 3" xfId="5854"/>
    <cellStyle name="Обычный 3 2 4 3 2" xfId="5855"/>
    <cellStyle name="Обычный 3 2 4 3 2 2" xfId="5856"/>
    <cellStyle name="Обычный 3 2 4 3 2 3" xfId="5857"/>
    <cellStyle name="Обычный 3 2 4 3 3" xfId="5858"/>
    <cellStyle name="Обычный 3 2 4 3 3 2" xfId="5859"/>
    <cellStyle name="Обычный 3 2 4 3 3 3" xfId="5860"/>
    <cellStyle name="Обычный 3 2 4 3 4" xfId="5861"/>
    <cellStyle name="Обычный 3 2 4 3 4 2" xfId="5862"/>
    <cellStyle name="Обычный 3 2 4 3 4 3" xfId="5863"/>
    <cellStyle name="Обычный 3 2 4 3 5" xfId="5864"/>
    <cellStyle name="Обычный 3 2 4 3 6" xfId="5865"/>
    <cellStyle name="Обычный 3 2 4 4" xfId="5866"/>
    <cellStyle name="Обычный 3 2 4 4 2" xfId="5867"/>
    <cellStyle name="Обычный 3 2 4 4 2 2" xfId="5868"/>
    <cellStyle name="Обычный 3 2 4 4 2 3" xfId="5869"/>
    <cellStyle name="Обычный 3 2 4 4 3" xfId="5870"/>
    <cellStyle name="Обычный 3 2 4 4 3 2" xfId="5871"/>
    <cellStyle name="Обычный 3 2 4 4 3 3" xfId="5872"/>
    <cellStyle name="Обычный 3 2 4 4 4" xfId="5873"/>
    <cellStyle name="Обычный 3 2 4 4 4 2" xfId="5874"/>
    <cellStyle name="Обычный 3 2 4 4 4 3" xfId="5875"/>
    <cellStyle name="Обычный 3 2 4 4 5" xfId="5876"/>
    <cellStyle name="Обычный 3 2 4 4 6" xfId="5877"/>
    <cellStyle name="Обычный 3 2 4 5" xfId="5878"/>
    <cellStyle name="Обычный 3 2 4 5 2" xfId="5879"/>
    <cellStyle name="Обычный 3 2 4 5 3" xfId="5880"/>
    <cellStyle name="Обычный 3 2 4 6" xfId="5881"/>
    <cellStyle name="Обычный 3 2 4 6 2" xfId="5882"/>
    <cellStyle name="Обычный 3 2 4 6 3" xfId="5883"/>
    <cellStyle name="Обычный 3 2 4 7" xfId="5884"/>
    <cellStyle name="Обычный 3 2 4 7 2" xfId="5885"/>
    <cellStyle name="Обычный 3 2 4 7 3" xfId="5886"/>
    <cellStyle name="Обычный 3 2 4 8" xfId="5887"/>
    <cellStyle name="Обычный 3 2 4 9" xfId="5888"/>
    <cellStyle name="Обычный 3 2 5" xfId="5889"/>
    <cellStyle name="Обычный 3 2 6" xfId="5890"/>
    <cellStyle name="Обычный 3 2 7" xfId="5891"/>
    <cellStyle name="Обычный 3 2 8" xfId="5892"/>
    <cellStyle name="Обычный 3 2 9" xfId="5893"/>
    <cellStyle name="Обычный 3 21" xfId="108"/>
    <cellStyle name="Обычный 3 21 2" xfId="5894"/>
    <cellStyle name="Обычный 3 3" xfId="5895"/>
    <cellStyle name="Обычный 3 3 2" xfId="5896"/>
    <cellStyle name="Обычный 3 3 2 10" xfId="5897"/>
    <cellStyle name="Обычный 3 3 2 2" xfId="5898"/>
    <cellStyle name="Обычный 3 3 2 2 2" xfId="5899"/>
    <cellStyle name="Обычный 3 3 2 2 2 2" xfId="5900"/>
    <cellStyle name="Обычный 3 3 2 2 2 2 2" xfId="5901"/>
    <cellStyle name="Обычный 3 3 2 2 2 2 3" xfId="5902"/>
    <cellStyle name="Обычный 3 3 2 2 2 3" xfId="5903"/>
    <cellStyle name="Обычный 3 3 2 2 2 3 2" xfId="5904"/>
    <cellStyle name="Обычный 3 3 2 2 2 3 3" xfId="5905"/>
    <cellStyle name="Обычный 3 3 2 2 2 4" xfId="5906"/>
    <cellStyle name="Обычный 3 3 2 2 2 4 2" xfId="5907"/>
    <cellStyle name="Обычный 3 3 2 2 2 4 3" xfId="5908"/>
    <cellStyle name="Обычный 3 3 2 2 2 5" xfId="5909"/>
    <cellStyle name="Обычный 3 3 2 2 2 6" xfId="5910"/>
    <cellStyle name="Обычный 3 3 2 2 3" xfId="5911"/>
    <cellStyle name="Обычный 3 3 2 2 3 2" xfId="5912"/>
    <cellStyle name="Обычный 3 3 2 2 3 3" xfId="5913"/>
    <cellStyle name="Обычный 3 3 2 2 4" xfId="5914"/>
    <cellStyle name="Обычный 3 3 2 2 4 2" xfId="5915"/>
    <cellStyle name="Обычный 3 3 2 2 4 3" xfId="5916"/>
    <cellStyle name="Обычный 3 3 2 2 5" xfId="5917"/>
    <cellStyle name="Обычный 3 3 2 2 5 2" xfId="5918"/>
    <cellStyle name="Обычный 3 3 2 2 5 3" xfId="5919"/>
    <cellStyle name="Обычный 3 3 2 2 6" xfId="5920"/>
    <cellStyle name="Обычный 3 3 2 2 7" xfId="5921"/>
    <cellStyle name="Обычный 3 3 2 3" xfId="5922"/>
    <cellStyle name="Обычный 3 3 2 3 2" xfId="5923"/>
    <cellStyle name="Обычный 3 3 2 3 2 2" xfId="5924"/>
    <cellStyle name="Обычный 3 3 2 3 2 3" xfId="5925"/>
    <cellStyle name="Обычный 3 3 2 3 3" xfId="5926"/>
    <cellStyle name="Обычный 3 3 2 3 3 2" xfId="5927"/>
    <cellStyle name="Обычный 3 3 2 3 3 3" xfId="5928"/>
    <cellStyle name="Обычный 3 3 2 3 4" xfId="5929"/>
    <cellStyle name="Обычный 3 3 2 3 4 2" xfId="5930"/>
    <cellStyle name="Обычный 3 3 2 3 4 3" xfId="5931"/>
    <cellStyle name="Обычный 3 3 2 3 5" xfId="5932"/>
    <cellStyle name="Обычный 3 3 2 3 6" xfId="5933"/>
    <cellStyle name="Обычный 3 3 2 4" xfId="5934"/>
    <cellStyle name="Обычный 3 3 2 4 2" xfId="5935"/>
    <cellStyle name="Обычный 3 3 2 4 2 2" xfId="5936"/>
    <cellStyle name="Обычный 3 3 2 4 2 3" xfId="5937"/>
    <cellStyle name="Обычный 3 3 2 4 3" xfId="5938"/>
    <cellStyle name="Обычный 3 3 2 4 3 2" xfId="5939"/>
    <cellStyle name="Обычный 3 3 2 4 3 3" xfId="5940"/>
    <cellStyle name="Обычный 3 3 2 4 4" xfId="5941"/>
    <cellStyle name="Обычный 3 3 2 4 4 2" xfId="5942"/>
    <cellStyle name="Обычный 3 3 2 4 4 3" xfId="5943"/>
    <cellStyle name="Обычный 3 3 2 4 5" xfId="5944"/>
    <cellStyle name="Обычный 3 3 2 4 6" xfId="5945"/>
    <cellStyle name="Обычный 3 3 2 5" xfId="5946"/>
    <cellStyle name="Обычный 3 3 2 5 2" xfId="5947"/>
    <cellStyle name="Обычный 3 3 2 5 3" xfId="5948"/>
    <cellStyle name="Обычный 3 3 2 6" xfId="5949"/>
    <cellStyle name="Обычный 3 3 2 6 2" xfId="5950"/>
    <cellStyle name="Обычный 3 3 2 6 3" xfId="5951"/>
    <cellStyle name="Обычный 3 3 2 7" xfId="5952"/>
    <cellStyle name="Обычный 3 3 2 7 2" xfId="5953"/>
    <cellStyle name="Обычный 3 3 2 7 3" xfId="5954"/>
    <cellStyle name="Обычный 3 3 2 8" xfId="5955"/>
    <cellStyle name="Обычный 3 3 2 9" xfId="5956"/>
    <cellStyle name="Обычный 3 3 3" xfId="5957"/>
    <cellStyle name="Обычный 3 3 4" xfId="5958"/>
    <cellStyle name="Обычный 3 4" xfId="5959"/>
    <cellStyle name="Обычный 3 4 2" xfId="5960"/>
    <cellStyle name="Обычный 3 4 3" xfId="5961"/>
    <cellStyle name="Обычный 3 4 37" xfId="5962"/>
    <cellStyle name="Обычный 3 4 54" xfId="5963"/>
    <cellStyle name="Обычный 3 5" xfId="5964"/>
    <cellStyle name="Обычный 3 5 10" xfId="5965"/>
    <cellStyle name="Обычный 3 5 2" xfId="5966"/>
    <cellStyle name="Обычный 3 5 3" xfId="5967"/>
    <cellStyle name="Обычный 3 5 3 2" xfId="5968"/>
    <cellStyle name="Обычный 3 5 3 2 2" xfId="5969"/>
    <cellStyle name="Обычный 3 5 3 2 2 2" xfId="5970"/>
    <cellStyle name="Обычный 3 5 3 2 2 3" xfId="5971"/>
    <cellStyle name="Обычный 3 5 3 2 3" xfId="5972"/>
    <cellStyle name="Обычный 3 5 3 2 3 2" xfId="5973"/>
    <cellStyle name="Обычный 3 5 3 2 3 3" xfId="5974"/>
    <cellStyle name="Обычный 3 5 3 2 4" xfId="5975"/>
    <cellStyle name="Обычный 3 5 3 2 4 2" xfId="5976"/>
    <cellStyle name="Обычный 3 5 3 2 4 3" xfId="5977"/>
    <cellStyle name="Обычный 3 5 3 2 5" xfId="5978"/>
    <cellStyle name="Обычный 3 5 3 2 6" xfId="5979"/>
    <cellStyle name="Обычный 3 5 3 3" xfId="5980"/>
    <cellStyle name="Обычный 3 5 3 3 2" xfId="5981"/>
    <cellStyle name="Обычный 3 5 3 3 3" xfId="5982"/>
    <cellStyle name="Обычный 3 5 3 4" xfId="5983"/>
    <cellStyle name="Обычный 3 5 3 4 2" xfId="5984"/>
    <cellStyle name="Обычный 3 5 3 4 3" xfId="5985"/>
    <cellStyle name="Обычный 3 5 3 5" xfId="5986"/>
    <cellStyle name="Обычный 3 5 3 5 2" xfId="5987"/>
    <cellStyle name="Обычный 3 5 3 5 3" xfId="5988"/>
    <cellStyle name="Обычный 3 5 3 6" xfId="5989"/>
    <cellStyle name="Обычный 3 5 3 7" xfId="5990"/>
    <cellStyle name="Обычный 3 5 4" xfId="5991"/>
    <cellStyle name="Обычный 3 5 4 2" xfId="5992"/>
    <cellStyle name="Обычный 3 5 4 2 2" xfId="5993"/>
    <cellStyle name="Обычный 3 5 4 2 3" xfId="5994"/>
    <cellStyle name="Обычный 3 5 4 3" xfId="5995"/>
    <cellStyle name="Обычный 3 5 4 3 2" xfId="5996"/>
    <cellStyle name="Обычный 3 5 4 3 3" xfId="5997"/>
    <cellStyle name="Обычный 3 5 4 4" xfId="5998"/>
    <cellStyle name="Обычный 3 5 4 4 2" xfId="5999"/>
    <cellStyle name="Обычный 3 5 4 4 3" xfId="6000"/>
    <cellStyle name="Обычный 3 5 4 5" xfId="6001"/>
    <cellStyle name="Обычный 3 5 4 6" xfId="6002"/>
    <cellStyle name="Обычный 3 5 5" xfId="6003"/>
    <cellStyle name="Обычный 3 5 6" xfId="6004"/>
    <cellStyle name="Обычный 3 5 6 2" xfId="6005"/>
    <cellStyle name="Обычный 3 5 6 3" xfId="6006"/>
    <cellStyle name="Обычный 3 5 7" xfId="6007"/>
    <cellStyle name="Обычный 3 5 7 2" xfId="6008"/>
    <cellStyle name="Обычный 3 5 7 3" xfId="6009"/>
    <cellStyle name="Обычный 3 5 8" xfId="6010"/>
    <cellStyle name="Обычный 3 5 8 2" xfId="6011"/>
    <cellStyle name="Обычный 3 5 8 3" xfId="6012"/>
    <cellStyle name="Обычный 3 5 9" xfId="6013"/>
    <cellStyle name="Обычный 3 6" xfId="6014"/>
    <cellStyle name="Обычный 3 6 2" xfId="6015"/>
    <cellStyle name="Обычный 3 7" xfId="6016"/>
    <cellStyle name="Обычный 3 7 2" xfId="6017"/>
    <cellStyle name="Обычный 3 7 2 2" xfId="6018"/>
    <cellStyle name="Обычный 3 7 2 2 2" xfId="6019"/>
    <cellStyle name="Обычный 3 7 2 2 2 2" xfId="6020"/>
    <cellStyle name="Обычный 3 7 2 2 2 3" xfId="6021"/>
    <cellStyle name="Обычный 3 7 2 2 3" xfId="6022"/>
    <cellStyle name="Обычный 3 7 2 2 3 2" xfId="6023"/>
    <cellStyle name="Обычный 3 7 2 2 3 3" xfId="6024"/>
    <cellStyle name="Обычный 3 7 2 2 4" xfId="6025"/>
    <cellStyle name="Обычный 3 7 2 2 4 2" xfId="6026"/>
    <cellStyle name="Обычный 3 7 2 2 4 3" xfId="6027"/>
    <cellStyle name="Обычный 3 7 2 2 5" xfId="6028"/>
    <cellStyle name="Обычный 3 7 2 2 6" xfId="6029"/>
    <cellStyle name="Обычный 3 7 2 3" xfId="6030"/>
    <cellStyle name="Обычный 3 7 2 3 2" xfId="6031"/>
    <cellStyle name="Обычный 3 7 2 3 3" xfId="6032"/>
    <cellStyle name="Обычный 3 7 2 4" xfId="6033"/>
    <cellStyle name="Обычный 3 7 2 4 2" xfId="6034"/>
    <cellStyle name="Обычный 3 7 2 4 3" xfId="6035"/>
    <cellStyle name="Обычный 3 7 2 5" xfId="6036"/>
    <cellStyle name="Обычный 3 7 2 5 2" xfId="6037"/>
    <cellStyle name="Обычный 3 7 2 5 3" xfId="6038"/>
    <cellStyle name="Обычный 3 7 2 6" xfId="6039"/>
    <cellStyle name="Обычный 3 7 2 7" xfId="6040"/>
    <cellStyle name="Обычный 3 7 3" xfId="6041"/>
    <cellStyle name="Обычный 3 7 3 2" xfId="6042"/>
    <cellStyle name="Обычный 3 7 3 2 2" xfId="6043"/>
    <cellStyle name="Обычный 3 7 3 2 3" xfId="6044"/>
    <cellStyle name="Обычный 3 7 3 3" xfId="6045"/>
    <cellStyle name="Обычный 3 7 3 3 2" xfId="6046"/>
    <cellStyle name="Обычный 3 7 3 3 3" xfId="6047"/>
    <cellStyle name="Обычный 3 7 3 4" xfId="6048"/>
    <cellStyle name="Обычный 3 7 3 4 2" xfId="6049"/>
    <cellStyle name="Обычный 3 7 3 4 3" xfId="6050"/>
    <cellStyle name="Обычный 3 7 3 5" xfId="6051"/>
    <cellStyle name="Обычный 3 7 3 6" xfId="6052"/>
    <cellStyle name="Обычный 3 7 4" xfId="6053"/>
    <cellStyle name="Обычный 3 7 4 2" xfId="6054"/>
    <cellStyle name="Обычный 3 7 4 2 2" xfId="6055"/>
    <cellStyle name="Обычный 3 7 4 2 3" xfId="6056"/>
    <cellStyle name="Обычный 3 7 4 3" xfId="6057"/>
    <cellStyle name="Обычный 3 7 4 3 2" xfId="6058"/>
    <cellStyle name="Обычный 3 7 4 3 3" xfId="6059"/>
    <cellStyle name="Обычный 3 7 4 4" xfId="6060"/>
    <cellStyle name="Обычный 3 7 4 4 2" xfId="6061"/>
    <cellStyle name="Обычный 3 7 4 4 3" xfId="6062"/>
    <cellStyle name="Обычный 3 7 4 5" xfId="6063"/>
    <cellStyle name="Обычный 3 7 4 6" xfId="6064"/>
    <cellStyle name="Обычный 3 7 5" xfId="6065"/>
    <cellStyle name="Обычный 3 7 5 2" xfId="6066"/>
    <cellStyle name="Обычный 3 7 5 3" xfId="6067"/>
    <cellStyle name="Обычный 3 7 6" xfId="6068"/>
    <cellStyle name="Обычный 3 7 6 2" xfId="6069"/>
    <cellStyle name="Обычный 3 7 6 3" xfId="6070"/>
    <cellStyle name="Обычный 3 7 7" xfId="6071"/>
    <cellStyle name="Обычный 3 7 7 2" xfId="6072"/>
    <cellStyle name="Обычный 3 7 7 3" xfId="6073"/>
    <cellStyle name="Обычный 3 7 8" xfId="6074"/>
    <cellStyle name="Обычный 3 7 9" xfId="6075"/>
    <cellStyle name="Обычный 3 73" xfId="6076"/>
    <cellStyle name="Обычный 3 8" xfId="6077"/>
    <cellStyle name="Обычный 3 9" xfId="6078"/>
    <cellStyle name="Обычный 3_RZD_2009-2030_macromodel_090518" xfId="6079"/>
    <cellStyle name="Обычный 30" xfId="281"/>
    <cellStyle name="Обычный 30 10" xfId="6080"/>
    <cellStyle name="Обычный 30 2" xfId="6081"/>
    <cellStyle name="Обычный 30 2 2" xfId="6082"/>
    <cellStyle name="Обычный 30 2 2 2" xfId="6083"/>
    <cellStyle name="Обычный 30 2 2 2 2" xfId="6084"/>
    <cellStyle name="Обычный 30 2 2 2 3" xfId="6085"/>
    <cellStyle name="Обычный 30 2 2 3" xfId="6086"/>
    <cellStyle name="Обычный 30 2 2 3 2" xfId="6087"/>
    <cellStyle name="Обычный 30 2 2 3 3" xfId="6088"/>
    <cellStyle name="Обычный 30 2 2 4" xfId="6089"/>
    <cellStyle name="Обычный 30 2 2 4 2" xfId="6090"/>
    <cellStyle name="Обычный 30 2 2 4 3" xfId="6091"/>
    <cellStyle name="Обычный 30 2 2 5" xfId="6092"/>
    <cellStyle name="Обычный 30 2 2 6" xfId="6093"/>
    <cellStyle name="Обычный 30 2 3" xfId="6094"/>
    <cellStyle name="Обычный 30 2 3 2" xfId="6095"/>
    <cellStyle name="Обычный 30 2 3 3" xfId="6096"/>
    <cellStyle name="Обычный 30 2 4" xfId="6097"/>
    <cellStyle name="Обычный 30 2 4 2" xfId="6098"/>
    <cellStyle name="Обычный 30 2 4 3" xfId="6099"/>
    <cellStyle name="Обычный 30 2 5" xfId="6100"/>
    <cellStyle name="Обычный 30 2 5 2" xfId="6101"/>
    <cellStyle name="Обычный 30 2 5 3" xfId="6102"/>
    <cellStyle name="Обычный 30 2 6" xfId="6103"/>
    <cellStyle name="Обычный 30 2 7" xfId="6104"/>
    <cellStyle name="Обычный 30 3" xfId="6105"/>
    <cellStyle name="Обычный 30 3 2" xfId="6106"/>
    <cellStyle name="Обычный 30 3 2 2" xfId="6107"/>
    <cellStyle name="Обычный 30 3 2 3" xfId="6108"/>
    <cellStyle name="Обычный 30 3 3" xfId="6109"/>
    <cellStyle name="Обычный 30 3 3 2" xfId="6110"/>
    <cellStyle name="Обычный 30 3 3 3" xfId="6111"/>
    <cellStyle name="Обычный 30 3 4" xfId="6112"/>
    <cellStyle name="Обычный 30 3 4 2" xfId="6113"/>
    <cellStyle name="Обычный 30 3 4 3" xfId="6114"/>
    <cellStyle name="Обычный 30 3 5" xfId="6115"/>
    <cellStyle name="Обычный 30 3 6" xfId="6116"/>
    <cellStyle name="Обычный 30 4" xfId="6117"/>
    <cellStyle name="Обычный 30 4 2" xfId="6118"/>
    <cellStyle name="Обычный 30 4 2 2" xfId="6119"/>
    <cellStyle name="Обычный 30 4 2 3" xfId="6120"/>
    <cellStyle name="Обычный 30 4 3" xfId="6121"/>
    <cellStyle name="Обычный 30 4 3 2" xfId="6122"/>
    <cellStyle name="Обычный 30 4 3 3" xfId="6123"/>
    <cellStyle name="Обычный 30 4 4" xfId="6124"/>
    <cellStyle name="Обычный 30 4 4 2" xfId="6125"/>
    <cellStyle name="Обычный 30 4 4 3" xfId="6126"/>
    <cellStyle name="Обычный 30 4 5" xfId="6127"/>
    <cellStyle name="Обычный 30 4 6" xfId="6128"/>
    <cellStyle name="Обычный 30 5" xfId="6129"/>
    <cellStyle name="Обычный 30 5 2" xfId="6130"/>
    <cellStyle name="Обычный 30 5 3" xfId="6131"/>
    <cellStyle name="Обычный 30 6" xfId="6132"/>
    <cellStyle name="Обычный 30 6 2" xfId="6133"/>
    <cellStyle name="Обычный 30 6 3" xfId="6134"/>
    <cellStyle name="Обычный 30 7" xfId="6135"/>
    <cellStyle name="Обычный 30 7 2" xfId="6136"/>
    <cellStyle name="Обычный 30 7 3" xfId="6137"/>
    <cellStyle name="Обычный 30 8" xfId="6138"/>
    <cellStyle name="Обычный 30 9" xfId="6139"/>
    <cellStyle name="Обычный 31" xfId="6140"/>
    <cellStyle name="Обычный 31 2" xfId="6141"/>
    <cellStyle name="Обычный 31 2 2" xfId="6142"/>
    <cellStyle name="Обычный 31 2 2 2" xfId="6143"/>
    <cellStyle name="Обычный 31 2 2 2 2" xfId="6144"/>
    <cellStyle name="Обычный 31 2 2 2 3" xfId="6145"/>
    <cellStyle name="Обычный 31 2 2 3" xfId="6146"/>
    <cellStyle name="Обычный 31 2 2 3 2" xfId="6147"/>
    <cellStyle name="Обычный 31 2 2 3 3" xfId="6148"/>
    <cellStyle name="Обычный 31 2 2 4" xfId="6149"/>
    <cellStyle name="Обычный 31 2 2 4 2" xfId="6150"/>
    <cellStyle name="Обычный 31 2 2 4 3" xfId="6151"/>
    <cellStyle name="Обычный 31 2 2 5" xfId="6152"/>
    <cellStyle name="Обычный 31 2 2 6" xfId="6153"/>
    <cellStyle name="Обычный 31 2 3" xfId="6154"/>
    <cellStyle name="Обычный 31 2 3 2" xfId="6155"/>
    <cellStyle name="Обычный 31 2 3 3" xfId="6156"/>
    <cellStyle name="Обычный 31 2 4" xfId="6157"/>
    <cellStyle name="Обычный 31 2 4 2" xfId="6158"/>
    <cellStyle name="Обычный 31 2 4 3" xfId="6159"/>
    <cellStyle name="Обычный 31 2 5" xfId="6160"/>
    <cellStyle name="Обычный 31 2 5 2" xfId="6161"/>
    <cellStyle name="Обычный 31 2 5 3" xfId="6162"/>
    <cellStyle name="Обычный 31 2 6" xfId="6163"/>
    <cellStyle name="Обычный 31 2 7" xfId="6164"/>
    <cellStyle name="Обычный 31 3" xfId="6165"/>
    <cellStyle name="Обычный 31 3 2" xfId="6166"/>
    <cellStyle name="Обычный 31 3 2 2" xfId="6167"/>
    <cellStyle name="Обычный 31 3 2 3" xfId="6168"/>
    <cellStyle name="Обычный 31 3 3" xfId="6169"/>
    <cellStyle name="Обычный 31 3 3 2" xfId="6170"/>
    <cellStyle name="Обычный 31 3 3 3" xfId="6171"/>
    <cellStyle name="Обычный 31 3 4" xfId="6172"/>
    <cellStyle name="Обычный 31 3 4 2" xfId="6173"/>
    <cellStyle name="Обычный 31 3 4 3" xfId="6174"/>
    <cellStyle name="Обычный 31 3 5" xfId="6175"/>
    <cellStyle name="Обычный 31 3 6" xfId="6176"/>
    <cellStyle name="Обычный 31 4" xfId="6177"/>
    <cellStyle name="Обычный 31 4 2" xfId="6178"/>
    <cellStyle name="Обычный 31 4 3" xfId="6179"/>
    <cellStyle name="Обычный 31 5" xfId="6180"/>
    <cellStyle name="Обычный 31 5 2" xfId="6181"/>
    <cellStyle name="Обычный 31 5 3" xfId="6182"/>
    <cellStyle name="Обычный 31 6" xfId="6183"/>
    <cellStyle name="Обычный 31 6 2" xfId="6184"/>
    <cellStyle name="Обычный 31 6 3" xfId="6185"/>
    <cellStyle name="Обычный 31 7" xfId="6186"/>
    <cellStyle name="Обычный 31 8" xfId="6187"/>
    <cellStyle name="Обычный 32" xfId="6188"/>
    <cellStyle name="Обычный 32 2" xfId="6189"/>
    <cellStyle name="Обычный 33" xfId="6190"/>
    <cellStyle name="Обычный 33 2" xfId="6191"/>
    <cellStyle name="Обычный 33 2 2" xfId="6192"/>
    <cellStyle name="Обычный 33 2 2 2" xfId="6193"/>
    <cellStyle name="Обычный 33 2 2 2 2" xfId="6194"/>
    <cellStyle name="Обычный 33 2 2 2 2 2" xfId="6195"/>
    <cellStyle name="Обычный 33 2 2 2 2 3" xfId="6196"/>
    <cellStyle name="Обычный 33 2 2 2 3" xfId="6197"/>
    <cellStyle name="Обычный 33 2 2 2 3 2" xfId="6198"/>
    <cellStyle name="Обычный 33 2 2 2 3 3" xfId="6199"/>
    <cellStyle name="Обычный 33 2 2 2 4" xfId="6200"/>
    <cellStyle name="Обычный 33 2 2 2 4 2" xfId="6201"/>
    <cellStyle name="Обычный 33 2 2 2 4 3" xfId="6202"/>
    <cellStyle name="Обычный 33 2 2 2 5" xfId="6203"/>
    <cellStyle name="Обычный 33 2 2 2 6" xfId="6204"/>
    <cellStyle name="Обычный 33 2 2 3" xfId="6205"/>
    <cellStyle name="Обычный 33 2 2 3 2" xfId="6206"/>
    <cellStyle name="Обычный 33 2 2 3 3" xfId="6207"/>
    <cellStyle name="Обычный 33 2 2 4" xfId="6208"/>
    <cellStyle name="Обычный 33 2 2 4 2" xfId="6209"/>
    <cellStyle name="Обычный 33 2 2 4 3" xfId="6210"/>
    <cellStyle name="Обычный 33 2 2 5" xfId="6211"/>
    <cellStyle name="Обычный 33 2 2 5 2" xfId="6212"/>
    <cellStyle name="Обычный 33 2 2 5 3" xfId="6213"/>
    <cellStyle name="Обычный 33 2 2 6" xfId="6214"/>
    <cellStyle name="Обычный 33 2 2 7" xfId="6215"/>
    <cellStyle name="Обычный 33 2 3" xfId="6216"/>
    <cellStyle name="Обычный 33 2 3 2" xfId="6217"/>
    <cellStyle name="Обычный 33 2 3 2 2" xfId="6218"/>
    <cellStyle name="Обычный 33 2 3 2 3" xfId="6219"/>
    <cellStyle name="Обычный 33 2 3 3" xfId="6220"/>
    <cellStyle name="Обычный 33 2 3 3 2" xfId="6221"/>
    <cellStyle name="Обычный 33 2 3 3 3" xfId="6222"/>
    <cellStyle name="Обычный 33 2 3 4" xfId="6223"/>
    <cellStyle name="Обычный 33 2 3 4 2" xfId="6224"/>
    <cellStyle name="Обычный 33 2 3 4 3" xfId="6225"/>
    <cellStyle name="Обычный 33 2 3 5" xfId="6226"/>
    <cellStyle name="Обычный 33 2 3 6" xfId="6227"/>
    <cellStyle name="Обычный 33 2 4" xfId="6228"/>
    <cellStyle name="Обычный 33 2 4 2" xfId="6229"/>
    <cellStyle name="Обычный 33 2 4 3" xfId="6230"/>
    <cellStyle name="Обычный 33 2 5" xfId="6231"/>
    <cellStyle name="Обычный 33 2 5 2" xfId="6232"/>
    <cellStyle name="Обычный 33 2 5 3" xfId="6233"/>
    <cellStyle name="Обычный 33 2 6" xfId="6234"/>
    <cellStyle name="Обычный 33 2 6 2" xfId="6235"/>
    <cellStyle name="Обычный 33 2 6 3" xfId="6236"/>
    <cellStyle name="Обычный 33 2 7" xfId="6237"/>
    <cellStyle name="Обычный 33 2 8" xfId="6238"/>
    <cellStyle name="Обычный 33 3" xfId="6239"/>
    <cellStyle name="Обычный 34" xfId="6240"/>
    <cellStyle name="Обычный 34 2" xfId="6241"/>
    <cellStyle name="Обычный 34 2 2" xfId="6242"/>
    <cellStyle name="Обычный 34 2 2 2" xfId="6243"/>
    <cellStyle name="Обычный 34 2 2 2 2" xfId="6244"/>
    <cellStyle name="Обычный 34 2 2 2 3" xfId="6245"/>
    <cellStyle name="Обычный 34 2 2 3" xfId="6246"/>
    <cellStyle name="Обычный 34 2 2 3 2" xfId="6247"/>
    <cellStyle name="Обычный 34 2 2 3 3" xfId="6248"/>
    <cellStyle name="Обычный 34 2 2 4" xfId="6249"/>
    <cellStyle name="Обычный 34 2 2 4 2" xfId="6250"/>
    <cellStyle name="Обычный 34 2 2 4 3" xfId="6251"/>
    <cellStyle name="Обычный 34 2 2 5" xfId="6252"/>
    <cellStyle name="Обычный 34 2 2 6" xfId="6253"/>
    <cellStyle name="Обычный 34 2 3" xfId="6254"/>
    <cellStyle name="Обычный 34 2 3 2" xfId="6255"/>
    <cellStyle name="Обычный 34 2 3 3" xfId="6256"/>
    <cellStyle name="Обычный 34 2 4" xfId="6257"/>
    <cellStyle name="Обычный 34 2 4 2" xfId="6258"/>
    <cellStyle name="Обычный 34 2 4 3" xfId="6259"/>
    <cellStyle name="Обычный 34 2 5" xfId="6260"/>
    <cellStyle name="Обычный 34 2 5 2" xfId="6261"/>
    <cellStyle name="Обычный 34 2 5 3" xfId="6262"/>
    <cellStyle name="Обычный 34 2 6" xfId="6263"/>
    <cellStyle name="Обычный 34 2 7" xfId="6264"/>
    <cellStyle name="Обычный 34 3" xfId="6265"/>
    <cellStyle name="Обычный 34 3 2" xfId="6266"/>
    <cellStyle name="Обычный 34 3 2 2" xfId="6267"/>
    <cellStyle name="Обычный 34 3 2 3" xfId="6268"/>
    <cellStyle name="Обычный 34 3 3" xfId="6269"/>
    <cellStyle name="Обычный 34 3 3 2" xfId="6270"/>
    <cellStyle name="Обычный 34 3 3 3" xfId="6271"/>
    <cellStyle name="Обычный 34 3 4" xfId="6272"/>
    <cellStyle name="Обычный 34 3 4 2" xfId="6273"/>
    <cellStyle name="Обычный 34 3 4 3" xfId="6274"/>
    <cellStyle name="Обычный 34 3 5" xfId="6275"/>
    <cellStyle name="Обычный 34 3 6" xfId="6276"/>
    <cellStyle name="Обычный 34 4" xfId="6277"/>
    <cellStyle name="Обычный 34 4 2" xfId="6278"/>
    <cellStyle name="Обычный 34 4 3" xfId="6279"/>
    <cellStyle name="Обычный 34 5" xfId="6280"/>
    <cellStyle name="Обычный 34 5 2" xfId="6281"/>
    <cellStyle name="Обычный 34 5 3" xfId="6282"/>
    <cellStyle name="Обычный 34 6" xfId="6283"/>
    <cellStyle name="Обычный 34 6 2" xfId="6284"/>
    <cellStyle name="Обычный 34 6 3" xfId="6285"/>
    <cellStyle name="Обычный 34 7" xfId="6286"/>
    <cellStyle name="Обычный 34 8" xfId="6287"/>
    <cellStyle name="Обычный 35" xfId="6288"/>
    <cellStyle name="Обычный 35 2" xfId="6289"/>
    <cellStyle name="Обычный 35 2 2" xfId="6290"/>
    <cellStyle name="Обычный 35 2 2 2" xfId="6291"/>
    <cellStyle name="Обычный 35 2 2 2 2" xfId="6292"/>
    <cellStyle name="Обычный 35 2 2 2 3" xfId="6293"/>
    <cellStyle name="Обычный 35 2 2 3" xfId="6294"/>
    <cellStyle name="Обычный 35 2 2 3 2" xfId="6295"/>
    <cellStyle name="Обычный 35 2 2 3 3" xfId="6296"/>
    <cellStyle name="Обычный 35 2 2 4" xfId="6297"/>
    <cellStyle name="Обычный 35 2 2 4 2" xfId="6298"/>
    <cellStyle name="Обычный 35 2 2 4 3" xfId="6299"/>
    <cellStyle name="Обычный 35 2 2 5" xfId="6300"/>
    <cellStyle name="Обычный 35 2 2 6" xfId="6301"/>
    <cellStyle name="Обычный 35 2 3" xfId="6302"/>
    <cellStyle name="Обычный 35 2 3 2" xfId="6303"/>
    <cellStyle name="Обычный 35 2 3 3" xfId="6304"/>
    <cellStyle name="Обычный 35 2 4" xfId="6305"/>
    <cellStyle name="Обычный 35 2 4 2" xfId="6306"/>
    <cellStyle name="Обычный 35 2 4 3" xfId="6307"/>
    <cellStyle name="Обычный 35 2 5" xfId="6308"/>
    <cellStyle name="Обычный 35 2 5 2" xfId="6309"/>
    <cellStyle name="Обычный 35 2 5 3" xfId="6310"/>
    <cellStyle name="Обычный 35 2 6" xfId="6311"/>
    <cellStyle name="Обычный 35 2 7" xfId="6312"/>
    <cellStyle name="Обычный 35 3" xfId="6313"/>
    <cellStyle name="Обычный 35 3 2" xfId="6314"/>
    <cellStyle name="Обычный 35 3 2 2" xfId="6315"/>
    <cellStyle name="Обычный 35 3 2 3" xfId="6316"/>
    <cellStyle name="Обычный 35 3 3" xfId="6317"/>
    <cellStyle name="Обычный 35 3 3 2" xfId="6318"/>
    <cellStyle name="Обычный 35 3 3 3" xfId="6319"/>
    <cellStyle name="Обычный 35 3 4" xfId="6320"/>
    <cellStyle name="Обычный 35 3 4 2" xfId="6321"/>
    <cellStyle name="Обычный 35 3 4 3" xfId="6322"/>
    <cellStyle name="Обычный 35 3 5" xfId="6323"/>
    <cellStyle name="Обычный 35 3 6" xfId="6324"/>
    <cellStyle name="Обычный 35 4" xfId="6325"/>
    <cellStyle name="Обычный 35 4 2" xfId="6326"/>
    <cellStyle name="Обычный 35 4 3" xfId="6327"/>
    <cellStyle name="Обычный 35 5" xfId="6328"/>
    <cellStyle name="Обычный 35 5 2" xfId="6329"/>
    <cellStyle name="Обычный 35 5 3" xfId="6330"/>
    <cellStyle name="Обычный 35 6" xfId="6331"/>
    <cellStyle name="Обычный 35 6 2" xfId="6332"/>
    <cellStyle name="Обычный 35 6 3" xfId="6333"/>
    <cellStyle name="Обычный 35 7" xfId="6334"/>
    <cellStyle name="Обычный 35 8" xfId="6335"/>
    <cellStyle name="Обычный 36" xfId="6336"/>
    <cellStyle name="Обычный 36 2" xfId="6337"/>
    <cellStyle name="Обычный 36 2 2" xfId="6338"/>
    <cellStyle name="Обычный 36 2 2 2" xfId="6339"/>
    <cellStyle name="Обычный 36 2 2 2 2" xfId="6340"/>
    <cellStyle name="Обычный 36 2 2 2 3" xfId="6341"/>
    <cellStyle name="Обычный 36 2 2 3" xfId="6342"/>
    <cellStyle name="Обычный 36 2 2 3 2" xfId="6343"/>
    <cellStyle name="Обычный 36 2 2 3 3" xfId="6344"/>
    <cellStyle name="Обычный 36 2 2 4" xfId="6345"/>
    <cellStyle name="Обычный 36 2 2 4 2" xfId="6346"/>
    <cellStyle name="Обычный 36 2 2 4 3" xfId="6347"/>
    <cellStyle name="Обычный 36 2 2 5" xfId="6348"/>
    <cellStyle name="Обычный 36 2 2 6" xfId="6349"/>
    <cellStyle name="Обычный 36 2 3" xfId="6350"/>
    <cellStyle name="Обычный 36 2 3 2" xfId="6351"/>
    <cellStyle name="Обычный 36 2 3 3" xfId="6352"/>
    <cellStyle name="Обычный 36 2 4" xfId="6353"/>
    <cellStyle name="Обычный 36 2 4 2" xfId="6354"/>
    <cellStyle name="Обычный 36 2 4 3" xfId="6355"/>
    <cellStyle name="Обычный 36 2 5" xfId="6356"/>
    <cellStyle name="Обычный 36 2 5 2" xfId="6357"/>
    <cellStyle name="Обычный 36 2 5 3" xfId="6358"/>
    <cellStyle name="Обычный 36 2 6" xfId="6359"/>
    <cellStyle name="Обычный 36 2 7" xfId="6360"/>
    <cellStyle name="Обычный 36 3" xfId="6361"/>
    <cellStyle name="Обычный 36 3 2" xfId="6362"/>
    <cellStyle name="Обычный 36 3 2 2" xfId="6363"/>
    <cellStyle name="Обычный 36 3 2 3" xfId="6364"/>
    <cellStyle name="Обычный 36 3 3" xfId="6365"/>
    <cellStyle name="Обычный 36 3 3 2" xfId="6366"/>
    <cellStyle name="Обычный 36 3 3 3" xfId="6367"/>
    <cellStyle name="Обычный 36 3 4" xfId="6368"/>
    <cellStyle name="Обычный 36 3 4 2" xfId="6369"/>
    <cellStyle name="Обычный 36 3 4 3" xfId="6370"/>
    <cellStyle name="Обычный 36 3 5" xfId="6371"/>
    <cellStyle name="Обычный 36 3 6" xfId="6372"/>
    <cellStyle name="Обычный 36 4" xfId="6373"/>
    <cellStyle name="Обычный 36 4 2" xfId="6374"/>
    <cellStyle name="Обычный 36 4 3" xfId="6375"/>
    <cellStyle name="Обычный 36 5" xfId="6376"/>
    <cellStyle name="Обычный 36 5 2" xfId="6377"/>
    <cellStyle name="Обычный 36 5 3" xfId="6378"/>
    <cellStyle name="Обычный 36 6" xfId="6379"/>
    <cellStyle name="Обычный 36 6 2" xfId="6380"/>
    <cellStyle name="Обычный 36 6 3" xfId="6381"/>
    <cellStyle name="Обычный 36 7" xfId="6382"/>
    <cellStyle name="Обычный 36 8" xfId="6383"/>
    <cellStyle name="Обычный 37" xfId="6384"/>
    <cellStyle name="Обычный 37 2" xfId="6385"/>
    <cellStyle name="Обычный 37 2 2" xfId="6386"/>
    <cellStyle name="Обычный 37 2 2 2" xfId="6387"/>
    <cellStyle name="Обычный 37 2 2 2 2" xfId="6388"/>
    <cellStyle name="Обычный 37 2 2 2 3" xfId="6389"/>
    <cellStyle name="Обычный 37 2 2 3" xfId="6390"/>
    <cellStyle name="Обычный 37 2 2 3 2" xfId="6391"/>
    <cellStyle name="Обычный 37 2 2 3 3" xfId="6392"/>
    <cellStyle name="Обычный 37 2 2 4" xfId="6393"/>
    <cellStyle name="Обычный 37 2 2 4 2" xfId="6394"/>
    <cellStyle name="Обычный 37 2 2 4 3" xfId="6395"/>
    <cellStyle name="Обычный 37 2 2 5" xfId="6396"/>
    <cellStyle name="Обычный 37 2 2 6" xfId="6397"/>
    <cellStyle name="Обычный 37 2 3" xfId="6398"/>
    <cellStyle name="Обычный 37 2 3 2" xfId="6399"/>
    <cellStyle name="Обычный 37 2 3 3" xfId="6400"/>
    <cellStyle name="Обычный 37 2 4" xfId="6401"/>
    <cellStyle name="Обычный 37 2 4 2" xfId="6402"/>
    <cellStyle name="Обычный 37 2 4 3" xfId="6403"/>
    <cellStyle name="Обычный 37 2 5" xfId="6404"/>
    <cellStyle name="Обычный 37 2 5 2" xfId="6405"/>
    <cellStyle name="Обычный 37 2 5 3" xfId="6406"/>
    <cellStyle name="Обычный 37 2 6" xfId="6407"/>
    <cellStyle name="Обычный 37 2 7" xfId="6408"/>
    <cellStyle name="Обычный 37 3" xfId="6409"/>
    <cellStyle name="Обычный 37 3 2" xfId="6410"/>
    <cellStyle name="Обычный 37 3 2 2" xfId="6411"/>
    <cellStyle name="Обычный 37 3 2 3" xfId="6412"/>
    <cellStyle name="Обычный 37 3 3" xfId="6413"/>
    <cellStyle name="Обычный 37 3 3 2" xfId="6414"/>
    <cellStyle name="Обычный 37 3 3 3" xfId="6415"/>
    <cellStyle name="Обычный 37 3 4" xfId="6416"/>
    <cellStyle name="Обычный 37 3 4 2" xfId="6417"/>
    <cellStyle name="Обычный 37 3 4 3" xfId="6418"/>
    <cellStyle name="Обычный 37 3 5" xfId="6419"/>
    <cellStyle name="Обычный 37 3 6" xfId="6420"/>
    <cellStyle name="Обычный 37 4" xfId="6421"/>
    <cellStyle name="Обычный 37 4 2" xfId="6422"/>
    <cellStyle name="Обычный 37 4 3" xfId="6423"/>
    <cellStyle name="Обычный 37 5" xfId="6424"/>
    <cellStyle name="Обычный 37 5 2" xfId="6425"/>
    <cellStyle name="Обычный 37 5 3" xfId="6426"/>
    <cellStyle name="Обычный 37 6" xfId="6427"/>
    <cellStyle name="Обычный 37 6 2" xfId="6428"/>
    <cellStyle name="Обычный 37 6 3" xfId="6429"/>
    <cellStyle name="Обычный 37 7" xfId="6430"/>
    <cellStyle name="Обычный 37 8" xfId="6431"/>
    <cellStyle name="Обычный 38" xfId="6432"/>
    <cellStyle name="Обычный 38 10" xfId="6433"/>
    <cellStyle name="Обычный 38 2" xfId="6434"/>
    <cellStyle name="Обычный 38 2 10" xfId="6435"/>
    <cellStyle name="Обычный 38 2 2" xfId="6436"/>
    <cellStyle name="Обычный 38 2 2 2" xfId="6437"/>
    <cellStyle name="Обычный 38 2 2 2 2" xfId="6438"/>
    <cellStyle name="Обычный 38 2 2 2 3" xfId="6439"/>
    <cellStyle name="Обычный 38 2 2 2 4" xfId="6440"/>
    <cellStyle name="Обычный 38 2 2 2 5" xfId="6441"/>
    <cellStyle name="Обычный 38 2 2 3" xfId="6442"/>
    <cellStyle name="Обычный 38 2 2 3 2" xfId="6443"/>
    <cellStyle name="Обычный 38 2 2 3 3" xfId="6444"/>
    <cellStyle name="Обычный 38 2 2 4" xfId="6445"/>
    <cellStyle name="Обычный 38 2 2 4 2" xfId="6446"/>
    <cellStyle name="Обычный 38 2 2 4 3" xfId="6447"/>
    <cellStyle name="Обычный 38 2 2 5" xfId="6448"/>
    <cellStyle name="Обычный 38 2 2 6" xfId="6449"/>
    <cellStyle name="Обычный 38 2 2 7" xfId="6450"/>
    <cellStyle name="Обычный 38 2 2 8" xfId="6451"/>
    <cellStyle name="Обычный 38 2 3" xfId="6452"/>
    <cellStyle name="Обычный 38 2 3 2" xfId="6453"/>
    <cellStyle name="Обычный 38 2 3 2 2" xfId="6454"/>
    <cellStyle name="Обычный 38 2 3 2 3" xfId="6455"/>
    <cellStyle name="Обычный 38 2 3 2 4" xfId="6456"/>
    <cellStyle name="Обычный 38 2 3 2 5" xfId="6457"/>
    <cellStyle name="Обычный 38 2 3 3" xfId="6458"/>
    <cellStyle name="Обычный 38 2 3 3 2" xfId="6459"/>
    <cellStyle name="Обычный 38 2 3 3 3" xfId="6460"/>
    <cellStyle name="Обычный 38 2 3 4" xfId="6461"/>
    <cellStyle name="Обычный 38 2 3 4 2" xfId="6462"/>
    <cellStyle name="Обычный 38 2 3 4 3" xfId="6463"/>
    <cellStyle name="Обычный 38 2 3 5" xfId="6464"/>
    <cellStyle name="Обычный 38 2 3 6" xfId="6465"/>
    <cellStyle name="Обычный 38 2 3 7" xfId="6466"/>
    <cellStyle name="Обычный 38 2 3 8" xfId="6467"/>
    <cellStyle name="Обычный 38 2 4" xfId="6468"/>
    <cellStyle name="Обычный 38 2 4 2" xfId="6469"/>
    <cellStyle name="Обычный 38 2 4 3" xfId="6470"/>
    <cellStyle name="Обычный 38 2 4 4" xfId="6471"/>
    <cellStyle name="Обычный 38 2 4 5" xfId="6472"/>
    <cellStyle name="Обычный 38 2 5" xfId="6473"/>
    <cellStyle name="Обычный 38 2 5 2" xfId="6474"/>
    <cellStyle name="Обычный 38 2 5 3" xfId="6475"/>
    <cellStyle name="Обычный 38 2 5 4" xfId="6476"/>
    <cellStyle name="Обычный 38 2 6" xfId="6477"/>
    <cellStyle name="Обычный 38 2 6 2" xfId="6478"/>
    <cellStyle name="Обычный 38 2 6 3" xfId="6479"/>
    <cellStyle name="Обычный 38 2 7" xfId="6480"/>
    <cellStyle name="Обычный 38 2 8" xfId="6481"/>
    <cellStyle name="Обычный 38 2 9" xfId="6482"/>
    <cellStyle name="Обычный 38 3" xfId="6483"/>
    <cellStyle name="Обычный 38 3 2" xfId="6484"/>
    <cellStyle name="Обычный 38 3 2 2" xfId="6485"/>
    <cellStyle name="Обычный 38 3 2 3" xfId="6486"/>
    <cellStyle name="Обычный 38 3 2 4" xfId="6487"/>
    <cellStyle name="Обычный 38 3 2 5" xfId="6488"/>
    <cellStyle name="Обычный 38 3 3" xfId="6489"/>
    <cellStyle name="Обычный 38 3 3 2" xfId="6490"/>
    <cellStyle name="Обычный 38 3 3 3" xfId="6491"/>
    <cellStyle name="Обычный 38 3 4" xfId="6492"/>
    <cellStyle name="Обычный 38 3 4 2" xfId="6493"/>
    <cellStyle name="Обычный 38 3 4 3" xfId="6494"/>
    <cellStyle name="Обычный 38 3 5" xfId="6495"/>
    <cellStyle name="Обычный 38 3 6" xfId="6496"/>
    <cellStyle name="Обычный 38 3 7" xfId="6497"/>
    <cellStyle name="Обычный 38 3 8" xfId="6498"/>
    <cellStyle name="Обычный 38 4" xfId="6499"/>
    <cellStyle name="Обычный 38 4 2" xfId="6500"/>
    <cellStyle name="Обычный 38 4 2 2" xfId="6501"/>
    <cellStyle name="Обычный 38 4 2 3" xfId="6502"/>
    <cellStyle name="Обычный 38 4 2 4" xfId="6503"/>
    <cellStyle name="Обычный 38 4 3" xfId="6504"/>
    <cellStyle name="Обычный 38 4 4" xfId="6505"/>
    <cellStyle name="Обычный 38 4 5" xfId="6506"/>
    <cellStyle name="Обычный 38 5" xfId="6507"/>
    <cellStyle name="Обычный 38 5 2" xfId="6508"/>
    <cellStyle name="Обычный 38 5 3" xfId="6509"/>
    <cellStyle name="Обычный 38 5 4" xfId="6510"/>
    <cellStyle name="Обычный 38 5 5" xfId="6511"/>
    <cellStyle name="Обычный 38 6" xfId="6512"/>
    <cellStyle name="Обычный 38 6 2" xfId="6513"/>
    <cellStyle name="Обычный 38 6 3" xfId="6514"/>
    <cellStyle name="Обычный 38 6 4" xfId="6515"/>
    <cellStyle name="Обычный 38 7" xfId="6516"/>
    <cellStyle name="Обычный 38 8" xfId="6517"/>
    <cellStyle name="Обычный 38 9" xfId="6518"/>
    <cellStyle name="Обычный 39" xfId="6519"/>
    <cellStyle name="Обычный 39 2" xfId="6520"/>
    <cellStyle name="Обычный 39 2 2" xfId="6521"/>
    <cellStyle name="Обычный 39 2 2 2" xfId="6522"/>
    <cellStyle name="Обычный 39 2 2 2 2" xfId="6523"/>
    <cellStyle name="Обычный 39 2 2 2 3" xfId="6524"/>
    <cellStyle name="Обычный 39 2 2 3" xfId="6525"/>
    <cellStyle name="Обычный 39 2 2 3 2" xfId="6526"/>
    <cellStyle name="Обычный 39 2 2 3 3" xfId="6527"/>
    <cellStyle name="Обычный 39 2 2 4" xfId="6528"/>
    <cellStyle name="Обычный 39 2 2 4 2" xfId="6529"/>
    <cellStyle name="Обычный 39 2 2 4 3" xfId="6530"/>
    <cellStyle name="Обычный 39 2 2 5" xfId="6531"/>
    <cellStyle name="Обычный 39 2 2 6" xfId="6532"/>
    <cellStyle name="Обычный 39 2 3" xfId="6533"/>
    <cellStyle name="Обычный 39 2 3 2" xfId="6534"/>
    <cellStyle name="Обычный 39 2 3 3" xfId="6535"/>
    <cellStyle name="Обычный 39 2 4" xfId="6536"/>
    <cellStyle name="Обычный 39 2 4 2" xfId="6537"/>
    <cellStyle name="Обычный 39 2 4 3" xfId="6538"/>
    <cellStyle name="Обычный 39 2 5" xfId="6539"/>
    <cellStyle name="Обычный 39 2 5 2" xfId="6540"/>
    <cellStyle name="Обычный 39 2 5 3" xfId="6541"/>
    <cellStyle name="Обычный 39 2 6" xfId="6542"/>
    <cellStyle name="Обычный 39 2 7" xfId="6543"/>
    <cellStyle name="Обычный 39 3" xfId="6544"/>
    <cellStyle name="Обычный 39 3 2" xfId="6545"/>
    <cellStyle name="Обычный 39 3 2 2" xfId="6546"/>
    <cellStyle name="Обычный 39 3 2 3" xfId="6547"/>
    <cellStyle name="Обычный 39 3 3" xfId="6548"/>
    <cellStyle name="Обычный 39 3 3 2" xfId="6549"/>
    <cellStyle name="Обычный 39 3 3 3" xfId="6550"/>
    <cellStyle name="Обычный 39 3 4" xfId="6551"/>
    <cellStyle name="Обычный 39 3 4 2" xfId="6552"/>
    <cellStyle name="Обычный 39 3 4 3" xfId="6553"/>
    <cellStyle name="Обычный 39 3 5" xfId="6554"/>
    <cellStyle name="Обычный 39 3 6" xfId="6555"/>
    <cellStyle name="Обычный 39 4" xfId="6556"/>
    <cellStyle name="Обычный 39 4 2" xfId="6557"/>
    <cellStyle name="Обычный 39 4 3" xfId="6558"/>
    <cellStyle name="Обычный 39 5" xfId="6559"/>
    <cellStyle name="Обычный 39 5 2" xfId="6560"/>
    <cellStyle name="Обычный 39 5 3" xfId="6561"/>
    <cellStyle name="Обычный 39 6" xfId="6562"/>
    <cellStyle name="Обычный 39 6 2" xfId="6563"/>
    <cellStyle name="Обычный 39 6 3" xfId="6564"/>
    <cellStyle name="Обычный 39 7" xfId="6565"/>
    <cellStyle name="Обычный 39 8" xfId="6566"/>
    <cellStyle name="Обычный 4" xfId="6"/>
    <cellStyle name="Обычный 4 10" xfId="6567"/>
    <cellStyle name="Обычный 4 10 10" xfId="6568"/>
    <cellStyle name="Обычный 4 10 11" xfId="6569"/>
    <cellStyle name="Обычный 4 10 2" xfId="6570"/>
    <cellStyle name="Обычный 4 10 2 10" xfId="6571"/>
    <cellStyle name="Обычный 4 10 2 2" xfId="6572"/>
    <cellStyle name="Обычный 4 10 2 2 2" xfId="6573"/>
    <cellStyle name="Обычный 4 10 2 2 2 2" xfId="6574"/>
    <cellStyle name="Обычный 4 10 2 2 2 2 2" xfId="6575"/>
    <cellStyle name="Обычный 4 10 2 2 2 2 2 2" xfId="6576"/>
    <cellStyle name="Обычный 4 10 2 2 2 2 2 3" xfId="6577"/>
    <cellStyle name="Обычный 4 10 2 2 2 2 3" xfId="6578"/>
    <cellStyle name="Обычный 4 10 2 2 2 2 3 2" xfId="6579"/>
    <cellStyle name="Обычный 4 10 2 2 2 2 3 3" xfId="6580"/>
    <cellStyle name="Обычный 4 10 2 2 2 2 4" xfId="6581"/>
    <cellStyle name="Обычный 4 10 2 2 2 2 4 2" xfId="6582"/>
    <cellStyle name="Обычный 4 10 2 2 2 2 4 3" xfId="6583"/>
    <cellStyle name="Обычный 4 10 2 2 2 2 5" xfId="6584"/>
    <cellStyle name="Обычный 4 10 2 2 2 2 6" xfId="6585"/>
    <cellStyle name="Обычный 4 10 2 2 2 3" xfId="6586"/>
    <cellStyle name="Обычный 4 10 2 2 2 3 2" xfId="6587"/>
    <cellStyle name="Обычный 4 10 2 2 2 3 3" xfId="6588"/>
    <cellStyle name="Обычный 4 10 2 2 2 4" xfId="6589"/>
    <cellStyle name="Обычный 4 10 2 2 2 4 2" xfId="6590"/>
    <cellStyle name="Обычный 4 10 2 2 2 4 3" xfId="6591"/>
    <cellStyle name="Обычный 4 10 2 2 2 5" xfId="6592"/>
    <cellStyle name="Обычный 4 10 2 2 2 5 2" xfId="6593"/>
    <cellStyle name="Обычный 4 10 2 2 2 5 3" xfId="6594"/>
    <cellStyle name="Обычный 4 10 2 2 2 6" xfId="6595"/>
    <cellStyle name="Обычный 4 10 2 2 2 7" xfId="6596"/>
    <cellStyle name="Обычный 4 10 2 2 3" xfId="6597"/>
    <cellStyle name="Обычный 4 10 2 2 3 2" xfId="6598"/>
    <cellStyle name="Обычный 4 10 2 2 3 2 2" xfId="6599"/>
    <cellStyle name="Обычный 4 10 2 2 3 2 3" xfId="6600"/>
    <cellStyle name="Обычный 4 10 2 2 3 3" xfId="6601"/>
    <cellStyle name="Обычный 4 10 2 2 3 3 2" xfId="6602"/>
    <cellStyle name="Обычный 4 10 2 2 3 3 3" xfId="6603"/>
    <cellStyle name="Обычный 4 10 2 2 3 4" xfId="6604"/>
    <cellStyle name="Обычный 4 10 2 2 3 4 2" xfId="6605"/>
    <cellStyle name="Обычный 4 10 2 2 3 4 3" xfId="6606"/>
    <cellStyle name="Обычный 4 10 2 2 3 5" xfId="6607"/>
    <cellStyle name="Обычный 4 10 2 2 3 6" xfId="6608"/>
    <cellStyle name="Обычный 4 10 2 2 4" xfId="6609"/>
    <cellStyle name="Обычный 4 10 2 2 4 2" xfId="6610"/>
    <cellStyle name="Обычный 4 10 2 2 4 2 2" xfId="6611"/>
    <cellStyle name="Обычный 4 10 2 2 4 2 3" xfId="6612"/>
    <cellStyle name="Обычный 4 10 2 2 4 3" xfId="6613"/>
    <cellStyle name="Обычный 4 10 2 2 4 3 2" xfId="6614"/>
    <cellStyle name="Обычный 4 10 2 2 4 3 3" xfId="6615"/>
    <cellStyle name="Обычный 4 10 2 2 4 4" xfId="6616"/>
    <cellStyle name="Обычный 4 10 2 2 4 4 2" xfId="6617"/>
    <cellStyle name="Обычный 4 10 2 2 4 4 3" xfId="6618"/>
    <cellStyle name="Обычный 4 10 2 2 4 5" xfId="6619"/>
    <cellStyle name="Обычный 4 10 2 2 4 6" xfId="6620"/>
    <cellStyle name="Обычный 4 10 2 2 5" xfId="6621"/>
    <cellStyle name="Обычный 4 10 2 2 5 2" xfId="6622"/>
    <cellStyle name="Обычный 4 10 2 2 5 3" xfId="6623"/>
    <cellStyle name="Обычный 4 10 2 2 6" xfId="6624"/>
    <cellStyle name="Обычный 4 10 2 2 6 2" xfId="6625"/>
    <cellStyle name="Обычный 4 10 2 2 6 3" xfId="6626"/>
    <cellStyle name="Обычный 4 10 2 2 7" xfId="6627"/>
    <cellStyle name="Обычный 4 10 2 2 7 2" xfId="6628"/>
    <cellStyle name="Обычный 4 10 2 2 7 3" xfId="6629"/>
    <cellStyle name="Обычный 4 10 2 2 8" xfId="6630"/>
    <cellStyle name="Обычный 4 10 2 2 9" xfId="6631"/>
    <cellStyle name="Обычный 4 10 2 3" xfId="6632"/>
    <cellStyle name="Обычный 4 10 2 3 2" xfId="6633"/>
    <cellStyle name="Обычный 4 10 2 3 2 2" xfId="6634"/>
    <cellStyle name="Обычный 4 10 2 3 2 2 2" xfId="6635"/>
    <cellStyle name="Обычный 4 10 2 3 2 2 3" xfId="6636"/>
    <cellStyle name="Обычный 4 10 2 3 2 3" xfId="6637"/>
    <cellStyle name="Обычный 4 10 2 3 2 3 2" xfId="6638"/>
    <cellStyle name="Обычный 4 10 2 3 2 3 3" xfId="6639"/>
    <cellStyle name="Обычный 4 10 2 3 2 4" xfId="6640"/>
    <cellStyle name="Обычный 4 10 2 3 2 4 2" xfId="6641"/>
    <cellStyle name="Обычный 4 10 2 3 2 4 3" xfId="6642"/>
    <cellStyle name="Обычный 4 10 2 3 2 5" xfId="6643"/>
    <cellStyle name="Обычный 4 10 2 3 2 6" xfId="6644"/>
    <cellStyle name="Обычный 4 10 2 3 3" xfId="6645"/>
    <cellStyle name="Обычный 4 10 2 3 3 2" xfId="6646"/>
    <cellStyle name="Обычный 4 10 2 3 3 3" xfId="6647"/>
    <cellStyle name="Обычный 4 10 2 3 4" xfId="6648"/>
    <cellStyle name="Обычный 4 10 2 3 4 2" xfId="6649"/>
    <cellStyle name="Обычный 4 10 2 3 4 3" xfId="6650"/>
    <cellStyle name="Обычный 4 10 2 3 5" xfId="6651"/>
    <cellStyle name="Обычный 4 10 2 3 5 2" xfId="6652"/>
    <cellStyle name="Обычный 4 10 2 3 5 3" xfId="6653"/>
    <cellStyle name="Обычный 4 10 2 3 6" xfId="6654"/>
    <cellStyle name="Обычный 4 10 2 3 7" xfId="6655"/>
    <cellStyle name="Обычный 4 10 2 4" xfId="6656"/>
    <cellStyle name="Обычный 4 10 2 4 2" xfId="6657"/>
    <cellStyle name="Обычный 4 10 2 4 2 2" xfId="6658"/>
    <cellStyle name="Обычный 4 10 2 4 2 3" xfId="6659"/>
    <cellStyle name="Обычный 4 10 2 4 3" xfId="6660"/>
    <cellStyle name="Обычный 4 10 2 4 3 2" xfId="6661"/>
    <cellStyle name="Обычный 4 10 2 4 3 3" xfId="6662"/>
    <cellStyle name="Обычный 4 10 2 4 4" xfId="6663"/>
    <cellStyle name="Обычный 4 10 2 4 4 2" xfId="6664"/>
    <cellStyle name="Обычный 4 10 2 4 4 3" xfId="6665"/>
    <cellStyle name="Обычный 4 10 2 4 5" xfId="6666"/>
    <cellStyle name="Обычный 4 10 2 4 6" xfId="6667"/>
    <cellStyle name="Обычный 4 10 2 5" xfId="6668"/>
    <cellStyle name="Обычный 4 10 2 5 2" xfId="6669"/>
    <cellStyle name="Обычный 4 10 2 5 2 2" xfId="6670"/>
    <cellStyle name="Обычный 4 10 2 5 2 3" xfId="6671"/>
    <cellStyle name="Обычный 4 10 2 5 3" xfId="6672"/>
    <cellStyle name="Обычный 4 10 2 5 3 2" xfId="6673"/>
    <cellStyle name="Обычный 4 10 2 5 3 3" xfId="6674"/>
    <cellStyle name="Обычный 4 10 2 5 4" xfId="6675"/>
    <cellStyle name="Обычный 4 10 2 5 4 2" xfId="6676"/>
    <cellStyle name="Обычный 4 10 2 5 4 3" xfId="6677"/>
    <cellStyle name="Обычный 4 10 2 5 5" xfId="6678"/>
    <cellStyle name="Обычный 4 10 2 5 6" xfId="6679"/>
    <cellStyle name="Обычный 4 10 2 6" xfId="6680"/>
    <cellStyle name="Обычный 4 10 2 6 2" xfId="6681"/>
    <cellStyle name="Обычный 4 10 2 6 3" xfId="6682"/>
    <cellStyle name="Обычный 4 10 2 7" xfId="6683"/>
    <cellStyle name="Обычный 4 10 2 7 2" xfId="6684"/>
    <cellStyle name="Обычный 4 10 2 7 3" xfId="6685"/>
    <cellStyle name="Обычный 4 10 2 8" xfId="6686"/>
    <cellStyle name="Обычный 4 10 2 8 2" xfId="6687"/>
    <cellStyle name="Обычный 4 10 2 8 3" xfId="6688"/>
    <cellStyle name="Обычный 4 10 2 9" xfId="6689"/>
    <cellStyle name="Обычный 4 10 3" xfId="6690"/>
    <cellStyle name="Обычный 4 10 3 2" xfId="6691"/>
    <cellStyle name="Обычный 4 10 3 2 2" xfId="6692"/>
    <cellStyle name="Обычный 4 10 3 2 2 2" xfId="6693"/>
    <cellStyle name="Обычный 4 10 3 2 2 2 2" xfId="6694"/>
    <cellStyle name="Обычный 4 10 3 2 2 2 3" xfId="6695"/>
    <cellStyle name="Обычный 4 10 3 2 2 3" xfId="6696"/>
    <cellStyle name="Обычный 4 10 3 2 2 3 2" xfId="6697"/>
    <cellStyle name="Обычный 4 10 3 2 2 3 3" xfId="6698"/>
    <cellStyle name="Обычный 4 10 3 2 2 4" xfId="6699"/>
    <cellStyle name="Обычный 4 10 3 2 2 4 2" xfId="6700"/>
    <cellStyle name="Обычный 4 10 3 2 2 4 3" xfId="6701"/>
    <cellStyle name="Обычный 4 10 3 2 2 5" xfId="6702"/>
    <cellStyle name="Обычный 4 10 3 2 2 6" xfId="6703"/>
    <cellStyle name="Обычный 4 10 3 2 3" xfId="6704"/>
    <cellStyle name="Обычный 4 10 3 2 3 2" xfId="6705"/>
    <cellStyle name="Обычный 4 10 3 2 3 3" xfId="6706"/>
    <cellStyle name="Обычный 4 10 3 2 4" xfId="6707"/>
    <cellStyle name="Обычный 4 10 3 2 4 2" xfId="6708"/>
    <cellStyle name="Обычный 4 10 3 2 4 3" xfId="6709"/>
    <cellStyle name="Обычный 4 10 3 2 5" xfId="6710"/>
    <cellStyle name="Обычный 4 10 3 2 5 2" xfId="6711"/>
    <cellStyle name="Обычный 4 10 3 2 5 3" xfId="6712"/>
    <cellStyle name="Обычный 4 10 3 2 6" xfId="6713"/>
    <cellStyle name="Обычный 4 10 3 2 7" xfId="6714"/>
    <cellStyle name="Обычный 4 10 3 3" xfId="6715"/>
    <cellStyle name="Обычный 4 10 3 3 2" xfId="6716"/>
    <cellStyle name="Обычный 4 10 3 3 2 2" xfId="6717"/>
    <cellStyle name="Обычный 4 10 3 3 2 3" xfId="6718"/>
    <cellStyle name="Обычный 4 10 3 3 3" xfId="6719"/>
    <cellStyle name="Обычный 4 10 3 3 3 2" xfId="6720"/>
    <cellStyle name="Обычный 4 10 3 3 3 3" xfId="6721"/>
    <cellStyle name="Обычный 4 10 3 3 4" xfId="6722"/>
    <cellStyle name="Обычный 4 10 3 3 4 2" xfId="6723"/>
    <cellStyle name="Обычный 4 10 3 3 4 3" xfId="6724"/>
    <cellStyle name="Обычный 4 10 3 3 5" xfId="6725"/>
    <cellStyle name="Обычный 4 10 3 3 6" xfId="6726"/>
    <cellStyle name="Обычный 4 10 3 4" xfId="6727"/>
    <cellStyle name="Обычный 4 10 3 4 2" xfId="6728"/>
    <cellStyle name="Обычный 4 10 3 4 2 2" xfId="6729"/>
    <cellStyle name="Обычный 4 10 3 4 2 3" xfId="6730"/>
    <cellStyle name="Обычный 4 10 3 4 3" xfId="6731"/>
    <cellStyle name="Обычный 4 10 3 4 3 2" xfId="6732"/>
    <cellStyle name="Обычный 4 10 3 4 3 3" xfId="6733"/>
    <cellStyle name="Обычный 4 10 3 4 4" xfId="6734"/>
    <cellStyle name="Обычный 4 10 3 4 4 2" xfId="6735"/>
    <cellStyle name="Обычный 4 10 3 4 4 3" xfId="6736"/>
    <cellStyle name="Обычный 4 10 3 4 5" xfId="6737"/>
    <cellStyle name="Обычный 4 10 3 4 6" xfId="6738"/>
    <cellStyle name="Обычный 4 10 3 5" xfId="6739"/>
    <cellStyle name="Обычный 4 10 3 5 2" xfId="6740"/>
    <cellStyle name="Обычный 4 10 3 5 3" xfId="6741"/>
    <cellStyle name="Обычный 4 10 3 6" xfId="6742"/>
    <cellStyle name="Обычный 4 10 3 6 2" xfId="6743"/>
    <cellStyle name="Обычный 4 10 3 6 3" xfId="6744"/>
    <cellStyle name="Обычный 4 10 3 7" xfId="6745"/>
    <cellStyle name="Обычный 4 10 3 7 2" xfId="6746"/>
    <cellStyle name="Обычный 4 10 3 7 3" xfId="6747"/>
    <cellStyle name="Обычный 4 10 3 8" xfId="6748"/>
    <cellStyle name="Обычный 4 10 3 9" xfId="6749"/>
    <cellStyle name="Обычный 4 10 4" xfId="6750"/>
    <cellStyle name="Обычный 4 10 4 2" xfId="6751"/>
    <cellStyle name="Обычный 4 10 4 2 2" xfId="6752"/>
    <cellStyle name="Обычный 4 10 4 2 2 2" xfId="6753"/>
    <cellStyle name="Обычный 4 10 4 2 2 3" xfId="6754"/>
    <cellStyle name="Обычный 4 10 4 2 3" xfId="6755"/>
    <cellStyle name="Обычный 4 10 4 2 3 2" xfId="6756"/>
    <cellStyle name="Обычный 4 10 4 2 3 3" xfId="6757"/>
    <cellStyle name="Обычный 4 10 4 2 4" xfId="6758"/>
    <cellStyle name="Обычный 4 10 4 2 4 2" xfId="6759"/>
    <cellStyle name="Обычный 4 10 4 2 4 3" xfId="6760"/>
    <cellStyle name="Обычный 4 10 4 2 5" xfId="6761"/>
    <cellStyle name="Обычный 4 10 4 2 6" xfId="6762"/>
    <cellStyle name="Обычный 4 10 4 3" xfId="6763"/>
    <cellStyle name="Обычный 4 10 4 3 2" xfId="6764"/>
    <cellStyle name="Обычный 4 10 4 3 3" xfId="6765"/>
    <cellStyle name="Обычный 4 10 4 4" xfId="6766"/>
    <cellStyle name="Обычный 4 10 4 4 2" xfId="6767"/>
    <cellStyle name="Обычный 4 10 4 4 3" xfId="6768"/>
    <cellStyle name="Обычный 4 10 4 5" xfId="6769"/>
    <cellStyle name="Обычный 4 10 4 5 2" xfId="6770"/>
    <cellStyle name="Обычный 4 10 4 5 3" xfId="6771"/>
    <cellStyle name="Обычный 4 10 4 6" xfId="6772"/>
    <cellStyle name="Обычный 4 10 4 7" xfId="6773"/>
    <cellStyle name="Обычный 4 10 5" xfId="6774"/>
    <cellStyle name="Обычный 4 10 5 2" xfId="6775"/>
    <cellStyle name="Обычный 4 10 5 2 2" xfId="6776"/>
    <cellStyle name="Обычный 4 10 5 2 3" xfId="6777"/>
    <cellStyle name="Обычный 4 10 5 3" xfId="6778"/>
    <cellStyle name="Обычный 4 10 5 3 2" xfId="6779"/>
    <cellStyle name="Обычный 4 10 5 3 3" xfId="6780"/>
    <cellStyle name="Обычный 4 10 5 4" xfId="6781"/>
    <cellStyle name="Обычный 4 10 5 4 2" xfId="6782"/>
    <cellStyle name="Обычный 4 10 5 4 3" xfId="6783"/>
    <cellStyle name="Обычный 4 10 5 5" xfId="6784"/>
    <cellStyle name="Обычный 4 10 5 6" xfId="6785"/>
    <cellStyle name="Обычный 4 10 6" xfId="6786"/>
    <cellStyle name="Обычный 4 10 6 2" xfId="6787"/>
    <cellStyle name="Обычный 4 10 6 2 2" xfId="6788"/>
    <cellStyle name="Обычный 4 10 6 2 3" xfId="6789"/>
    <cellStyle name="Обычный 4 10 6 3" xfId="6790"/>
    <cellStyle name="Обычный 4 10 6 3 2" xfId="6791"/>
    <cellStyle name="Обычный 4 10 6 3 3" xfId="6792"/>
    <cellStyle name="Обычный 4 10 6 4" xfId="6793"/>
    <cellStyle name="Обычный 4 10 6 4 2" xfId="6794"/>
    <cellStyle name="Обычный 4 10 6 4 3" xfId="6795"/>
    <cellStyle name="Обычный 4 10 6 5" xfId="6796"/>
    <cellStyle name="Обычный 4 10 6 6" xfId="6797"/>
    <cellStyle name="Обычный 4 10 7" xfId="6798"/>
    <cellStyle name="Обычный 4 10 7 2" xfId="6799"/>
    <cellStyle name="Обычный 4 10 7 3" xfId="6800"/>
    <cellStyle name="Обычный 4 10 8" xfId="6801"/>
    <cellStyle name="Обычный 4 10 8 2" xfId="6802"/>
    <cellStyle name="Обычный 4 10 8 3" xfId="6803"/>
    <cellStyle name="Обычный 4 10 9" xfId="6804"/>
    <cellStyle name="Обычный 4 10 9 2" xfId="6805"/>
    <cellStyle name="Обычный 4 10 9 3" xfId="6806"/>
    <cellStyle name="Обычный 4 11" xfId="6807"/>
    <cellStyle name="Обычный 4 11 10" xfId="6808"/>
    <cellStyle name="Обычный 4 11 2" xfId="6809"/>
    <cellStyle name="Обычный 4 11 2 2" xfId="6810"/>
    <cellStyle name="Обычный 4 11 2 2 2" xfId="6811"/>
    <cellStyle name="Обычный 4 11 2 2 2 2" xfId="6812"/>
    <cellStyle name="Обычный 4 11 2 2 2 2 2" xfId="6813"/>
    <cellStyle name="Обычный 4 11 2 2 2 2 3" xfId="6814"/>
    <cellStyle name="Обычный 4 11 2 2 2 3" xfId="6815"/>
    <cellStyle name="Обычный 4 11 2 2 2 3 2" xfId="6816"/>
    <cellStyle name="Обычный 4 11 2 2 2 3 3" xfId="6817"/>
    <cellStyle name="Обычный 4 11 2 2 2 4" xfId="6818"/>
    <cellStyle name="Обычный 4 11 2 2 2 4 2" xfId="6819"/>
    <cellStyle name="Обычный 4 11 2 2 2 4 3" xfId="6820"/>
    <cellStyle name="Обычный 4 11 2 2 2 5" xfId="6821"/>
    <cellStyle name="Обычный 4 11 2 2 2 6" xfId="6822"/>
    <cellStyle name="Обычный 4 11 2 2 3" xfId="6823"/>
    <cellStyle name="Обычный 4 11 2 2 3 2" xfId="6824"/>
    <cellStyle name="Обычный 4 11 2 2 3 3" xfId="6825"/>
    <cellStyle name="Обычный 4 11 2 2 4" xfId="6826"/>
    <cellStyle name="Обычный 4 11 2 2 4 2" xfId="6827"/>
    <cellStyle name="Обычный 4 11 2 2 4 3" xfId="6828"/>
    <cellStyle name="Обычный 4 11 2 2 5" xfId="6829"/>
    <cellStyle name="Обычный 4 11 2 2 5 2" xfId="6830"/>
    <cellStyle name="Обычный 4 11 2 2 5 3" xfId="6831"/>
    <cellStyle name="Обычный 4 11 2 2 6" xfId="6832"/>
    <cellStyle name="Обычный 4 11 2 2 7" xfId="6833"/>
    <cellStyle name="Обычный 4 11 2 3" xfId="6834"/>
    <cellStyle name="Обычный 4 11 2 3 2" xfId="6835"/>
    <cellStyle name="Обычный 4 11 2 3 2 2" xfId="6836"/>
    <cellStyle name="Обычный 4 11 2 3 2 3" xfId="6837"/>
    <cellStyle name="Обычный 4 11 2 3 3" xfId="6838"/>
    <cellStyle name="Обычный 4 11 2 3 3 2" xfId="6839"/>
    <cellStyle name="Обычный 4 11 2 3 3 3" xfId="6840"/>
    <cellStyle name="Обычный 4 11 2 3 4" xfId="6841"/>
    <cellStyle name="Обычный 4 11 2 3 4 2" xfId="6842"/>
    <cellStyle name="Обычный 4 11 2 3 4 3" xfId="6843"/>
    <cellStyle name="Обычный 4 11 2 3 5" xfId="6844"/>
    <cellStyle name="Обычный 4 11 2 3 6" xfId="6845"/>
    <cellStyle name="Обычный 4 11 2 4" xfId="6846"/>
    <cellStyle name="Обычный 4 11 2 4 2" xfId="6847"/>
    <cellStyle name="Обычный 4 11 2 4 2 2" xfId="6848"/>
    <cellStyle name="Обычный 4 11 2 4 2 3" xfId="6849"/>
    <cellStyle name="Обычный 4 11 2 4 3" xfId="6850"/>
    <cellStyle name="Обычный 4 11 2 4 3 2" xfId="6851"/>
    <cellStyle name="Обычный 4 11 2 4 3 3" xfId="6852"/>
    <cellStyle name="Обычный 4 11 2 4 4" xfId="6853"/>
    <cellStyle name="Обычный 4 11 2 4 4 2" xfId="6854"/>
    <cellStyle name="Обычный 4 11 2 4 4 3" xfId="6855"/>
    <cellStyle name="Обычный 4 11 2 4 5" xfId="6856"/>
    <cellStyle name="Обычный 4 11 2 4 6" xfId="6857"/>
    <cellStyle name="Обычный 4 11 2 5" xfId="6858"/>
    <cellStyle name="Обычный 4 11 2 5 2" xfId="6859"/>
    <cellStyle name="Обычный 4 11 2 5 3" xfId="6860"/>
    <cellStyle name="Обычный 4 11 2 6" xfId="6861"/>
    <cellStyle name="Обычный 4 11 2 6 2" xfId="6862"/>
    <cellStyle name="Обычный 4 11 2 6 3" xfId="6863"/>
    <cellStyle name="Обычный 4 11 2 7" xfId="6864"/>
    <cellStyle name="Обычный 4 11 2 7 2" xfId="6865"/>
    <cellStyle name="Обычный 4 11 2 7 3" xfId="6866"/>
    <cellStyle name="Обычный 4 11 2 8" xfId="6867"/>
    <cellStyle name="Обычный 4 11 2 9" xfId="6868"/>
    <cellStyle name="Обычный 4 11 3" xfId="6869"/>
    <cellStyle name="Обычный 4 11 3 2" xfId="6870"/>
    <cellStyle name="Обычный 4 11 3 2 2" xfId="6871"/>
    <cellStyle name="Обычный 4 11 3 2 2 2" xfId="6872"/>
    <cellStyle name="Обычный 4 11 3 2 2 3" xfId="6873"/>
    <cellStyle name="Обычный 4 11 3 2 3" xfId="6874"/>
    <cellStyle name="Обычный 4 11 3 2 3 2" xfId="6875"/>
    <cellStyle name="Обычный 4 11 3 2 3 3" xfId="6876"/>
    <cellStyle name="Обычный 4 11 3 2 4" xfId="6877"/>
    <cellStyle name="Обычный 4 11 3 2 4 2" xfId="6878"/>
    <cellStyle name="Обычный 4 11 3 2 4 3" xfId="6879"/>
    <cellStyle name="Обычный 4 11 3 2 5" xfId="6880"/>
    <cellStyle name="Обычный 4 11 3 2 6" xfId="6881"/>
    <cellStyle name="Обычный 4 11 3 3" xfId="6882"/>
    <cellStyle name="Обычный 4 11 3 3 2" xfId="6883"/>
    <cellStyle name="Обычный 4 11 3 3 3" xfId="6884"/>
    <cellStyle name="Обычный 4 11 3 4" xfId="6885"/>
    <cellStyle name="Обычный 4 11 3 4 2" xfId="6886"/>
    <cellStyle name="Обычный 4 11 3 4 3" xfId="6887"/>
    <cellStyle name="Обычный 4 11 3 5" xfId="6888"/>
    <cellStyle name="Обычный 4 11 3 5 2" xfId="6889"/>
    <cellStyle name="Обычный 4 11 3 5 3" xfId="6890"/>
    <cellStyle name="Обычный 4 11 3 6" xfId="6891"/>
    <cellStyle name="Обычный 4 11 3 7" xfId="6892"/>
    <cellStyle name="Обычный 4 11 4" xfId="6893"/>
    <cellStyle name="Обычный 4 11 4 2" xfId="6894"/>
    <cellStyle name="Обычный 4 11 4 2 2" xfId="6895"/>
    <cellStyle name="Обычный 4 11 4 2 3" xfId="6896"/>
    <cellStyle name="Обычный 4 11 4 3" xfId="6897"/>
    <cellStyle name="Обычный 4 11 4 3 2" xfId="6898"/>
    <cellStyle name="Обычный 4 11 4 3 3" xfId="6899"/>
    <cellStyle name="Обычный 4 11 4 4" xfId="6900"/>
    <cellStyle name="Обычный 4 11 4 4 2" xfId="6901"/>
    <cellStyle name="Обычный 4 11 4 4 3" xfId="6902"/>
    <cellStyle name="Обычный 4 11 4 5" xfId="6903"/>
    <cellStyle name="Обычный 4 11 4 6" xfId="6904"/>
    <cellStyle name="Обычный 4 11 5" xfId="6905"/>
    <cellStyle name="Обычный 4 11 5 2" xfId="6906"/>
    <cellStyle name="Обычный 4 11 5 2 2" xfId="6907"/>
    <cellStyle name="Обычный 4 11 5 2 3" xfId="6908"/>
    <cellStyle name="Обычный 4 11 5 3" xfId="6909"/>
    <cellStyle name="Обычный 4 11 5 3 2" xfId="6910"/>
    <cellStyle name="Обычный 4 11 5 3 3" xfId="6911"/>
    <cellStyle name="Обычный 4 11 5 4" xfId="6912"/>
    <cellStyle name="Обычный 4 11 5 4 2" xfId="6913"/>
    <cellStyle name="Обычный 4 11 5 4 3" xfId="6914"/>
    <cellStyle name="Обычный 4 11 5 5" xfId="6915"/>
    <cellStyle name="Обычный 4 11 5 6" xfId="6916"/>
    <cellStyle name="Обычный 4 11 6" xfId="6917"/>
    <cellStyle name="Обычный 4 11 6 2" xfId="6918"/>
    <cellStyle name="Обычный 4 11 6 3" xfId="6919"/>
    <cellStyle name="Обычный 4 11 7" xfId="6920"/>
    <cellStyle name="Обычный 4 11 7 2" xfId="6921"/>
    <cellStyle name="Обычный 4 11 7 3" xfId="6922"/>
    <cellStyle name="Обычный 4 11 8" xfId="6923"/>
    <cellStyle name="Обычный 4 11 8 2" xfId="6924"/>
    <cellStyle name="Обычный 4 11 8 3" xfId="6925"/>
    <cellStyle name="Обычный 4 11 9" xfId="6926"/>
    <cellStyle name="Обычный 4 12" xfId="6927"/>
    <cellStyle name="Обычный 4 13" xfId="6928"/>
    <cellStyle name="Обычный 4 13 2" xfId="6929"/>
    <cellStyle name="Обычный 4 13 2 2" xfId="6930"/>
    <cellStyle name="Обычный 4 13 2 2 2" xfId="6931"/>
    <cellStyle name="Обычный 4 13 2 2 3" xfId="6932"/>
    <cellStyle name="Обычный 4 13 2 3" xfId="6933"/>
    <cellStyle name="Обычный 4 13 2 3 2" xfId="6934"/>
    <cellStyle name="Обычный 4 13 2 3 3" xfId="6935"/>
    <cellStyle name="Обычный 4 13 2 4" xfId="6936"/>
    <cellStyle name="Обычный 4 13 2 4 2" xfId="6937"/>
    <cellStyle name="Обычный 4 13 2 4 3" xfId="6938"/>
    <cellStyle name="Обычный 4 13 2 5" xfId="6939"/>
    <cellStyle name="Обычный 4 13 2 6" xfId="6940"/>
    <cellStyle name="Обычный 4 13 3" xfId="6941"/>
    <cellStyle name="Обычный 4 13 3 2" xfId="6942"/>
    <cellStyle name="Обычный 4 13 3 3" xfId="6943"/>
    <cellStyle name="Обычный 4 13 4" xfId="6944"/>
    <cellStyle name="Обычный 4 13 4 2" xfId="6945"/>
    <cellStyle name="Обычный 4 13 4 3" xfId="6946"/>
    <cellStyle name="Обычный 4 13 5" xfId="6947"/>
    <cellStyle name="Обычный 4 13 5 2" xfId="6948"/>
    <cellStyle name="Обычный 4 13 5 3" xfId="6949"/>
    <cellStyle name="Обычный 4 13 6" xfId="6950"/>
    <cellStyle name="Обычный 4 13 7" xfId="6951"/>
    <cellStyle name="Обычный 4 14" xfId="6952"/>
    <cellStyle name="Обычный 4 14 2" xfId="6953"/>
    <cellStyle name="Обычный 4 14 2 2" xfId="6954"/>
    <cellStyle name="Обычный 4 14 2 3" xfId="6955"/>
    <cellStyle name="Обычный 4 14 3" xfId="6956"/>
    <cellStyle name="Обычный 4 14 3 2" xfId="6957"/>
    <cellStyle name="Обычный 4 14 3 3" xfId="6958"/>
    <cellStyle name="Обычный 4 14 4" xfId="6959"/>
    <cellStyle name="Обычный 4 14 4 2" xfId="6960"/>
    <cellStyle name="Обычный 4 14 4 3" xfId="6961"/>
    <cellStyle name="Обычный 4 14 5" xfId="6962"/>
    <cellStyle name="Обычный 4 14 6" xfId="6963"/>
    <cellStyle name="Обычный 4 15" xfId="6964"/>
    <cellStyle name="Обычный 4 16" xfId="6965"/>
    <cellStyle name="Обычный 4 16 2" xfId="6966"/>
    <cellStyle name="Обычный 4 16 3" xfId="6967"/>
    <cellStyle name="Обычный 4 17" xfId="6968"/>
    <cellStyle name="Обычный 4 17 2" xfId="6969"/>
    <cellStyle name="Обычный 4 17 3" xfId="6970"/>
    <cellStyle name="Обычный 4 18" xfId="6971"/>
    <cellStyle name="Обычный 4 18 2" xfId="6972"/>
    <cellStyle name="Обычный 4 18 3" xfId="6973"/>
    <cellStyle name="Обычный 4 19" xfId="6974"/>
    <cellStyle name="Обычный 4 19 2" xfId="6975"/>
    <cellStyle name="Обычный 4 19 3" xfId="6976"/>
    <cellStyle name="Обычный 4 2" xfId="63"/>
    <cellStyle name="Обычный 4 2 10" xfId="6977"/>
    <cellStyle name="Обычный 4 2 10 2" xfId="6978"/>
    <cellStyle name="Обычный 4 2 10 2 2" xfId="6979"/>
    <cellStyle name="Обычный 4 2 10 2 2 2" xfId="6980"/>
    <cellStyle name="Обычный 4 2 10 2 2 3" xfId="6981"/>
    <cellStyle name="Обычный 4 2 10 2 3" xfId="6982"/>
    <cellStyle name="Обычный 4 2 10 2 3 2" xfId="6983"/>
    <cellStyle name="Обычный 4 2 10 2 3 3" xfId="6984"/>
    <cellStyle name="Обычный 4 2 10 2 4" xfId="6985"/>
    <cellStyle name="Обычный 4 2 10 2 4 2" xfId="6986"/>
    <cellStyle name="Обычный 4 2 10 2 4 3" xfId="6987"/>
    <cellStyle name="Обычный 4 2 10 2 5" xfId="6988"/>
    <cellStyle name="Обычный 4 2 10 2 6" xfId="6989"/>
    <cellStyle name="Обычный 4 2 10 3" xfId="6990"/>
    <cellStyle name="Обычный 4 2 10 3 2" xfId="6991"/>
    <cellStyle name="Обычный 4 2 10 3 3" xfId="6992"/>
    <cellStyle name="Обычный 4 2 10 4" xfId="6993"/>
    <cellStyle name="Обычный 4 2 10 4 2" xfId="6994"/>
    <cellStyle name="Обычный 4 2 10 4 3" xfId="6995"/>
    <cellStyle name="Обычный 4 2 10 5" xfId="6996"/>
    <cellStyle name="Обычный 4 2 10 5 2" xfId="6997"/>
    <cellStyle name="Обычный 4 2 10 5 3" xfId="6998"/>
    <cellStyle name="Обычный 4 2 10 6" xfId="6999"/>
    <cellStyle name="Обычный 4 2 10 7" xfId="7000"/>
    <cellStyle name="Обычный 4 2 11" xfId="7001"/>
    <cellStyle name="Обычный 4 2 11 2" xfId="7002"/>
    <cellStyle name="Обычный 4 2 11 2 2" xfId="7003"/>
    <cellStyle name="Обычный 4 2 11 2 3" xfId="7004"/>
    <cellStyle name="Обычный 4 2 11 3" xfId="7005"/>
    <cellStyle name="Обычный 4 2 11 3 2" xfId="7006"/>
    <cellStyle name="Обычный 4 2 11 3 3" xfId="7007"/>
    <cellStyle name="Обычный 4 2 11 4" xfId="7008"/>
    <cellStyle name="Обычный 4 2 11 4 2" xfId="7009"/>
    <cellStyle name="Обычный 4 2 11 4 3" xfId="7010"/>
    <cellStyle name="Обычный 4 2 11 5" xfId="7011"/>
    <cellStyle name="Обычный 4 2 11 6" xfId="7012"/>
    <cellStyle name="Обычный 4 2 12" xfId="7013"/>
    <cellStyle name="Обычный 4 2 12 2" xfId="7014"/>
    <cellStyle name="Обычный 4 2 12 2 2" xfId="7015"/>
    <cellStyle name="Обычный 4 2 12 2 3" xfId="7016"/>
    <cellStyle name="Обычный 4 2 12 3" xfId="7017"/>
    <cellStyle name="Обычный 4 2 12 3 2" xfId="7018"/>
    <cellStyle name="Обычный 4 2 12 3 3" xfId="7019"/>
    <cellStyle name="Обычный 4 2 12 4" xfId="7020"/>
    <cellStyle name="Обычный 4 2 12 4 2" xfId="7021"/>
    <cellStyle name="Обычный 4 2 12 4 3" xfId="7022"/>
    <cellStyle name="Обычный 4 2 12 5" xfId="7023"/>
    <cellStyle name="Обычный 4 2 12 6" xfId="7024"/>
    <cellStyle name="Обычный 4 2 13" xfId="7025"/>
    <cellStyle name="Обычный 4 2 13 2" xfId="7026"/>
    <cellStyle name="Обычный 4 2 13 3" xfId="7027"/>
    <cellStyle name="Обычный 4 2 14" xfId="7028"/>
    <cellStyle name="Обычный 4 2 14 2" xfId="7029"/>
    <cellStyle name="Обычный 4 2 14 3" xfId="7030"/>
    <cellStyle name="Обычный 4 2 15" xfId="7031"/>
    <cellStyle name="Обычный 4 2 15 2" xfId="7032"/>
    <cellStyle name="Обычный 4 2 15 3" xfId="7033"/>
    <cellStyle name="Обычный 4 2 16" xfId="7034"/>
    <cellStyle name="Обычный 4 2 16 2" xfId="7035"/>
    <cellStyle name="Обычный 4 2 16 3" xfId="7036"/>
    <cellStyle name="Обычный 4 2 17" xfId="7037"/>
    <cellStyle name="Обычный 4 2 18" xfId="7038"/>
    <cellStyle name="Обычный 4 2 2" xfId="7039"/>
    <cellStyle name="Обычный 4 2 2 10" xfId="7040"/>
    <cellStyle name="Обычный 4 2 2 11" xfId="7041"/>
    <cellStyle name="Обычный 4 2 2 11 2" xfId="7042"/>
    <cellStyle name="Обычный 4 2 2 11 3" xfId="7043"/>
    <cellStyle name="Обычный 4 2 2 12" xfId="7044"/>
    <cellStyle name="Обычный 4 2 2 12 2" xfId="7045"/>
    <cellStyle name="Обычный 4 2 2 12 3" xfId="7046"/>
    <cellStyle name="Обычный 4 2 2 13" xfId="7047"/>
    <cellStyle name="Обычный 4 2 2 13 2" xfId="7048"/>
    <cellStyle name="Обычный 4 2 2 13 3" xfId="7049"/>
    <cellStyle name="Обычный 4 2 2 14" xfId="7050"/>
    <cellStyle name="Обычный 4 2 2 15" xfId="7051"/>
    <cellStyle name="Обычный 4 2 2 2" xfId="7052"/>
    <cellStyle name="Обычный 4 2 2 2 10" xfId="7053"/>
    <cellStyle name="Обычный 4 2 2 2 10 2" xfId="7054"/>
    <cellStyle name="Обычный 4 2 2 2 10 3" xfId="7055"/>
    <cellStyle name="Обычный 4 2 2 2 11" xfId="7056"/>
    <cellStyle name="Обычный 4 2 2 2 11 2" xfId="7057"/>
    <cellStyle name="Обычный 4 2 2 2 11 3" xfId="7058"/>
    <cellStyle name="Обычный 4 2 2 2 12" xfId="7059"/>
    <cellStyle name="Обычный 4 2 2 2 13" xfId="7060"/>
    <cellStyle name="Обычный 4 2 2 2 14" xfId="7061"/>
    <cellStyle name="Обычный 4 2 2 2 2" xfId="7062"/>
    <cellStyle name="Обычный 4 2 2 2 2 10" xfId="7063"/>
    <cellStyle name="Обычный 4 2 2 2 2 10 2" xfId="7064"/>
    <cellStyle name="Обычный 4 2 2 2 2 10 3" xfId="7065"/>
    <cellStyle name="Обычный 4 2 2 2 2 11" xfId="7066"/>
    <cellStyle name="Обычный 4 2 2 2 2 12" xfId="7067"/>
    <cellStyle name="Обычный 4 2 2 2 2 2" xfId="7068"/>
    <cellStyle name="Обычный 4 2 2 2 2 2 10" xfId="7069"/>
    <cellStyle name="Обычный 4 2 2 2 2 2 11" xfId="7070"/>
    <cellStyle name="Обычный 4 2 2 2 2 2 2" xfId="7071"/>
    <cellStyle name="Обычный 4 2 2 2 2 2 2 10" xfId="7072"/>
    <cellStyle name="Обычный 4 2 2 2 2 2 2 2" xfId="7073"/>
    <cellStyle name="Обычный 4 2 2 2 2 2 2 2 2" xfId="7074"/>
    <cellStyle name="Обычный 4 2 2 2 2 2 2 2 2 2" xfId="7075"/>
    <cellStyle name="Обычный 4 2 2 2 2 2 2 2 2 2 2" xfId="7076"/>
    <cellStyle name="Обычный 4 2 2 2 2 2 2 2 2 2 2 2" xfId="7077"/>
    <cellStyle name="Обычный 4 2 2 2 2 2 2 2 2 2 2 3" xfId="7078"/>
    <cellStyle name="Обычный 4 2 2 2 2 2 2 2 2 2 3" xfId="7079"/>
    <cellStyle name="Обычный 4 2 2 2 2 2 2 2 2 2 3 2" xfId="7080"/>
    <cellStyle name="Обычный 4 2 2 2 2 2 2 2 2 2 3 3" xfId="7081"/>
    <cellStyle name="Обычный 4 2 2 2 2 2 2 2 2 2 4" xfId="7082"/>
    <cellStyle name="Обычный 4 2 2 2 2 2 2 2 2 2 4 2" xfId="7083"/>
    <cellStyle name="Обычный 4 2 2 2 2 2 2 2 2 2 4 3" xfId="7084"/>
    <cellStyle name="Обычный 4 2 2 2 2 2 2 2 2 2 5" xfId="7085"/>
    <cellStyle name="Обычный 4 2 2 2 2 2 2 2 2 2 6" xfId="7086"/>
    <cellStyle name="Обычный 4 2 2 2 2 2 2 2 2 3" xfId="7087"/>
    <cellStyle name="Обычный 4 2 2 2 2 2 2 2 2 3 2" xfId="7088"/>
    <cellStyle name="Обычный 4 2 2 2 2 2 2 2 2 3 3" xfId="7089"/>
    <cellStyle name="Обычный 4 2 2 2 2 2 2 2 2 4" xfId="7090"/>
    <cellStyle name="Обычный 4 2 2 2 2 2 2 2 2 4 2" xfId="7091"/>
    <cellStyle name="Обычный 4 2 2 2 2 2 2 2 2 4 3" xfId="7092"/>
    <cellStyle name="Обычный 4 2 2 2 2 2 2 2 2 5" xfId="7093"/>
    <cellStyle name="Обычный 4 2 2 2 2 2 2 2 2 5 2" xfId="7094"/>
    <cellStyle name="Обычный 4 2 2 2 2 2 2 2 2 5 3" xfId="7095"/>
    <cellStyle name="Обычный 4 2 2 2 2 2 2 2 2 6" xfId="7096"/>
    <cellStyle name="Обычный 4 2 2 2 2 2 2 2 2 7" xfId="7097"/>
    <cellStyle name="Обычный 4 2 2 2 2 2 2 2 3" xfId="7098"/>
    <cellStyle name="Обычный 4 2 2 2 2 2 2 2 3 2" xfId="7099"/>
    <cellStyle name="Обычный 4 2 2 2 2 2 2 2 3 2 2" xfId="7100"/>
    <cellStyle name="Обычный 4 2 2 2 2 2 2 2 3 2 3" xfId="7101"/>
    <cellStyle name="Обычный 4 2 2 2 2 2 2 2 3 3" xfId="7102"/>
    <cellStyle name="Обычный 4 2 2 2 2 2 2 2 3 3 2" xfId="7103"/>
    <cellStyle name="Обычный 4 2 2 2 2 2 2 2 3 3 3" xfId="7104"/>
    <cellStyle name="Обычный 4 2 2 2 2 2 2 2 3 4" xfId="7105"/>
    <cellStyle name="Обычный 4 2 2 2 2 2 2 2 3 4 2" xfId="7106"/>
    <cellStyle name="Обычный 4 2 2 2 2 2 2 2 3 4 3" xfId="7107"/>
    <cellStyle name="Обычный 4 2 2 2 2 2 2 2 3 5" xfId="7108"/>
    <cellStyle name="Обычный 4 2 2 2 2 2 2 2 3 6" xfId="7109"/>
    <cellStyle name="Обычный 4 2 2 2 2 2 2 2 4" xfId="7110"/>
    <cellStyle name="Обычный 4 2 2 2 2 2 2 2 4 2" xfId="7111"/>
    <cellStyle name="Обычный 4 2 2 2 2 2 2 2 4 2 2" xfId="7112"/>
    <cellStyle name="Обычный 4 2 2 2 2 2 2 2 4 2 3" xfId="7113"/>
    <cellStyle name="Обычный 4 2 2 2 2 2 2 2 4 3" xfId="7114"/>
    <cellStyle name="Обычный 4 2 2 2 2 2 2 2 4 3 2" xfId="7115"/>
    <cellStyle name="Обычный 4 2 2 2 2 2 2 2 4 3 3" xfId="7116"/>
    <cellStyle name="Обычный 4 2 2 2 2 2 2 2 4 4" xfId="7117"/>
    <cellStyle name="Обычный 4 2 2 2 2 2 2 2 4 4 2" xfId="7118"/>
    <cellStyle name="Обычный 4 2 2 2 2 2 2 2 4 4 3" xfId="7119"/>
    <cellStyle name="Обычный 4 2 2 2 2 2 2 2 4 5" xfId="7120"/>
    <cellStyle name="Обычный 4 2 2 2 2 2 2 2 4 6" xfId="7121"/>
    <cellStyle name="Обычный 4 2 2 2 2 2 2 2 5" xfId="7122"/>
    <cellStyle name="Обычный 4 2 2 2 2 2 2 2 5 2" xfId="7123"/>
    <cellStyle name="Обычный 4 2 2 2 2 2 2 2 5 3" xfId="7124"/>
    <cellStyle name="Обычный 4 2 2 2 2 2 2 2 6" xfId="7125"/>
    <cellStyle name="Обычный 4 2 2 2 2 2 2 2 6 2" xfId="7126"/>
    <cellStyle name="Обычный 4 2 2 2 2 2 2 2 6 3" xfId="7127"/>
    <cellStyle name="Обычный 4 2 2 2 2 2 2 2 7" xfId="7128"/>
    <cellStyle name="Обычный 4 2 2 2 2 2 2 2 7 2" xfId="7129"/>
    <cellStyle name="Обычный 4 2 2 2 2 2 2 2 7 3" xfId="7130"/>
    <cellStyle name="Обычный 4 2 2 2 2 2 2 2 8" xfId="7131"/>
    <cellStyle name="Обычный 4 2 2 2 2 2 2 2 9" xfId="7132"/>
    <cellStyle name="Обычный 4 2 2 2 2 2 2 3" xfId="7133"/>
    <cellStyle name="Обычный 4 2 2 2 2 2 2 3 2" xfId="7134"/>
    <cellStyle name="Обычный 4 2 2 2 2 2 2 3 2 2" xfId="7135"/>
    <cellStyle name="Обычный 4 2 2 2 2 2 2 3 2 2 2" xfId="7136"/>
    <cellStyle name="Обычный 4 2 2 2 2 2 2 3 2 2 3" xfId="7137"/>
    <cellStyle name="Обычный 4 2 2 2 2 2 2 3 2 3" xfId="7138"/>
    <cellStyle name="Обычный 4 2 2 2 2 2 2 3 2 3 2" xfId="7139"/>
    <cellStyle name="Обычный 4 2 2 2 2 2 2 3 2 3 3" xfId="7140"/>
    <cellStyle name="Обычный 4 2 2 2 2 2 2 3 2 4" xfId="7141"/>
    <cellStyle name="Обычный 4 2 2 2 2 2 2 3 2 4 2" xfId="7142"/>
    <cellStyle name="Обычный 4 2 2 2 2 2 2 3 2 4 3" xfId="7143"/>
    <cellStyle name="Обычный 4 2 2 2 2 2 2 3 2 5" xfId="7144"/>
    <cellStyle name="Обычный 4 2 2 2 2 2 2 3 2 6" xfId="7145"/>
    <cellStyle name="Обычный 4 2 2 2 2 2 2 3 3" xfId="7146"/>
    <cellStyle name="Обычный 4 2 2 2 2 2 2 3 3 2" xfId="7147"/>
    <cellStyle name="Обычный 4 2 2 2 2 2 2 3 3 3" xfId="7148"/>
    <cellStyle name="Обычный 4 2 2 2 2 2 2 3 4" xfId="7149"/>
    <cellStyle name="Обычный 4 2 2 2 2 2 2 3 4 2" xfId="7150"/>
    <cellStyle name="Обычный 4 2 2 2 2 2 2 3 4 3" xfId="7151"/>
    <cellStyle name="Обычный 4 2 2 2 2 2 2 3 5" xfId="7152"/>
    <cellStyle name="Обычный 4 2 2 2 2 2 2 3 5 2" xfId="7153"/>
    <cellStyle name="Обычный 4 2 2 2 2 2 2 3 5 3" xfId="7154"/>
    <cellStyle name="Обычный 4 2 2 2 2 2 2 3 6" xfId="7155"/>
    <cellStyle name="Обычный 4 2 2 2 2 2 2 3 7" xfId="7156"/>
    <cellStyle name="Обычный 4 2 2 2 2 2 2 4" xfId="7157"/>
    <cellStyle name="Обычный 4 2 2 2 2 2 2 4 2" xfId="7158"/>
    <cellStyle name="Обычный 4 2 2 2 2 2 2 4 2 2" xfId="7159"/>
    <cellStyle name="Обычный 4 2 2 2 2 2 2 4 2 3" xfId="7160"/>
    <cellStyle name="Обычный 4 2 2 2 2 2 2 4 3" xfId="7161"/>
    <cellStyle name="Обычный 4 2 2 2 2 2 2 4 3 2" xfId="7162"/>
    <cellStyle name="Обычный 4 2 2 2 2 2 2 4 3 3" xfId="7163"/>
    <cellStyle name="Обычный 4 2 2 2 2 2 2 4 4" xfId="7164"/>
    <cellStyle name="Обычный 4 2 2 2 2 2 2 4 4 2" xfId="7165"/>
    <cellStyle name="Обычный 4 2 2 2 2 2 2 4 4 3" xfId="7166"/>
    <cellStyle name="Обычный 4 2 2 2 2 2 2 4 5" xfId="7167"/>
    <cellStyle name="Обычный 4 2 2 2 2 2 2 4 6" xfId="7168"/>
    <cellStyle name="Обычный 4 2 2 2 2 2 2 5" xfId="7169"/>
    <cellStyle name="Обычный 4 2 2 2 2 2 2 5 2" xfId="7170"/>
    <cellStyle name="Обычный 4 2 2 2 2 2 2 5 2 2" xfId="7171"/>
    <cellStyle name="Обычный 4 2 2 2 2 2 2 5 2 3" xfId="7172"/>
    <cellStyle name="Обычный 4 2 2 2 2 2 2 5 3" xfId="7173"/>
    <cellStyle name="Обычный 4 2 2 2 2 2 2 5 3 2" xfId="7174"/>
    <cellStyle name="Обычный 4 2 2 2 2 2 2 5 3 3" xfId="7175"/>
    <cellStyle name="Обычный 4 2 2 2 2 2 2 5 4" xfId="7176"/>
    <cellStyle name="Обычный 4 2 2 2 2 2 2 5 4 2" xfId="7177"/>
    <cellStyle name="Обычный 4 2 2 2 2 2 2 5 4 3" xfId="7178"/>
    <cellStyle name="Обычный 4 2 2 2 2 2 2 5 5" xfId="7179"/>
    <cellStyle name="Обычный 4 2 2 2 2 2 2 5 6" xfId="7180"/>
    <cellStyle name="Обычный 4 2 2 2 2 2 2 6" xfId="7181"/>
    <cellStyle name="Обычный 4 2 2 2 2 2 2 6 2" xfId="7182"/>
    <cellStyle name="Обычный 4 2 2 2 2 2 2 6 3" xfId="7183"/>
    <cellStyle name="Обычный 4 2 2 2 2 2 2 7" xfId="7184"/>
    <cellStyle name="Обычный 4 2 2 2 2 2 2 7 2" xfId="7185"/>
    <cellStyle name="Обычный 4 2 2 2 2 2 2 7 3" xfId="7186"/>
    <cellStyle name="Обычный 4 2 2 2 2 2 2 8" xfId="7187"/>
    <cellStyle name="Обычный 4 2 2 2 2 2 2 8 2" xfId="7188"/>
    <cellStyle name="Обычный 4 2 2 2 2 2 2 8 3" xfId="7189"/>
    <cellStyle name="Обычный 4 2 2 2 2 2 2 9" xfId="7190"/>
    <cellStyle name="Обычный 4 2 2 2 2 2 3" xfId="7191"/>
    <cellStyle name="Обычный 4 2 2 2 2 2 3 2" xfId="7192"/>
    <cellStyle name="Обычный 4 2 2 2 2 2 3 2 2" xfId="7193"/>
    <cellStyle name="Обычный 4 2 2 2 2 2 3 2 2 2" xfId="7194"/>
    <cellStyle name="Обычный 4 2 2 2 2 2 3 2 2 2 2" xfId="7195"/>
    <cellStyle name="Обычный 4 2 2 2 2 2 3 2 2 2 3" xfId="7196"/>
    <cellStyle name="Обычный 4 2 2 2 2 2 3 2 2 3" xfId="7197"/>
    <cellStyle name="Обычный 4 2 2 2 2 2 3 2 2 3 2" xfId="7198"/>
    <cellStyle name="Обычный 4 2 2 2 2 2 3 2 2 3 3" xfId="7199"/>
    <cellStyle name="Обычный 4 2 2 2 2 2 3 2 2 4" xfId="7200"/>
    <cellStyle name="Обычный 4 2 2 2 2 2 3 2 2 4 2" xfId="7201"/>
    <cellStyle name="Обычный 4 2 2 2 2 2 3 2 2 4 3" xfId="7202"/>
    <cellStyle name="Обычный 4 2 2 2 2 2 3 2 2 5" xfId="7203"/>
    <cellStyle name="Обычный 4 2 2 2 2 2 3 2 2 6" xfId="7204"/>
    <cellStyle name="Обычный 4 2 2 2 2 2 3 2 3" xfId="7205"/>
    <cellStyle name="Обычный 4 2 2 2 2 2 3 2 3 2" xfId="7206"/>
    <cellStyle name="Обычный 4 2 2 2 2 2 3 2 3 3" xfId="7207"/>
    <cellStyle name="Обычный 4 2 2 2 2 2 3 2 4" xfId="7208"/>
    <cellStyle name="Обычный 4 2 2 2 2 2 3 2 4 2" xfId="7209"/>
    <cellStyle name="Обычный 4 2 2 2 2 2 3 2 4 3" xfId="7210"/>
    <cellStyle name="Обычный 4 2 2 2 2 2 3 2 5" xfId="7211"/>
    <cellStyle name="Обычный 4 2 2 2 2 2 3 2 5 2" xfId="7212"/>
    <cellStyle name="Обычный 4 2 2 2 2 2 3 2 5 3" xfId="7213"/>
    <cellStyle name="Обычный 4 2 2 2 2 2 3 2 6" xfId="7214"/>
    <cellStyle name="Обычный 4 2 2 2 2 2 3 2 7" xfId="7215"/>
    <cellStyle name="Обычный 4 2 2 2 2 2 3 3" xfId="7216"/>
    <cellStyle name="Обычный 4 2 2 2 2 2 3 3 2" xfId="7217"/>
    <cellStyle name="Обычный 4 2 2 2 2 2 3 3 2 2" xfId="7218"/>
    <cellStyle name="Обычный 4 2 2 2 2 2 3 3 2 3" xfId="7219"/>
    <cellStyle name="Обычный 4 2 2 2 2 2 3 3 3" xfId="7220"/>
    <cellStyle name="Обычный 4 2 2 2 2 2 3 3 3 2" xfId="7221"/>
    <cellStyle name="Обычный 4 2 2 2 2 2 3 3 3 3" xfId="7222"/>
    <cellStyle name="Обычный 4 2 2 2 2 2 3 3 4" xfId="7223"/>
    <cellStyle name="Обычный 4 2 2 2 2 2 3 3 4 2" xfId="7224"/>
    <cellStyle name="Обычный 4 2 2 2 2 2 3 3 4 3" xfId="7225"/>
    <cellStyle name="Обычный 4 2 2 2 2 2 3 3 5" xfId="7226"/>
    <cellStyle name="Обычный 4 2 2 2 2 2 3 3 6" xfId="7227"/>
    <cellStyle name="Обычный 4 2 2 2 2 2 3 4" xfId="7228"/>
    <cellStyle name="Обычный 4 2 2 2 2 2 3 4 2" xfId="7229"/>
    <cellStyle name="Обычный 4 2 2 2 2 2 3 4 2 2" xfId="7230"/>
    <cellStyle name="Обычный 4 2 2 2 2 2 3 4 2 3" xfId="7231"/>
    <cellStyle name="Обычный 4 2 2 2 2 2 3 4 3" xfId="7232"/>
    <cellStyle name="Обычный 4 2 2 2 2 2 3 4 3 2" xfId="7233"/>
    <cellStyle name="Обычный 4 2 2 2 2 2 3 4 3 3" xfId="7234"/>
    <cellStyle name="Обычный 4 2 2 2 2 2 3 4 4" xfId="7235"/>
    <cellStyle name="Обычный 4 2 2 2 2 2 3 4 4 2" xfId="7236"/>
    <cellStyle name="Обычный 4 2 2 2 2 2 3 4 4 3" xfId="7237"/>
    <cellStyle name="Обычный 4 2 2 2 2 2 3 4 5" xfId="7238"/>
    <cellStyle name="Обычный 4 2 2 2 2 2 3 4 6" xfId="7239"/>
    <cellStyle name="Обычный 4 2 2 2 2 2 3 5" xfId="7240"/>
    <cellStyle name="Обычный 4 2 2 2 2 2 3 5 2" xfId="7241"/>
    <cellStyle name="Обычный 4 2 2 2 2 2 3 5 3" xfId="7242"/>
    <cellStyle name="Обычный 4 2 2 2 2 2 3 6" xfId="7243"/>
    <cellStyle name="Обычный 4 2 2 2 2 2 3 6 2" xfId="7244"/>
    <cellStyle name="Обычный 4 2 2 2 2 2 3 6 3" xfId="7245"/>
    <cellStyle name="Обычный 4 2 2 2 2 2 3 7" xfId="7246"/>
    <cellStyle name="Обычный 4 2 2 2 2 2 3 7 2" xfId="7247"/>
    <cellStyle name="Обычный 4 2 2 2 2 2 3 7 3" xfId="7248"/>
    <cellStyle name="Обычный 4 2 2 2 2 2 3 8" xfId="7249"/>
    <cellStyle name="Обычный 4 2 2 2 2 2 3 9" xfId="7250"/>
    <cellStyle name="Обычный 4 2 2 2 2 2 4" xfId="7251"/>
    <cellStyle name="Обычный 4 2 2 2 2 2 4 2" xfId="7252"/>
    <cellStyle name="Обычный 4 2 2 2 2 2 4 2 2" xfId="7253"/>
    <cellStyle name="Обычный 4 2 2 2 2 2 4 2 2 2" xfId="7254"/>
    <cellStyle name="Обычный 4 2 2 2 2 2 4 2 2 3" xfId="7255"/>
    <cellStyle name="Обычный 4 2 2 2 2 2 4 2 3" xfId="7256"/>
    <cellStyle name="Обычный 4 2 2 2 2 2 4 2 3 2" xfId="7257"/>
    <cellStyle name="Обычный 4 2 2 2 2 2 4 2 3 3" xfId="7258"/>
    <cellStyle name="Обычный 4 2 2 2 2 2 4 2 4" xfId="7259"/>
    <cellStyle name="Обычный 4 2 2 2 2 2 4 2 4 2" xfId="7260"/>
    <cellStyle name="Обычный 4 2 2 2 2 2 4 2 4 3" xfId="7261"/>
    <cellStyle name="Обычный 4 2 2 2 2 2 4 2 5" xfId="7262"/>
    <cellStyle name="Обычный 4 2 2 2 2 2 4 2 6" xfId="7263"/>
    <cellStyle name="Обычный 4 2 2 2 2 2 4 3" xfId="7264"/>
    <cellStyle name="Обычный 4 2 2 2 2 2 4 3 2" xfId="7265"/>
    <cellStyle name="Обычный 4 2 2 2 2 2 4 3 3" xfId="7266"/>
    <cellStyle name="Обычный 4 2 2 2 2 2 4 4" xfId="7267"/>
    <cellStyle name="Обычный 4 2 2 2 2 2 4 4 2" xfId="7268"/>
    <cellStyle name="Обычный 4 2 2 2 2 2 4 4 3" xfId="7269"/>
    <cellStyle name="Обычный 4 2 2 2 2 2 4 5" xfId="7270"/>
    <cellStyle name="Обычный 4 2 2 2 2 2 4 5 2" xfId="7271"/>
    <cellStyle name="Обычный 4 2 2 2 2 2 4 5 3" xfId="7272"/>
    <cellStyle name="Обычный 4 2 2 2 2 2 4 6" xfId="7273"/>
    <cellStyle name="Обычный 4 2 2 2 2 2 4 7" xfId="7274"/>
    <cellStyle name="Обычный 4 2 2 2 2 2 5" xfId="7275"/>
    <cellStyle name="Обычный 4 2 2 2 2 2 5 2" xfId="7276"/>
    <cellStyle name="Обычный 4 2 2 2 2 2 5 2 2" xfId="7277"/>
    <cellStyle name="Обычный 4 2 2 2 2 2 5 2 3" xfId="7278"/>
    <cellStyle name="Обычный 4 2 2 2 2 2 5 3" xfId="7279"/>
    <cellStyle name="Обычный 4 2 2 2 2 2 5 3 2" xfId="7280"/>
    <cellStyle name="Обычный 4 2 2 2 2 2 5 3 3" xfId="7281"/>
    <cellStyle name="Обычный 4 2 2 2 2 2 5 4" xfId="7282"/>
    <cellStyle name="Обычный 4 2 2 2 2 2 5 4 2" xfId="7283"/>
    <cellStyle name="Обычный 4 2 2 2 2 2 5 4 3" xfId="7284"/>
    <cellStyle name="Обычный 4 2 2 2 2 2 5 5" xfId="7285"/>
    <cellStyle name="Обычный 4 2 2 2 2 2 5 6" xfId="7286"/>
    <cellStyle name="Обычный 4 2 2 2 2 2 6" xfId="7287"/>
    <cellStyle name="Обычный 4 2 2 2 2 2 6 2" xfId="7288"/>
    <cellStyle name="Обычный 4 2 2 2 2 2 6 2 2" xfId="7289"/>
    <cellStyle name="Обычный 4 2 2 2 2 2 6 2 3" xfId="7290"/>
    <cellStyle name="Обычный 4 2 2 2 2 2 6 3" xfId="7291"/>
    <cellStyle name="Обычный 4 2 2 2 2 2 6 3 2" xfId="7292"/>
    <cellStyle name="Обычный 4 2 2 2 2 2 6 3 3" xfId="7293"/>
    <cellStyle name="Обычный 4 2 2 2 2 2 6 4" xfId="7294"/>
    <cellStyle name="Обычный 4 2 2 2 2 2 6 4 2" xfId="7295"/>
    <cellStyle name="Обычный 4 2 2 2 2 2 6 4 3" xfId="7296"/>
    <cellStyle name="Обычный 4 2 2 2 2 2 6 5" xfId="7297"/>
    <cellStyle name="Обычный 4 2 2 2 2 2 6 6" xfId="7298"/>
    <cellStyle name="Обычный 4 2 2 2 2 2 7" xfId="7299"/>
    <cellStyle name="Обычный 4 2 2 2 2 2 7 2" xfId="7300"/>
    <cellStyle name="Обычный 4 2 2 2 2 2 7 3" xfId="7301"/>
    <cellStyle name="Обычный 4 2 2 2 2 2 8" xfId="7302"/>
    <cellStyle name="Обычный 4 2 2 2 2 2 8 2" xfId="7303"/>
    <cellStyle name="Обычный 4 2 2 2 2 2 8 3" xfId="7304"/>
    <cellStyle name="Обычный 4 2 2 2 2 2 9" xfId="7305"/>
    <cellStyle name="Обычный 4 2 2 2 2 2 9 2" xfId="7306"/>
    <cellStyle name="Обычный 4 2 2 2 2 2 9 3" xfId="7307"/>
    <cellStyle name="Обычный 4 2 2 2 2 3" xfId="7308"/>
    <cellStyle name="Обычный 4 2 2 2 2 3 10" xfId="7309"/>
    <cellStyle name="Обычный 4 2 2 2 2 3 2" xfId="7310"/>
    <cellStyle name="Обычный 4 2 2 2 2 3 2 2" xfId="7311"/>
    <cellStyle name="Обычный 4 2 2 2 2 3 2 2 2" xfId="7312"/>
    <cellStyle name="Обычный 4 2 2 2 2 3 2 2 2 2" xfId="7313"/>
    <cellStyle name="Обычный 4 2 2 2 2 3 2 2 2 2 2" xfId="7314"/>
    <cellStyle name="Обычный 4 2 2 2 2 3 2 2 2 2 3" xfId="7315"/>
    <cellStyle name="Обычный 4 2 2 2 2 3 2 2 2 3" xfId="7316"/>
    <cellStyle name="Обычный 4 2 2 2 2 3 2 2 2 3 2" xfId="7317"/>
    <cellStyle name="Обычный 4 2 2 2 2 3 2 2 2 3 3" xfId="7318"/>
    <cellStyle name="Обычный 4 2 2 2 2 3 2 2 2 4" xfId="7319"/>
    <cellStyle name="Обычный 4 2 2 2 2 3 2 2 2 4 2" xfId="7320"/>
    <cellStyle name="Обычный 4 2 2 2 2 3 2 2 2 4 3" xfId="7321"/>
    <cellStyle name="Обычный 4 2 2 2 2 3 2 2 2 5" xfId="7322"/>
    <cellStyle name="Обычный 4 2 2 2 2 3 2 2 2 6" xfId="7323"/>
    <cellStyle name="Обычный 4 2 2 2 2 3 2 2 3" xfId="7324"/>
    <cellStyle name="Обычный 4 2 2 2 2 3 2 2 3 2" xfId="7325"/>
    <cellStyle name="Обычный 4 2 2 2 2 3 2 2 3 3" xfId="7326"/>
    <cellStyle name="Обычный 4 2 2 2 2 3 2 2 4" xfId="7327"/>
    <cellStyle name="Обычный 4 2 2 2 2 3 2 2 4 2" xfId="7328"/>
    <cellStyle name="Обычный 4 2 2 2 2 3 2 2 4 3" xfId="7329"/>
    <cellStyle name="Обычный 4 2 2 2 2 3 2 2 5" xfId="7330"/>
    <cellStyle name="Обычный 4 2 2 2 2 3 2 2 5 2" xfId="7331"/>
    <cellStyle name="Обычный 4 2 2 2 2 3 2 2 5 3" xfId="7332"/>
    <cellStyle name="Обычный 4 2 2 2 2 3 2 2 6" xfId="7333"/>
    <cellStyle name="Обычный 4 2 2 2 2 3 2 2 7" xfId="7334"/>
    <cellStyle name="Обычный 4 2 2 2 2 3 2 3" xfId="7335"/>
    <cellStyle name="Обычный 4 2 2 2 2 3 2 3 2" xfId="7336"/>
    <cellStyle name="Обычный 4 2 2 2 2 3 2 3 2 2" xfId="7337"/>
    <cellStyle name="Обычный 4 2 2 2 2 3 2 3 2 3" xfId="7338"/>
    <cellStyle name="Обычный 4 2 2 2 2 3 2 3 3" xfId="7339"/>
    <cellStyle name="Обычный 4 2 2 2 2 3 2 3 3 2" xfId="7340"/>
    <cellStyle name="Обычный 4 2 2 2 2 3 2 3 3 3" xfId="7341"/>
    <cellStyle name="Обычный 4 2 2 2 2 3 2 3 4" xfId="7342"/>
    <cellStyle name="Обычный 4 2 2 2 2 3 2 3 4 2" xfId="7343"/>
    <cellStyle name="Обычный 4 2 2 2 2 3 2 3 4 3" xfId="7344"/>
    <cellStyle name="Обычный 4 2 2 2 2 3 2 3 5" xfId="7345"/>
    <cellStyle name="Обычный 4 2 2 2 2 3 2 3 6" xfId="7346"/>
    <cellStyle name="Обычный 4 2 2 2 2 3 2 4" xfId="7347"/>
    <cellStyle name="Обычный 4 2 2 2 2 3 2 4 2" xfId="7348"/>
    <cellStyle name="Обычный 4 2 2 2 2 3 2 4 2 2" xfId="7349"/>
    <cellStyle name="Обычный 4 2 2 2 2 3 2 4 2 3" xfId="7350"/>
    <cellStyle name="Обычный 4 2 2 2 2 3 2 4 3" xfId="7351"/>
    <cellStyle name="Обычный 4 2 2 2 2 3 2 4 3 2" xfId="7352"/>
    <cellStyle name="Обычный 4 2 2 2 2 3 2 4 3 3" xfId="7353"/>
    <cellStyle name="Обычный 4 2 2 2 2 3 2 4 4" xfId="7354"/>
    <cellStyle name="Обычный 4 2 2 2 2 3 2 4 4 2" xfId="7355"/>
    <cellStyle name="Обычный 4 2 2 2 2 3 2 4 4 3" xfId="7356"/>
    <cellStyle name="Обычный 4 2 2 2 2 3 2 4 5" xfId="7357"/>
    <cellStyle name="Обычный 4 2 2 2 2 3 2 4 6" xfId="7358"/>
    <cellStyle name="Обычный 4 2 2 2 2 3 2 5" xfId="7359"/>
    <cellStyle name="Обычный 4 2 2 2 2 3 2 5 2" xfId="7360"/>
    <cellStyle name="Обычный 4 2 2 2 2 3 2 5 3" xfId="7361"/>
    <cellStyle name="Обычный 4 2 2 2 2 3 2 6" xfId="7362"/>
    <cellStyle name="Обычный 4 2 2 2 2 3 2 6 2" xfId="7363"/>
    <cellStyle name="Обычный 4 2 2 2 2 3 2 6 3" xfId="7364"/>
    <cellStyle name="Обычный 4 2 2 2 2 3 2 7" xfId="7365"/>
    <cellStyle name="Обычный 4 2 2 2 2 3 2 7 2" xfId="7366"/>
    <cellStyle name="Обычный 4 2 2 2 2 3 2 7 3" xfId="7367"/>
    <cellStyle name="Обычный 4 2 2 2 2 3 2 8" xfId="7368"/>
    <cellStyle name="Обычный 4 2 2 2 2 3 2 9" xfId="7369"/>
    <cellStyle name="Обычный 4 2 2 2 2 3 3" xfId="7370"/>
    <cellStyle name="Обычный 4 2 2 2 2 3 3 2" xfId="7371"/>
    <cellStyle name="Обычный 4 2 2 2 2 3 3 2 2" xfId="7372"/>
    <cellStyle name="Обычный 4 2 2 2 2 3 3 2 2 2" xfId="7373"/>
    <cellStyle name="Обычный 4 2 2 2 2 3 3 2 2 3" xfId="7374"/>
    <cellStyle name="Обычный 4 2 2 2 2 3 3 2 3" xfId="7375"/>
    <cellStyle name="Обычный 4 2 2 2 2 3 3 2 3 2" xfId="7376"/>
    <cellStyle name="Обычный 4 2 2 2 2 3 3 2 3 3" xfId="7377"/>
    <cellStyle name="Обычный 4 2 2 2 2 3 3 2 4" xfId="7378"/>
    <cellStyle name="Обычный 4 2 2 2 2 3 3 2 4 2" xfId="7379"/>
    <cellStyle name="Обычный 4 2 2 2 2 3 3 2 4 3" xfId="7380"/>
    <cellStyle name="Обычный 4 2 2 2 2 3 3 2 5" xfId="7381"/>
    <cellStyle name="Обычный 4 2 2 2 2 3 3 2 6" xfId="7382"/>
    <cellStyle name="Обычный 4 2 2 2 2 3 3 3" xfId="7383"/>
    <cellStyle name="Обычный 4 2 2 2 2 3 3 3 2" xfId="7384"/>
    <cellStyle name="Обычный 4 2 2 2 2 3 3 3 3" xfId="7385"/>
    <cellStyle name="Обычный 4 2 2 2 2 3 3 4" xfId="7386"/>
    <cellStyle name="Обычный 4 2 2 2 2 3 3 4 2" xfId="7387"/>
    <cellStyle name="Обычный 4 2 2 2 2 3 3 4 3" xfId="7388"/>
    <cellStyle name="Обычный 4 2 2 2 2 3 3 5" xfId="7389"/>
    <cellStyle name="Обычный 4 2 2 2 2 3 3 5 2" xfId="7390"/>
    <cellStyle name="Обычный 4 2 2 2 2 3 3 5 3" xfId="7391"/>
    <cellStyle name="Обычный 4 2 2 2 2 3 3 6" xfId="7392"/>
    <cellStyle name="Обычный 4 2 2 2 2 3 3 7" xfId="7393"/>
    <cellStyle name="Обычный 4 2 2 2 2 3 4" xfId="7394"/>
    <cellStyle name="Обычный 4 2 2 2 2 3 4 2" xfId="7395"/>
    <cellStyle name="Обычный 4 2 2 2 2 3 4 2 2" xfId="7396"/>
    <cellStyle name="Обычный 4 2 2 2 2 3 4 2 3" xfId="7397"/>
    <cellStyle name="Обычный 4 2 2 2 2 3 4 3" xfId="7398"/>
    <cellStyle name="Обычный 4 2 2 2 2 3 4 3 2" xfId="7399"/>
    <cellStyle name="Обычный 4 2 2 2 2 3 4 3 3" xfId="7400"/>
    <cellStyle name="Обычный 4 2 2 2 2 3 4 4" xfId="7401"/>
    <cellStyle name="Обычный 4 2 2 2 2 3 4 4 2" xfId="7402"/>
    <cellStyle name="Обычный 4 2 2 2 2 3 4 4 3" xfId="7403"/>
    <cellStyle name="Обычный 4 2 2 2 2 3 4 5" xfId="7404"/>
    <cellStyle name="Обычный 4 2 2 2 2 3 4 6" xfId="7405"/>
    <cellStyle name="Обычный 4 2 2 2 2 3 5" xfId="7406"/>
    <cellStyle name="Обычный 4 2 2 2 2 3 5 2" xfId="7407"/>
    <cellStyle name="Обычный 4 2 2 2 2 3 5 2 2" xfId="7408"/>
    <cellStyle name="Обычный 4 2 2 2 2 3 5 2 3" xfId="7409"/>
    <cellStyle name="Обычный 4 2 2 2 2 3 5 3" xfId="7410"/>
    <cellStyle name="Обычный 4 2 2 2 2 3 5 3 2" xfId="7411"/>
    <cellStyle name="Обычный 4 2 2 2 2 3 5 3 3" xfId="7412"/>
    <cellStyle name="Обычный 4 2 2 2 2 3 5 4" xfId="7413"/>
    <cellStyle name="Обычный 4 2 2 2 2 3 5 4 2" xfId="7414"/>
    <cellStyle name="Обычный 4 2 2 2 2 3 5 4 3" xfId="7415"/>
    <cellStyle name="Обычный 4 2 2 2 2 3 5 5" xfId="7416"/>
    <cellStyle name="Обычный 4 2 2 2 2 3 5 6" xfId="7417"/>
    <cellStyle name="Обычный 4 2 2 2 2 3 6" xfId="7418"/>
    <cellStyle name="Обычный 4 2 2 2 2 3 6 2" xfId="7419"/>
    <cellStyle name="Обычный 4 2 2 2 2 3 6 3" xfId="7420"/>
    <cellStyle name="Обычный 4 2 2 2 2 3 7" xfId="7421"/>
    <cellStyle name="Обычный 4 2 2 2 2 3 7 2" xfId="7422"/>
    <cellStyle name="Обычный 4 2 2 2 2 3 7 3" xfId="7423"/>
    <cellStyle name="Обычный 4 2 2 2 2 3 8" xfId="7424"/>
    <cellStyle name="Обычный 4 2 2 2 2 3 8 2" xfId="7425"/>
    <cellStyle name="Обычный 4 2 2 2 2 3 8 3" xfId="7426"/>
    <cellStyle name="Обычный 4 2 2 2 2 3 9" xfId="7427"/>
    <cellStyle name="Обычный 4 2 2 2 2 4" xfId="7428"/>
    <cellStyle name="Обычный 4 2 2 2 2 4 2" xfId="7429"/>
    <cellStyle name="Обычный 4 2 2 2 2 4 2 2" xfId="7430"/>
    <cellStyle name="Обычный 4 2 2 2 2 4 2 2 2" xfId="7431"/>
    <cellStyle name="Обычный 4 2 2 2 2 4 2 2 2 2" xfId="7432"/>
    <cellStyle name="Обычный 4 2 2 2 2 4 2 2 2 3" xfId="7433"/>
    <cellStyle name="Обычный 4 2 2 2 2 4 2 2 3" xfId="7434"/>
    <cellStyle name="Обычный 4 2 2 2 2 4 2 2 3 2" xfId="7435"/>
    <cellStyle name="Обычный 4 2 2 2 2 4 2 2 3 3" xfId="7436"/>
    <cellStyle name="Обычный 4 2 2 2 2 4 2 2 4" xfId="7437"/>
    <cellStyle name="Обычный 4 2 2 2 2 4 2 2 4 2" xfId="7438"/>
    <cellStyle name="Обычный 4 2 2 2 2 4 2 2 4 3" xfId="7439"/>
    <cellStyle name="Обычный 4 2 2 2 2 4 2 2 5" xfId="7440"/>
    <cellStyle name="Обычный 4 2 2 2 2 4 2 2 6" xfId="7441"/>
    <cellStyle name="Обычный 4 2 2 2 2 4 2 3" xfId="7442"/>
    <cellStyle name="Обычный 4 2 2 2 2 4 2 3 2" xfId="7443"/>
    <cellStyle name="Обычный 4 2 2 2 2 4 2 3 3" xfId="7444"/>
    <cellStyle name="Обычный 4 2 2 2 2 4 2 4" xfId="7445"/>
    <cellStyle name="Обычный 4 2 2 2 2 4 2 4 2" xfId="7446"/>
    <cellStyle name="Обычный 4 2 2 2 2 4 2 4 3" xfId="7447"/>
    <cellStyle name="Обычный 4 2 2 2 2 4 2 5" xfId="7448"/>
    <cellStyle name="Обычный 4 2 2 2 2 4 2 5 2" xfId="7449"/>
    <cellStyle name="Обычный 4 2 2 2 2 4 2 5 3" xfId="7450"/>
    <cellStyle name="Обычный 4 2 2 2 2 4 2 6" xfId="7451"/>
    <cellStyle name="Обычный 4 2 2 2 2 4 2 7" xfId="7452"/>
    <cellStyle name="Обычный 4 2 2 2 2 4 3" xfId="7453"/>
    <cellStyle name="Обычный 4 2 2 2 2 4 3 2" xfId="7454"/>
    <cellStyle name="Обычный 4 2 2 2 2 4 3 2 2" xfId="7455"/>
    <cellStyle name="Обычный 4 2 2 2 2 4 3 2 3" xfId="7456"/>
    <cellStyle name="Обычный 4 2 2 2 2 4 3 3" xfId="7457"/>
    <cellStyle name="Обычный 4 2 2 2 2 4 3 3 2" xfId="7458"/>
    <cellStyle name="Обычный 4 2 2 2 2 4 3 3 3" xfId="7459"/>
    <cellStyle name="Обычный 4 2 2 2 2 4 3 4" xfId="7460"/>
    <cellStyle name="Обычный 4 2 2 2 2 4 3 4 2" xfId="7461"/>
    <cellStyle name="Обычный 4 2 2 2 2 4 3 4 3" xfId="7462"/>
    <cellStyle name="Обычный 4 2 2 2 2 4 3 5" xfId="7463"/>
    <cellStyle name="Обычный 4 2 2 2 2 4 3 6" xfId="7464"/>
    <cellStyle name="Обычный 4 2 2 2 2 4 4" xfId="7465"/>
    <cellStyle name="Обычный 4 2 2 2 2 4 4 2" xfId="7466"/>
    <cellStyle name="Обычный 4 2 2 2 2 4 4 2 2" xfId="7467"/>
    <cellStyle name="Обычный 4 2 2 2 2 4 4 2 3" xfId="7468"/>
    <cellStyle name="Обычный 4 2 2 2 2 4 4 3" xfId="7469"/>
    <cellStyle name="Обычный 4 2 2 2 2 4 4 3 2" xfId="7470"/>
    <cellStyle name="Обычный 4 2 2 2 2 4 4 3 3" xfId="7471"/>
    <cellStyle name="Обычный 4 2 2 2 2 4 4 4" xfId="7472"/>
    <cellStyle name="Обычный 4 2 2 2 2 4 4 4 2" xfId="7473"/>
    <cellStyle name="Обычный 4 2 2 2 2 4 4 4 3" xfId="7474"/>
    <cellStyle name="Обычный 4 2 2 2 2 4 4 5" xfId="7475"/>
    <cellStyle name="Обычный 4 2 2 2 2 4 4 6" xfId="7476"/>
    <cellStyle name="Обычный 4 2 2 2 2 4 5" xfId="7477"/>
    <cellStyle name="Обычный 4 2 2 2 2 4 5 2" xfId="7478"/>
    <cellStyle name="Обычный 4 2 2 2 2 4 5 3" xfId="7479"/>
    <cellStyle name="Обычный 4 2 2 2 2 4 6" xfId="7480"/>
    <cellStyle name="Обычный 4 2 2 2 2 4 6 2" xfId="7481"/>
    <cellStyle name="Обычный 4 2 2 2 2 4 6 3" xfId="7482"/>
    <cellStyle name="Обычный 4 2 2 2 2 4 7" xfId="7483"/>
    <cellStyle name="Обычный 4 2 2 2 2 4 7 2" xfId="7484"/>
    <cellStyle name="Обычный 4 2 2 2 2 4 7 3" xfId="7485"/>
    <cellStyle name="Обычный 4 2 2 2 2 4 8" xfId="7486"/>
    <cellStyle name="Обычный 4 2 2 2 2 4 9" xfId="7487"/>
    <cellStyle name="Обычный 4 2 2 2 2 5" xfId="7488"/>
    <cellStyle name="Обычный 4 2 2 2 2 5 2" xfId="7489"/>
    <cellStyle name="Обычный 4 2 2 2 2 5 2 2" xfId="7490"/>
    <cellStyle name="Обычный 4 2 2 2 2 5 2 2 2" xfId="7491"/>
    <cellStyle name="Обычный 4 2 2 2 2 5 2 2 3" xfId="7492"/>
    <cellStyle name="Обычный 4 2 2 2 2 5 2 3" xfId="7493"/>
    <cellStyle name="Обычный 4 2 2 2 2 5 2 3 2" xfId="7494"/>
    <cellStyle name="Обычный 4 2 2 2 2 5 2 3 3" xfId="7495"/>
    <cellStyle name="Обычный 4 2 2 2 2 5 2 4" xfId="7496"/>
    <cellStyle name="Обычный 4 2 2 2 2 5 2 4 2" xfId="7497"/>
    <cellStyle name="Обычный 4 2 2 2 2 5 2 4 3" xfId="7498"/>
    <cellStyle name="Обычный 4 2 2 2 2 5 2 5" xfId="7499"/>
    <cellStyle name="Обычный 4 2 2 2 2 5 2 6" xfId="7500"/>
    <cellStyle name="Обычный 4 2 2 2 2 5 3" xfId="7501"/>
    <cellStyle name="Обычный 4 2 2 2 2 5 3 2" xfId="7502"/>
    <cellStyle name="Обычный 4 2 2 2 2 5 3 3" xfId="7503"/>
    <cellStyle name="Обычный 4 2 2 2 2 5 4" xfId="7504"/>
    <cellStyle name="Обычный 4 2 2 2 2 5 4 2" xfId="7505"/>
    <cellStyle name="Обычный 4 2 2 2 2 5 4 3" xfId="7506"/>
    <cellStyle name="Обычный 4 2 2 2 2 5 5" xfId="7507"/>
    <cellStyle name="Обычный 4 2 2 2 2 5 5 2" xfId="7508"/>
    <cellStyle name="Обычный 4 2 2 2 2 5 5 3" xfId="7509"/>
    <cellStyle name="Обычный 4 2 2 2 2 5 6" xfId="7510"/>
    <cellStyle name="Обычный 4 2 2 2 2 5 7" xfId="7511"/>
    <cellStyle name="Обычный 4 2 2 2 2 6" xfId="7512"/>
    <cellStyle name="Обычный 4 2 2 2 2 6 2" xfId="7513"/>
    <cellStyle name="Обычный 4 2 2 2 2 6 2 2" xfId="7514"/>
    <cellStyle name="Обычный 4 2 2 2 2 6 2 3" xfId="7515"/>
    <cellStyle name="Обычный 4 2 2 2 2 6 3" xfId="7516"/>
    <cellStyle name="Обычный 4 2 2 2 2 6 3 2" xfId="7517"/>
    <cellStyle name="Обычный 4 2 2 2 2 6 3 3" xfId="7518"/>
    <cellStyle name="Обычный 4 2 2 2 2 6 4" xfId="7519"/>
    <cellStyle name="Обычный 4 2 2 2 2 6 4 2" xfId="7520"/>
    <cellStyle name="Обычный 4 2 2 2 2 6 4 3" xfId="7521"/>
    <cellStyle name="Обычный 4 2 2 2 2 6 5" xfId="7522"/>
    <cellStyle name="Обычный 4 2 2 2 2 6 6" xfId="7523"/>
    <cellStyle name="Обычный 4 2 2 2 2 7" xfId="7524"/>
    <cellStyle name="Обычный 4 2 2 2 2 7 2" xfId="7525"/>
    <cellStyle name="Обычный 4 2 2 2 2 7 2 2" xfId="7526"/>
    <cellStyle name="Обычный 4 2 2 2 2 7 2 3" xfId="7527"/>
    <cellStyle name="Обычный 4 2 2 2 2 7 3" xfId="7528"/>
    <cellStyle name="Обычный 4 2 2 2 2 7 3 2" xfId="7529"/>
    <cellStyle name="Обычный 4 2 2 2 2 7 3 3" xfId="7530"/>
    <cellStyle name="Обычный 4 2 2 2 2 7 4" xfId="7531"/>
    <cellStyle name="Обычный 4 2 2 2 2 7 4 2" xfId="7532"/>
    <cellStyle name="Обычный 4 2 2 2 2 7 4 3" xfId="7533"/>
    <cellStyle name="Обычный 4 2 2 2 2 7 5" xfId="7534"/>
    <cellStyle name="Обычный 4 2 2 2 2 7 6" xfId="7535"/>
    <cellStyle name="Обычный 4 2 2 2 2 8" xfId="7536"/>
    <cellStyle name="Обычный 4 2 2 2 2 8 2" xfId="7537"/>
    <cellStyle name="Обычный 4 2 2 2 2 8 3" xfId="7538"/>
    <cellStyle name="Обычный 4 2 2 2 2 9" xfId="7539"/>
    <cellStyle name="Обычный 4 2 2 2 2 9 2" xfId="7540"/>
    <cellStyle name="Обычный 4 2 2 2 2 9 3" xfId="7541"/>
    <cellStyle name="Обычный 4 2 2 2 3" xfId="7542"/>
    <cellStyle name="Обычный 4 2 2 2 3 10" xfId="7543"/>
    <cellStyle name="Обычный 4 2 2 2 3 11" xfId="7544"/>
    <cellStyle name="Обычный 4 2 2 2 3 2" xfId="7545"/>
    <cellStyle name="Обычный 4 2 2 2 3 2 10" xfId="7546"/>
    <cellStyle name="Обычный 4 2 2 2 3 2 2" xfId="7547"/>
    <cellStyle name="Обычный 4 2 2 2 3 2 2 2" xfId="7548"/>
    <cellStyle name="Обычный 4 2 2 2 3 2 2 2 2" xfId="7549"/>
    <cellStyle name="Обычный 4 2 2 2 3 2 2 2 2 2" xfId="7550"/>
    <cellStyle name="Обычный 4 2 2 2 3 2 2 2 2 2 2" xfId="7551"/>
    <cellStyle name="Обычный 4 2 2 2 3 2 2 2 2 2 3" xfId="7552"/>
    <cellStyle name="Обычный 4 2 2 2 3 2 2 2 2 3" xfId="7553"/>
    <cellStyle name="Обычный 4 2 2 2 3 2 2 2 2 3 2" xfId="7554"/>
    <cellStyle name="Обычный 4 2 2 2 3 2 2 2 2 3 3" xfId="7555"/>
    <cellStyle name="Обычный 4 2 2 2 3 2 2 2 2 4" xfId="7556"/>
    <cellStyle name="Обычный 4 2 2 2 3 2 2 2 2 4 2" xfId="7557"/>
    <cellStyle name="Обычный 4 2 2 2 3 2 2 2 2 4 3" xfId="7558"/>
    <cellStyle name="Обычный 4 2 2 2 3 2 2 2 2 5" xfId="7559"/>
    <cellStyle name="Обычный 4 2 2 2 3 2 2 2 2 6" xfId="7560"/>
    <cellStyle name="Обычный 4 2 2 2 3 2 2 2 3" xfId="7561"/>
    <cellStyle name="Обычный 4 2 2 2 3 2 2 2 3 2" xfId="7562"/>
    <cellStyle name="Обычный 4 2 2 2 3 2 2 2 3 3" xfId="7563"/>
    <cellStyle name="Обычный 4 2 2 2 3 2 2 2 4" xfId="7564"/>
    <cellStyle name="Обычный 4 2 2 2 3 2 2 2 4 2" xfId="7565"/>
    <cellStyle name="Обычный 4 2 2 2 3 2 2 2 4 3" xfId="7566"/>
    <cellStyle name="Обычный 4 2 2 2 3 2 2 2 5" xfId="7567"/>
    <cellStyle name="Обычный 4 2 2 2 3 2 2 2 5 2" xfId="7568"/>
    <cellStyle name="Обычный 4 2 2 2 3 2 2 2 5 3" xfId="7569"/>
    <cellStyle name="Обычный 4 2 2 2 3 2 2 2 6" xfId="7570"/>
    <cellStyle name="Обычный 4 2 2 2 3 2 2 2 7" xfId="7571"/>
    <cellStyle name="Обычный 4 2 2 2 3 2 2 3" xfId="7572"/>
    <cellStyle name="Обычный 4 2 2 2 3 2 2 3 2" xfId="7573"/>
    <cellStyle name="Обычный 4 2 2 2 3 2 2 3 2 2" xfId="7574"/>
    <cellStyle name="Обычный 4 2 2 2 3 2 2 3 2 3" xfId="7575"/>
    <cellStyle name="Обычный 4 2 2 2 3 2 2 3 3" xfId="7576"/>
    <cellStyle name="Обычный 4 2 2 2 3 2 2 3 3 2" xfId="7577"/>
    <cellStyle name="Обычный 4 2 2 2 3 2 2 3 3 3" xfId="7578"/>
    <cellStyle name="Обычный 4 2 2 2 3 2 2 3 4" xfId="7579"/>
    <cellStyle name="Обычный 4 2 2 2 3 2 2 3 4 2" xfId="7580"/>
    <cellStyle name="Обычный 4 2 2 2 3 2 2 3 4 3" xfId="7581"/>
    <cellStyle name="Обычный 4 2 2 2 3 2 2 3 5" xfId="7582"/>
    <cellStyle name="Обычный 4 2 2 2 3 2 2 3 6" xfId="7583"/>
    <cellStyle name="Обычный 4 2 2 2 3 2 2 4" xfId="7584"/>
    <cellStyle name="Обычный 4 2 2 2 3 2 2 4 2" xfId="7585"/>
    <cellStyle name="Обычный 4 2 2 2 3 2 2 4 2 2" xfId="7586"/>
    <cellStyle name="Обычный 4 2 2 2 3 2 2 4 2 3" xfId="7587"/>
    <cellStyle name="Обычный 4 2 2 2 3 2 2 4 3" xfId="7588"/>
    <cellStyle name="Обычный 4 2 2 2 3 2 2 4 3 2" xfId="7589"/>
    <cellStyle name="Обычный 4 2 2 2 3 2 2 4 3 3" xfId="7590"/>
    <cellStyle name="Обычный 4 2 2 2 3 2 2 4 4" xfId="7591"/>
    <cellStyle name="Обычный 4 2 2 2 3 2 2 4 4 2" xfId="7592"/>
    <cellStyle name="Обычный 4 2 2 2 3 2 2 4 4 3" xfId="7593"/>
    <cellStyle name="Обычный 4 2 2 2 3 2 2 4 5" xfId="7594"/>
    <cellStyle name="Обычный 4 2 2 2 3 2 2 4 6" xfId="7595"/>
    <cellStyle name="Обычный 4 2 2 2 3 2 2 5" xfId="7596"/>
    <cellStyle name="Обычный 4 2 2 2 3 2 2 5 2" xfId="7597"/>
    <cellStyle name="Обычный 4 2 2 2 3 2 2 5 3" xfId="7598"/>
    <cellStyle name="Обычный 4 2 2 2 3 2 2 6" xfId="7599"/>
    <cellStyle name="Обычный 4 2 2 2 3 2 2 6 2" xfId="7600"/>
    <cellStyle name="Обычный 4 2 2 2 3 2 2 6 3" xfId="7601"/>
    <cellStyle name="Обычный 4 2 2 2 3 2 2 7" xfId="7602"/>
    <cellStyle name="Обычный 4 2 2 2 3 2 2 7 2" xfId="7603"/>
    <cellStyle name="Обычный 4 2 2 2 3 2 2 7 3" xfId="7604"/>
    <cellStyle name="Обычный 4 2 2 2 3 2 2 8" xfId="7605"/>
    <cellStyle name="Обычный 4 2 2 2 3 2 2 9" xfId="7606"/>
    <cellStyle name="Обычный 4 2 2 2 3 2 3" xfId="7607"/>
    <cellStyle name="Обычный 4 2 2 2 3 2 3 2" xfId="7608"/>
    <cellStyle name="Обычный 4 2 2 2 3 2 3 2 2" xfId="7609"/>
    <cellStyle name="Обычный 4 2 2 2 3 2 3 2 2 2" xfId="7610"/>
    <cellStyle name="Обычный 4 2 2 2 3 2 3 2 2 3" xfId="7611"/>
    <cellStyle name="Обычный 4 2 2 2 3 2 3 2 3" xfId="7612"/>
    <cellStyle name="Обычный 4 2 2 2 3 2 3 2 3 2" xfId="7613"/>
    <cellStyle name="Обычный 4 2 2 2 3 2 3 2 3 3" xfId="7614"/>
    <cellStyle name="Обычный 4 2 2 2 3 2 3 2 4" xfId="7615"/>
    <cellStyle name="Обычный 4 2 2 2 3 2 3 2 4 2" xfId="7616"/>
    <cellStyle name="Обычный 4 2 2 2 3 2 3 2 4 3" xfId="7617"/>
    <cellStyle name="Обычный 4 2 2 2 3 2 3 2 5" xfId="7618"/>
    <cellStyle name="Обычный 4 2 2 2 3 2 3 2 6" xfId="7619"/>
    <cellStyle name="Обычный 4 2 2 2 3 2 3 3" xfId="7620"/>
    <cellStyle name="Обычный 4 2 2 2 3 2 3 3 2" xfId="7621"/>
    <cellStyle name="Обычный 4 2 2 2 3 2 3 3 3" xfId="7622"/>
    <cellStyle name="Обычный 4 2 2 2 3 2 3 4" xfId="7623"/>
    <cellStyle name="Обычный 4 2 2 2 3 2 3 4 2" xfId="7624"/>
    <cellStyle name="Обычный 4 2 2 2 3 2 3 4 3" xfId="7625"/>
    <cellStyle name="Обычный 4 2 2 2 3 2 3 5" xfId="7626"/>
    <cellStyle name="Обычный 4 2 2 2 3 2 3 5 2" xfId="7627"/>
    <cellStyle name="Обычный 4 2 2 2 3 2 3 5 3" xfId="7628"/>
    <cellStyle name="Обычный 4 2 2 2 3 2 3 6" xfId="7629"/>
    <cellStyle name="Обычный 4 2 2 2 3 2 3 7" xfId="7630"/>
    <cellStyle name="Обычный 4 2 2 2 3 2 4" xfId="7631"/>
    <cellStyle name="Обычный 4 2 2 2 3 2 4 2" xfId="7632"/>
    <cellStyle name="Обычный 4 2 2 2 3 2 4 2 2" xfId="7633"/>
    <cellStyle name="Обычный 4 2 2 2 3 2 4 2 3" xfId="7634"/>
    <cellStyle name="Обычный 4 2 2 2 3 2 4 3" xfId="7635"/>
    <cellStyle name="Обычный 4 2 2 2 3 2 4 3 2" xfId="7636"/>
    <cellStyle name="Обычный 4 2 2 2 3 2 4 3 3" xfId="7637"/>
    <cellStyle name="Обычный 4 2 2 2 3 2 4 4" xfId="7638"/>
    <cellStyle name="Обычный 4 2 2 2 3 2 4 4 2" xfId="7639"/>
    <cellStyle name="Обычный 4 2 2 2 3 2 4 4 3" xfId="7640"/>
    <cellStyle name="Обычный 4 2 2 2 3 2 4 5" xfId="7641"/>
    <cellStyle name="Обычный 4 2 2 2 3 2 4 6" xfId="7642"/>
    <cellStyle name="Обычный 4 2 2 2 3 2 5" xfId="7643"/>
    <cellStyle name="Обычный 4 2 2 2 3 2 5 2" xfId="7644"/>
    <cellStyle name="Обычный 4 2 2 2 3 2 5 2 2" xfId="7645"/>
    <cellStyle name="Обычный 4 2 2 2 3 2 5 2 3" xfId="7646"/>
    <cellStyle name="Обычный 4 2 2 2 3 2 5 3" xfId="7647"/>
    <cellStyle name="Обычный 4 2 2 2 3 2 5 3 2" xfId="7648"/>
    <cellStyle name="Обычный 4 2 2 2 3 2 5 3 3" xfId="7649"/>
    <cellStyle name="Обычный 4 2 2 2 3 2 5 4" xfId="7650"/>
    <cellStyle name="Обычный 4 2 2 2 3 2 5 4 2" xfId="7651"/>
    <cellStyle name="Обычный 4 2 2 2 3 2 5 4 3" xfId="7652"/>
    <cellStyle name="Обычный 4 2 2 2 3 2 5 5" xfId="7653"/>
    <cellStyle name="Обычный 4 2 2 2 3 2 5 6" xfId="7654"/>
    <cellStyle name="Обычный 4 2 2 2 3 2 6" xfId="7655"/>
    <cellStyle name="Обычный 4 2 2 2 3 2 6 2" xfId="7656"/>
    <cellStyle name="Обычный 4 2 2 2 3 2 6 3" xfId="7657"/>
    <cellStyle name="Обычный 4 2 2 2 3 2 7" xfId="7658"/>
    <cellStyle name="Обычный 4 2 2 2 3 2 7 2" xfId="7659"/>
    <cellStyle name="Обычный 4 2 2 2 3 2 7 3" xfId="7660"/>
    <cellStyle name="Обычный 4 2 2 2 3 2 8" xfId="7661"/>
    <cellStyle name="Обычный 4 2 2 2 3 2 8 2" xfId="7662"/>
    <cellStyle name="Обычный 4 2 2 2 3 2 8 3" xfId="7663"/>
    <cellStyle name="Обычный 4 2 2 2 3 2 9" xfId="7664"/>
    <cellStyle name="Обычный 4 2 2 2 3 3" xfId="7665"/>
    <cellStyle name="Обычный 4 2 2 2 3 3 2" xfId="7666"/>
    <cellStyle name="Обычный 4 2 2 2 3 3 2 2" xfId="7667"/>
    <cellStyle name="Обычный 4 2 2 2 3 3 2 2 2" xfId="7668"/>
    <cellStyle name="Обычный 4 2 2 2 3 3 2 2 2 2" xfId="7669"/>
    <cellStyle name="Обычный 4 2 2 2 3 3 2 2 2 3" xfId="7670"/>
    <cellStyle name="Обычный 4 2 2 2 3 3 2 2 3" xfId="7671"/>
    <cellStyle name="Обычный 4 2 2 2 3 3 2 2 3 2" xfId="7672"/>
    <cellStyle name="Обычный 4 2 2 2 3 3 2 2 3 3" xfId="7673"/>
    <cellStyle name="Обычный 4 2 2 2 3 3 2 2 4" xfId="7674"/>
    <cellStyle name="Обычный 4 2 2 2 3 3 2 2 4 2" xfId="7675"/>
    <cellStyle name="Обычный 4 2 2 2 3 3 2 2 4 3" xfId="7676"/>
    <cellStyle name="Обычный 4 2 2 2 3 3 2 2 5" xfId="7677"/>
    <cellStyle name="Обычный 4 2 2 2 3 3 2 2 6" xfId="7678"/>
    <cellStyle name="Обычный 4 2 2 2 3 3 2 3" xfId="7679"/>
    <cellStyle name="Обычный 4 2 2 2 3 3 2 3 2" xfId="7680"/>
    <cellStyle name="Обычный 4 2 2 2 3 3 2 3 3" xfId="7681"/>
    <cellStyle name="Обычный 4 2 2 2 3 3 2 4" xfId="7682"/>
    <cellStyle name="Обычный 4 2 2 2 3 3 2 4 2" xfId="7683"/>
    <cellStyle name="Обычный 4 2 2 2 3 3 2 4 3" xfId="7684"/>
    <cellStyle name="Обычный 4 2 2 2 3 3 2 5" xfId="7685"/>
    <cellStyle name="Обычный 4 2 2 2 3 3 2 5 2" xfId="7686"/>
    <cellStyle name="Обычный 4 2 2 2 3 3 2 5 3" xfId="7687"/>
    <cellStyle name="Обычный 4 2 2 2 3 3 2 6" xfId="7688"/>
    <cellStyle name="Обычный 4 2 2 2 3 3 2 7" xfId="7689"/>
    <cellStyle name="Обычный 4 2 2 2 3 3 3" xfId="7690"/>
    <cellStyle name="Обычный 4 2 2 2 3 3 3 2" xfId="7691"/>
    <cellStyle name="Обычный 4 2 2 2 3 3 3 2 2" xfId="7692"/>
    <cellStyle name="Обычный 4 2 2 2 3 3 3 2 3" xfId="7693"/>
    <cellStyle name="Обычный 4 2 2 2 3 3 3 3" xfId="7694"/>
    <cellStyle name="Обычный 4 2 2 2 3 3 3 3 2" xfId="7695"/>
    <cellStyle name="Обычный 4 2 2 2 3 3 3 3 3" xfId="7696"/>
    <cellStyle name="Обычный 4 2 2 2 3 3 3 4" xfId="7697"/>
    <cellStyle name="Обычный 4 2 2 2 3 3 3 4 2" xfId="7698"/>
    <cellStyle name="Обычный 4 2 2 2 3 3 3 4 3" xfId="7699"/>
    <cellStyle name="Обычный 4 2 2 2 3 3 3 5" xfId="7700"/>
    <cellStyle name="Обычный 4 2 2 2 3 3 3 6" xfId="7701"/>
    <cellStyle name="Обычный 4 2 2 2 3 3 4" xfId="7702"/>
    <cellStyle name="Обычный 4 2 2 2 3 3 4 2" xfId="7703"/>
    <cellStyle name="Обычный 4 2 2 2 3 3 4 2 2" xfId="7704"/>
    <cellStyle name="Обычный 4 2 2 2 3 3 4 2 3" xfId="7705"/>
    <cellStyle name="Обычный 4 2 2 2 3 3 4 3" xfId="7706"/>
    <cellStyle name="Обычный 4 2 2 2 3 3 4 3 2" xfId="7707"/>
    <cellStyle name="Обычный 4 2 2 2 3 3 4 3 3" xfId="7708"/>
    <cellStyle name="Обычный 4 2 2 2 3 3 4 4" xfId="7709"/>
    <cellStyle name="Обычный 4 2 2 2 3 3 4 4 2" xfId="7710"/>
    <cellStyle name="Обычный 4 2 2 2 3 3 4 4 3" xfId="7711"/>
    <cellStyle name="Обычный 4 2 2 2 3 3 4 5" xfId="7712"/>
    <cellStyle name="Обычный 4 2 2 2 3 3 4 6" xfId="7713"/>
    <cellStyle name="Обычный 4 2 2 2 3 3 5" xfId="7714"/>
    <cellStyle name="Обычный 4 2 2 2 3 3 5 2" xfId="7715"/>
    <cellStyle name="Обычный 4 2 2 2 3 3 5 3" xfId="7716"/>
    <cellStyle name="Обычный 4 2 2 2 3 3 6" xfId="7717"/>
    <cellStyle name="Обычный 4 2 2 2 3 3 6 2" xfId="7718"/>
    <cellStyle name="Обычный 4 2 2 2 3 3 6 3" xfId="7719"/>
    <cellStyle name="Обычный 4 2 2 2 3 3 7" xfId="7720"/>
    <cellStyle name="Обычный 4 2 2 2 3 3 7 2" xfId="7721"/>
    <cellStyle name="Обычный 4 2 2 2 3 3 7 3" xfId="7722"/>
    <cellStyle name="Обычный 4 2 2 2 3 3 8" xfId="7723"/>
    <cellStyle name="Обычный 4 2 2 2 3 3 9" xfId="7724"/>
    <cellStyle name="Обычный 4 2 2 2 3 4" xfId="7725"/>
    <cellStyle name="Обычный 4 2 2 2 3 4 2" xfId="7726"/>
    <cellStyle name="Обычный 4 2 2 2 3 4 2 2" xfId="7727"/>
    <cellStyle name="Обычный 4 2 2 2 3 4 2 2 2" xfId="7728"/>
    <cellStyle name="Обычный 4 2 2 2 3 4 2 2 3" xfId="7729"/>
    <cellStyle name="Обычный 4 2 2 2 3 4 2 3" xfId="7730"/>
    <cellStyle name="Обычный 4 2 2 2 3 4 2 3 2" xfId="7731"/>
    <cellStyle name="Обычный 4 2 2 2 3 4 2 3 3" xfId="7732"/>
    <cellStyle name="Обычный 4 2 2 2 3 4 2 4" xfId="7733"/>
    <cellStyle name="Обычный 4 2 2 2 3 4 2 4 2" xfId="7734"/>
    <cellStyle name="Обычный 4 2 2 2 3 4 2 4 3" xfId="7735"/>
    <cellStyle name="Обычный 4 2 2 2 3 4 2 5" xfId="7736"/>
    <cellStyle name="Обычный 4 2 2 2 3 4 2 6" xfId="7737"/>
    <cellStyle name="Обычный 4 2 2 2 3 4 3" xfId="7738"/>
    <cellStyle name="Обычный 4 2 2 2 3 4 3 2" xfId="7739"/>
    <cellStyle name="Обычный 4 2 2 2 3 4 3 3" xfId="7740"/>
    <cellStyle name="Обычный 4 2 2 2 3 4 4" xfId="7741"/>
    <cellStyle name="Обычный 4 2 2 2 3 4 4 2" xfId="7742"/>
    <cellStyle name="Обычный 4 2 2 2 3 4 4 3" xfId="7743"/>
    <cellStyle name="Обычный 4 2 2 2 3 4 5" xfId="7744"/>
    <cellStyle name="Обычный 4 2 2 2 3 4 5 2" xfId="7745"/>
    <cellStyle name="Обычный 4 2 2 2 3 4 5 3" xfId="7746"/>
    <cellStyle name="Обычный 4 2 2 2 3 4 6" xfId="7747"/>
    <cellStyle name="Обычный 4 2 2 2 3 4 7" xfId="7748"/>
    <cellStyle name="Обычный 4 2 2 2 3 5" xfId="7749"/>
    <cellStyle name="Обычный 4 2 2 2 3 5 2" xfId="7750"/>
    <cellStyle name="Обычный 4 2 2 2 3 5 2 2" xfId="7751"/>
    <cellStyle name="Обычный 4 2 2 2 3 5 2 3" xfId="7752"/>
    <cellStyle name="Обычный 4 2 2 2 3 5 3" xfId="7753"/>
    <cellStyle name="Обычный 4 2 2 2 3 5 3 2" xfId="7754"/>
    <cellStyle name="Обычный 4 2 2 2 3 5 3 3" xfId="7755"/>
    <cellStyle name="Обычный 4 2 2 2 3 5 4" xfId="7756"/>
    <cellStyle name="Обычный 4 2 2 2 3 5 4 2" xfId="7757"/>
    <cellStyle name="Обычный 4 2 2 2 3 5 4 3" xfId="7758"/>
    <cellStyle name="Обычный 4 2 2 2 3 5 5" xfId="7759"/>
    <cellStyle name="Обычный 4 2 2 2 3 5 6" xfId="7760"/>
    <cellStyle name="Обычный 4 2 2 2 3 6" xfId="7761"/>
    <cellStyle name="Обычный 4 2 2 2 3 6 2" xfId="7762"/>
    <cellStyle name="Обычный 4 2 2 2 3 6 2 2" xfId="7763"/>
    <cellStyle name="Обычный 4 2 2 2 3 6 2 3" xfId="7764"/>
    <cellStyle name="Обычный 4 2 2 2 3 6 3" xfId="7765"/>
    <cellStyle name="Обычный 4 2 2 2 3 6 3 2" xfId="7766"/>
    <cellStyle name="Обычный 4 2 2 2 3 6 3 3" xfId="7767"/>
    <cellStyle name="Обычный 4 2 2 2 3 6 4" xfId="7768"/>
    <cellStyle name="Обычный 4 2 2 2 3 6 4 2" xfId="7769"/>
    <cellStyle name="Обычный 4 2 2 2 3 6 4 3" xfId="7770"/>
    <cellStyle name="Обычный 4 2 2 2 3 6 5" xfId="7771"/>
    <cellStyle name="Обычный 4 2 2 2 3 6 6" xfId="7772"/>
    <cellStyle name="Обычный 4 2 2 2 3 7" xfId="7773"/>
    <cellStyle name="Обычный 4 2 2 2 3 7 2" xfId="7774"/>
    <cellStyle name="Обычный 4 2 2 2 3 7 3" xfId="7775"/>
    <cellStyle name="Обычный 4 2 2 2 3 8" xfId="7776"/>
    <cellStyle name="Обычный 4 2 2 2 3 8 2" xfId="7777"/>
    <cellStyle name="Обычный 4 2 2 2 3 8 3" xfId="7778"/>
    <cellStyle name="Обычный 4 2 2 2 3 9" xfId="7779"/>
    <cellStyle name="Обычный 4 2 2 2 3 9 2" xfId="7780"/>
    <cellStyle name="Обычный 4 2 2 2 3 9 3" xfId="7781"/>
    <cellStyle name="Обычный 4 2 2 2 4" xfId="7782"/>
    <cellStyle name="Обычный 4 2 2 2 4 10" xfId="7783"/>
    <cellStyle name="Обычный 4 2 2 2 4 2" xfId="7784"/>
    <cellStyle name="Обычный 4 2 2 2 4 2 2" xfId="7785"/>
    <cellStyle name="Обычный 4 2 2 2 4 2 2 2" xfId="7786"/>
    <cellStyle name="Обычный 4 2 2 2 4 2 2 2 2" xfId="7787"/>
    <cellStyle name="Обычный 4 2 2 2 4 2 2 2 2 2" xfId="7788"/>
    <cellStyle name="Обычный 4 2 2 2 4 2 2 2 2 3" xfId="7789"/>
    <cellStyle name="Обычный 4 2 2 2 4 2 2 2 3" xfId="7790"/>
    <cellStyle name="Обычный 4 2 2 2 4 2 2 2 3 2" xfId="7791"/>
    <cellStyle name="Обычный 4 2 2 2 4 2 2 2 3 3" xfId="7792"/>
    <cellStyle name="Обычный 4 2 2 2 4 2 2 2 4" xfId="7793"/>
    <cellStyle name="Обычный 4 2 2 2 4 2 2 2 4 2" xfId="7794"/>
    <cellStyle name="Обычный 4 2 2 2 4 2 2 2 4 3" xfId="7795"/>
    <cellStyle name="Обычный 4 2 2 2 4 2 2 2 5" xfId="7796"/>
    <cellStyle name="Обычный 4 2 2 2 4 2 2 2 6" xfId="7797"/>
    <cellStyle name="Обычный 4 2 2 2 4 2 2 3" xfId="7798"/>
    <cellStyle name="Обычный 4 2 2 2 4 2 2 3 2" xfId="7799"/>
    <cellStyle name="Обычный 4 2 2 2 4 2 2 3 3" xfId="7800"/>
    <cellStyle name="Обычный 4 2 2 2 4 2 2 4" xfId="7801"/>
    <cellStyle name="Обычный 4 2 2 2 4 2 2 4 2" xfId="7802"/>
    <cellStyle name="Обычный 4 2 2 2 4 2 2 4 3" xfId="7803"/>
    <cellStyle name="Обычный 4 2 2 2 4 2 2 5" xfId="7804"/>
    <cellStyle name="Обычный 4 2 2 2 4 2 2 5 2" xfId="7805"/>
    <cellStyle name="Обычный 4 2 2 2 4 2 2 5 3" xfId="7806"/>
    <cellStyle name="Обычный 4 2 2 2 4 2 2 6" xfId="7807"/>
    <cellStyle name="Обычный 4 2 2 2 4 2 2 7" xfId="7808"/>
    <cellStyle name="Обычный 4 2 2 2 4 2 3" xfId="7809"/>
    <cellStyle name="Обычный 4 2 2 2 4 2 3 2" xfId="7810"/>
    <cellStyle name="Обычный 4 2 2 2 4 2 3 2 2" xfId="7811"/>
    <cellStyle name="Обычный 4 2 2 2 4 2 3 2 3" xfId="7812"/>
    <cellStyle name="Обычный 4 2 2 2 4 2 3 3" xfId="7813"/>
    <cellStyle name="Обычный 4 2 2 2 4 2 3 3 2" xfId="7814"/>
    <cellStyle name="Обычный 4 2 2 2 4 2 3 3 3" xfId="7815"/>
    <cellStyle name="Обычный 4 2 2 2 4 2 3 4" xfId="7816"/>
    <cellStyle name="Обычный 4 2 2 2 4 2 3 4 2" xfId="7817"/>
    <cellStyle name="Обычный 4 2 2 2 4 2 3 4 3" xfId="7818"/>
    <cellStyle name="Обычный 4 2 2 2 4 2 3 5" xfId="7819"/>
    <cellStyle name="Обычный 4 2 2 2 4 2 3 6" xfId="7820"/>
    <cellStyle name="Обычный 4 2 2 2 4 2 4" xfId="7821"/>
    <cellStyle name="Обычный 4 2 2 2 4 2 4 2" xfId="7822"/>
    <cellStyle name="Обычный 4 2 2 2 4 2 4 2 2" xfId="7823"/>
    <cellStyle name="Обычный 4 2 2 2 4 2 4 2 3" xfId="7824"/>
    <cellStyle name="Обычный 4 2 2 2 4 2 4 3" xfId="7825"/>
    <cellStyle name="Обычный 4 2 2 2 4 2 4 3 2" xfId="7826"/>
    <cellStyle name="Обычный 4 2 2 2 4 2 4 3 3" xfId="7827"/>
    <cellStyle name="Обычный 4 2 2 2 4 2 4 4" xfId="7828"/>
    <cellStyle name="Обычный 4 2 2 2 4 2 4 4 2" xfId="7829"/>
    <cellStyle name="Обычный 4 2 2 2 4 2 4 4 3" xfId="7830"/>
    <cellStyle name="Обычный 4 2 2 2 4 2 4 5" xfId="7831"/>
    <cellStyle name="Обычный 4 2 2 2 4 2 4 6" xfId="7832"/>
    <cellStyle name="Обычный 4 2 2 2 4 2 5" xfId="7833"/>
    <cellStyle name="Обычный 4 2 2 2 4 2 5 2" xfId="7834"/>
    <cellStyle name="Обычный 4 2 2 2 4 2 5 3" xfId="7835"/>
    <cellStyle name="Обычный 4 2 2 2 4 2 6" xfId="7836"/>
    <cellStyle name="Обычный 4 2 2 2 4 2 6 2" xfId="7837"/>
    <cellStyle name="Обычный 4 2 2 2 4 2 6 3" xfId="7838"/>
    <cellStyle name="Обычный 4 2 2 2 4 2 7" xfId="7839"/>
    <cellStyle name="Обычный 4 2 2 2 4 2 7 2" xfId="7840"/>
    <cellStyle name="Обычный 4 2 2 2 4 2 7 3" xfId="7841"/>
    <cellStyle name="Обычный 4 2 2 2 4 2 8" xfId="7842"/>
    <cellStyle name="Обычный 4 2 2 2 4 2 9" xfId="7843"/>
    <cellStyle name="Обычный 4 2 2 2 4 3" xfId="7844"/>
    <cellStyle name="Обычный 4 2 2 2 4 3 2" xfId="7845"/>
    <cellStyle name="Обычный 4 2 2 2 4 3 2 2" xfId="7846"/>
    <cellStyle name="Обычный 4 2 2 2 4 3 2 2 2" xfId="7847"/>
    <cellStyle name="Обычный 4 2 2 2 4 3 2 2 3" xfId="7848"/>
    <cellStyle name="Обычный 4 2 2 2 4 3 2 3" xfId="7849"/>
    <cellStyle name="Обычный 4 2 2 2 4 3 2 3 2" xfId="7850"/>
    <cellStyle name="Обычный 4 2 2 2 4 3 2 3 3" xfId="7851"/>
    <cellStyle name="Обычный 4 2 2 2 4 3 2 4" xfId="7852"/>
    <cellStyle name="Обычный 4 2 2 2 4 3 2 4 2" xfId="7853"/>
    <cellStyle name="Обычный 4 2 2 2 4 3 2 4 3" xfId="7854"/>
    <cellStyle name="Обычный 4 2 2 2 4 3 2 5" xfId="7855"/>
    <cellStyle name="Обычный 4 2 2 2 4 3 2 6" xfId="7856"/>
    <cellStyle name="Обычный 4 2 2 2 4 3 3" xfId="7857"/>
    <cellStyle name="Обычный 4 2 2 2 4 3 3 2" xfId="7858"/>
    <cellStyle name="Обычный 4 2 2 2 4 3 3 3" xfId="7859"/>
    <cellStyle name="Обычный 4 2 2 2 4 3 4" xfId="7860"/>
    <cellStyle name="Обычный 4 2 2 2 4 3 4 2" xfId="7861"/>
    <cellStyle name="Обычный 4 2 2 2 4 3 4 3" xfId="7862"/>
    <cellStyle name="Обычный 4 2 2 2 4 3 5" xfId="7863"/>
    <cellStyle name="Обычный 4 2 2 2 4 3 5 2" xfId="7864"/>
    <cellStyle name="Обычный 4 2 2 2 4 3 5 3" xfId="7865"/>
    <cellStyle name="Обычный 4 2 2 2 4 3 6" xfId="7866"/>
    <cellStyle name="Обычный 4 2 2 2 4 3 7" xfId="7867"/>
    <cellStyle name="Обычный 4 2 2 2 4 4" xfId="7868"/>
    <cellStyle name="Обычный 4 2 2 2 4 4 2" xfId="7869"/>
    <cellStyle name="Обычный 4 2 2 2 4 4 2 2" xfId="7870"/>
    <cellStyle name="Обычный 4 2 2 2 4 4 2 3" xfId="7871"/>
    <cellStyle name="Обычный 4 2 2 2 4 4 3" xfId="7872"/>
    <cellStyle name="Обычный 4 2 2 2 4 4 3 2" xfId="7873"/>
    <cellStyle name="Обычный 4 2 2 2 4 4 3 3" xfId="7874"/>
    <cellStyle name="Обычный 4 2 2 2 4 4 4" xfId="7875"/>
    <cellStyle name="Обычный 4 2 2 2 4 4 4 2" xfId="7876"/>
    <cellStyle name="Обычный 4 2 2 2 4 4 4 3" xfId="7877"/>
    <cellStyle name="Обычный 4 2 2 2 4 4 5" xfId="7878"/>
    <cellStyle name="Обычный 4 2 2 2 4 4 6" xfId="7879"/>
    <cellStyle name="Обычный 4 2 2 2 4 5" xfId="7880"/>
    <cellStyle name="Обычный 4 2 2 2 4 5 2" xfId="7881"/>
    <cellStyle name="Обычный 4 2 2 2 4 5 2 2" xfId="7882"/>
    <cellStyle name="Обычный 4 2 2 2 4 5 2 3" xfId="7883"/>
    <cellStyle name="Обычный 4 2 2 2 4 5 3" xfId="7884"/>
    <cellStyle name="Обычный 4 2 2 2 4 5 3 2" xfId="7885"/>
    <cellStyle name="Обычный 4 2 2 2 4 5 3 3" xfId="7886"/>
    <cellStyle name="Обычный 4 2 2 2 4 5 4" xfId="7887"/>
    <cellStyle name="Обычный 4 2 2 2 4 5 4 2" xfId="7888"/>
    <cellStyle name="Обычный 4 2 2 2 4 5 4 3" xfId="7889"/>
    <cellStyle name="Обычный 4 2 2 2 4 5 5" xfId="7890"/>
    <cellStyle name="Обычный 4 2 2 2 4 5 6" xfId="7891"/>
    <cellStyle name="Обычный 4 2 2 2 4 6" xfId="7892"/>
    <cellStyle name="Обычный 4 2 2 2 4 6 2" xfId="7893"/>
    <cellStyle name="Обычный 4 2 2 2 4 6 3" xfId="7894"/>
    <cellStyle name="Обычный 4 2 2 2 4 7" xfId="7895"/>
    <cellStyle name="Обычный 4 2 2 2 4 7 2" xfId="7896"/>
    <cellStyle name="Обычный 4 2 2 2 4 7 3" xfId="7897"/>
    <cellStyle name="Обычный 4 2 2 2 4 8" xfId="7898"/>
    <cellStyle name="Обычный 4 2 2 2 4 8 2" xfId="7899"/>
    <cellStyle name="Обычный 4 2 2 2 4 8 3" xfId="7900"/>
    <cellStyle name="Обычный 4 2 2 2 4 9" xfId="7901"/>
    <cellStyle name="Обычный 4 2 2 2 5" xfId="7902"/>
    <cellStyle name="Обычный 4 2 2 2 5 2" xfId="7903"/>
    <cellStyle name="Обычный 4 2 2 2 5 2 2" xfId="7904"/>
    <cellStyle name="Обычный 4 2 2 2 5 2 2 2" xfId="7905"/>
    <cellStyle name="Обычный 4 2 2 2 5 2 2 2 2" xfId="7906"/>
    <cellStyle name="Обычный 4 2 2 2 5 2 2 2 3" xfId="7907"/>
    <cellStyle name="Обычный 4 2 2 2 5 2 2 3" xfId="7908"/>
    <cellStyle name="Обычный 4 2 2 2 5 2 2 3 2" xfId="7909"/>
    <cellStyle name="Обычный 4 2 2 2 5 2 2 3 3" xfId="7910"/>
    <cellStyle name="Обычный 4 2 2 2 5 2 2 4" xfId="7911"/>
    <cellStyle name="Обычный 4 2 2 2 5 2 2 4 2" xfId="7912"/>
    <cellStyle name="Обычный 4 2 2 2 5 2 2 4 3" xfId="7913"/>
    <cellStyle name="Обычный 4 2 2 2 5 2 2 5" xfId="7914"/>
    <cellStyle name="Обычный 4 2 2 2 5 2 2 6" xfId="7915"/>
    <cellStyle name="Обычный 4 2 2 2 5 2 3" xfId="7916"/>
    <cellStyle name="Обычный 4 2 2 2 5 2 3 2" xfId="7917"/>
    <cellStyle name="Обычный 4 2 2 2 5 2 3 3" xfId="7918"/>
    <cellStyle name="Обычный 4 2 2 2 5 2 4" xfId="7919"/>
    <cellStyle name="Обычный 4 2 2 2 5 2 4 2" xfId="7920"/>
    <cellStyle name="Обычный 4 2 2 2 5 2 4 3" xfId="7921"/>
    <cellStyle name="Обычный 4 2 2 2 5 2 5" xfId="7922"/>
    <cellStyle name="Обычный 4 2 2 2 5 2 5 2" xfId="7923"/>
    <cellStyle name="Обычный 4 2 2 2 5 2 5 3" xfId="7924"/>
    <cellStyle name="Обычный 4 2 2 2 5 2 6" xfId="7925"/>
    <cellStyle name="Обычный 4 2 2 2 5 2 7" xfId="7926"/>
    <cellStyle name="Обычный 4 2 2 2 5 3" xfId="7927"/>
    <cellStyle name="Обычный 4 2 2 2 5 3 2" xfId="7928"/>
    <cellStyle name="Обычный 4 2 2 2 5 3 2 2" xfId="7929"/>
    <cellStyle name="Обычный 4 2 2 2 5 3 2 3" xfId="7930"/>
    <cellStyle name="Обычный 4 2 2 2 5 3 3" xfId="7931"/>
    <cellStyle name="Обычный 4 2 2 2 5 3 3 2" xfId="7932"/>
    <cellStyle name="Обычный 4 2 2 2 5 3 3 3" xfId="7933"/>
    <cellStyle name="Обычный 4 2 2 2 5 3 4" xfId="7934"/>
    <cellStyle name="Обычный 4 2 2 2 5 3 4 2" xfId="7935"/>
    <cellStyle name="Обычный 4 2 2 2 5 3 4 3" xfId="7936"/>
    <cellStyle name="Обычный 4 2 2 2 5 3 5" xfId="7937"/>
    <cellStyle name="Обычный 4 2 2 2 5 3 6" xfId="7938"/>
    <cellStyle name="Обычный 4 2 2 2 5 4" xfId="7939"/>
    <cellStyle name="Обычный 4 2 2 2 5 4 2" xfId="7940"/>
    <cellStyle name="Обычный 4 2 2 2 5 4 2 2" xfId="7941"/>
    <cellStyle name="Обычный 4 2 2 2 5 4 2 3" xfId="7942"/>
    <cellStyle name="Обычный 4 2 2 2 5 4 3" xfId="7943"/>
    <cellStyle name="Обычный 4 2 2 2 5 4 3 2" xfId="7944"/>
    <cellStyle name="Обычный 4 2 2 2 5 4 3 3" xfId="7945"/>
    <cellStyle name="Обычный 4 2 2 2 5 4 4" xfId="7946"/>
    <cellStyle name="Обычный 4 2 2 2 5 4 4 2" xfId="7947"/>
    <cellStyle name="Обычный 4 2 2 2 5 4 4 3" xfId="7948"/>
    <cellStyle name="Обычный 4 2 2 2 5 4 5" xfId="7949"/>
    <cellStyle name="Обычный 4 2 2 2 5 4 6" xfId="7950"/>
    <cellStyle name="Обычный 4 2 2 2 5 5" xfId="7951"/>
    <cellStyle name="Обычный 4 2 2 2 5 5 2" xfId="7952"/>
    <cellStyle name="Обычный 4 2 2 2 5 5 3" xfId="7953"/>
    <cellStyle name="Обычный 4 2 2 2 5 6" xfId="7954"/>
    <cellStyle name="Обычный 4 2 2 2 5 6 2" xfId="7955"/>
    <cellStyle name="Обычный 4 2 2 2 5 6 3" xfId="7956"/>
    <cellStyle name="Обычный 4 2 2 2 5 7" xfId="7957"/>
    <cellStyle name="Обычный 4 2 2 2 5 7 2" xfId="7958"/>
    <cellStyle name="Обычный 4 2 2 2 5 7 3" xfId="7959"/>
    <cellStyle name="Обычный 4 2 2 2 5 8" xfId="7960"/>
    <cellStyle name="Обычный 4 2 2 2 5 9" xfId="7961"/>
    <cellStyle name="Обычный 4 2 2 2 6" xfId="7962"/>
    <cellStyle name="Обычный 4 2 2 2 6 2" xfId="7963"/>
    <cellStyle name="Обычный 4 2 2 2 6 2 2" xfId="7964"/>
    <cellStyle name="Обычный 4 2 2 2 6 2 2 2" xfId="7965"/>
    <cellStyle name="Обычный 4 2 2 2 6 2 2 3" xfId="7966"/>
    <cellStyle name="Обычный 4 2 2 2 6 2 3" xfId="7967"/>
    <cellStyle name="Обычный 4 2 2 2 6 2 3 2" xfId="7968"/>
    <cellStyle name="Обычный 4 2 2 2 6 2 3 3" xfId="7969"/>
    <cellStyle name="Обычный 4 2 2 2 6 2 4" xfId="7970"/>
    <cellStyle name="Обычный 4 2 2 2 6 2 4 2" xfId="7971"/>
    <cellStyle name="Обычный 4 2 2 2 6 2 4 3" xfId="7972"/>
    <cellStyle name="Обычный 4 2 2 2 6 2 5" xfId="7973"/>
    <cellStyle name="Обычный 4 2 2 2 6 2 6" xfId="7974"/>
    <cellStyle name="Обычный 4 2 2 2 6 3" xfId="7975"/>
    <cellStyle name="Обычный 4 2 2 2 6 3 2" xfId="7976"/>
    <cellStyle name="Обычный 4 2 2 2 6 3 3" xfId="7977"/>
    <cellStyle name="Обычный 4 2 2 2 6 4" xfId="7978"/>
    <cellStyle name="Обычный 4 2 2 2 6 4 2" xfId="7979"/>
    <cellStyle name="Обычный 4 2 2 2 6 4 3" xfId="7980"/>
    <cellStyle name="Обычный 4 2 2 2 6 5" xfId="7981"/>
    <cellStyle name="Обычный 4 2 2 2 6 5 2" xfId="7982"/>
    <cellStyle name="Обычный 4 2 2 2 6 5 3" xfId="7983"/>
    <cellStyle name="Обычный 4 2 2 2 6 6" xfId="7984"/>
    <cellStyle name="Обычный 4 2 2 2 6 7" xfId="7985"/>
    <cellStyle name="Обычный 4 2 2 2 7" xfId="7986"/>
    <cellStyle name="Обычный 4 2 2 2 7 2" xfId="7987"/>
    <cellStyle name="Обычный 4 2 2 2 7 2 2" xfId="7988"/>
    <cellStyle name="Обычный 4 2 2 2 7 2 3" xfId="7989"/>
    <cellStyle name="Обычный 4 2 2 2 7 3" xfId="7990"/>
    <cellStyle name="Обычный 4 2 2 2 7 3 2" xfId="7991"/>
    <cellStyle name="Обычный 4 2 2 2 7 3 3" xfId="7992"/>
    <cellStyle name="Обычный 4 2 2 2 7 4" xfId="7993"/>
    <cellStyle name="Обычный 4 2 2 2 7 4 2" xfId="7994"/>
    <cellStyle name="Обычный 4 2 2 2 7 4 3" xfId="7995"/>
    <cellStyle name="Обычный 4 2 2 2 7 5" xfId="7996"/>
    <cellStyle name="Обычный 4 2 2 2 7 6" xfId="7997"/>
    <cellStyle name="Обычный 4 2 2 2 8" xfId="7998"/>
    <cellStyle name="Обычный 4 2 2 2 8 2" xfId="7999"/>
    <cellStyle name="Обычный 4 2 2 2 8 2 2" xfId="8000"/>
    <cellStyle name="Обычный 4 2 2 2 8 2 3" xfId="8001"/>
    <cellStyle name="Обычный 4 2 2 2 8 3" xfId="8002"/>
    <cellStyle name="Обычный 4 2 2 2 8 3 2" xfId="8003"/>
    <cellStyle name="Обычный 4 2 2 2 8 3 3" xfId="8004"/>
    <cellStyle name="Обычный 4 2 2 2 8 4" xfId="8005"/>
    <cellStyle name="Обычный 4 2 2 2 8 4 2" xfId="8006"/>
    <cellStyle name="Обычный 4 2 2 2 8 4 3" xfId="8007"/>
    <cellStyle name="Обычный 4 2 2 2 8 5" xfId="8008"/>
    <cellStyle name="Обычный 4 2 2 2 8 6" xfId="8009"/>
    <cellStyle name="Обычный 4 2 2 2 9" xfId="8010"/>
    <cellStyle name="Обычный 4 2 2 2 9 2" xfId="8011"/>
    <cellStyle name="Обычный 4 2 2 2 9 3" xfId="8012"/>
    <cellStyle name="Обычный 4 2 2 3" xfId="8013"/>
    <cellStyle name="Обычный 4 2 2 3 10" xfId="8014"/>
    <cellStyle name="Обычный 4 2 2 3 10 2" xfId="8015"/>
    <cellStyle name="Обычный 4 2 2 3 10 3" xfId="8016"/>
    <cellStyle name="Обычный 4 2 2 3 11" xfId="8017"/>
    <cellStyle name="Обычный 4 2 2 3 12" xfId="8018"/>
    <cellStyle name="Обычный 4 2 2 3 2" xfId="8019"/>
    <cellStyle name="Обычный 4 2 2 3 2 10" xfId="8020"/>
    <cellStyle name="Обычный 4 2 2 3 2 11" xfId="8021"/>
    <cellStyle name="Обычный 4 2 2 3 2 2" xfId="8022"/>
    <cellStyle name="Обычный 4 2 2 3 2 2 10" xfId="8023"/>
    <cellStyle name="Обычный 4 2 2 3 2 2 2" xfId="8024"/>
    <cellStyle name="Обычный 4 2 2 3 2 2 2 2" xfId="8025"/>
    <cellStyle name="Обычный 4 2 2 3 2 2 2 2 2" xfId="8026"/>
    <cellStyle name="Обычный 4 2 2 3 2 2 2 2 2 2" xfId="8027"/>
    <cellStyle name="Обычный 4 2 2 3 2 2 2 2 2 2 2" xfId="8028"/>
    <cellStyle name="Обычный 4 2 2 3 2 2 2 2 2 2 3" xfId="8029"/>
    <cellStyle name="Обычный 4 2 2 3 2 2 2 2 2 3" xfId="8030"/>
    <cellStyle name="Обычный 4 2 2 3 2 2 2 2 2 3 2" xfId="8031"/>
    <cellStyle name="Обычный 4 2 2 3 2 2 2 2 2 3 3" xfId="8032"/>
    <cellStyle name="Обычный 4 2 2 3 2 2 2 2 2 4" xfId="8033"/>
    <cellStyle name="Обычный 4 2 2 3 2 2 2 2 2 4 2" xfId="8034"/>
    <cellStyle name="Обычный 4 2 2 3 2 2 2 2 2 4 3" xfId="8035"/>
    <cellStyle name="Обычный 4 2 2 3 2 2 2 2 2 5" xfId="8036"/>
    <cellStyle name="Обычный 4 2 2 3 2 2 2 2 2 6" xfId="8037"/>
    <cellStyle name="Обычный 4 2 2 3 2 2 2 2 3" xfId="8038"/>
    <cellStyle name="Обычный 4 2 2 3 2 2 2 2 3 2" xfId="8039"/>
    <cellStyle name="Обычный 4 2 2 3 2 2 2 2 3 3" xfId="8040"/>
    <cellStyle name="Обычный 4 2 2 3 2 2 2 2 4" xfId="8041"/>
    <cellStyle name="Обычный 4 2 2 3 2 2 2 2 4 2" xfId="8042"/>
    <cellStyle name="Обычный 4 2 2 3 2 2 2 2 4 3" xfId="8043"/>
    <cellStyle name="Обычный 4 2 2 3 2 2 2 2 5" xfId="8044"/>
    <cellStyle name="Обычный 4 2 2 3 2 2 2 2 5 2" xfId="8045"/>
    <cellStyle name="Обычный 4 2 2 3 2 2 2 2 5 3" xfId="8046"/>
    <cellStyle name="Обычный 4 2 2 3 2 2 2 2 6" xfId="8047"/>
    <cellStyle name="Обычный 4 2 2 3 2 2 2 2 7" xfId="8048"/>
    <cellStyle name="Обычный 4 2 2 3 2 2 2 3" xfId="8049"/>
    <cellStyle name="Обычный 4 2 2 3 2 2 2 3 2" xfId="8050"/>
    <cellStyle name="Обычный 4 2 2 3 2 2 2 3 2 2" xfId="8051"/>
    <cellStyle name="Обычный 4 2 2 3 2 2 2 3 2 3" xfId="8052"/>
    <cellStyle name="Обычный 4 2 2 3 2 2 2 3 3" xfId="8053"/>
    <cellStyle name="Обычный 4 2 2 3 2 2 2 3 3 2" xfId="8054"/>
    <cellStyle name="Обычный 4 2 2 3 2 2 2 3 3 3" xfId="8055"/>
    <cellStyle name="Обычный 4 2 2 3 2 2 2 3 4" xfId="8056"/>
    <cellStyle name="Обычный 4 2 2 3 2 2 2 3 4 2" xfId="8057"/>
    <cellStyle name="Обычный 4 2 2 3 2 2 2 3 4 3" xfId="8058"/>
    <cellStyle name="Обычный 4 2 2 3 2 2 2 3 5" xfId="8059"/>
    <cellStyle name="Обычный 4 2 2 3 2 2 2 3 6" xfId="8060"/>
    <cellStyle name="Обычный 4 2 2 3 2 2 2 4" xfId="8061"/>
    <cellStyle name="Обычный 4 2 2 3 2 2 2 4 2" xfId="8062"/>
    <cellStyle name="Обычный 4 2 2 3 2 2 2 4 2 2" xfId="8063"/>
    <cellStyle name="Обычный 4 2 2 3 2 2 2 4 2 3" xfId="8064"/>
    <cellStyle name="Обычный 4 2 2 3 2 2 2 4 3" xfId="8065"/>
    <cellStyle name="Обычный 4 2 2 3 2 2 2 4 3 2" xfId="8066"/>
    <cellStyle name="Обычный 4 2 2 3 2 2 2 4 3 3" xfId="8067"/>
    <cellStyle name="Обычный 4 2 2 3 2 2 2 4 4" xfId="8068"/>
    <cellStyle name="Обычный 4 2 2 3 2 2 2 4 4 2" xfId="8069"/>
    <cellStyle name="Обычный 4 2 2 3 2 2 2 4 4 3" xfId="8070"/>
    <cellStyle name="Обычный 4 2 2 3 2 2 2 4 5" xfId="8071"/>
    <cellStyle name="Обычный 4 2 2 3 2 2 2 4 6" xfId="8072"/>
    <cellStyle name="Обычный 4 2 2 3 2 2 2 5" xfId="8073"/>
    <cellStyle name="Обычный 4 2 2 3 2 2 2 5 2" xfId="8074"/>
    <cellStyle name="Обычный 4 2 2 3 2 2 2 5 3" xfId="8075"/>
    <cellStyle name="Обычный 4 2 2 3 2 2 2 6" xfId="8076"/>
    <cellStyle name="Обычный 4 2 2 3 2 2 2 6 2" xfId="8077"/>
    <cellStyle name="Обычный 4 2 2 3 2 2 2 6 3" xfId="8078"/>
    <cellStyle name="Обычный 4 2 2 3 2 2 2 7" xfId="8079"/>
    <cellStyle name="Обычный 4 2 2 3 2 2 2 7 2" xfId="8080"/>
    <cellStyle name="Обычный 4 2 2 3 2 2 2 7 3" xfId="8081"/>
    <cellStyle name="Обычный 4 2 2 3 2 2 2 8" xfId="8082"/>
    <cellStyle name="Обычный 4 2 2 3 2 2 2 9" xfId="8083"/>
    <cellStyle name="Обычный 4 2 2 3 2 2 3" xfId="8084"/>
    <cellStyle name="Обычный 4 2 2 3 2 2 3 2" xfId="8085"/>
    <cellStyle name="Обычный 4 2 2 3 2 2 3 2 2" xfId="8086"/>
    <cellStyle name="Обычный 4 2 2 3 2 2 3 2 2 2" xfId="8087"/>
    <cellStyle name="Обычный 4 2 2 3 2 2 3 2 2 3" xfId="8088"/>
    <cellStyle name="Обычный 4 2 2 3 2 2 3 2 3" xfId="8089"/>
    <cellStyle name="Обычный 4 2 2 3 2 2 3 2 3 2" xfId="8090"/>
    <cellStyle name="Обычный 4 2 2 3 2 2 3 2 3 3" xfId="8091"/>
    <cellStyle name="Обычный 4 2 2 3 2 2 3 2 4" xfId="8092"/>
    <cellStyle name="Обычный 4 2 2 3 2 2 3 2 4 2" xfId="8093"/>
    <cellStyle name="Обычный 4 2 2 3 2 2 3 2 4 3" xfId="8094"/>
    <cellStyle name="Обычный 4 2 2 3 2 2 3 2 5" xfId="8095"/>
    <cellStyle name="Обычный 4 2 2 3 2 2 3 2 6" xfId="8096"/>
    <cellStyle name="Обычный 4 2 2 3 2 2 3 3" xfId="8097"/>
    <cellStyle name="Обычный 4 2 2 3 2 2 3 3 2" xfId="8098"/>
    <cellStyle name="Обычный 4 2 2 3 2 2 3 3 3" xfId="8099"/>
    <cellStyle name="Обычный 4 2 2 3 2 2 3 4" xfId="8100"/>
    <cellStyle name="Обычный 4 2 2 3 2 2 3 4 2" xfId="8101"/>
    <cellStyle name="Обычный 4 2 2 3 2 2 3 4 3" xfId="8102"/>
    <cellStyle name="Обычный 4 2 2 3 2 2 3 5" xfId="8103"/>
    <cellStyle name="Обычный 4 2 2 3 2 2 3 5 2" xfId="8104"/>
    <cellStyle name="Обычный 4 2 2 3 2 2 3 5 3" xfId="8105"/>
    <cellStyle name="Обычный 4 2 2 3 2 2 3 6" xfId="8106"/>
    <cellStyle name="Обычный 4 2 2 3 2 2 3 7" xfId="8107"/>
    <cellStyle name="Обычный 4 2 2 3 2 2 4" xfId="8108"/>
    <cellStyle name="Обычный 4 2 2 3 2 2 4 2" xfId="8109"/>
    <cellStyle name="Обычный 4 2 2 3 2 2 4 2 2" xfId="8110"/>
    <cellStyle name="Обычный 4 2 2 3 2 2 4 2 3" xfId="8111"/>
    <cellStyle name="Обычный 4 2 2 3 2 2 4 3" xfId="8112"/>
    <cellStyle name="Обычный 4 2 2 3 2 2 4 3 2" xfId="8113"/>
    <cellStyle name="Обычный 4 2 2 3 2 2 4 3 3" xfId="8114"/>
    <cellStyle name="Обычный 4 2 2 3 2 2 4 4" xfId="8115"/>
    <cellStyle name="Обычный 4 2 2 3 2 2 4 4 2" xfId="8116"/>
    <cellStyle name="Обычный 4 2 2 3 2 2 4 4 3" xfId="8117"/>
    <cellStyle name="Обычный 4 2 2 3 2 2 4 5" xfId="8118"/>
    <cellStyle name="Обычный 4 2 2 3 2 2 4 6" xfId="8119"/>
    <cellStyle name="Обычный 4 2 2 3 2 2 5" xfId="8120"/>
    <cellStyle name="Обычный 4 2 2 3 2 2 5 2" xfId="8121"/>
    <cellStyle name="Обычный 4 2 2 3 2 2 5 2 2" xfId="8122"/>
    <cellStyle name="Обычный 4 2 2 3 2 2 5 2 3" xfId="8123"/>
    <cellStyle name="Обычный 4 2 2 3 2 2 5 3" xfId="8124"/>
    <cellStyle name="Обычный 4 2 2 3 2 2 5 3 2" xfId="8125"/>
    <cellStyle name="Обычный 4 2 2 3 2 2 5 3 3" xfId="8126"/>
    <cellStyle name="Обычный 4 2 2 3 2 2 5 4" xfId="8127"/>
    <cellStyle name="Обычный 4 2 2 3 2 2 5 4 2" xfId="8128"/>
    <cellStyle name="Обычный 4 2 2 3 2 2 5 4 3" xfId="8129"/>
    <cellStyle name="Обычный 4 2 2 3 2 2 5 5" xfId="8130"/>
    <cellStyle name="Обычный 4 2 2 3 2 2 5 6" xfId="8131"/>
    <cellStyle name="Обычный 4 2 2 3 2 2 6" xfId="8132"/>
    <cellStyle name="Обычный 4 2 2 3 2 2 6 2" xfId="8133"/>
    <cellStyle name="Обычный 4 2 2 3 2 2 6 3" xfId="8134"/>
    <cellStyle name="Обычный 4 2 2 3 2 2 7" xfId="8135"/>
    <cellStyle name="Обычный 4 2 2 3 2 2 7 2" xfId="8136"/>
    <cellStyle name="Обычный 4 2 2 3 2 2 7 3" xfId="8137"/>
    <cellStyle name="Обычный 4 2 2 3 2 2 8" xfId="8138"/>
    <cellStyle name="Обычный 4 2 2 3 2 2 8 2" xfId="8139"/>
    <cellStyle name="Обычный 4 2 2 3 2 2 8 3" xfId="8140"/>
    <cellStyle name="Обычный 4 2 2 3 2 2 9" xfId="8141"/>
    <cellStyle name="Обычный 4 2 2 3 2 3" xfId="8142"/>
    <cellStyle name="Обычный 4 2 2 3 2 3 2" xfId="8143"/>
    <cellStyle name="Обычный 4 2 2 3 2 3 2 2" xfId="8144"/>
    <cellStyle name="Обычный 4 2 2 3 2 3 2 2 2" xfId="8145"/>
    <cellStyle name="Обычный 4 2 2 3 2 3 2 2 2 2" xfId="8146"/>
    <cellStyle name="Обычный 4 2 2 3 2 3 2 2 2 3" xfId="8147"/>
    <cellStyle name="Обычный 4 2 2 3 2 3 2 2 3" xfId="8148"/>
    <cellStyle name="Обычный 4 2 2 3 2 3 2 2 3 2" xfId="8149"/>
    <cellStyle name="Обычный 4 2 2 3 2 3 2 2 3 3" xfId="8150"/>
    <cellStyle name="Обычный 4 2 2 3 2 3 2 2 4" xfId="8151"/>
    <cellStyle name="Обычный 4 2 2 3 2 3 2 2 4 2" xfId="8152"/>
    <cellStyle name="Обычный 4 2 2 3 2 3 2 2 4 3" xfId="8153"/>
    <cellStyle name="Обычный 4 2 2 3 2 3 2 2 5" xfId="8154"/>
    <cellStyle name="Обычный 4 2 2 3 2 3 2 2 6" xfId="8155"/>
    <cellStyle name="Обычный 4 2 2 3 2 3 2 3" xfId="8156"/>
    <cellStyle name="Обычный 4 2 2 3 2 3 2 3 2" xfId="8157"/>
    <cellStyle name="Обычный 4 2 2 3 2 3 2 3 3" xfId="8158"/>
    <cellStyle name="Обычный 4 2 2 3 2 3 2 4" xfId="8159"/>
    <cellStyle name="Обычный 4 2 2 3 2 3 2 4 2" xfId="8160"/>
    <cellStyle name="Обычный 4 2 2 3 2 3 2 4 3" xfId="8161"/>
    <cellStyle name="Обычный 4 2 2 3 2 3 2 5" xfId="8162"/>
    <cellStyle name="Обычный 4 2 2 3 2 3 2 5 2" xfId="8163"/>
    <cellStyle name="Обычный 4 2 2 3 2 3 2 5 3" xfId="8164"/>
    <cellStyle name="Обычный 4 2 2 3 2 3 2 6" xfId="8165"/>
    <cellStyle name="Обычный 4 2 2 3 2 3 2 7" xfId="8166"/>
    <cellStyle name="Обычный 4 2 2 3 2 3 3" xfId="8167"/>
    <cellStyle name="Обычный 4 2 2 3 2 3 3 2" xfId="8168"/>
    <cellStyle name="Обычный 4 2 2 3 2 3 3 2 2" xfId="8169"/>
    <cellStyle name="Обычный 4 2 2 3 2 3 3 2 3" xfId="8170"/>
    <cellStyle name="Обычный 4 2 2 3 2 3 3 3" xfId="8171"/>
    <cellStyle name="Обычный 4 2 2 3 2 3 3 3 2" xfId="8172"/>
    <cellStyle name="Обычный 4 2 2 3 2 3 3 3 3" xfId="8173"/>
    <cellStyle name="Обычный 4 2 2 3 2 3 3 4" xfId="8174"/>
    <cellStyle name="Обычный 4 2 2 3 2 3 3 4 2" xfId="8175"/>
    <cellStyle name="Обычный 4 2 2 3 2 3 3 4 3" xfId="8176"/>
    <cellStyle name="Обычный 4 2 2 3 2 3 3 5" xfId="8177"/>
    <cellStyle name="Обычный 4 2 2 3 2 3 3 6" xfId="8178"/>
    <cellStyle name="Обычный 4 2 2 3 2 3 4" xfId="8179"/>
    <cellStyle name="Обычный 4 2 2 3 2 3 4 2" xfId="8180"/>
    <cellStyle name="Обычный 4 2 2 3 2 3 4 2 2" xfId="8181"/>
    <cellStyle name="Обычный 4 2 2 3 2 3 4 2 3" xfId="8182"/>
    <cellStyle name="Обычный 4 2 2 3 2 3 4 3" xfId="8183"/>
    <cellStyle name="Обычный 4 2 2 3 2 3 4 3 2" xfId="8184"/>
    <cellStyle name="Обычный 4 2 2 3 2 3 4 3 3" xfId="8185"/>
    <cellStyle name="Обычный 4 2 2 3 2 3 4 4" xfId="8186"/>
    <cellStyle name="Обычный 4 2 2 3 2 3 4 4 2" xfId="8187"/>
    <cellStyle name="Обычный 4 2 2 3 2 3 4 4 3" xfId="8188"/>
    <cellStyle name="Обычный 4 2 2 3 2 3 4 5" xfId="8189"/>
    <cellStyle name="Обычный 4 2 2 3 2 3 4 6" xfId="8190"/>
    <cellStyle name="Обычный 4 2 2 3 2 3 5" xfId="8191"/>
    <cellStyle name="Обычный 4 2 2 3 2 3 5 2" xfId="8192"/>
    <cellStyle name="Обычный 4 2 2 3 2 3 5 3" xfId="8193"/>
    <cellStyle name="Обычный 4 2 2 3 2 3 6" xfId="8194"/>
    <cellStyle name="Обычный 4 2 2 3 2 3 6 2" xfId="8195"/>
    <cellStyle name="Обычный 4 2 2 3 2 3 6 3" xfId="8196"/>
    <cellStyle name="Обычный 4 2 2 3 2 3 7" xfId="8197"/>
    <cellStyle name="Обычный 4 2 2 3 2 3 7 2" xfId="8198"/>
    <cellStyle name="Обычный 4 2 2 3 2 3 7 3" xfId="8199"/>
    <cellStyle name="Обычный 4 2 2 3 2 3 8" xfId="8200"/>
    <cellStyle name="Обычный 4 2 2 3 2 3 9" xfId="8201"/>
    <cellStyle name="Обычный 4 2 2 3 2 4" xfId="8202"/>
    <cellStyle name="Обычный 4 2 2 3 2 4 2" xfId="8203"/>
    <cellStyle name="Обычный 4 2 2 3 2 4 2 2" xfId="8204"/>
    <cellStyle name="Обычный 4 2 2 3 2 4 2 2 2" xfId="8205"/>
    <cellStyle name="Обычный 4 2 2 3 2 4 2 2 3" xfId="8206"/>
    <cellStyle name="Обычный 4 2 2 3 2 4 2 3" xfId="8207"/>
    <cellStyle name="Обычный 4 2 2 3 2 4 2 3 2" xfId="8208"/>
    <cellStyle name="Обычный 4 2 2 3 2 4 2 3 3" xfId="8209"/>
    <cellStyle name="Обычный 4 2 2 3 2 4 2 4" xfId="8210"/>
    <cellStyle name="Обычный 4 2 2 3 2 4 2 4 2" xfId="8211"/>
    <cellStyle name="Обычный 4 2 2 3 2 4 2 4 3" xfId="8212"/>
    <cellStyle name="Обычный 4 2 2 3 2 4 2 5" xfId="8213"/>
    <cellStyle name="Обычный 4 2 2 3 2 4 2 6" xfId="8214"/>
    <cellStyle name="Обычный 4 2 2 3 2 4 3" xfId="8215"/>
    <cellStyle name="Обычный 4 2 2 3 2 4 3 2" xfId="8216"/>
    <cellStyle name="Обычный 4 2 2 3 2 4 3 3" xfId="8217"/>
    <cellStyle name="Обычный 4 2 2 3 2 4 4" xfId="8218"/>
    <cellStyle name="Обычный 4 2 2 3 2 4 4 2" xfId="8219"/>
    <cellStyle name="Обычный 4 2 2 3 2 4 4 3" xfId="8220"/>
    <cellStyle name="Обычный 4 2 2 3 2 4 5" xfId="8221"/>
    <cellStyle name="Обычный 4 2 2 3 2 4 5 2" xfId="8222"/>
    <cellStyle name="Обычный 4 2 2 3 2 4 5 3" xfId="8223"/>
    <cellStyle name="Обычный 4 2 2 3 2 4 6" xfId="8224"/>
    <cellStyle name="Обычный 4 2 2 3 2 4 7" xfId="8225"/>
    <cellStyle name="Обычный 4 2 2 3 2 5" xfId="8226"/>
    <cellStyle name="Обычный 4 2 2 3 2 5 2" xfId="8227"/>
    <cellStyle name="Обычный 4 2 2 3 2 5 2 2" xfId="8228"/>
    <cellStyle name="Обычный 4 2 2 3 2 5 2 3" xfId="8229"/>
    <cellStyle name="Обычный 4 2 2 3 2 5 3" xfId="8230"/>
    <cellStyle name="Обычный 4 2 2 3 2 5 3 2" xfId="8231"/>
    <cellStyle name="Обычный 4 2 2 3 2 5 3 3" xfId="8232"/>
    <cellStyle name="Обычный 4 2 2 3 2 5 4" xfId="8233"/>
    <cellStyle name="Обычный 4 2 2 3 2 5 4 2" xfId="8234"/>
    <cellStyle name="Обычный 4 2 2 3 2 5 4 3" xfId="8235"/>
    <cellStyle name="Обычный 4 2 2 3 2 5 5" xfId="8236"/>
    <cellStyle name="Обычный 4 2 2 3 2 5 6" xfId="8237"/>
    <cellStyle name="Обычный 4 2 2 3 2 6" xfId="8238"/>
    <cellStyle name="Обычный 4 2 2 3 2 6 2" xfId="8239"/>
    <cellStyle name="Обычный 4 2 2 3 2 6 2 2" xfId="8240"/>
    <cellStyle name="Обычный 4 2 2 3 2 6 2 3" xfId="8241"/>
    <cellStyle name="Обычный 4 2 2 3 2 6 3" xfId="8242"/>
    <cellStyle name="Обычный 4 2 2 3 2 6 3 2" xfId="8243"/>
    <cellStyle name="Обычный 4 2 2 3 2 6 3 3" xfId="8244"/>
    <cellStyle name="Обычный 4 2 2 3 2 6 4" xfId="8245"/>
    <cellStyle name="Обычный 4 2 2 3 2 6 4 2" xfId="8246"/>
    <cellStyle name="Обычный 4 2 2 3 2 6 4 3" xfId="8247"/>
    <cellStyle name="Обычный 4 2 2 3 2 6 5" xfId="8248"/>
    <cellStyle name="Обычный 4 2 2 3 2 6 6" xfId="8249"/>
    <cellStyle name="Обычный 4 2 2 3 2 7" xfId="8250"/>
    <cellStyle name="Обычный 4 2 2 3 2 7 2" xfId="8251"/>
    <cellStyle name="Обычный 4 2 2 3 2 7 3" xfId="8252"/>
    <cellStyle name="Обычный 4 2 2 3 2 8" xfId="8253"/>
    <cellStyle name="Обычный 4 2 2 3 2 8 2" xfId="8254"/>
    <cellStyle name="Обычный 4 2 2 3 2 8 3" xfId="8255"/>
    <cellStyle name="Обычный 4 2 2 3 2 9" xfId="8256"/>
    <cellStyle name="Обычный 4 2 2 3 2 9 2" xfId="8257"/>
    <cellStyle name="Обычный 4 2 2 3 2 9 3" xfId="8258"/>
    <cellStyle name="Обычный 4 2 2 3 3" xfId="8259"/>
    <cellStyle name="Обычный 4 2 2 3 3 10" xfId="8260"/>
    <cellStyle name="Обычный 4 2 2 3 3 2" xfId="8261"/>
    <cellStyle name="Обычный 4 2 2 3 3 2 2" xfId="8262"/>
    <cellStyle name="Обычный 4 2 2 3 3 2 2 2" xfId="8263"/>
    <cellStyle name="Обычный 4 2 2 3 3 2 2 2 2" xfId="8264"/>
    <cellStyle name="Обычный 4 2 2 3 3 2 2 2 2 2" xfId="8265"/>
    <cellStyle name="Обычный 4 2 2 3 3 2 2 2 2 3" xfId="8266"/>
    <cellStyle name="Обычный 4 2 2 3 3 2 2 2 3" xfId="8267"/>
    <cellStyle name="Обычный 4 2 2 3 3 2 2 2 3 2" xfId="8268"/>
    <cellStyle name="Обычный 4 2 2 3 3 2 2 2 3 3" xfId="8269"/>
    <cellStyle name="Обычный 4 2 2 3 3 2 2 2 4" xfId="8270"/>
    <cellStyle name="Обычный 4 2 2 3 3 2 2 2 4 2" xfId="8271"/>
    <cellStyle name="Обычный 4 2 2 3 3 2 2 2 4 3" xfId="8272"/>
    <cellStyle name="Обычный 4 2 2 3 3 2 2 2 5" xfId="8273"/>
    <cellStyle name="Обычный 4 2 2 3 3 2 2 2 6" xfId="8274"/>
    <cellStyle name="Обычный 4 2 2 3 3 2 2 3" xfId="8275"/>
    <cellStyle name="Обычный 4 2 2 3 3 2 2 3 2" xfId="8276"/>
    <cellStyle name="Обычный 4 2 2 3 3 2 2 3 3" xfId="8277"/>
    <cellStyle name="Обычный 4 2 2 3 3 2 2 4" xfId="8278"/>
    <cellStyle name="Обычный 4 2 2 3 3 2 2 4 2" xfId="8279"/>
    <cellStyle name="Обычный 4 2 2 3 3 2 2 4 3" xfId="8280"/>
    <cellStyle name="Обычный 4 2 2 3 3 2 2 5" xfId="8281"/>
    <cellStyle name="Обычный 4 2 2 3 3 2 2 5 2" xfId="8282"/>
    <cellStyle name="Обычный 4 2 2 3 3 2 2 5 3" xfId="8283"/>
    <cellStyle name="Обычный 4 2 2 3 3 2 2 6" xfId="8284"/>
    <cellStyle name="Обычный 4 2 2 3 3 2 2 7" xfId="8285"/>
    <cellStyle name="Обычный 4 2 2 3 3 2 3" xfId="8286"/>
    <cellStyle name="Обычный 4 2 2 3 3 2 3 2" xfId="8287"/>
    <cellStyle name="Обычный 4 2 2 3 3 2 3 2 2" xfId="8288"/>
    <cellStyle name="Обычный 4 2 2 3 3 2 3 2 3" xfId="8289"/>
    <cellStyle name="Обычный 4 2 2 3 3 2 3 3" xfId="8290"/>
    <cellStyle name="Обычный 4 2 2 3 3 2 3 3 2" xfId="8291"/>
    <cellStyle name="Обычный 4 2 2 3 3 2 3 3 3" xfId="8292"/>
    <cellStyle name="Обычный 4 2 2 3 3 2 3 4" xfId="8293"/>
    <cellStyle name="Обычный 4 2 2 3 3 2 3 4 2" xfId="8294"/>
    <cellStyle name="Обычный 4 2 2 3 3 2 3 4 3" xfId="8295"/>
    <cellStyle name="Обычный 4 2 2 3 3 2 3 5" xfId="8296"/>
    <cellStyle name="Обычный 4 2 2 3 3 2 3 6" xfId="8297"/>
    <cellStyle name="Обычный 4 2 2 3 3 2 4" xfId="8298"/>
    <cellStyle name="Обычный 4 2 2 3 3 2 4 2" xfId="8299"/>
    <cellStyle name="Обычный 4 2 2 3 3 2 4 2 2" xfId="8300"/>
    <cellStyle name="Обычный 4 2 2 3 3 2 4 2 3" xfId="8301"/>
    <cellStyle name="Обычный 4 2 2 3 3 2 4 3" xfId="8302"/>
    <cellStyle name="Обычный 4 2 2 3 3 2 4 3 2" xfId="8303"/>
    <cellStyle name="Обычный 4 2 2 3 3 2 4 3 3" xfId="8304"/>
    <cellStyle name="Обычный 4 2 2 3 3 2 4 4" xfId="8305"/>
    <cellStyle name="Обычный 4 2 2 3 3 2 4 4 2" xfId="8306"/>
    <cellStyle name="Обычный 4 2 2 3 3 2 4 4 3" xfId="8307"/>
    <cellStyle name="Обычный 4 2 2 3 3 2 4 5" xfId="8308"/>
    <cellStyle name="Обычный 4 2 2 3 3 2 4 6" xfId="8309"/>
    <cellStyle name="Обычный 4 2 2 3 3 2 5" xfId="8310"/>
    <cellStyle name="Обычный 4 2 2 3 3 2 5 2" xfId="8311"/>
    <cellStyle name="Обычный 4 2 2 3 3 2 5 3" xfId="8312"/>
    <cellStyle name="Обычный 4 2 2 3 3 2 6" xfId="8313"/>
    <cellStyle name="Обычный 4 2 2 3 3 2 6 2" xfId="8314"/>
    <cellStyle name="Обычный 4 2 2 3 3 2 6 3" xfId="8315"/>
    <cellStyle name="Обычный 4 2 2 3 3 2 7" xfId="8316"/>
    <cellStyle name="Обычный 4 2 2 3 3 2 7 2" xfId="8317"/>
    <cellStyle name="Обычный 4 2 2 3 3 2 7 3" xfId="8318"/>
    <cellStyle name="Обычный 4 2 2 3 3 2 8" xfId="8319"/>
    <cellStyle name="Обычный 4 2 2 3 3 2 9" xfId="8320"/>
    <cellStyle name="Обычный 4 2 2 3 3 3" xfId="8321"/>
    <cellStyle name="Обычный 4 2 2 3 3 3 2" xfId="8322"/>
    <cellStyle name="Обычный 4 2 2 3 3 3 2 2" xfId="8323"/>
    <cellStyle name="Обычный 4 2 2 3 3 3 2 2 2" xfId="8324"/>
    <cellStyle name="Обычный 4 2 2 3 3 3 2 2 3" xfId="8325"/>
    <cellStyle name="Обычный 4 2 2 3 3 3 2 3" xfId="8326"/>
    <cellStyle name="Обычный 4 2 2 3 3 3 2 3 2" xfId="8327"/>
    <cellStyle name="Обычный 4 2 2 3 3 3 2 3 3" xfId="8328"/>
    <cellStyle name="Обычный 4 2 2 3 3 3 2 4" xfId="8329"/>
    <cellStyle name="Обычный 4 2 2 3 3 3 2 4 2" xfId="8330"/>
    <cellStyle name="Обычный 4 2 2 3 3 3 2 4 3" xfId="8331"/>
    <cellStyle name="Обычный 4 2 2 3 3 3 2 5" xfId="8332"/>
    <cellStyle name="Обычный 4 2 2 3 3 3 2 6" xfId="8333"/>
    <cellStyle name="Обычный 4 2 2 3 3 3 3" xfId="8334"/>
    <cellStyle name="Обычный 4 2 2 3 3 3 3 2" xfId="8335"/>
    <cellStyle name="Обычный 4 2 2 3 3 3 3 3" xfId="8336"/>
    <cellStyle name="Обычный 4 2 2 3 3 3 4" xfId="8337"/>
    <cellStyle name="Обычный 4 2 2 3 3 3 4 2" xfId="8338"/>
    <cellStyle name="Обычный 4 2 2 3 3 3 4 3" xfId="8339"/>
    <cellStyle name="Обычный 4 2 2 3 3 3 5" xfId="8340"/>
    <cellStyle name="Обычный 4 2 2 3 3 3 5 2" xfId="8341"/>
    <cellStyle name="Обычный 4 2 2 3 3 3 5 3" xfId="8342"/>
    <cellStyle name="Обычный 4 2 2 3 3 3 6" xfId="8343"/>
    <cellStyle name="Обычный 4 2 2 3 3 3 7" xfId="8344"/>
    <cellStyle name="Обычный 4 2 2 3 3 4" xfId="8345"/>
    <cellStyle name="Обычный 4 2 2 3 3 4 2" xfId="8346"/>
    <cellStyle name="Обычный 4 2 2 3 3 4 2 2" xfId="8347"/>
    <cellStyle name="Обычный 4 2 2 3 3 4 2 3" xfId="8348"/>
    <cellStyle name="Обычный 4 2 2 3 3 4 3" xfId="8349"/>
    <cellStyle name="Обычный 4 2 2 3 3 4 3 2" xfId="8350"/>
    <cellStyle name="Обычный 4 2 2 3 3 4 3 3" xfId="8351"/>
    <cellStyle name="Обычный 4 2 2 3 3 4 4" xfId="8352"/>
    <cellStyle name="Обычный 4 2 2 3 3 4 4 2" xfId="8353"/>
    <cellStyle name="Обычный 4 2 2 3 3 4 4 3" xfId="8354"/>
    <cellStyle name="Обычный 4 2 2 3 3 4 5" xfId="8355"/>
    <cellStyle name="Обычный 4 2 2 3 3 4 6" xfId="8356"/>
    <cellStyle name="Обычный 4 2 2 3 3 5" xfId="8357"/>
    <cellStyle name="Обычный 4 2 2 3 3 5 2" xfId="8358"/>
    <cellStyle name="Обычный 4 2 2 3 3 5 2 2" xfId="8359"/>
    <cellStyle name="Обычный 4 2 2 3 3 5 2 3" xfId="8360"/>
    <cellStyle name="Обычный 4 2 2 3 3 5 3" xfId="8361"/>
    <cellStyle name="Обычный 4 2 2 3 3 5 3 2" xfId="8362"/>
    <cellStyle name="Обычный 4 2 2 3 3 5 3 3" xfId="8363"/>
    <cellStyle name="Обычный 4 2 2 3 3 5 4" xfId="8364"/>
    <cellStyle name="Обычный 4 2 2 3 3 5 4 2" xfId="8365"/>
    <cellStyle name="Обычный 4 2 2 3 3 5 4 3" xfId="8366"/>
    <cellStyle name="Обычный 4 2 2 3 3 5 5" xfId="8367"/>
    <cellStyle name="Обычный 4 2 2 3 3 5 6" xfId="8368"/>
    <cellStyle name="Обычный 4 2 2 3 3 6" xfId="8369"/>
    <cellStyle name="Обычный 4 2 2 3 3 6 2" xfId="8370"/>
    <cellStyle name="Обычный 4 2 2 3 3 6 3" xfId="8371"/>
    <cellStyle name="Обычный 4 2 2 3 3 7" xfId="8372"/>
    <cellStyle name="Обычный 4 2 2 3 3 7 2" xfId="8373"/>
    <cellStyle name="Обычный 4 2 2 3 3 7 3" xfId="8374"/>
    <cellStyle name="Обычный 4 2 2 3 3 8" xfId="8375"/>
    <cellStyle name="Обычный 4 2 2 3 3 8 2" xfId="8376"/>
    <cellStyle name="Обычный 4 2 2 3 3 8 3" xfId="8377"/>
    <cellStyle name="Обычный 4 2 2 3 3 9" xfId="8378"/>
    <cellStyle name="Обычный 4 2 2 3 4" xfId="8379"/>
    <cellStyle name="Обычный 4 2 2 3 4 2" xfId="8380"/>
    <cellStyle name="Обычный 4 2 2 3 4 2 2" xfId="8381"/>
    <cellStyle name="Обычный 4 2 2 3 4 2 2 2" xfId="8382"/>
    <cellStyle name="Обычный 4 2 2 3 4 2 2 2 2" xfId="8383"/>
    <cellStyle name="Обычный 4 2 2 3 4 2 2 2 3" xfId="8384"/>
    <cellStyle name="Обычный 4 2 2 3 4 2 2 3" xfId="8385"/>
    <cellStyle name="Обычный 4 2 2 3 4 2 2 3 2" xfId="8386"/>
    <cellStyle name="Обычный 4 2 2 3 4 2 2 3 3" xfId="8387"/>
    <cellStyle name="Обычный 4 2 2 3 4 2 2 4" xfId="8388"/>
    <cellStyle name="Обычный 4 2 2 3 4 2 2 4 2" xfId="8389"/>
    <cellStyle name="Обычный 4 2 2 3 4 2 2 4 3" xfId="8390"/>
    <cellStyle name="Обычный 4 2 2 3 4 2 2 5" xfId="8391"/>
    <cellStyle name="Обычный 4 2 2 3 4 2 2 6" xfId="8392"/>
    <cellStyle name="Обычный 4 2 2 3 4 2 3" xfId="8393"/>
    <cellStyle name="Обычный 4 2 2 3 4 2 3 2" xfId="8394"/>
    <cellStyle name="Обычный 4 2 2 3 4 2 3 3" xfId="8395"/>
    <cellStyle name="Обычный 4 2 2 3 4 2 4" xfId="8396"/>
    <cellStyle name="Обычный 4 2 2 3 4 2 4 2" xfId="8397"/>
    <cellStyle name="Обычный 4 2 2 3 4 2 4 3" xfId="8398"/>
    <cellStyle name="Обычный 4 2 2 3 4 2 5" xfId="8399"/>
    <cellStyle name="Обычный 4 2 2 3 4 2 5 2" xfId="8400"/>
    <cellStyle name="Обычный 4 2 2 3 4 2 5 3" xfId="8401"/>
    <cellStyle name="Обычный 4 2 2 3 4 2 6" xfId="8402"/>
    <cellStyle name="Обычный 4 2 2 3 4 2 7" xfId="8403"/>
    <cellStyle name="Обычный 4 2 2 3 4 3" xfId="8404"/>
    <cellStyle name="Обычный 4 2 2 3 4 3 2" xfId="8405"/>
    <cellStyle name="Обычный 4 2 2 3 4 3 2 2" xfId="8406"/>
    <cellStyle name="Обычный 4 2 2 3 4 3 2 3" xfId="8407"/>
    <cellStyle name="Обычный 4 2 2 3 4 3 3" xfId="8408"/>
    <cellStyle name="Обычный 4 2 2 3 4 3 3 2" xfId="8409"/>
    <cellStyle name="Обычный 4 2 2 3 4 3 3 3" xfId="8410"/>
    <cellStyle name="Обычный 4 2 2 3 4 3 4" xfId="8411"/>
    <cellStyle name="Обычный 4 2 2 3 4 3 4 2" xfId="8412"/>
    <cellStyle name="Обычный 4 2 2 3 4 3 4 3" xfId="8413"/>
    <cellStyle name="Обычный 4 2 2 3 4 3 5" xfId="8414"/>
    <cellStyle name="Обычный 4 2 2 3 4 3 6" xfId="8415"/>
    <cellStyle name="Обычный 4 2 2 3 4 4" xfId="8416"/>
    <cellStyle name="Обычный 4 2 2 3 4 4 2" xfId="8417"/>
    <cellStyle name="Обычный 4 2 2 3 4 4 2 2" xfId="8418"/>
    <cellStyle name="Обычный 4 2 2 3 4 4 2 3" xfId="8419"/>
    <cellStyle name="Обычный 4 2 2 3 4 4 3" xfId="8420"/>
    <cellStyle name="Обычный 4 2 2 3 4 4 3 2" xfId="8421"/>
    <cellStyle name="Обычный 4 2 2 3 4 4 3 3" xfId="8422"/>
    <cellStyle name="Обычный 4 2 2 3 4 4 4" xfId="8423"/>
    <cellStyle name="Обычный 4 2 2 3 4 4 4 2" xfId="8424"/>
    <cellStyle name="Обычный 4 2 2 3 4 4 4 3" xfId="8425"/>
    <cellStyle name="Обычный 4 2 2 3 4 4 5" xfId="8426"/>
    <cellStyle name="Обычный 4 2 2 3 4 4 6" xfId="8427"/>
    <cellStyle name="Обычный 4 2 2 3 4 5" xfId="8428"/>
    <cellStyle name="Обычный 4 2 2 3 4 5 2" xfId="8429"/>
    <cellStyle name="Обычный 4 2 2 3 4 5 3" xfId="8430"/>
    <cellStyle name="Обычный 4 2 2 3 4 6" xfId="8431"/>
    <cellStyle name="Обычный 4 2 2 3 4 6 2" xfId="8432"/>
    <cellStyle name="Обычный 4 2 2 3 4 6 3" xfId="8433"/>
    <cellStyle name="Обычный 4 2 2 3 4 7" xfId="8434"/>
    <cellStyle name="Обычный 4 2 2 3 4 7 2" xfId="8435"/>
    <cellStyle name="Обычный 4 2 2 3 4 7 3" xfId="8436"/>
    <cellStyle name="Обычный 4 2 2 3 4 8" xfId="8437"/>
    <cellStyle name="Обычный 4 2 2 3 4 9" xfId="8438"/>
    <cellStyle name="Обычный 4 2 2 3 5" xfId="8439"/>
    <cellStyle name="Обычный 4 2 2 3 5 2" xfId="8440"/>
    <cellStyle name="Обычный 4 2 2 3 5 2 2" xfId="8441"/>
    <cellStyle name="Обычный 4 2 2 3 5 2 2 2" xfId="8442"/>
    <cellStyle name="Обычный 4 2 2 3 5 2 2 3" xfId="8443"/>
    <cellStyle name="Обычный 4 2 2 3 5 2 3" xfId="8444"/>
    <cellStyle name="Обычный 4 2 2 3 5 2 3 2" xfId="8445"/>
    <cellStyle name="Обычный 4 2 2 3 5 2 3 3" xfId="8446"/>
    <cellStyle name="Обычный 4 2 2 3 5 2 4" xfId="8447"/>
    <cellStyle name="Обычный 4 2 2 3 5 2 4 2" xfId="8448"/>
    <cellStyle name="Обычный 4 2 2 3 5 2 4 3" xfId="8449"/>
    <cellStyle name="Обычный 4 2 2 3 5 2 5" xfId="8450"/>
    <cellStyle name="Обычный 4 2 2 3 5 2 6" xfId="8451"/>
    <cellStyle name="Обычный 4 2 2 3 5 3" xfId="8452"/>
    <cellStyle name="Обычный 4 2 2 3 5 3 2" xfId="8453"/>
    <cellStyle name="Обычный 4 2 2 3 5 3 3" xfId="8454"/>
    <cellStyle name="Обычный 4 2 2 3 5 4" xfId="8455"/>
    <cellStyle name="Обычный 4 2 2 3 5 4 2" xfId="8456"/>
    <cellStyle name="Обычный 4 2 2 3 5 4 3" xfId="8457"/>
    <cellStyle name="Обычный 4 2 2 3 5 5" xfId="8458"/>
    <cellStyle name="Обычный 4 2 2 3 5 5 2" xfId="8459"/>
    <cellStyle name="Обычный 4 2 2 3 5 5 3" xfId="8460"/>
    <cellStyle name="Обычный 4 2 2 3 5 6" xfId="8461"/>
    <cellStyle name="Обычный 4 2 2 3 5 7" xfId="8462"/>
    <cellStyle name="Обычный 4 2 2 3 6" xfId="8463"/>
    <cellStyle name="Обычный 4 2 2 3 6 2" xfId="8464"/>
    <cellStyle name="Обычный 4 2 2 3 6 2 2" xfId="8465"/>
    <cellStyle name="Обычный 4 2 2 3 6 2 3" xfId="8466"/>
    <cellStyle name="Обычный 4 2 2 3 6 3" xfId="8467"/>
    <cellStyle name="Обычный 4 2 2 3 6 3 2" xfId="8468"/>
    <cellStyle name="Обычный 4 2 2 3 6 3 3" xfId="8469"/>
    <cellStyle name="Обычный 4 2 2 3 6 4" xfId="8470"/>
    <cellStyle name="Обычный 4 2 2 3 6 4 2" xfId="8471"/>
    <cellStyle name="Обычный 4 2 2 3 6 4 3" xfId="8472"/>
    <cellStyle name="Обычный 4 2 2 3 6 5" xfId="8473"/>
    <cellStyle name="Обычный 4 2 2 3 6 6" xfId="8474"/>
    <cellStyle name="Обычный 4 2 2 3 7" xfId="8475"/>
    <cellStyle name="Обычный 4 2 2 3 7 2" xfId="8476"/>
    <cellStyle name="Обычный 4 2 2 3 7 2 2" xfId="8477"/>
    <cellStyle name="Обычный 4 2 2 3 7 2 3" xfId="8478"/>
    <cellStyle name="Обычный 4 2 2 3 7 3" xfId="8479"/>
    <cellStyle name="Обычный 4 2 2 3 7 3 2" xfId="8480"/>
    <cellStyle name="Обычный 4 2 2 3 7 3 3" xfId="8481"/>
    <cellStyle name="Обычный 4 2 2 3 7 4" xfId="8482"/>
    <cellStyle name="Обычный 4 2 2 3 7 4 2" xfId="8483"/>
    <cellStyle name="Обычный 4 2 2 3 7 4 3" xfId="8484"/>
    <cellStyle name="Обычный 4 2 2 3 7 5" xfId="8485"/>
    <cellStyle name="Обычный 4 2 2 3 7 6" xfId="8486"/>
    <cellStyle name="Обычный 4 2 2 3 8" xfId="8487"/>
    <cellStyle name="Обычный 4 2 2 3 8 2" xfId="8488"/>
    <cellStyle name="Обычный 4 2 2 3 8 3" xfId="8489"/>
    <cellStyle name="Обычный 4 2 2 3 9" xfId="8490"/>
    <cellStyle name="Обычный 4 2 2 3 9 2" xfId="8491"/>
    <cellStyle name="Обычный 4 2 2 3 9 3" xfId="8492"/>
    <cellStyle name="Обычный 4 2 2 4" xfId="8493"/>
    <cellStyle name="Обычный 4 2 2 4 10" xfId="8494"/>
    <cellStyle name="Обычный 4 2 2 4 11" xfId="8495"/>
    <cellStyle name="Обычный 4 2 2 4 2" xfId="8496"/>
    <cellStyle name="Обычный 4 2 2 4 2 10" xfId="8497"/>
    <cellStyle name="Обычный 4 2 2 4 2 2" xfId="8498"/>
    <cellStyle name="Обычный 4 2 2 4 2 2 2" xfId="8499"/>
    <cellStyle name="Обычный 4 2 2 4 2 2 2 2" xfId="8500"/>
    <cellStyle name="Обычный 4 2 2 4 2 2 2 2 2" xfId="8501"/>
    <cellStyle name="Обычный 4 2 2 4 2 2 2 2 2 2" xfId="8502"/>
    <cellStyle name="Обычный 4 2 2 4 2 2 2 2 2 3" xfId="8503"/>
    <cellStyle name="Обычный 4 2 2 4 2 2 2 2 3" xfId="8504"/>
    <cellStyle name="Обычный 4 2 2 4 2 2 2 2 3 2" xfId="8505"/>
    <cellStyle name="Обычный 4 2 2 4 2 2 2 2 3 3" xfId="8506"/>
    <cellStyle name="Обычный 4 2 2 4 2 2 2 2 4" xfId="8507"/>
    <cellStyle name="Обычный 4 2 2 4 2 2 2 2 4 2" xfId="8508"/>
    <cellStyle name="Обычный 4 2 2 4 2 2 2 2 4 3" xfId="8509"/>
    <cellStyle name="Обычный 4 2 2 4 2 2 2 2 5" xfId="8510"/>
    <cellStyle name="Обычный 4 2 2 4 2 2 2 2 6" xfId="8511"/>
    <cellStyle name="Обычный 4 2 2 4 2 2 2 3" xfId="8512"/>
    <cellStyle name="Обычный 4 2 2 4 2 2 2 3 2" xfId="8513"/>
    <cellStyle name="Обычный 4 2 2 4 2 2 2 3 3" xfId="8514"/>
    <cellStyle name="Обычный 4 2 2 4 2 2 2 4" xfId="8515"/>
    <cellStyle name="Обычный 4 2 2 4 2 2 2 4 2" xfId="8516"/>
    <cellStyle name="Обычный 4 2 2 4 2 2 2 4 3" xfId="8517"/>
    <cellStyle name="Обычный 4 2 2 4 2 2 2 5" xfId="8518"/>
    <cellStyle name="Обычный 4 2 2 4 2 2 2 5 2" xfId="8519"/>
    <cellStyle name="Обычный 4 2 2 4 2 2 2 5 3" xfId="8520"/>
    <cellStyle name="Обычный 4 2 2 4 2 2 2 6" xfId="8521"/>
    <cellStyle name="Обычный 4 2 2 4 2 2 2 7" xfId="8522"/>
    <cellStyle name="Обычный 4 2 2 4 2 2 3" xfId="8523"/>
    <cellStyle name="Обычный 4 2 2 4 2 2 3 2" xfId="8524"/>
    <cellStyle name="Обычный 4 2 2 4 2 2 3 2 2" xfId="8525"/>
    <cellStyle name="Обычный 4 2 2 4 2 2 3 2 3" xfId="8526"/>
    <cellStyle name="Обычный 4 2 2 4 2 2 3 3" xfId="8527"/>
    <cellStyle name="Обычный 4 2 2 4 2 2 3 3 2" xfId="8528"/>
    <cellStyle name="Обычный 4 2 2 4 2 2 3 3 3" xfId="8529"/>
    <cellStyle name="Обычный 4 2 2 4 2 2 3 4" xfId="8530"/>
    <cellStyle name="Обычный 4 2 2 4 2 2 3 4 2" xfId="8531"/>
    <cellStyle name="Обычный 4 2 2 4 2 2 3 4 3" xfId="8532"/>
    <cellStyle name="Обычный 4 2 2 4 2 2 3 5" xfId="8533"/>
    <cellStyle name="Обычный 4 2 2 4 2 2 3 6" xfId="8534"/>
    <cellStyle name="Обычный 4 2 2 4 2 2 4" xfId="8535"/>
    <cellStyle name="Обычный 4 2 2 4 2 2 4 2" xfId="8536"/>
    <cellStyle name="Обычный 4 2 2 4 2 2 4 2 2" xfId="8537"/>
    <cellStyle name="Обычный 4 2 2 4 2 2 4 2 3" xfId="8538"/>
    <cellStyle name="Обычный 4 2 2 4 2 2 4 3" xfId="8539"/>
    <cellStyle name="Обычный 4 2 2 4 2 2 4 3 2" xfId="8540"/>
    <cellStyle name="Обычный 4 2 2 4 2 2 4 3 3" xfId="8541"/>
    <cellStyle name="Обычный 4 2 2 4 2 2 4 4" xfId="8542"/>
    <cellStyle name="Обычный 4 2 2 4 2 2 4 4 2" xfId="8543"/>
    <cellStyle name="Обычный 4 2 2 4 2 2 4 4 3" xfId="8544"/>
    <cellStyle name="Обычный 4 2 2 4 2 2 4 5" xfId="8545"/>
    <cellStyle name="Обычный 4 2 2 4 2 2 4 6" xfId="8546"/>
    <cellStyle name="Обычный 4 2 2 4 2 2 5" xfId="8547"/>
    <cellStyle name="Обычный 4 2 2 4 2 2 5 2" xfId="8548"/>
    <cellStyle name="Обычный 4 2 2 4 2 2 5 3" xfId="8549"/>
    <cellStyle name="Обычный 4 2 2 4 2 2 6" xfId="8550"/>
    <cellStyle name="Обычный 4 2 2 4 2 2 6 2" xfId="8551"/>
    <cellStyle name="Обычный 4 2 2 4 2 2 6 3" xfId="8552"/>
    <cellStyle name="Обычный 4 2 2 4 2 2 7" xfId="8553"/>
    <cellStyle name="Обычный 4 2 2 4 2 2 7 2" xfId="8554"/>
    <cellStyle name="Обычный 4 2 2 4 2 2 7 3" xfId="8555"/>
    <cellStyle name="Обычный 4 2 2 4 2 2 8" xfId="8556"/>
    <cellStyle name="Обычный 4 2 2 4 2 2 9" xfId="8557"/>
    <cellStyle name="Обычный 4 2 2 4 2 3" xfId="8558"/>
    <cellStyle name="Обычный 4 2 2 4 2 3 2" xfId="8559"/>
    <cellStyle name="Обычный 4 2 2 4 2 3 2 2" xfId="8560"/>
    <cellStyle name="Обычный 4 2 2 4 2 3 2 2 2" xfId="8561"/>
    <cellStyle name="Обычный 4 2 2 4 2 3 2 2 3" xfId="8562"/>
    <cellStyle name="Обычный 4 2 2 4 2 3 2 3" xfId="8563"/>
    <cellStyle name="Обычный 4 2 2 4 2 3 2 3 2" xfId="8564"/>
    <cellStyle name="Обычный 4 2 2 4 2 3 2 3 3" xfId="8565"/>
    <cellStyle name="Обычный 4 2 2 4 2 3 2 4" xfId="8566"/>
    <cellStyle name="Обычный 4 2 2 4 2 3 2 4 2" xfId="8567"/>
    <cellStyle name="Обычный 4 2 2 4 2 3 2 4 3" xfId="8568"/>
    <cellStyle name="Обычный 4 2 2 4 2 3 2 5" xfId="8569"/>
    <cellStyle name="Обычный 4 2 2 4 2 3 2 6" xfId="8570"/>
    <cellStyle name="Обычный 4 2 2 4 2 3 3" xfId="8571"/>
    <cellStyle name="Обычный 4 2 2 4 2 3 3 2" xfId="8572"/>
    <cellStyle name="Обычный 4 2 2 4 2 3 3 3" xfId="8573"/>
    <cellStyle name="Обычный 4 2 2 4 2 3 4" xfId="8574"/>
    <cellStyle name="Обычный 4 2 2 4 2 3 4 2" xfId="8575"/>
    <cellStyle name="Обычный 4 2 2 4 2 3 4 3" xfId="8576"/>
    <cellStyle name="Обычный 4 2 2 4 2 3 5" xfId="8577"/>
    <cellStyle name="Обычный 4 2 2 4 2 3 5 2" xfId="8578"/>
    <cellStyle name="Обычный 4 2 2 4 2 3 5 3" xfId="8579"/>
    <cellStyle name="Обычный 4 2 2 4 2 3 6" xfId="8580"/>
    <cellStyle name="Обычный 4 2 2 4 2 3 7" xfId="8581"/>
    <cellStyle name="Обычный 4 2 2 4 2 4" xfId="8582"/>
    <cellStyle name="Обычный 4 2 2 4 2 4 2" xfId="8583"/>
    <cellStyle name="Обычный 4 2 2 4 2 4 2 2" xfId="8584"/>
    <cellStyle name="Обычный 4 2 2 4 2 4 2 3" xfId="8585"/>
    <cellStyle name="Обычный 4 2 2 4 2 4 3" xfId="8586"/>
    <cellStyle name="Обычный 4 2 2 4 2 4 3 2" xfId="8587"/>
    <cellStyle name="Обычный 4 2 2 4 2 4 3 3" xfId="8588"/>
    <cellStyle name="Обычный 4 2 2 4 2 4 4" xfId="8589"/>
    <cellStyle name="Обычный 4 2 2 4 2 4 4 2" xfId="8590"/>
    <cellStyle name="Обычный 4 2 2 4 2 4 4 3" xfId="8591"/>
    <cellStyle name="Обычный 4 2 2 4 2 4 5" xfId="8592"/>
    <cellStyle name="Обычный 4 2 2 4 2 4 6" xfId="8593"/>
    <cellStyle name="Обычный 4 2 2 4 2 5" xfId="8594"/>
    <cellStyle name="Обычный 4 2 2 4 2 5 2" xfId="8595"/>
    <cellStyle name="Обычный 4 2 2 4 2 5 2 2" xfId="8596"/>
    <cellStyle name="Обычный 4 2 2 4 2 5 2 3" xfId="8597"/>
    <cellStyle name="Обычный 4 2 2 4 2 5 3" xfId="8598"/>
    <cellStyle name="Обычный 4 2 2 4 2 5 3 2" xfId="8599"/>
    <cellStyle name="Обычный 4 2 2 4 2 5 3 3" xfId="8600"/>
    <cellStyle name="Обычный 4 2 2 4 2 5 4" xfId="8601"/>
    <cellStyle name="Обычный 4 2 2 4 2 5 4 2" xfId="8602"/>
    <cellStyle name="Обычный 4 2 2 4 2 5 4 3" xfId="8603"/>
    <cellStyle name="Обычный 4 2 2 4 2 5 5" xfId="8604"/>
    <cellStyle name="Обычный 4 2 2 4 2 5 6" xfId="8605"/>
    <cellStyle name="Обычный 4 2 2 4 2 6" xfId="8606"/>
    <cellStyle name="Обычный 4 2 2 4 2 6 2" xfId="8607"/>
    <cellStyle name="Обычный 4 2 2 4 2 6 3" xfId="8608"/>
    <cellStyle name="Обычный 4 2 2 4 2 7" xfId="8609"/>
    <cellStyle name="Обычный 4 2 2 4 2 7 2" xfId="8610"/>
    <cellStyle name="Обычный 4 2 2 4 2 7 3" xfId="8611"/>
    <cellStyle name="Обычный 4 2 2 4 2 8" xfId="8612"/>
    <cellStyle name="Обычный 4 2 2 4 2 8 2" xfId="8613"/>
    <cellStyle name="Обычный 4 2 2 4 2 8 3" xfId="8614"/>
    <cellStyle name="Обычный 4 2 2 4 2 9" xfId="8615"/>
    <cellStyle name="Обычный 4 2 2 4 3" xfId="8616"/>
    <cellStyle name="Обычный 4 2 2 4 3 2" xfId="8617"/>
    <cellStyle name="Обычный 4 2 2 4 3 2 2" xfId="8618"/>
    <cellStyle name="Обычный 4 2 2 4 3 2 2 2" xfId="8619"/>
    <cellStyle name="Обычный 4 2 2 4 3 2 2 2 2" xfId="8620"/>
    <cellStyle name="Обычный 4 2 2 4 3 2 2 2 3" xfId="8621"/>
    <cellStyle name="Обычный 4 2 2 4 3 2 2 3" xfId="8622"/>
    <cellStyle name="Обычный 4 2 2 4 3 2 2 3 2" xfId="8623"/>
    <cellStyle name="Обычный 4 2 2 4 3 2 2 3 3" xfId="8624"/>
    <cellStyle name="Обычный 4 2 2 4 3 2 2 4" xfId="8625"/>
    <cellStyle name="Обычный 4 2 2 4 3 2 2 4 2" xfId="8626"/>
    <cellStyle name="Обычный 4 2 2 4 3 2 2 4 3" xfId="8627"/>
    <cellStyle name="Обычный 4 2 2 4 3 2 2 5" xfId="8628"/>
    <cellStyle name="Обычный 4 2 2 4 3 2 2 6" xfId="8629"/>
    <cellStyle name="Обычный 4 2 2 4 3 2 3" xfId="8630"/>
    <cellStyle name="Обычный 4 2 2 4 3 2 3 2" xfId="8631"/>
    <cellStyle name="Обычный 4 2 2 4 3 2 3 3" xfId="8632"/>
    <cellStyle name="Обычный 4 2 2 4 3 2 4" xfId="8633"/>
    <cellStyle name="Обычный 4 2 2 4 3 2 4 2" xfId="8634"/>
    <cellStyle name="Обычный 4 2 2 4 3 2 4 3" xfId="8635"/>
    <cellStyle name="Обычный 4 2 2 4 3 2 5" xfId="8636"/>
    <cellStyle name="Обычный 4 2 2 4 3 2 5 2" xfId="8637"/>
    <cellStyle name="Обычный 4 2 2 4 3 2 5 3" xfId="8638"/>
    <cellStyle name="Обычный 4 2 2 4 3 2 6" xfId="8639"/>
    <cellStyle name="Обычный 4 2 2 4 3 2 7" xfId="8640"/>
    <cellStyle name="Обычный 4 2 2 4 3 3" xfId="8641"/>
    <cellStyle name="Обычный 4 2 2 4 3 3 2" xfId="8642"/>
    <cellStyle name="Обычный 4 2 2 4 3 3 2 2" xfId="8643"/>
    <cellStyle name="Обычный 4 2 2 4 3 3 2 3" xfId="8644"/>
    <cellStyle name="Обычный 4 2 2 4 3 3 3" xfId="8645"/>
    <cellStyle name="Обычный 4 2 2 4 3 3 3 2" xfId="8646"/>
    <cellStyle name="Обычный 4 2 2 4 3 3 3 3" xfId="8647"/>
    <cellStyle name="Обычный 4 2 2 4 3 3 4" xfId="8648"/>
    <cellStyle name="Обычный 4 2 2 4 3 3 4 2" xfId="8649"/>
    <cellStyle name="Обычный 4 2 2 4 3 3 4 3" xfId="8650"/>
    <cellStyle name="Обычный 4 2 2 4 3 3 5" xfId="8651"/>
    <cellStyle name="Обычный 4 2 2 4 3 3 6" xfId="8652"/>
    <cellStyle name="Обычный 4 2 2 4 3 4" xfId="8653"/>
    <cellStyle name="Обычный 4 2 2 4 3 4 2" xfId="8654"/>
    <cellStyle name="Обычный 4 2 2 4 3 4 2 2" xfId="8655"/>
    <cellStyle name="Обычный 4 2 2 4 3 4 2 3" xfId="8656"/>
    <cellStyle name="Обычный 4 2 2 4 3 4 3" xfId="8657"/>
    <cellStyle name="Обычный 4 2 2 4 3 4 3 2" xfId="8658"/>
    <cellStyle name="Обычный 4 2 2 4 3 4 3 3" xfId="8659"/>
    <cellStyle name="Обычный 4 2 2 4 3 4 4" xfId="8660"/>
    <cellStyle name="Обычный 4 2 2 4 3 4 4 2" xfId="8661"/>
    <cellStyle name="Обычный 4 2 2 4 3 4 4 3" xfId="8662"/>
    <cellStyle name="Обычный 4 2 2 4 3 4 5" xfId="8663"/>
    <cellStyle name="Обычный 4 2 2 4 3 4 6" xfId="8664"/>
    <cellStyle name="Обычный 4 2 2 4 3 5" xfId="8665"/>
    <cellStyle name="Обычный 4 2 2 4 3 5 2" xfId="8666"/>
    <cellStyle name="Обычный 4 2 2 4 3 5 3" xfId="8667"/>
    <cellStyle name="Обычный 4 2 2 4 3 6" xfId="8668"/>
    <cellStyle name="Обычный 4 2 2 4 3 6 2" xfId="8669"/>
    <cellStyle name="Обычный 4 2 2 4 3 6 3" xfId="8670"/>
    <cellStyle name="Обычный 4 2 2 4 3 7" xfId="8671"/>
    <cellStyle name="Обычный 4 2 2 4 3 7 2" xfId="8672"/>
    <cellStyle name="Обычный 4 2 2 4 3 7 3" xfId="8673"/>
    <cellStyle name="Обычный 4 2 2 4 3 8" xfId="8674"/>
    <cellStyle name="Обычный 4 2 2 4 3 9" xfId="8675"/>
    <cellStyle name="Обычный 4 2 2 4 4" xfId="8676"/>
    <cellStyle name="Обычный 4 2 2 4 4 2" xfId="8677"/>
    <cellStyle name="Обычный 4 2 2 4 4 2 2" xfId="8678"/>
    <cellStyle name="Обычный 4 2 2 4 4 2 2 2" xfId="8679"/>
    <cellStyle name="Обычный 4 2 2 4 4 2 2 3" xfId="8680"/>
    <cellStyle name="Обычный 4 2 2 4 4 2 3" xfId="8681"/>
    <cellStyle name="Обычный 4 2 2 4 4 2 3 2" xfId="8682"/>
    <cellStyle name="Обычный 4 2 2 4 4 2 3 3" xfId="8683"/>
    <cellStyle name="Обычный 4 2 2 4 4 2 4" xfId="8684"/>
    <cellStyle name="Обычный 4 2 2 4 4 2 4 2" xfId="8685"/>
    <cellStyle name="Обычный 4 2 2 4 4 2 4 3" xfId="8686"/>
    <cellStyle name="Обычный 4 2 2 4 4 2 5" xfId="8687"/>
    <cellStyle name="Обычный 4 2 2 4 4 2 6" xfId="8688"/>
    <cellStyle name="Обычный 4 2 2 4 4 3" xfId="8689"/>
    <cellStyle name="Обычный 4 2 2 4 4 3 2" xfId="8690"/>
    <cellStyle name="Обычный 4 2 2 4 4 3 3" xfId="8691"/>
    <cellStyle name="Обычный 4 2 2 4 4 4" xfId="8692"/>
    <cellStyle name="Обычный 4 2 2 4 4 4 2" xfId="8693"/>
    <cellStyle name="Обычный 4 2 2 4 4 4 3" xfId="8694"/>
    <cellStyle name="Обычный 4 2 2 4 4 5" xfId="8695"/>
    <cellStyle name="Обычный 4 2 2 4 4 5 2" xfId="8696"/>
    <cellStyle name="Обычный 4 2 2 4 4 5 3" xfId="8697"/>
    <cellStyle name="Обычный 4 2 2 4 4 6" xfId="8698"/>
    <cellStyle name="Обычный 4 2 2 4 4 7" xfId="8699"/>
    <cellStyle name="Обычный 4 2 2 4 5" xfId="8700"/>
    <cellStyle name="Обычный 4 2 2 4 5 2" xfId="8701"/>
    <cellStyle name="Обычный 4 2 2 4 5 2 2" xfId="8702"/>
    <cellStyle name="Обычный 4 2 2 4 5 2 3" xfId="8703"/>
    <cellStyle name="Обычный 4 2 2 4 5 3" xfId="8704"/>
    <cellStyle name="Обычный 4 2 2 4 5 3 2" xfId="8705"/>
    <cellStyle name="Обычный 4 2 2 4 5 3 3" xfId="8706"/>
    <cellStyle name="Обычный 4 2 2 4 5 4" xfId="8707"/>
    <cellStyle name="Обычный 4 2 2 4 5 4 2" xfId="8708"/>
    <cellStyle name="Обычный 4 2 2 4 5 4 3" xfId="8709"/>
    <cellStyle name="Обычный 4 2 2 4 5 5" xfId="8710"/>
    <cellStyle name="Обычный 4 2 2 4 5 6" xfId="8711"/>
    <cellStyle name="Обычный 4 2 2 4 6" xfId="8712"/>
    <cellStyle name="Обычный 4 2 2 4 6 2" xfId="8713"/>
    <cellStyle name="Обычный 4 2 2 4 6 2 2" xfId="8714"/>
    <cellStyle name="Обычный 4 2 2 4 6 2 3" xfId="8715"/>
    <cellStyle name="Обычный 4 2 2 4 6 3" xfId="8716"/>
    <cellStyle name="Обычный 4 2 2 4 6 3 2" xfId="8717"/>
    <cellStyle name="Обычный 4 2 2 4 6 3 3" xfId="8718"/>
    <cellStyle name="Обычный 4 2 2 4 6 4" xfId="8719"/>
    <cellStyle name="Обычный 4 2 2 4 6 4 2" xfId="8720"/>
    <cellStyle name="Обычный 4 2 2 4 6 4 3" xfId="8721"/>
    <cellStyle name="Обычный 4 2 2 4 6 5" xfId="8722"/>
    <cellStyle name="Обычный 4 2 2 4 6 6" xfId="8723"/>
    <cellStyle name="Обычный 4 2 2 4 7" xfId="8724"/>
    <cellStyle name="Обычный 4 2 2 4 7 2" xfId="8725"/>
    <cellStyle name="Обычный 4 2 2 4 7 3" xfId="8726"/>
    <cellStyle name="Обычный 4 2 2 4 8" xfId="8727"/>
    <cellStyle name="Обычный 4 2 2 4 8 2" xfId="8728"/>
    <cellStyle name="Обычный 4 2 2 4 8 3" xfId="8729"/>
    <cellStyle name="Обычный 4 2 2 4 9" xfId="8730"/>
    <cellStyle name="Обычный 4 2 2 4 9 2" xfId="8731"/>
    <cellStyle name="Обычный 4 2 2 4 9 3" xfId="8732"/>
    <cellStyle name="Обычный 4 2 2 5" xfId="8733"/>
    <cellStyle name="Обычный 4 2 2 5 10" xfId="8734"/>
    <cellStyle name="Обычный 4 2 2 5 2" xfId="8735"/>
    <cellStyle name="Обычный 4 2 2 5 2 2" xfId="8736"/>
    <cellStyle name="Обычный 4 2 2 5 2 2 2" xfId="8737"/>
    <cellStyle name="Обычный 4 2 2 5 2 2 2 2" xfId="8738"/>
    <cellStyle name="Обычный 4 2 2 5 2 2 2 2 2" xfId="8739"/>
    <cellStyle name="Обычный 4 2 2 5 2 2 2 2 3" xfId="8740"/>
    <cellStyle name="Обычный 4 2 2 5 2 2 2 3" xfId="8741"/>
    <cellStyle name="Обычный 4 2 2 5 2 2 2 3 2" xfId="8742"/>
    <cellStyle name="Обычный 4 2 2 5 2 2 2 3 3" xfId="8743"/>
    <cellStyle name="Обычный 4 2 2 5 2 2 2 4" xfId="8744"/>
    <cellStyle name="Обычный 4 2 2 5 2 2 2 4 2" xfId="8745"/>
    <cellStyle name="Обычный 4 2 2 5 2 2 2 4 3" xfId="8746"/>
    <cellStyle name="Обычный 4 2 2 5 2 2 2 5" xfId="8747"/>
    <cellStyle name="Обычный 4 2 2 5 2 2 2 6" xfId="8748"/>
    <cellStyle name="Обычный 4 2 2 5 2 2 3" xfId="8749"/>
    <cellStyle name="Обычный 4 2 2 5 2 2 3 2" xfId="8750"/>
    <cellStyle name="Обычный 4 2 2 5 2 2 3 3" xfId="8751"/>
    <cellStyle name="Обычный 4 2 2 5 2 2 4" xfId="8752"/>
    <cellStyle name="Обычный 4 2 2 5 2 2 4 2" xfId="8753"/>
    <cellStyle name="Обычный 4 2 2 5 2 2 4 3" xfId="8754"/>
    <cellStyle name="Обычный 4 2 2 5 2 2 5" xfId="8755"/>
    <cellStyle name="Обычный 4 2 2 5 2 2 5 2" xfId="8756"/>
    <cellStyle name="Обычный 4 2 2 5 2 2 5 3" xfId="8757"/>
    <cellStyle name="Обычный 4 2 2 5 2 2 6" xfId="8758"/>
    <cellStyle name="Обычный 4 2 2 5 2 2 7" xfId="8759"/>
    <cellStyle name="Обычный 4 2 2 5 2 3" xfId="8760"/>
    <cellStyle name="Обычный 4 2 2 5 2 3 2" xfId="8761"/>
    <cellStyle name="Обычный 4 2 2 5 2 3 2 2" xfId="8762"/>
    <cellStyle name="Обычный 4 2 2 5 2 3 2 3" xfId="8763"/>
    <cellStyle name="Обычный 4 2 2 5 2 3 3" xfId="8764"/>
    <cellStyle name="Обычный 4 2 2 5 2 3 3 2" xfId="8765"/>
    <cellStyle name="Обычный 4 2 2 5 2 3 3 3" xfId="8766"/>
    <cellStyle name="Обычный 4 2 2 5 2 3 4" xfId="8767"/>
    <cellStyle name="Обычный 4 2 2 5 2 3 4 2" xfId="8768"/>
    <cellStyle name="Обычный 4 2 2 5 2 3 4 3" xfId="8769"/>
    <cellStyle name="Обычный 4 2 2 5 2 3 5" xfId="8770"/>
    <cellStyle name="Обычный 4 2 2 5 2 3 6" xfId="8771"/>
    <cellStyle name="Обычный 4 2 2 5 2 4" xfId="8772"/>
    <cellStyle name="Обычный 4 2 2 5 2 4 2" xfId="8773"/>
    <cellStyle name="Обычный 4 2 2 5 2 4 2 2" xfId="8774"/>
    <cellStyle name="Обычный 4 2 2 5 2 4 2 3" xfId="8775"/>
    <cellStyle name="Обычный 4 2 2 5 2 4 3" xfId="8776"/>
    <cellStyle name="Обычный 4 2 2 5 2 4 3 2" xfId="8777"/>
    <cellStyle name="Обычный 4 2 2 5 2 4 3 3" xfId="8778"/>
    <cellStyle name="Обычный 4 2 2 5 2 4 4" xfId="8779"/>
    <cellStyle name="Обычный 4 2 2 5 2 4 4 2" xfId="8780"/>
    <cellStyle name="Обычный 4 2 2 5 2 4 4 3" xfId="8781"/>
    <cellStyle name="Обычный 4 2 2 5 2 4 5" xfId="8782"/>
    <cellStyle name="Обычный 4 2 2 5 2 4 6" xfId="8783"/>
    <cellStyle name="Обычный 4 2 2 5 2 5" xfId="8784"/>
    <cellStyle name="Обычный 4 2 2 5 2 5 2" xfId="8785"/>
    <cellStyle name="Обычный 4 2 2 5 2 5 3" xfId="8786"/>
    <cellStyle name="Обычный 4 2 2 5 2 6" xfId="8787"/>
    <cellStyle name="Обычный 4 2 2 5 2 6 2" xfId="8788"/>
    <cellStyle name="Обычный 4 2 2 5 2 6 3" xfId="8789"/>
    <cellStyle name="Обычный 4 2 2 5 2 7" xfId="8790"/>
    <cellStyle name="Обычный 4 2 2 5 2 7 2" xfId="8791"/>
    <cellStyle name="Обычный 4 2 2 5 2 7 3" xfId="8792"/>
    <cellStyle name="Обычный 4 2 2 5 2 8" xfId="8793"/>
    <cellStyle name="Обычный 4 2 2 5 2 9" xfId="8794"/>
    <cellStyle name="Обычный 4 2 2 5 3" xfId="8795"/>
    <cellStyle name="Обычный 4 2 2 5 3 2" xfId="8796"/>
    <cellStyle name="Обычный 4 2 2 5 3 2 2" xfId="8797"/>
    <cellStyle name="Обычный 4 2 2 5 3 2 2 2" xfId="8798"/>
    <cellStyle name="Обычный 4 2 2 5 3 2 2 3" xfId="8799"/>
    <cellStyle name="Обычный 4 2 2 5 3 2 3" xfId="8800"/>
    <cellStyle name="Обычный 4 2 2 5 3 2 3 2" xfId="8801"/>
    <cellStyle name="Обычный 4 2 2 5 3 2 3 3" xfId="8802"/>
    <cellStyle name="Обычный 4 2 2 5 3 2 4" xfId="8803"/>
    <cellStyle name="Обычный 4 2 2 5 3 2 4 2" xfId="8804"/>
    <cellStyle name="Обычный 4 2 2 5 3 2 4 3" xfId="8805"/>
    <cellStyle name="Обычный 4 2 2 5 3 2 5" xfId="8806"/>
    <cellStyle name="Обычный 4 2 2 5 3 2 6" xfId="8807"/>
    <cellStyle name="Обычный 4 2 2 5 3 3" xfId="8808"/>
    <cellStyle name="Обычный 4 2 2 5 3 3 2" xfId="8809"/>
    <cellStyle name="Обычный 4 2 2 5 3 3 3" xfId="8810"/>
    <cellStyle name="Обычный 4 2 2 5 3 4" xfId="8811"/>
    <cellStyle name="Обычный 4 2 2 5 3 4 2" xfId="8812"/>
    <cellStyle name="Обычный 4 2 2 5 3 4 3" xfId="8813"/>
    <cellStyle name="Обычный 4 2 2 5 3 5" xfId="8814"/>
    <cellStyle name="Обычный 4 2 2 5 3 5 2" xfId="8815"/>
    <cellStyle name="Обычный 4 2 2 5 3 5 3" xfId="8816"/>
    <cellStyle name="Обычный 4 2 2 5 3 6" xfId="8817"/>
    <cellStyle name="Обычный 4 2 2 5 3 7" xfId="8818"/>
    <cellStyle name="Обычный 4 2 2 5 4" xfId="8819"/>
    <cellStyle name="Обычный 4 2 2 5 4 2" xfId="8820"/>
    <cellStyle name="Обычный 4 2 2 5 4 2 2" xfId="8821"/>
    <cellStyle name="Обычный 4 2 2 5 4 2 3" xfId="8822"/>
    <cellStyle name="Обычный 4 2 2 5 4 3" xfId="8823"/>
    <cellStyle name="Обычный 4 2 2 5 4 3 2" xfId="8824"/>
    <cellStyle name="Обычный 4 2 2 5 4 3 3" xfId="8825"/>
    <cellStyle name="Обычный 4 2 2 5 4 4" xfId="8826"/>
    <cellStyle name="Обычный 4 2 2 5 4 4 2" xfId="8827"/>
    <cellStyle name="Обычный 4 2 2 5 4 4 3" xfId="8828"/>
    <cellStyle name="Обычный 4 2 2 5 4 5" xfId="8829"/>
    <cellStyle name="Обычный 4 2 2 5 4 6" xfId="8830"/>
    <cellStyle name="Обычный 4 2 2 5 5" xfId="8831"/>
    <cellStyle name="Обычный 4 2 2 5 5 2" xfId="8832"/>
    <cellStyle name="Обычный 4 2 2 5 5 2 2" xfId="8833"/>
    <cellStyle name="Обычный 4 2 2 5 5 2 3" xfId="8834"/>
    <cellStyle name="Обычный 4 2 2 5 5 3" xfId="8835"/>
    <cellStyle name="Обычный 4 2 2 5 5 3 2" xfId="8836"/>
    <cellStyle name="Обычный 4 2 2 5 5 3 3" xfId="8837"/>
    <cellStyle name="Обычный 4 2 2 5 5 4" xfId="8838"/>
    <cellStyle name="Обычный 4 2 2 5 5 4 2" xfId="8839"/>
    <cellStyle name="Обычный 4 2 2 5 5 4 3" xfId="8840"/>
    <cellStyle name="Обычный 4 2 2 5 5 5" xfId="8841"/>
    <cellStyle name="Обычный 4 2 2 5 5 6" xfId="8842"/>
    <cellStyle name="Обычный 4 2 2 5 6" xfId="8843"/>
    <cellStyle name="Обычный 4 2 2 5 6 2" xfId="8844"/>
    <cellStyle name="Обычный 4 2 2 5 6 3" xfId="8845"/>
    <cellStyle name="Обычный 4 2 2 5 7" xfId="8846"/>
    <cellStyle name="Обычный 4 2 2 5 7 2" xfId="8847"/>
    <cellStyle name="Обычный 4 2 2 5 7 3" xfId="8848"/>
    <cellStyle name="Обычный 4 2 2 5 8" xfId="8849"/>
    <cellStyle name="Обычный 4 2 2 5 8 2" xfId="8850"/>
    <cellStyle name="Обычный 4 2 2 5 8 3" xfId="8851"/>
    <cellStyle name="Обычный 4 2 2 5 9" xfId="8852"/>
    <cellStyle name="Обычный 4 2 2 6" xfId="8853"/>
    <cellStyle name="Обычный 4 2 2 6 2" xfId="8854"/>
    <cellStyle name="Обычный 4 2 2 6 2 2" xfId="8855"/>
    <cellStyle name="Обычный 4 2 2 6 2 2 2" xfId="8856"/>
    <cellStyle name="Обычный 4 2 2 6 2 2 2 2" xfId="8857"/>
    <cellStyle name="Обычный 4 2 2 6 2 2 2 3" xfId="8858"/>
    <cellStyle name="Обычный 4 2 2 6 2 2 3" xfId="8859"/>
    <cellStyle name="Обычный 4 2 2 6 2 2 3 2" xfId="8860"/>
    <cellStyle name="Обычный 4 2 2 6 2 2 3 3" xfId="8861"/>
    <cellStyle name="Обычный 4 2 2 6 2 2 4" xfId="8862"/>
    <cellStyle name="Обычный 4 2 2 6 2 2 4 2" xfId="8863"/>
    <cellStyle name="Обычный 4 2 2 6 2 2 4 3" xfId="8864"/>
    <cellStyle name="Обычный 4 2 2 6 2 2 5" xfId="8865"/>
    <cellStyle name="Обычный 4 2 2 6 2 2 6" xfId="8866"/>
    <cellStyle name="Обычный 4 2 2 6 2 3" xfId="8867"/>
    <cellStyle name="Обычный 4 2 2 6 2 3 2" xfId="8868"/>
    <cellStyle name="Обычный 4 2 2 6 2 3 3" xfId="8869"/>
    <cellStyle name="Обычный 4 2 2 6 2 4" xfId="8870"/>
    <cellStyle name="Обычный 4 2 2 6 2 4 2" xfId="8871"/>
    <cellStyle name="Обычный 4 2 2 6 2 4 3" xfId="8872"/>
    <cellStyle name="Обычный 4 2 2 6 2 5" xfId="8873"/>
    <cellStyle name="Обычный 4 2 2 6 2 5 2" xfId="8874"/>
    <cellStyle name="Обычный 4 2 2 6 2 5 3" xfId="8875"/>
    <cellStyle name="Обычный 4 2 2 6 2 6" xfId="8876"/>
    <cellStyle name="Обычный 4 2 2 6 2 7" xfId="8877"/>
    <cellStyle name="Обычный 4 2 2 6 3" xfId="8878"/>
    <cellStyle name="Обычный 4 2 2 6 3 2" xfId="8879"/>
    <cellStyle name="Обычный 4 2 2 6 3 2 2" xfId="8880"/>
    <cellStyle name="Обычный 4 2 2 6 3 2 3" xfId="8881"/>
    <cellStyle name="Обычный 4 2 2 6 3 3" xfId="8882"/>
    <cellStyle name="Обычный 4 2 2 6 3 3 2" xfId="8883"/>
    <cellStyle name="Обычный 4 2 2 6 3 3 3" xfId="8884"/>
    <cellStyle name="Обычный 4 2 2 6 3 4" xfId="8885"/>
    <cellStyle name="Обычный 4 2 2 6 3 4 2" xfId="8886"/>
    <cellStyle name="Обычный 4 2 2 6 3 4 3" xfId="8887"/>
    <cellStyle name="Обычный 4 2 2 6 3 5" xfId="8888"/>
    <cellStyle name="Обычный 4 2 2 6 3 6" xfId="8889"/>
    <cellStyle name="Обычный 4 2 2 6 4" xfId="8890"/>
    <cellStyle name="Обычный 4 2 2 6 4 2" xfId="8891"/>
    <cellStyle name="Обычный 4 2 2 6 4 2 2" xfId="8892"/>
    <cellStyle name="Обычный 4 2 2 6 4 2 3" xfId="8893"/>
    <cellStyle name="Обычный 4 2 2 6 4 3" xfId="8894"/>
    <cellStyle name="Обычный 4 2 2 6 4 3 2" xfId="8895"/>
    <cellStyle name="Обычный 4 2 2 6 4 3 3" xfId="8896"/>
    <cellStyle name="Обычный 4 2 2 6 4 4" xfId="8897"/>
    <cellStyle name="Обычный 4 2 2 6 4 4 2" xfId="8898"/>
    <cellStyle name="Обычный 4 2 2 6 4 4 3" xfId="8899"/>
    <cellStyle name="Обычный 4 2 2 6 4 5" xfId="8900"/>
    <cellStyle name="Обычный 4 2 2 6 4 6" xfId="8901"/>
    <cellStyle name="Обычный 4 2 2 6 5" xfId="8902"/>
    <cellStyle name="Обычный 4 2 2 6 5 2" xfId="8903"/>
    <cellStyle name="Обычный 4 2 2 6 5 3" xfId="8904"/>
    <cellStyle name="Обычный 4 2 2 6 6" xfId="8905"/>
    <cellStyle name="Обычный 4 2 2 6 6 2" xfId="8906"/>
    <cellStyle name="Обычный 4 2 2 6 6 3" xfId="8907"/>
    <cellStyle name="Обычный 4 2 2 6 7" xfId="8908"/>
    <cellStyle name="Обычный 4 2 2 6 7 2" xfId="8909"/>
    <cellStyle name="Обычный 4 2 2 6 7 3" xfId="8910"/>
    <cellStyle name="Обычный 4 2 2 6 8" xfId="8911"/>
    <cellStyle name="Обычный 4 2 2 6 9" xfId="8912"/>
    <cellStyle name="Обычный 4 2 2 7" xfId="8913"/>
    <cellStyle name="Обычный 4 2 2 7 2" xfId="8914"/>
    <cellStyle name="Обычный 4 2 2 7 2 2" xfId="8915"/>
    <cellStyle name="Обычный 4 2 2 7 2 2 2" xfId="8916"/>
    <cellStyle name="Обычный 4 2 2 7 2 2 2 2" xfId="8917"/>
    <cellStyle name="Обычный 4 2 2 7 2 2 2 3" xfId="8918"/>
    <cellStyle name="Обычный 4 2 2 7 2 2 3" xfId="8919"/>
    <cellStyle name="Обычный 4 2 2 7 2 2 3 2" xfId="8920"/>
    <cellStyle name="Обычный 4 2 2 7 2 2 3 3" xfId="8921"/>
    <cellStyle name="Обычный 4 2 2 7 2 2 4" xfId="8922"/>
    <cellStyle name="Обычный 4 2 2 7 2 2 4 2" xfId="8923"/>
    <cellStyle name="Обычный 4 2 2 7 2 2 4 3" xfId="8924"/>
    <cellStyle name="Обычный 4 2 2 7 2 2 5" xfId="8925"/>
    <cellStyle name="Обычный 4 2 2 7 2 2 6" xfId="8926"/>
    <cellStyle name="Обычный 4 2 2 7 2 3" xfId="8927"/>
    <cellStyle name="Обычный 4 2 2 7 2 3 2" xfId="8928"/>
    <cellStyle name="Обычный 4 2 2 7 2 3 3" xfId="8929"/>
    <cellStyle name="Обычный 4 2 2 7 2 4" xfId="8930"/>
    <cellStyle name="Обычный 4 2 2 7 2 4 2" xfId="8931"/>
    <cellStyle name="Обычный 4 2 2 7 2 4 3" xfId="8932"/>
    <cellStyle name="Обычный 4 2 2 7 2 5" xfId="8933"/>
    <cellStyle name="Обычный 4 2 2 7 2 5 2" xfId="8934"/>
    <cellStyle name="Обычный 4 2 2 7 2 5 3" xfId="8935"/>
    <cellStyle name="Обычный 4 2 2 7 2 6" xfId="8936"/>
    <cellStyle name="Обычный 4 2 2 7 2 7" xfId="8937"/>
    <cellStyle name="Обычный 4 2 2 7 3" xfId="8938"/>
    <cellStyle name="Обычный 4 2 2 7 3 2" xfId="8939"/>
    <cellStyle name="Обычный 4 2 2 7 3 2 2" xfId="8940"/>
    <cellStyle name="Обычный 4 2 2 7 3 2 3" xfId="8941"/>
    <cellStyle name="Обычный 4 2 2 7 3 3" xfId="8942"/>
    <cellStyle name="Обычный 4 2 2 7 3 3 2" xfId="8943"/>
    <cellStyle name="Обычный 4 2 2 7 3 3 3" xfId="8944"/>
    <cellStyle name="Обычный 4 2 2 7 3 4" xfId="8945"/>
    <cellStyle name="Обычный 4 2 2 7 3 4 2" xfId="8946"/>
    <cellStyle name="Обычный 4 2 2 7 3 4 3" xfId="8947"/>
    <cellStyle name="Обычный 4 2 2 7 3 5" xfId="8948"/>
    <cellStyle name="Обычный 4 2 2 7 3 6" xfId="8949"/>
    <cellStyle name="Обычный 4 2 2 7 4" xfId="8950"/>
    <cellStyle name="Обычный 4 2 2 7 4 2" xfId="8951"/>
    <cellStyle name="Обычный 4 2 2 7 4 2 2" xfId="8952"/>
    <cellStyle name="Обычный 4 2 2 7 4 2 3" xfId="8953"/>
    <cellStyle name="Обычный 4 2 2 7 4 3" xfId="8954"/>
    <cellStyle name="Обычный 4 2 2 7 4 3 2" xfId="8955"/>
    <cellStyle name="Обычный 4 2 2 7 4 3 3" xfId="8956"/>
    <cellStyle name="Обычный 4 2 2 7 4 4" xfId="8957"/>
    <cellStyle name="Обычный 4 2 2 7 4 4 2" xfId="8958"/>
    <cellStyle name="Обычный 4 2 2 7 4 4 3" xfId="8959"/>
    <cellStyle name="Обычный 4 2 2 7 4 5" xfId="8960"/>
    <cellStyle name="Обычный 4 2 2 7 4 6" xfId="8961"/>
    <cellStyle name="Обычный 4 2 2 7 5" xfId="8962"/>
    <cellStyle name="Обычный 4 2 2 7 5 2" xfId="8963"/>
    <cellStyle name="Обычный 4 2 2 7 5 3" xfId="8964"/>
    <cellStyle name="Обычный 4 2 2 7 6" xfId="8965"/>
    <cellStyle name="Обычный 4 2 2 7 6 2" xfId="8966"/>
    <cellStyle name="Обычный 4 2 2 7 6 3" xfId="8967"/>
    <cellStyle name="Обычный 4 2 2 7 7" xfId="8968"/>
    <cellStyle name="Обычный 4 2 2 7 7 2" xfId="8969"/>
    <cellStyle name="Обычный 4 2 2 7 7 3" xfId="8970"/>
    <cellStyle name="Обычный 4 2 2 7 8" xfId="8971"/>
    <cellStyle name="Обычный 4 2 2 7 9" xfId="8972"/>
    <cellStyle name="Обычный 4 2 2 8" xfId="8973"/>
    <cellStyle name="Обычный 4 2 2 8 2" xfId="8974"/>
    <cellStyle name="Обычный 4 2 2 8 2 2" xfId="8975"/>
    <cellStyle name="Обычный 4 2 2 8 2 2 2" xfId="8976"/>
    <cellStyle name="Обычный 4 2 2 8 2 2 3" xfId="8977"/>
    <cellStyle name="Обычный 4 2 2 8 2 3" xfId="8978"/>
    <cellStyle name="Обычный 4 2 2 8 2 3 2" xfId="8979"/>
    <cellStyle name="Обычный 4 2 2 8 2 3 3" xfId="8980"/>
    <cellStyle name="Обычный 4 2 2 8 2 4" xfId="8981"/>
    <cellStyle name="Обычный 4 2 2 8 2 4 2" xfId="8982"/>
    <cellStyle name="Обычный 4 2 2 8 2 4 3" xfId="8983"/>
    <cellStyle name="Обычный 4 2 2 8 2 5" xfId="8984"/>
    <cellStyle name="Обычный 4 2 2 8 2 6" xfId="8985"/>
    <cellStyle name="Обычный 4 2 2 8 3" xfId="8986"/>
    <cellStyle name="Обычный 4 2 2 8 3 2" xfId="8987"/>
    <cellStyle name="Обычный 4 2 2 8 3 3" xfId="8988"/>
    <cellStyle name="Обычный 4 2 2 8 4" xfId="8989"/>
    <cellStyle name="Обычный 4 2 2 8 4 2" xfId="8990"/>
    <cellStyle name="Обычный 4 2 2 8 4 3" xfId="8991"/>
    <cellStyle name="Обычный 4 2 2 8 5" xfId="8992"/>
    <cellStyle name="Обычный 4 2 2 8 5 2" xfId="8993"/>
    <cellStyle name="Обычный 4 2 2 8 5 3" xfId="8994"/>
    <cellStyle name="Обычный 4 2 2 8 6" xfId="8995"/>
    <cellStyle name="Обычный 4 2 2 8 7" xfId="8996"/>
    <cellStyle name="Обычный 4 2 2 9" xfId="8997"/>
    <cellStyle name="Обычный 4 2 2 9 2" xfId="8998"/>
    <cellStyle name="Обычный 4 2 2 9 2 2" xfId="8999"/>
    <cellStyle name="Обычный 4 2 2 9 2 3" xfId="9000"/>
    <cellStyle name="Обычный 4 2 2 9 3" xfId="9001"/>
    <cellStyle name="Обычный 4 2 2 9 3 2" xfId="9002"/>
    <cellStyle name="Обычный 4 2 2 9 3 3" xfId="9003"/>
    <cellStyle name="Обычный 4 2 2 9 4" xfId="9004"/>
    <cellStyle name="Обычный 4 2 2 9 4 2" xfId="9005"/>
    <cellStyle name="Обычный 4 2 2 9 4 3" xfId="9006"/>
    <cellStyle name="Обычный 4 2 2 9 5" xfId="9007"/>
    <cellStyle name="Обычный 4 2 2 9 6" xfId="9008"/>
    <cellStyle name="Обычный 4 2 3" xfId="9009"/>
    <cellStyle name="Обычный 4 2 3 10" xfId="9010"/>
    <cellStyle name="Обычный 4 2 3 10 2" xfId="9011"/>
    <cellStyle name="Обычный 4 2 3 10 3" xfId="9012"/>
    <cellStyle name="Обычный 4 2 3 11" xfId="9013"/>
    <cellStyle name="Обычный 4 2 3 11 2" xfId="9014"/>
    <cellStyle name="Обычный 4 2 3 11 3" xfId="9015"/>
    <cellStyle name="Обычный 4 2 3 12" xfId="9016"/>
    <cellStyle name="Обычный 4 2 3 12 2" xfId="9017"/>
    <cellStyle name="Обычный 4 2 3 12 3" xfId="9018"/>
    <cellStyle name="Обычный 4 2 3 13" xfId="9019"/>
    <cellStyle name="Обычный 4 2 3 14" xfId="9020"/>
    <cellStyle name="Обычный 4 2 3 2" xfId="9021"/>
    <cellStyle name="Обычный 4 2 3 2 10" xfId="9022"/>
    <cellStyle name="Обычный 4 2 3 2 10 2" xfId="9023"/>
    <cellStyle name="Обычный 4 2 3 2 10 3" xfId="9024"/>
    <cellStyle name="Обычный 4 2 3 2 11" xfId="9025"/>
    <cellStyle name="Обычный 4 2 3 2 11 2" xfId="9026"/>
    <cellStyle name="Обычный 4 2 3 2 11 3" xfId="9027"/>
    <cellStyle name="Обычный 4 2 3 2 12" xfId="9028"/>
    <cellStyle name="Обычный 4 2 3 2 13" xfId="9029"/>
    <cellStyle name="Обычный 4 2 3 2 2" xfId="9030"/>
    <cellStyle name="Обычный 4 2 3 2 2 10" xfId="9031"/>
    <cellStyle name="Обычный 4 2 3 2 2 10 2" xfId="9032"/>
    <cellStyle name="Обычный 4 2 3 2 2 10 3" xfId="9033"/>
    <cellStyle name="Обычный 4 2 3 2 2 11" xfId="9034"/>
    <cellStyle name="Обычный 4 2 3 2 2 12" xfId="9035"/>
    <cellStyle name="Обычный 4 2 3 2 2 2" xfId="9036"/>
    <cellStyle name="Обычный 4 2 3 2 2 2 10" xfId="9037"/>
    <cellStyle name="Обычный 4 2 3 2 2 2 11" xfId="9038"/>
    <cellStyle name="Обычный 4 2 3 2 2 2 2" xfId="9039"/>
    <cellStyle name="Обычный 4 2 3 2 2 2 2 10" xfId="9040"/>
    <cellStyle name="Обычный 4 2 3 2 2 2 2 2" xfId="9041"/>
    <cellStyle name="Обычный 4 2 3 2 2 2 2 2 2" xfId="9042"/>
    <cellStyle name="Обычный 4 2 3 2 2 2 2 2 2 2" xfId="9043"/>
    <cellStyle name="Обычный 4 2 3 2 2 2 2 2 2 2 2" xfId="9044"/>
    <cellStyle name="Обычный 4 2 3 2 2 2 2 2 2 2 2 2" xfId="9045"/>
    <cellStyle name="Обычный 4 2 3 2 2 2 2 2 2 2 2 3" xfId="9046"/>
    <cellStyle name="Обычный 4 2 3 2 2 2 2 2 2 2 3" xfId="9047"/>
    <cellStyle name="Обычный 4 2 3 2 2 2 2 2 2 2 3 2" xfId="9048"/>
    <cellStyle name="Обычный 4 2 3 2 2 2 2 2 2 2 3 3" xfId="9049"/>
    <cellStyle name="Обычный 4 2 3 2 2 2 2 2 2 2 4" xfId="9050"/>
    <cellStyle name="Обычный 4 2 3 2 2 2 2 2 2 2 4 2" xfId="9051"/>
    <cellStyle name="Обычный 4 2 3 2 2 2 2 2 2 2 4 3" xfId="9052"/>
    <cellStyle name="Обычный 4 2 3 2 2 2 2 2 2 2 5" xfId="9053"/>
    <cellStyle name="Обычный 4 2 3 2 2 2 2 2 2 2 6" xfId="9054"/>
    <cellStyle name="Обычный 4 2 3 2 2 2 2 2 2 3" xfId="9055"/>
    <cellStyle name="Обычный 4 2 3 2 2 2 2 2 2 3 2" xfId="9056"/>
    <cellStyle name="Обычный 4 2 3 2 2 2 2 2 2 3 3" xfId="9057"/>
    <cellStyle name="Обычный 4 2 3 2 2 2 2 2 2 4" xfId="9058"/>
    <cellStyle name="Обычный 4 2 3 2 2 2 2 2 2 4 2" xfId="9059"/>
    <cellStyle name="Обычный 4 2 3 2 2 2 2 2 2 4 3" xfId="9060"/>
    <cellStyle name="Обычный 4 2 3 2 2 2 2 2 2 5" xfId="9061"/>
    <cellStyle name="Обычный 4 2 3 2 2 2 2 2 2 5 2" xfId="9062"/>
    <cellStyle name="Обычный 4 2 3 2 2 2 2 2 2 5 3" xfId="9063"/>
    <cellStyle name="Обычный 4 2 3 2 2 2 2 2 2 6" xfId="9064"/>
    <cellStyle name="Обычный 4 2 3 2 2 2 2 2 2 7" xfId="9065"/>
    <cellStyle name="Обычный 4 2 3 2 2 2 2 2 3" xfId="9066"/>
    <cellStyle name="Обычный 4 2 3 2 2 2 2 2 3 2" xfId="9067"/>
    <cellStyle name="Обычный 4 2 3 2 2 2 2 2 3 2 2" xfId="9068"/>
    <cellStyle name="Обычный 4 2 3 2 2 2 2 2 3 2 3" xfId="9069"/>
    <cellStyle name="Обычный 4 2 3 2 2 2 2 2 3 3" xfId="9070"/>
    <cellStyle name="Обычный 4 2 3 2 2 2 2 2 3 3 2" xfId="9071"/>
    <cellStyle name="Обычный 4 2 3 2 2 2 2 2 3 3 3" xfId="9072"/>
    <cellStyle name="Обычный 4 2 3 2 2 2 2 2 3 4" xfId="9073"/>
    <cellStyle name="Обычный 4 2 3 2 2 2 2 2 3 4 2" xfId="9074"/>
    <cellStyle name="Обычный 4 2 3 2 2 2 2 2 3 4 3" xfId="9075"/>
    <cellStyle name="Обычный 4 2 3 2 2 2 2 2 3 5" xfId="9076"/>
    <cellStyle name="Обычный 4 2 3 2 2 2 2 2 3 6" xfId="9077"/>
    <cellStyle name="Обычный 4 2 3 2 2 2 2 2 4" xfId="9078"/>
    <cellStyle name="Обычный 4 2 3 2 2 2 2 2 4 2" xfId="9079"/>
    <cellStyle name="Обычный 4 2 3 2 2 2 2 2 4 2 2" xfId="9080"/>
    <cellStyle name="Обычный 4 2 3 2 2 2 2 2 4 2 3" xfId="9081"/>
    <cellStyle name="Обычный 4 2 3 2 2 2 2 2 4 3" xfId="9082"/>
    <cellStyle name="Обычный 4 2 3 2 2 2 2 2 4 3 2" xfId="9083"/>
    <cellStyle name="Обычный 4 2 3 2 2 2 2 2 4 3 3" xfId="9084"/>
    <cellStyle name="Обычный 4 2 3 2 2 2 2 2 4 4" xfId="9085"/>
    <cellStyle name="Обычный 4 2 3 2 2 2 2 2 4 4 2" xfId="9086"/>
    <cellStyle name="Обычный 4 2 3 2 2 2 2 2 4 4 3" xfId="9087"/>
    <cellStyle name="Обычный 4 2 3 2 2 2 2 2 4 5" xfId="9088"/>
    <cellStyle name="Обычный 4 2 3 2 2 2 2 2 4 6" xfId="9089"/>
    <cellStyle name="Обычный 4 2 3 2 2 2 2 2 5" xfId="9090"/>
    <cellStyle name="Обычный 4 2 3 2 2 2 2 2 5 2" xfId="9091"/>
    <cellStyle name="Обычный 4 2 3 2 2 2 2 2 5 3" xfId="9092"/>
    <cellStyle name="Обычный 4 2 3 2 2 2 2 2 6" xfId="9093"/>
    <cellStyle name="Обычный 4 2 3 2 2 2 2 2 6 2" xfId="9094"/>
    <cellStyle name="Обычный 4 2 3 2 2 2 2 2 6 3" xfId="9095"/>
    <cellStyle name="Обычный 4 2 3 2 2 2 2 2 7" xfId="9096"/>
    <cellStyle name="Обычный 4 2 3 2 2 2 2 2 7 2" xfId="9097"/>
    <cellStyle name="Обычный 4 2 3 2 2 2 2 2 7 3" xfId="9098"/>
    <cellStyle name="Обычный 4 2 3 2 2 2 2 2 8" xfId="9099"/>
    <cellStyle name="Обычный 4 2 3 2 2 2 2 2 9" xfId="9100"/>
    <cellStyle name="Обычный 4 2 3 2 2 2 2 3" xfId="9101"/>
    <cellStyle name="Обычный 4 2 3 2 2 2 2 3 2" xfId="9102"/>
    <cellStyle name="Обычный 4 2 3 2 2 2 2 3 2 2" xfId="9103"/>
    <cellStyle name="Обычный 4 2 3 2 2 2 2 3 2 2 2" xfId="9104"/>
    <cellStyle name="Обычный 4 2 3 2 2 2 2 3 2 2 3" xfId="9105"/>
    <cellStyle name="Обычный 4 2 3 2 2 2 2 3 2 3" xfId="9106"/>
    <cellStyle name="Обычный 4 2 3 2 2 2 2 3 2 3 2" xfId="9107"/>
    <cellStyle name="Обычный 4 2 3 2 2 2 2 3 2 3 3" xfId="9108"/>
    <cellStyle name="Обычный 4 2 3 2 2 2 2 3 2 4" xfId="9109"/>
    <cellStyle name="Обычный 4 2 3 2 2 2 2 3 2 4 2" xfId="9110"/>
    <cellStyle name="Обычный 4 2 3 2 2 2 2 3 2 4 3" xfId="9111"/>
    <cellStyle name="Обычный 4 2 3 2 2 2 2 3 2 5" xfId="9112"/>
    <cellStyle name="Обычный 4 2 3 2 2 2 2 3 2 6" xfId="9113"/>
    <cellStyle name="Обычный 4 2 3 2 2 2 2 3 3" xfId="9114"/>
    <cellStyle name="Обычный 4 2 3 2 2 2 2 3 3 2" xfId="9115"/>
    <cellStyle name="Обычный 4 2 3 2 2 2 2 3 3 3" xfId="9116"/>
    <cellStyle name="Обычный 4 2 3 2 2 2 2 3 4" xfId="9117"/>
    <cellStyle name="Обычный 4 2 3 2 2 2 2 3 4 2" xfId="9118"/>
    <cellStyle name="Обычный 4 2 3 2 2 2 2 3 4 3" xfId="9119"/>
    <cellStyle name="Обычный 4 2 3 2 2 2 2 3 5" xfId="9120"/>
    <cellStyle name="Обычный 4 2 3 2 2 2 2 3 5 2" xfId="9121"/>
    <cellStyle name="Обычный 4 2 3 2 2 2 2 3 5 3" xfId="9122"/>
    <cellStyle name="Обычный 4 2 3 2 2 2 2 3 6" xfId="9123"/>
    <cellStyle name="Обычный 4 2 3 2 2 2 2 3 7" xfId="9124"/>
    <cellStyle name="Обычный 4 2 3 2 2 2 2 4" xfId="9125"/>
    <cellStyle name="Обычный 4 2 3 2 2 2 2 4 2" xfId="9126"/>
    <cellStyle name="Обычный 4 2 3 2 2 2 2 4 2 2" xfId="9127"/>
    <cellStyle name="Обычный 4 2 3 2 2 2 2 4 2 3" xfId="9128"/>
    <cellStyle name="Обычный 4 2 3 2 2 2 2 4 3" xfId="9129"/>
    <cellStyle name="Обычный 4 2 3 2 2 2 2 4 3 2" xfId="9130"/>
    <cellStyle name="Обычный 4 2 3 2 2 2 2 4 3 3" xfId="9131"/>
    <cellStyle name="Обычный 4 2 3 2 2 2 2 4 4" xfId="9132"/>
    <cellStyle name="Обычный 4 2 3 2 2 2 2 4 4 2" xfId="9133"/>
    <cellStyle name="Обычный 4 2 3 2 2 2 2 4 4 3" xfId="9134"/>
    <cellStyle name="Обычный 4 2 3 2 2 2 2 4 5" xfId="9135"/>
    <cellStyle name="Обычный 4 2 3 2 2 2 2 4 6" xfId="9136"/>
    <cellStyle name="Обычный 4 2 3 2 2 2 2 5" xfId="9137"/>
    <cellStyle name="Обычный 4 2 3 2 2 2 2 5 2" xfId="9138"/>
    <cellStyle name="Обычный 4 2 3 2 2 2 2 5 2 2" xfId="9139"/>
    <cellStyle name="Обычный 4 2 3 2 2 2 2 5 2 3" xfId="9140"/>
    <cellStyle name="Обычный 4 2 3 2 2 2 2 5 3" xfId="9141"/>
    <cellStyle name="Обычный 4 2 3 2 2 2 2 5 3 2" xfId="9142"/>
    <cellStyle name="Обычный 4 2 3 2 2 2 2 5 3 3" xfId="9143"/>
    <cellStyle name="Обычный 4 2 3 2 2 2 2 5 4" xfId="9144"/>
    <cellStyle name="Обычный 4 2 3 2 2 2 2 5 4 2" xfId="9145"/>
    <cellStyle name="Обычный 4 2 3 2 2 2 2 5 4 3" xfId="9146"/>
    <cellStyle name="Обычный 4 2 3 2 2 2 2 5 5" xfId="9147"/>
    <cellStyle name="Обычный 4 2 3 2 2 2 2 5 6" xfId="9148"/>
    <cellStyle name="Обычный 4 2 3 2 2 2 2 6" xfId="9149"/>
    <cellStyle name="Обычный 4 2 3 2 2 2 2 6 2" xfId="9150"/>
    <cellStyle name="Обычный 4 2 3 2 2 2 2 6 3" xfId="9151"/>
    <cellStyle name="Обычный 4 2 3 2 2 2 2 7" xfId="9152"/>
    <cellStyle name="Обычный 4 2 3 2 2 2 2 7 2" xfId="9153"/>
    <cellStyle name="Обычный 4 2 3 2 2 2 2 7 3" xfId="9154"/>
    <cellStyle name="Обычный 4 2 3 2 2 2 2 8" xfId="9155"/>
    <cellStyle name="Обычный 4 2 3 2 2 2 2 8 2" xfId="9156"/>
    <cellStyle name="Обычный 4 2 3 2 2 2 2 8 3" xfId="9157"/>
    <cellStyle name="Обычный 4 2 3 2 2 2 2 9" xfId="9158"/>
    <cellStyle name="Обычный 4 2 3 2 2 2 3" xfId="9159"/>
    <cellStyle name="Обычный 4 2 3 2 2 2 3 2" xfId="9160"/>
    <cellStyle name="Обычный 4 2 3 2 2 2 3 2 2" xfId="9161"/>
    <cellStyle name="Обычный 4 2 3 2 2 2 3 2 2 2" xfId="9162"/>
    <cellStyle name="Обычный 4 2 3 2 2 2 3 2 2 2 2" xfId="9163"/>
    <cellStyle name="Обычный 4 2 3 2 2 2 3 2 2 2 3" xfId="9164"/>
    <cellStyle name="Обычный 4 2 3 2 2 2 3 2 2 3" xfId="9165"/>
    <cellStyle name="Обычный 4 2 3 2 2 2 3 2 2 3 2" xfId="9166"/>
    <cellStyle name="Обычный 4 2 3 2 2 2 3 2 2 3 3" xfId="9167"/>
    <cellStyle name="Обычный 4 2 3 2 2 2 3 2 2 4" xfId="9168"/>
    <cellStyle name="Обычный 4 2 3 2 2 2 3 2 2 4 2" xfId="9169"/>
    <cellStyle name="Обычный 4 2 3 2 2 2 3 2 2 4 3" xfId="9170"/>
    <cellStyle name="Обычный 4 2 3 2 2 2 3 2 2 5" xfId="9171"/>
    <cellStyle name="Обычный 4 2 3 2 2 2 3 2 2 6" xfId="9172"/>
    <cellStyle name="Обычный 4 2 3 2 2 2 3 2 3" xfId="9173"/>
    <cellStyle name="Обычный 4 2 3 2 2 2 3 2 3 2" xfId="9174"/>
    <cellStyle name="Обычный 4 2 3 2 2 2 3 2 3 3" xfId="9175"/>
    <cellStyle name="Обычный 4 2 3 2 2 2 3 2 4" xfId="9176"/>
    <cellStyle name="Обычный 4 2 3 2 2 2 3 2 4 2" xfId="9177"/>
    <cellStyle name="Обычный 4 2 3 2 2 2 3 2 4 3" xfId="9178"/>
    <cellStyle name="Обычный 4 2 3 2 2 2 3 2 5" xfId="9179"/>
    <cellStyle name="Обычный 4 2 3 2 2 2 3 2 5 2" xfId="9180"/>
    <cellStyle name="Обычный 4 2 3 2 2 2 3 2 5 3" xfId="9181"/>
    <cellStyle name="Обычный 4 2 3 2 2 2 3 2 6" xfId="9182"/>
    <cellStyle name="Обычный 4 2 3 2 2 2 3 2 7" xfId="9183"/>
    <cellStyle name="Обычный 4 2 3 2 2 2 3 3" xfId="9184"/>
    <cellStyle name="Обычный 4 2 3 2 2 2 3 3 2" xfId="9185"/>
    <cellStyle name="Обычный 4 2 3 2 2 2 3 3 2 2" xfId="9186"/>
    <cellStyle name="Обычный 4 2 3 2 2 2 3 3 2 3" xfId="9187"/>
    <cellStyle name="Обычный 4 2 3 2 2 2 3 3 3" xfId="9188"/>
    <cellStyle name="Обычный 4 2 3 2 2 2 3 3 3 2" xfId="9189"/>
    <cellStyle name="Обычный 4 2 3 2 2 2 3 3 3 3" xfId="9190"/>
    <cellStyle name="Обычный 4 2 3 2 2 2 3 3 4" xfId="9191"/>
    <cellStyle name="Обычный 4 2 3 2 2 2 3 3 4 2" xfId="9192"/>
    <cellStyle name="Обычный 4 2 3 2 2 2 3 3 4 3" xfId="9193"/>
    <cellStyle name="Обычный 4 2 3 2 2 2 3 3 5" xfId="9194"/>
    <cellStyle name="Обычный 4 2 3 2 2 2 3 3 6" xfId="9195"/>
    <cellStyle name="Обычный 4 2 3 2 2 2 3 4" xfId="9196"/>
    <cellStyle name="Обычный 4 2 3 2 2 2 3 4 2" xfId="9197"/>
    <cellStyle name="Обычный 4 2 3 2 2 2 3 4 2 2" xfId="9198"/>
    <cellStyle name="Обычный 4 2 3 2 2 2 3 4 2 3" xfId="9199"/>
    <cellStyle name="Обычный 4 2 3 2 2 2 3 4 3" xfId="9200"/>
    <cellStyle name="Обычный 4 2 3 2 2 2 3 4 3 2" xfId="9201"/>
    <cellStyle name="Обычный 4 2 3 2 2 2 3 4 3 3" xfId="9202"/>
    <cellStyle name="Обычный 4 2 3 2 2 2 3 4 4" xfId="9203"/>
    <cellStyle name="Обычный 4 2 3 2 2 2 3 4 4 2" xfId="9204"/>
    <cellStyle name="Обычный 4 2 3 2 2 2 3 4 4 3" xfId="9205"/>
    <cellStyle name="Обычный 4 2 3 2 2 2 3 4 5" xfId="9206"/>
    <cellStyle name="Обычный 4 2 3 2 2 2 3 4 6" xfId="9207"/>
    <cellStyle name="Обычный 4 2 3 2 2 2 3 5" xfId="9208"/>
    <cellStyle name="Обычный 4 2 3 2 2 2 3 5 2" xfId="9209"/>
    <cellStyle name="Обычный 4 2 3 2 2 2 3 5 3" xfId="9210"/>
    <cellStyle name="Обычный 4 2 3 2 2 2 3 6" xfId="9211"/>
    <cellStyle name="Обычный 4 2 3 2 2 2 3 6 2" xfId="9212"/>
    <cellStyle name="Обычный 4 2 3 2 2 2 3 6 3" xfId="9213"/>
    <cellStyle name="Обычный 4 2 3 2 2 2 3 7" xfId="9214"/>
    <cellStyle name="Обычный 4 2 3 2 2 2 3 7 2" xfId="9215"/>
    <cellStyle name="Обычный 4 2 3 2 2 2 3 7 3" xfId="9216"/>
    <cellStyle name="Обычный 4 2 3 2 2 2 3 8" xfId="9217"/>
    <cellStyle name="Обычный 4 2 3 2 2 2 3 9" xfId="9218"/>
    <cellStyle name="Обычный 4 2 3 2 2 2 4" xfId="9219"/>
    <cellStyle name="Обычный 4 2 3 2 2 2 4 2" xfId="9220"/>
    <cellStyle name="Обычный 4 2 3 2 2 2 4 2 2" xfId="9221"/>
    <cellStyle name="Обычный 4 2 3 2 2 2 4 2 2 2" xfId="9222"/>
    <cellStyle name="Обычный 4 2 3 2 2 2 4 2 2 3" xfId="9223"/>
    <cellStyle name="Обычный 4 2 3 2 2 2 4 2 3" xfId="9224"/>
    <cellStyle name="Обычный 4 2 3 2 2 2 4 2 3 2" xfId="9225"/>
    <cellStyle name="Обычный 4 2 3 2 2 2 4 2 3 3" xfId="9226"/>
    <cellStyle name="Обычный 4 2 3 2 2 2 4 2 4" xfId="9227"/>
    <cellStyle name="Обычный 4 2 3 2 2 2 4 2 4 2" xfId="9228"/>
    <cellStyle name="Обычный 4 2 3 2 2 2 4 2 4 3" xfId="9229"/>
    <cellStyle name="Обычный 4 2 3 2 2 2 4 2 5" xfId="9230"/>
    <cellStyle name="Обычный 4 2 3 2 2 2 4 2 6" xfId="9231"/>
    <cellStyle name="Обычный 4 2 3 2 2 2 4 3" xfId="9232"/>
    <cellStyle name="Обычный 4 2 3 2 2 2 4 3 2" xfId="9233"/>
    <cellStyle name="Обычный 4 2 3 2 2 2 4 3 3" xfId="9234"/>
    <cellStyle name="Обычный 4 2 3 2 2 2 4 4" xfId="9235"/>
    <cellStyle name="Обычный 4 2 3 2 2 2 4 4 2" xfId="9236"/>
    <cellStyle name="Обычный 4 2 3 2 2 2 4 4 3" xfId="9237"/>
    <cellStyle name="Обычный 4 2 3 2 2 2 4 5" xfId="9238"/>
    <cellStyle name="Обычный 4 2 3 2 2 2 4 5 2" xfId="9239"/>
    <cellStyle name="Обычный 4 2 3 2 2 2 4 5 3" xfId="9240"/>
    <cellStyle name="Обычный 4 2 3 2 2 2 4 6" xfId="9241"/>
    <cellStyle name="Обычный 4 2 3 2 2 2 4 7" xfId="9242"/>
    <cellStyle name="Обычный 4 2 3 2 2 2 5" xfId="9243"/>
    <cellStyle name="Обычный 4 2 3 2 2 2 5 2" xfId="9244"/>
    <cellStyle name="Обычный 4 2 3 2 2 2 5 2 2" xfId="9245"/>
    <cellStyle name="Обычный 4 2 3 2 2 2 5 2 3" xfId="9246"/>
    <cellStyle name="Обычный 4 2 3 2 2 2 5 3" xfId="9247"/>
    <cellStyle name="Обычный 4 2 3 2 2 2 5 3 2" xfId="9248"/>
    <cellStyle name="Обычный 4 2 3 2 2 2 5 3 3" xfId="9249"/>
    <cellStyle name="Обычный 4 2 3 2 2 2 5 4" xfId="9250"/>
    <cellStyle name="Обычный 4 2 3 2 2 2 5 4 2" xfId="9251"/>
    <cellStyle name="Обычный 4 2 3 2 2 2 5 4 3" xfId="9252"/>
    <cellStyle name="Обычный 4 2 3 2 2 2 5 5" xfId="9253"/>
    <cellStyle name="Обычный 4 2 3 2 2 2 5 6" xfId="9254"/>
    <cellStyle name="Обычный 4 2 3 2 2 2 6" xfId="9255"/>
    <cellStyle name="Обычный 4 2 3 2 2 2 6 2" xfId="9256"/>
    <cellStyle name="Обычный 4 2 3 2 2 2 6 2 2" xfId="9257"/>
    <cellStyle name="Обычный 4 2 3 2 2 2 6 2 3" xfId="9258"/>
    <cellStyle name="Обычный 4 2 3 2 2 2 6 3" xfId="9259"/>
    <cellStyle name="Обычный 4 2 3 2 2 2 6 3 2" xfId="9260"/>
    <cellStyle name="Обычный 4 2 3 2 2 2 6 3 3" xfId="9261"/>
    <cellStyle name="Обычный 4 2 3 2 2 2 6 4" xfId="9262"/>
    <cellStyle name="Обычный 4 2 3 2 2 2 6 4 2" xfId="9263"/>
    <cellStyle name="Обычный 4 2 3 2 2 2 6 4 3" xfId="9264"/>
    <cellStyle name="Обычный 4 2 3 2 2 2 6 5" xfId="9265"/>
    <cellStyle name="Обычный 4 2 3 2 2 2 6 6" xfId="9266"/>
    <cellStyle name="Обычный 4 2 3 2 2 2 7" xfId="9267"/>
    <cellStyle name="Обычный 4 2 3 2 2 2 7 2" xfId="9268"/>
    <cellStyle name="Обычный 4 2 3 2 2 2 7 3" xfId="9269"/>
    <cellStyle name="Обычный 4 2 3 2 2 2 8" xfId="9270"/>
    <cellStyle name="Обычный 4 2 3 2 2 2 8 2" xfId="9271"/>
    <cellStyle name="Обычный 4 2 3 2 2 2 8 3" xfId="9272"/>
    <cellStyle name="Обычный 4 2 3 2 2 2 9" xfId="9273"/>
    <cellStyle name="Обычный 4 2 3 2 2 2 9 2" xfId="9274"/>
    <cellStyle name="Обычный 4 2 3 2 2 2 9 3" xfId="9275"/>
    <cellStyle name="Обычный 4 2 3 2 2 3" xfId="9276"/>
    <cellStyle name="Обычный 4 2 3 2 2 3 10" xfId="9277"/>
    <cellStyle name="Обычный 4 2 3 2 2 3 2" xfId="9278"/>
    <cellStyle name="Обычный 4 2 3 2 2 3 2 2" xfId="9279"/>
    <cellStyle name="Обычный 4 2 3 2 2 3 2 2 2" xfId="9280"/>
    <cellStyle name="Обычный 4 2 3 2 2 3 2 2 2 2" xfId="9281"/>
    <cellStyle name="Обычный 4 2 3 2 2 3 2 2 2 2 2" xfId="9282"/>
    <cellStyle name="Обычный 4 2 3 2 2 3 2 2 2 2 3" xfId="9283"/>
    <cellStyle name="Обычный 4 2 3 2 2 3 2 2 2 3" xfId="9284"/>
    <cellStyle name="Обычный 4 2 3 2 2 3 2 2 2 3 2" xfId="9285"/>
    <cellStyle name="Обычный 4 2 3 2 2 3 2 2 2 3 3" xfId="9286"/>
    <cellStyle name="Обычный 4 2 3 2 2 3 2 2 2 4" xfId="9287"/>
    <cellStyle name="Обычный 4 2 3 2 2 3 2 2 2 4 2" xfId="9288"/>
    <cellStyle name="Обычный 4 2 3 2 2 3 2 2 2 4 3" xfId="9289"/>
    <cellStyle name="Обычный 4 2 3 2 2 3 2 2 2 5" xfId="9290"/>
    <cellStyle name="Обычный 4 2 3 2 2 3 2 2 2 6" xfId="9291"/>
    <cellStyle name="Обычный 4 2 3 2 2 3 2 2 3" xfId="9292"/>
    <cellStyle name="Обычный 4 2 3 2 2 3 2 2 3 2" xfId="9293"/>
    <cellStyle name="Обычный 4 2 3 2 2 3 2 2 3 3" xfId="9294"/>
    <cellStyle name="Обычный 4 2 3 2 2 3 2 2 4" xfId="9295"/>
    <cellStyle name="Обычный 4 2 3 2 2 3 2 2 4 2" xfId="9296"/>
    <cellStyle name="Обычный 4 2 3 2 2 3 2 2 4 3" xfId="9297"/>
    <cellStyle name="Обычный 4 2 3 2 2 3 2 2 5" xfId="9298"/>
    <cellStyle name="Обычный 4 2 3 2 2 3 2 2 5 2" xfId="9299"/>
    <cellStyle name="Обычный 4 2 3 2 2 3 2 2 5 3" xfId="9300"/>
    <cellStyle name="Обычный 4 2 3 2 2 3 2 2 6" xfId="9301"/>
    <cellStyle name="Обычный 4 2 3 2 2 3 2 2 7" xfId="9302"/>
    <cellStyle name="Обычный 4 2 3 2 2 3 2 3" xfId="9303"/>
    <cellStyle name="Обычный 4 2 3 2 2 3 2 3 2" xfId="9304"/>
    <cellStyle name="Обычный 4 2 3 2 2 3 2 3 2 2" xfId="9305"/>
    <cellStyle name="Обычный 4 2 3 2 2 3 2 3 2 3" xfId="9306"/>
    <cellStyle name="Обычный 4 2 3 2 2 3 2 3 3" xfId="9307"/>
    <cellStyle name="Обычный 4 2 3 2 2 3 2 3 3 2" xfId="9308"/>
    <cellStyle name="Обычный 4 2 3 2 2 3 2 3 3 3" xfId="9309"/>
    <cellStyle name="Обычный 4 2 3 2 2 3 2 3 4" xfId="9310"/>
    <cellStyle name="Обычный 4 2 3 2 2 3 2 3 4 2" xfId="9311"/>
    <cellStyle name="Обычный 4 2 3 2 2 3 2 3 4 3" xfId="9312"/>
    <cellStyle name="Обычный 4 2 3 2 2 3 2 3 5" xfId="9313"/>
    <cellStyle name="Обычный 4 2 3 2 2 3 2 3 6" xfId="9314"/>
    <cellStyle name="Обычный 4 2 3 2 2 3 2 4" xfId="9315"/>
    <cellStyle name="Обычный 4 2 3 2 2 3 2 4 2" xfId="9316"/>
    <cellStyle name="Обычный 4 2 3 2 2 3 2 4 2 2" xfId="9317"/>
    <cellStyle name="Обычный 4 2 3 2 2 3 2 4 2 3" xfId="9318"/>
    <cellStyle name="Обычный 4 2 3 2 2 3 2 4 3" xfId="9319"/>
    <cellStyle name="Обычный 4 2 3 2 2 3 2 4 3 2" xfId="9320"/>
    <cellStyle name="Обычный 4 2 3 2 2 3 2 4 3 3" xfId="9321"/>
    <cellStyle name="Обычный 4 2 3 2 2 3 2 4 4" xfId="9322"/>
    <cellStyle name="Обычный 4 2 3 2 2 3 2 4 4 2" xfId="9323"/>
    <cellStyle name="Обычный 4 2 3 2 2 3 2 4 4 3" xfId="9324"/>
    <cellStyle name="Обычный 4 2 3 2 2 3 2 4 5" xfId="9325"/>
    <cellStyle name="Обычный 4 2 3 2 2 3 2 4 6" xfId="9326"/>
    <cellStyle name="Обычный 4 2 3 2 2 3 2 5" xfId="9327"/>
    <cellStyle name="Обычный 4 2 3 2 2 3 2 5 2" xfId="9328"/>
    <cellStyle name="Обычный 4 2 3 2 2 3 2 5 3" xfId="9329"/>
    <cellStyle name="Обычный 4 2 3 2 2 3 2 6" xfId="9330"/>
    <cellStyle name="Обычный 4 2 3 2 2 3 2 6 2" xfId="9331"/>
    <cellStyle name="Обычный 4 2 3 2 2 3 2 6 3" xfId="9332"/>
    <cellStyle name="Обычный 4 2 3 2 2 3 2 7" xfId="9333"/>
    <cellStyle name="Обычный 4 2 3 2 2 3 2 7 2" xfId="9334"/>
    <cellStyle name="Обычный 4 2 3 2 2 3 2 7 3" xfId="9335"/>
    <cellStyle name="Обычный 4 2 3 2 2 3 2 8" xfId="9336"/>
    <cellStyle name="Обычный 4 2 3 2 2 3 2 9" xfId="9337"/>
    <cellStyle name="Обычный 4 2 3 2 2 3 3" xfId="9338"/>
    <cellStyle name="Обычный 4 2 3 2 2 3 3 2" xfId="9339"/>
    <cellStyle name="Обычный 4 2 3 2 2 3 3 2 2" xfId="9340"/>
    <cellStyle name="Обычный 4 2 3 2 2 3 3 2 2 2" xfId="9341"/>
    <cellStyle name="Обычный 4 2 3 2 2 3 3 2 2 3" xfId="9342"/>
    <cellStyle name="Обычный 4 2 3 2 2 3 3 2 3" xfId="9343"/>
    <cellStyle name="Обычный 4 2 3 2 2 3 3 2 3 2" xfId="9344"/>
    <cellStyle name="Обычный 4 2 3 2 2 3 3 2 3 3" xfId="9345"/>
    <cellStyle name="Обычный 4 2 3 2 2 3 3 2 4" xfId="9346"/>
    <cellStyle name="Обычный 4 2 3 2 2 3 3 2 4 2" xfId="9347"/>
    <cellStyle name="Обычный 4 2 3 2 2 3 3 2 4 3" xfId="9348"/>
    <cellStyle name="Обычный 4 2 3 2 2 3 3 2 5" xfId="9349"/>
    <cellStyle name="Обычный 4 2 3 2 2 3 3 2 6" xfId="9350"/>
    <cellStyle name="Обычный 4 2 3 2 2 3 3 3" xfId="9351"/>
    <cellStyle name="Обычный 4 2 3 2 2 3 3 3 2" xfId="9352"/>
    <cellStyle name="Обычный 4 2 3 2 2 3 3 3 3" xfId="9353"/>
    <cellStyle name="Обычный 4 2 3 2 2 3 3 4" xfId="9354"/>
    <cellStyle name="Обычный 4 2 3 2 2 3 3 4 2" xfId="9355"/>
    <cellStyle name="Обычный 4 2 3 2 2 3 3 4 3" xfId="9356"/>
    <cellStyle name="Обычный 4 2 3 2 2 3 3 5" xfId="9357"/>
    <cellStyle name="Обычный 4 2 3 2 2 3 3 5 2" xfId="9358"/>
    <cellStyle name="Обычный 4 2 3 2 2 3 3 5 3" xfId="9359"/>
    <cellStyle name="Обычный 4 2 3 2 2 3 3 6" xfId="9360"/>
    <cellStyle name="Обычный 4 2 3 2 2 3 3 7" xfId="9361"/>
    <cellStyle name="Обычный 4 2 3 2 2 3 4" xfId="9362"/>
    <cellStyle name="Обычный 4 2 3 2 2 3 4 2" xfId="9363"/>
    <cellStyle name="Обычный 4 2 3 2 2 3 4 2 2" xfId="9364"/>
    <cellStyle name="Обычный 4 2 3 2 2 3 4 2 3" xfId="9365"/>
    <cellStyle name="Обычный 4 2 3 2 2 3 4 3" xfId="9366"/>
    <cellStyle name="Обычный 4 2 3 2 2 3 4 3 2" xfId="9367"/>
    <cellStyle name="Обычный 4 2 3 2 2 3 4 3 3" xfId="9368"/>
    <cellStyle name="Обычный 4 2 3 2 2 3 4 4" xfId="9369"/>
    <cellStyle name="Обычный 4 2 3 2 2 3 4 4 2" xfId="9370"/>
    <cellStyle name="Обычный 4 2 3 2 2 3 4 4 3" xfId="9371"/>
    <cellStyle name="Обычный 4 2 3 2 2 3 4 5" xfId="9372"/>
    <cellStyle name="Обычный 4 2 3 2 2 3 4 6" xfId="9373"/>
    <cellStyle name="Обычный 4 2 3 2 2 3 5" xfId="9374"/>
    <cellStyle name="Обычный 4 2 3 2 2 3 5 2" xfId="9375"/>
    <cellStyle name="Обычный 4 2 3 2 2 3 5 2 2" xfId="9376"/>
    <cellStyle name="Обычный 4 2 3 2 2 3 5 2 3" xfId="9377"/>
    <cellStyle name="Обычный 4 2 3 2 2 3 5 3" xfId="9378"/>
    <cellStyle name="Обычный 4 2 3 2 2 3 5 3 2" xfId="9379"/>
    <cellStyle name="Обычный 4 2 3 2 2 3 5 3 3" xfId="9380"/>
    <cellStyle name="Обычный 4 2 3 2 2 3 5 4" xfId="9381"/>
    <cellStyle name="Обычный 4 2 3 2 2 3 5 4 2" xfId="9382"/>
    <cellStyle name="Обычный 4 2 3 2 2 3 5 4 3" xfId="9383"/>
    <cellStyle name="Обычный 4 2 3 2 2 3 5 5" xfId="9384"/>
    <cellStyle name="Обычный 4 2 3 2 2 3 5 6" xfId="9385"/>
    <cellStyle name="Обычный 4 2 3 2 2 3 6" xfId="9386"/>
    <cellStyle name="Обычный 4 2 3 2 2 3 6 2" xfId="9387"/>
    <cellStyle name="Обычный 4 2 3 2 2 3 6 3" xfId="9388"/>
    <cellStyle name="Обычный 4 2 3 2 2 3 7" xfId="9389"/>
    <cellStyle name="Обычный 4 2 3 2 2 3 7 2" xfId="9390"/>
    <cellStyle name="Обычный 4 2 3 2 2 3 7 3" xfId="9391"/>
    <cellStyle name="Обычный 4 2 3 2 2 3 8" xfId="9392"/>
    <cellStyle name="Обычный 4 2 3 2 2 3 8 2" xfId="9393"/>
    <cellStyle name="Обычный 4 2 3 2 2 3 8 3" xfId="9394"/>
    <cellStyle name="Обычный 4 2 3 2 2 3 9" xfId="9395"/>
    <cellStyle name="Обычный 4 2 3 2 2 4" xfId="9396"/>
    <cellStyle name="Обычный 4 2 3 2 2 4 2" xfId="9397"/>
    <cellStyle name="Обычный 4 2 3 2 2 4 2 2" xfId="9398"/>
    <cellStyle name="Обычный 4 2 3 2 2 4 2 2 2" xfId="9399"/>
    <cellStyle name="Обычный 4 2 3 2 2 4 2 2 2 2" xfId="9400"/>
    <cellStyle name="Обычный 4 2 3 2 2 4 2 2 2 3" xfId="9401"/>
    <cellStyle name="Обычный 4 2 3 2 2 4 2 2 3" xfId="9402"/>
    <cellStyle name="Обычный 4 2 3 2 2 4 2 2 3 2" xfId="9403"/>
    <cellStyle name="Обычный 4 2 3 2 2 4 2 2 3 3" xfId="9404"/>
    <cellStyle name="Обычный 4 2 3 2 2 4 2 2 4" xfId="9405"/>
    <cellStyle name="Обычный 4 2 3 2 2 4 2 2 4 2" xfId="9406"/>
    <cellStyle name="Обычный 4 2 3 2 2 4 2 2 4 3" xfId="9407"/>
    <cellStyle name="Обычный 4 2 3 2 2 4 2 2 5" xfId="9408"/>
    <cellStyle name="Обычный 4 2 3 2 2 4 2 2 6" xfId="9409"/>
    <cellStyle name="Обычный 4 2 3 2 2 4 2 3" xfId="9410"/>
    <cellStyle name="Обычный 4 2 3 2 2 4 2 3 2" xfId="9411"/>
    <cellStyle name="Обычный 4 2 3 2 2 4 2 3 3" xfId="9412"/>
    <cellStyle name="Обычный 4 2 3 2 2 4 2 4" xfId="9413"/>
    <cellStyle name="Обычный 4 2 3 2 2 4 2 4 2" xfId="9414"/>
    <cellStyle name="Обычный 4 2 3 2 2 4 2 4 3" xfId="9415"/>
    <cellStyle name="Обычный 4 2 3 2 2 4 2 5" xfId="9416"/>
    <cellStyle name="Обычный 4 2 3 2 2 4 2 5 2" xfId="9417"/>
    <cellStyle name="Обычный 4 2 3 2 2 4 2 5 3" xfId="9418"/>
    <cellStyle name="Обычный 4 2 3 2 2 4 2 6" xfId="9419"/>
    <cellStyle name="Обычный 4 2 3 2 2 4 2 7" xfId="9420"/>
    <cellStyle name="Обычный 4 2 3 2 2 4 3" xfId="9421"/>
    <cellStyle name="Обычный 4 2 3 2 2 4 3 2" xfId="9422"/>
    <cellStyle name="Обычный 4 2 3 2 2 4 3 2 2" xfId="9423"/>
    <cellStyle name="Обычный 4 2 3 2 2 4 3 2 3" xfId="9424"/>
    <cellStyle name="Обычный 4 2 3 2 2 4 3 3" xfId="9425"/>
    <cellStyle name="Обычный 4 2 3 2 2 4 3 3 2" xfId="9426"/>
    <cellStyle name="Обычный 4 2 3 2 2 4 3 3 3" xfId="9427"/>
    <cellStyle name="Обычный 4 2 3 2 2 4 3 4" xfId="9428"/>
    <cellStyle name="Обычный 4 2 3 2 2 4 3 4 2" xfId="9429"/>
    <cellStyle name="Обычный 4 2 3 2 2 4 3 4 3" xfId="9430"/>
    <cellStyle name="Обычный 4 2 3 2 2 4 3 5" xfId="9431"/>
    <cellStyle name="Обычный 4 2 3 2 2 4 3 6" xfId="9432"/>
    <cellStyle name="Обычный 4 2 3 2 2 4 4" xfId="9433"/>
    <cellStyle name="Обычный 4 2 3 2 2 4 4 2" xfId="9434"/>
    <cellStyle name="Обычный 4 2 3 2 2 4 4 2 2" xfId="9435"/>
    <cellStyle name="Обычный 4 2 3 2 2 4 4 2 3" xfId="9436"/>
    <cellStyle name="Обычный 4 2 3 2 2 4 4 3" xfId="9437"/>
    <cellStyle name="Обычный 4 2 3 2 2 4 4 3 2" xfId="9438"/>
    <cellStyle name="Обычный 4 2 3 2 2 4 4 3 3" xfId="9439"/>
    <cellStyle name="Обычный 4 2 3 2 2 4 4 4" xfId="9440"/>
    <cellStyle name="Обычный 4 2 3 2 2 4 4 4 2" xfId="9441"/>
    <cellStyle name="Обычный 4 2 3 2 2 4 4 4 3" xfId="9442"/>
    <cellStyle name="Обычный 4 2 3 2 2 4 4 5" xfId="9443"/>
    <cellStyle name="Обычный 4 2 3 2 2 4 4 6" xfId="9444"/>
    <cellStyle name="Обычный 4 2 3 2 2 4 5" xfId="9445"/>
    <cellStyle name="Обычный 4 2 3 2 2 4 5 2" xfId="9446"/>
    <cellStyle name="Обычный 4 2 3 2 2 4 5 3" xfId="9447"/>
    <cellStyle name="Обычный 4 2 3 2 2 4 6" xfId="9448"/>
    <cellStyle name="Обычный 4 2 3 2 2 4 6 2" xfId="9449"/>
    <cellStyle name="Обычный 4 2 3 2 2 4 6 3" xfId="9450"/>
    <cellStyle name="Обычный 4 2 3 2 2 4 7" xfId="9451"/>
    <cellStyle name="Обычный 4 2 3 2 2 4 7 2" xfId="9452"/>
    <cellStyle name="Обычный 4 2 3 2 2 4 7 3" xfId="9453"/>
    <cellStyle name="Обычный 4 2 3 2 2 4 8" xfId="9454"/>
    <cellStyle name="Обычный 4 2 3 2 2 4 9" xfId="9455"/>
    <cellStyle name="Обычный 4 2 3 2 2 5" xfId="9456"/>
    <cellStyle name="Обычный 4 2 3 2 2 5 2" xfId="9457"/>
    <cellStyle name="Обычный 4 2 3 2 2 5 2 2" xfId="9458"/>
    <cellStyle name="Обычный 4 2 3 2 2 5 2 2 2" xfId="9459"/>
    <cellStyle name="Обычный 4 2 3 2 2 5 2 2 3" xfId="9460"/>
    <cellStyle name="Обычный 4 2 3 2 2 5 2 3" xfId="9461"/>
    <cellStyle name="Обычный 4 2 3 2 2 5 2 3 2" xfId="9462"/>
    <cellStyle name="Обычный 4 2 3 2 2 5 2 3 3" xfId="9463"/>
    <cellStyle name="Обычный 4 2 3 2 2 5 2 4" xfId="9464"/>
    <cellStyle name="Обычный 4 2 3 2 2 5 2 4 2" xfId="9465"/>
    <cellStyle name="Обычный 4 2 3 2 2 5 2 4 3" xfId="9466"/>
    <cellStyle name="Обычный 4 2 3 2 2 5 2 5" xfId="9467"/>
    <cellStyle name="Обычный 4 2 3 2 2 5 2 6" xfId="9468"/>
    <cellStyle name="Обычный 4 2 3 2 2 5 3" xfId="9469"/>
    <cellStyle name="Обычный 4 2 3 2 2 5 3 2" xfId="9470"/>
    <cellStyle name="Обычный 4 2 3 2 2 5 3 3" xfId="9471"/>
    <cellStyle name="Обычный 4 2 3 2 2 5 4" xfId="9472"/>
    <cellStyle name="Обычный 4 2 3 2 2 5 4 2" xfId="9473"/>
    <cellStyle name="Обычный 4 2 3 2 2 5 4 3" xfId="9474"/>
    <cellStyle name="Обычный 4 2 3 2 2 5 5" xfId="9475"/>
    <cellStyle name="Обычный 4 2 3 2 2 5 5 2" xfId="9476"/>
    <cellStyle name="Обычный 4 2 3 2 2 5 5 3" xfId="9477"/>
    <cellStyle name="Обычный 4 2 3 2 2 5 6" xfId="9478"/>
    <cellStyle name="Обычный 4 2 3 2 2 5 7" xfId="9479"/>
    <cellStyle name="Обычный 4 2 3 2 2 6" xfId="9480"/>
    <cellStyle name="Обычный 4 2 3 2 2 6 2" xfId="9481"/>
    <cellStyle name="Обычный 4 2 3 2 2 6 2 2" xfId="9482"/>
    <cellStyle name="Обычный 4 2 3 2 2 6 2 3" xfId="9483"/>
    <cellStyle name="Обычный 4 2 3 2 2 6 3" xfId="9484"/>
    <cellStyle name="Обычный 4 2 3 2 2 6 3 2" xfId="9485"/>
    <cellStyle name="Обычный 4 2 3 2 2 6 3 3" xfId="9486"/>
    <cellStyle name="Обычный 4 2 3 2 2 6 4" xfId="9487"/>
    <cellStyle name="Обычный 4 2 3 2 2 6 4 2" xfId="9488"/>
    <cellStyle name="Обычный 4 2 3 2 2 6 4 3" xfId="9489"/>
    <cellStyle name="Обычный 4 2 3 2 2 6 5" xfId="9490"/>
    <cellStyle name="Обычный 4 2 3 2 2 6 6" xfId="9491"/>
    <cellStyle name="Обычный 4 2 3 2 2 7" xfId="9492"/>
    <cellStyle name="Обычный 4 2 3 2 2 7 2" xfId="9493"/>
    <cellStyle name="Обычный 4 2 3 2 2 7 2 2" xfId="9494"/>
    <cellStyle name="Обычный 4 2 3 2 2 7 2 3" xfId="9495"/>
    <cellStyle name="Обычный 4 2 3 2 2 7 3" xfId="9496"/>
    <cellStyle name="Обычный 4 2 3 2 2 7 3 2" xfId="9497"/>
    <cellStyle name="Обычный 4 2 3 2 2 7 3 3" xfId="9498"/>
    <cellStyle name="Обычный 4 2 3 2 2 7 4" xfId="9499"/>
    <cellStyle name="Обычный 4 2 3 2 2 7 4 2" xfId="9500"/>
    <cellStyle name="Обычный 4 2 3 2 2 7 4 3" xfId="9501"/>
    <cellStyle name="Обычный 4 2 3 2 2 7 5" xfId="9502"/>
    <cellStyle name="Обычный 4 2 3 2 2 7 6" xfId="9503"/>
    <cellStyle name="Обычный 4 2 3 2 2 8" xfId="9504"/>
    <cellStyle name="Обычный 4 2 3 2 2 8 2" xfId="9505"/>
    <cellStyle name="Обычный 4 2 3 2 2 8 3" xfId="9506"/>
    <cellStyle name="Обычный 4 2 3 2 2 9" xfId="9507"/>
    <cellStyle name="Обычный 4 2 3 2 2 9 2" xfId="9508"/>
    <cellStyle name="Обычный 4 2 3 2 2 9 3" xfId="9509"/>
    <cellStyle name="Обычный 4 2 3 2 3" xfId="9510"/>
    <cellStyle name="Обычный 4 2 3 2 3 10" xfId="9511"/>
    <cellStyle name="Обычный 4 2 3 2 3 11" xfId="9512"/>
    <cellStyle name="Обычный 4 2 3 2 3 2" xfId="9513"/>
    <cellStyle name="Обычный 4 2 3 2 3 2 10" xfId="9514"/>
    <cellStyle name="Обычный 4 2 3 2 3 2 2" xfId="9515"/>
    <cellStyle name="Обычный 4 2 3 2 3 2 2 2" xfId="9516"/>
    <cellStyle name="Обычный 4 2 3 2 3 2 2 2 2" xfId="9517"/>
    <cellStyle name="Обычный 4 2 3 2 3 2 2 2 2 2" xfId="9518"/>
    <cellStyle name="Обычный 4 2 3 2 3 2 2 2 2 2 2" xfId="9519"/>
    <cellStyle name="Обычный 4 2 3 2 3 2 2 2 2 2 3" xfId="9520"/>
    <cellStyle name="Обычный 4 2 3 2 3 2 2 2 2 3" xfId="9521"/>
    <cellStyle name="Обычный 4 2 3 2 3 2 2 2 2 3 2" xfId="9522"/>
    <cellStyle name="Обычный 4 2 3 2 3 2 2 2 2 3 3" xfId="9523"/>
    <cellStyle name="Обычный 4 2 3 2 3 2 2 2 2 4" xfId="9524"/>
    <cellStyle name="Обычный 4 2 3 2 3 2 2 2 2 4 2" xfId="9525"/>
    <cellStyle name="Обычный 4 2 3 2 3 2 2 2 2 4 3" xfId="9526"/>
    <cellStyle name="Обычный 4 2 3 2 3 2 2 2 2 5" xfId="9527"/>
    <cellStyle name="Обычный 4 2 3 2 3 2 2 2 2 6" xfId="9528"/>
    <cellStyle name="Обычный 4 2 3 2 3 2 2 2 3" xfId="9529"/>
    <cellStyle name="Обычный 4 2 3 2 3 2 2 2 3 2" xfId="9530"/>
    <cellStyle name="Обычный 4 2 3 2 3 2 2 2 3 3" xfId="9531"/>
    <cellStyle name="Обычный 4 2 3 2 3 2 2 2 4" xfId="9532"/>
    <cellStyle name="Обычный 4 2 3 2 3 2 2 2 4 2" xfId="9533"/>
    <cellStyle name="Обычный 4 2 3 2 3 2 2 2 4 3" xfId="9534"/>
    <cellStyle name="Обычный 4 2 3 2 3 2 2 2 5" xfId="9535"/>
    <cellStyle name="Обычный 4 2 3 2 3 2 2 2 5 2" xfId="9536"/>
    <cellStyle name="Обычный 4 2 3 2 3 2 2 2 5 3" xfId="9537"/>
    <cellStyle name="Обычный 4 2 3 2 3 2 2 2 6" xfId="9538"/>
    <cellStyle name="Обычный 4 2 3 2 3 2 2 2 7" xfId="9539"/>
    <cellStyle name="Обычный 4 2 3 2 3 2 2 3" xfId="9540"/>
    <cellStyle name="Обычный 4 2 3 2 3 2 2 3 2" xfId="9541"/>
    <cellStyle name="Обычный 4 2 3 2 3 2 2 3 2 2" xfId="9542"/>
    <cellStyle name="Обычный 4 2 3 2 3 2 2 3 2 3" xfId="9543"/>
    <cellStyle name="Обычный 4 2 3 2 3 2 2 3 3" xfId="9544"/>
    <cellStyle name="Обычный 4 2 3 2 3 2 2 3 3 2" xfId="9545"/>
    <cellStyle name="Обычный 4 2 3 2 3 2 2 3 3 3" xfId="9546"/>
    <cellStyle name="Обычный 4 2 3 2 3 2 2 3 4" xfId="9547"/>
    <cellStyle name="Обычный 4 2 3 2 3 2 2 3 4 2" xfId="9548"/>
    <cellStyle name="Обычный 4 2 3 2 3 2 2 3 4 3" xfId="9549"/>
    <cellStyle name="Обычный 4 2 3 2 3 2 2 3 5" xfId="9550"/>
    <cellStyle name="Обычный 4 2 3 2 3 2 2 3 6" xfId="9551"/>
    <cellStyle name="Обычный 4 2 3 2 3 2 2 4" xfId="9552"/>
    <cellStyle name="Обычный 4 2 3 2 3 2 2 4 2" xfId="9553"/>
    <cellStyle name="Обычный 4 2 3 2 3 2 2 4 2 2" xfId="9554"/>
    <cellStyle name="Обычный 4 2 3 2 3 2 2 4 2 3" xfId="9555"/>
    <cellStyle name="Обычный 4 2 3 2 3 2 2 4 3" xfId="9556"/>
    <cellStyle name="Обычный 4 2 3 2 3 2 2 4 3 2" xfId="9557"/>
    <cellStyle name="Обычный 4 2 3 2 3 2 2 4 3 3" xfId="9558"/>
    <cellStyle name="Обычный 4 2 3 2 3 2 2 4 4" xfId="9559"/>
    <cellStyle name="Обычный 4 2 3 2 3 2 2 4 4 2" xfId="9560"/>
    <cellStyle name="Обычный 4 2 3 2 3 2 2 4 4 3" xfId="9561"/>
    <cellStyle name="Обычный 4 2 3 2 3 2 2 4 5" xfId="9562"/>
    <cellStyle name="Обычный 4 2 3 2 3 2 2 4 6" xfId="9563"/>
    <cellStyle name="Обычный 4 2 3 2 3 2 2 5" xfId="9564"/>
    <cellStyle name="Обычный 4 2 3 2 3 2 2 5 2" xfId="9565"/>
    <cellStyle name="Обычный 4 2 3 2 3 2 2 5 3" xfId="9566"/>
    <cellStyle name="Обычный 4 2 3 2 3 2 2 6" xfId="9567"/>
    <cellStyle name="Обычный 4 2 3 2 3 2 2 6 2" xfId="9568"/>
    <cellStyle name="Обычный 4 2 3 2 3 2 2 6 3" xfId="9569"/>
    <cellStyle name="Обычный 4 2 3 2 3 2 2 7" xfId="9570"/>
    <cellStyle name="Обычный 4 2 3 2 3 2 2 7 2" xfId="9571"/>
    <cellStyle name="Обычный 4 2 3 2 3 2 2 7 3" xfId="9572"/>
    <cellStyle name="Обычный 4 2 3 2 3 2 2 8" xfId="9573"/>
    <cellStyle name="Обычный 4 2 3 2 3 2 2 9" xfId="9574"/>
    <cellStyle name="Обычный 4 2 3 2 3 2 3" xfId="9575"/>
    <cellStyle name="Обычный 4 2 3 2 3 2 3 2" xfId="9576"/>
    <cellStyle name="Обычный 4 2 3 2 3 2 3 2 2" xfId="9577"/>
    <cellStyle name="Обычный 4 2 3 2 3 2 3 2 2 2" xfId="9578"/>
    <cellStyle name="Обычный 4 2 3 2 3 2 3 2 2 3" xfId="9579"/>
    <cellStyle name="Обычный 4 2 3 2 3 2 3 2 3" xfId="9580"/>
    <cellStyle name="Обычный 4 2 3 2 3 2 3 2 3 2" xfId="9581"/>
    <cellStyle name="Обычный 4 2 3 2 3 2 3 2 3 3" xfId="9582"/>
    <cellStyle name="Обычный 4 2 3 2 3 2 3 2 4" xfId="9583"/>
    <cellStyle name="Обычный 4 2 3 2 3 2 3 2 4 2" xfId="9584"/>
    <cellStyle name="Обычный 4 2 3 2 3 2 3 2 4 3" xfId="9585"/>
    <cellStyle name="Обычный 4 2 3 2 3 2 3 2 5" xfId="9586"/>
    <cellStyle name="Обычный 4 2 3 2 3 2 3 2 6" xfId="9587"/>
    <cellStyle name="Обычный 4 2 3 2 3 2 3 3" xfId="9588"/>
    <cellStyle name="Обычный 4 2 3 2 3 2 3 3 2" xfId="9589"/>
    <cellStyle name="Обычный 4 2 3 2 3 2 3 3 3" xfId="9590"/>
    <cellStyle name="Обычный 4 2 3 2 3 2 3 4" xfId="9591"/>
    <cellStyle name="Обычный 4 2 3 2 3 2 3 4 2" xfId="9592"/>
    <cellStyle name="Обычный 4 2 3 2 3 2 3 4 3" xfId="9593"/>
    <cellStyle name="Обычный 4 2 3 2 3 2 3 5" xfId="9594"/>
    <cellStyle name="Обычный 4 2 3 2 3 2 3 5 2" xfId="9595"/>
    <cellStyle name="Обычный 4 2 3 2 3 2 3 5 3" xfId="9596"/>
    <cellStyle name="Обычный 4 2 3 2 3 2 3 6" xfId="9597"/>
    <cellStyle name="Обычный 4 2 3 2 3 2 3 7" xfId="9598"/>
    <cellStyle name="Обычный 4 2 3 2 3 2 4" xfId="9599"/>
    <cellStyle name="Обычный 4 2 3 2 3 2 4 2" xfId="9600"/>
    <cellStyle name="Обычный 4 2 3 2 3 2 4 2 2" xfId="9601"/>
    <cellStyle name="Обычный 4 2 3 2 3 2 4 2 3" xfId="9602"/>
    <cellStyle name="Обычный 4 2 3 2 3 2 4 3" xfId="9603"/>
    <cellStyle name="Обычный 4 2 3 2 3 2 4 3 2" xfId="9604"/>
    <cellStyle name="Обычный 4 2 3 2 3 2 4 3 3" xfId="9605"/>
    <cellStyle name="Обычный 4 2 3 2 3 2 4 4" xfId="9606"/>
    <cellStyle name="Обычный 4 2 3 2 3 2 4 4 2" xfId="9607"/>
    <cellStyle name="Обычный 4 2 3 2 3 2 4 4 3" xfId="9608"/>
    <cellStyle name="Обычный 4 2 3 2 3 2 4 5" xfId="9609"/>
    <cellStyle name="Обычный 4 2 3 2 3 2 4 6" xfId="9610"/>
    <cellStyle name="Обычный 4 2 3 2 3 2 5" xfId="9611"/>
    <cellStyle name="Обычный 4 2 3 2 3 2 5 2" xfId="9612"/>
    <cellStyle name="Обычный 4 2 3 2 3 2 5 2 2" xfId="9613"/>
    <cellStyle name="Обычный 4 2 3 2 3 2 5 2 3" xfId="9614"/>
    <cellStyle name="Обычный 4 2 3 2 3 2 5 3" xfId="9615"/>
    <cellStyle name="Обычный 4 2 3 2 3 2 5 3 2" xfId="9616"/>
    <cellStyle name="Обычный 4 2 3 2 3 2 5 3 3" xfId="9617"/>
    <cellStyle name="Обычный 4 2 3 2 3 2 5 4" xfId="9618"/>
    <cellStyle name="Обычный 4 2 3 2 3 2 5 4 2" xfId="9619"/>
    <cellStyle name="Обычный 4 2 3 2 3 2 5 4 3" xfId="9620"/>
    <cellStyle name="Обычный 4 2 3 2 3 2 5 5" xfId="9621"/>
    <cellStyle name="Обычный 4 2 3 2 3 2 5 6" xfId="9622"/>
    <cellStyle name="Обычный 4 2 3 2 3 2 6" xfId="9623"/>
    <cellStyle name="Обычный 4 2 3 2 3 2 6 2" xfId="9624"/>
    <cellStyle name="Обычный 4 2 3 2 3 2 6 3" xfId="9625"/>
    <cellStyle name="Обычный 4 2 3 2 3 2 7" xfId="9626"/>
    <cellStyle name="Обычный 4 2 3 2 3 2 7 2" xfId="9627"/>
    <cellStyle name="Обычный 4 2 3 2 3 2 7 3" xfId="9628"/>
    <cellStyle name="Обычный 4 2 3 2 3 2 8" xfId="9629"/>
    <cellStyle name="Обычный 4 2 3 2 3 2 8 2" xfId="9630"/>
    <cellStyle name="Обычный 4 2 3 2 3 2 8 3" xfId="9631"/>
    <cellStyle name="Обычный 4 2 3 2 3 2 9" xfId="9632"/>
    <cellStyle name="Обычный 4 2 3 2 3 3" xfId="9633"/>
    <cellStyle name="Обычный 4 2 3 2 3 3 2" xfId="9634"/>
    <cellStyle name="Обычный 4 2 3 2 3 3 2 2" xfId="9635"/>
    <cellStyle name="Обычный 4 2 3 2 3 3 2 2 2" xfId="9636"/>
    <cellStyle name="Обычный 4 2 3 2 3 3 2 2 2 2" xfId="9637"/>
    <cellStyle name="Обычный 4 2 3 2 3 3 2 2 2 3" xfId="9638"/>
    <cellStyle name="Обычный 4 2 3 2 3 3 2 2 3" xfId="9639"/>
    <cellStyle name="Обычный 4 2 3 2 3 3 2 2 3 2" xfId="9640"/>
    <cellStyle name="Обычный 4 2 3 2 3 3 2 2 3 3" xfId="9641"/>
    <cellStyle name="Обычный 4 2 3 2 3 3 2 2 4" xfId="9642"/>
    <cellStyle name="Обычный 4 2 3 2 3 3 2 2 4 2" xfId="9643"/>
    <cellStyle name="Обычный 4 2 3 2 3 3 2 2 4 3" xfId="9644"/>
    <cellStyle name="Обычный 4 2 3 2 3 3 2 2 5" xfId="9645"/>
    <cellStyle name="Обычный 4 2 3 2 3 3 2 2 6" xfId="9646"/>
    <cellStyle name="Обычный 4 2 3 2 3 3 2 3" xfId="9647"/>
    <cellStyle name="Обычный 4 2 3 2 3 3 2 3 2" xfId="9648"/>
    <cellStyle name="Обычный 4 2 3 2 3 3 2 3 3" xfId="9649"/>
    <cellStyle name="Обычный 4 2 3 2 3 3 2 4" xfId="9650"/>
    <cellStyle name="Обычный 4 2 3 2 3 3 2 4 2" xfId="9651"/>
    <cellStyle name="Обычный 4 2 3 2 3 3 2 4 3" xfId="9652"/>
    <cellStyle name="Обычный 4 2 3 2 3 3 2 5" xfId="9653"/>
    <cellStyle name="Обычный 4 2 3 2 3 3 2 5 2" xfId="9654"/>
    <cellStyle name="Обычный 4 2 3 2 3 3 2 5 3" xfId="9655"/>
    <cellStyle name="Обычный 4 2 3 2 3 3 2 6" xfId="9656"/>
    <cellStyle name="Обычный 4 2 3 2 3 3 2 7" xfId="9657"/>
    <cellStyle name="Обычный 4 2 3 2 3 3 3" xfId="9658"/>
    <cellStyle name="Обычный 4 2 3 2 3 3 3 2" xfId="9659"/>
    <cellStyle name="Обычный 4 2 3 2 3 3 3 2 2" xfId="9660"/>
    <cellStyle name="Обычный 4 2 3 2 3 3 3 2 3" xfId="9661"/>
    <cellStyle name="Обычный 4 2 3 2 3 3 3 3" xfId="9662"/>
    <cellStyle name="Обычный 4 2 3 2 3 3 3 3 2" xfId="9663"/>
    <cellStyle name="Обычный 4 2 3 2 3 3 3 3 3" xfId="9664"/>
    <cellStyle name="Обычный 4 2 3 2 3 3 3 4" xfId="9665"/>
    <cellStyle name="Обычный 4 2 3 2 3 3 3 4 2" xfId="9666"/>
    <cellStyle name="Обычный 4 2 3 2 3 3 3 4 3" xfId="9667"/>
    <cellStyle name="Обычный 4 2 3 2 3 3 3 5" xfId="9668"/>
    <cellStyle name="Обычный 4 2 3 2 3 3 3 6" xfId="9669"/>
    <cellStyle name="Обычный 4 2 3 2 3 3 4" xfId="9670"/>
    <cellStyle name="Обычный 4 2 3 2 3 3 4 2" xfId="9671"/>
    <cellStyle name="Обычный 4 2 3 2 3 3 4 2 2" xfId="9672"/>
    <cellStyle name="Обычный 4 2 3 2 3 3 4 2 3" xfId="9673"/>
    <cellStyle name="Обычный 4 2 3 2 3 3 4 3" xfId="9674"/>
    <cellStyle name="Обычный 4 2 3 2 3 3 4 3 2" xfId="9675"/>
    <cellStyle name="Обычный 4 2 3 2 3 3 4 3 3" xfId="9676"/>
    <cellStyle name="Обычный 4 2 3 2 3 3 4 4" xfId="9677"/>
    <cellStyle name="Обычный 4 2 3 2 3 3 4 4 2" xfId="9678"/>
    <cellStyle name="Обычный 4 2 3 2 3 3 4 4 3" xfId="9679"/>
    <cellStyle name="Обычный 4 2 3 2 3 3 4 5" xfId="9680"/>
    <cellStyle name="Обычный 4 2 3 2 3 3 4 6" xfId="9681"/>
    <cellStyle name="Обычный 4 2 3 2 3 3 5" xfId="9682"/>
    <cellStyle name="Обычный 4 2 3 2 3 3 5 2" xfId="9683"/>
    <cellStyle name="Обычный 4 2 3 2 3 3 5 3" xfId="9684"/>
    <cellStyle name="Обычный 4 2 3 2 3 3 6" xfId="9685"/>
    <cellStyle name="Обычный 4 2 3 2 3 3 6 2" xfId="9686"/>
    <cellStyle name="Обычный 4 2 3 2 3 3 6 3" xfId="9687"/>
    <cellStyle name="Обычный 4 2 3 2 3 3 7" xfId="9688"/>
    <cellStyle name="Обычный 4 2 3 2 3 3 7 2" xfId="9689"/>
    <cellStyle name="Обычный 4 2 3 2 3 3 7 3" xfId="9690"/>
    <cellStyle name="Обычный 4 2 3 2 3 3 8" xfId="9691"/>
    <cellStyle name="Обычный 4 2 3 2 3 3 9" xfId="9692"/>
    <cellStyle name="Обычный 4 2 3 2 3 4" xfId="9693"/>
    <cellStyle name="Обычный 4 2 3 2 3 4 2" xfId="9694"/>
    <cellStyle name="Обычный 4 2 3 2 3 4 2 2" xfId="9695"/>
    <cellStyle name="Обычный 4 2 3 2 3 4 2 2 2" xfId="9696"/>
    <cellStyle name="Обычный 4 2 3 2 3 4 2 2 3" xfId="9697"/>
    <cellStyle name="Обычный 4 2 3 2 3 4 2 3" xfId="9698"/>
    <cellStyle name="Обычный 4 2 3 2 3 4 2 3 2" xfId="9699"/>
    <cellStyle name="Обычный 4 2 3 2 3 4 2 3 3" xfId="9700"/>
    <cellStyle name="Обычный 4 2 3 2 3 4 2 4" xfId="9701"/>
    <cellStyle name="Обычный 4 2 3 2 3 4 2 4 2" xfId="9702"/>
    <cellStyle name="Обычный 4 2 3 2 3 4 2 4 3" xfId="9703"/>
    <cellStyle name="Обычный 4 2 3 2 3 4 2 5" xfId="9704"/>
    <cellStyle name="Обычный 4 2 3 2 3 4 2 6" xfId="9705"/>
    <cellStyle name="Обычный 4 2 3 2 3 4 3" xfId="9706"/>
    <cellStyle name="Обычный 4 2 3 2 3 4 3 2" xfId="9707"/>
    <cellStyle name="Обычный 4 2 3 2 3 4 3 3" xfId="9708"/>
    <cellStyle name="Обычный 4 2 3 2 3 4 4" xfId="9709"/>
    <cellStyle name="Обычный 4 2 3 2 3 4 4 2" xfId="9710"/>
    <cellStyle name="Обычный 4 2 3 2 3 4 4 3" xfId="9711"/>
    <cellStyle name="Обычный 4 2 3 2 3 4 5" xfId="9712"/>
    <cellStyle name="Обычный 4 2 3 2 3 4 5 2" xfId="9713"/>
    <cellStyle name="Обычный 4 2 3 2 3 4 5 3" xfId="9714"/>
    <cellStyle name="Обычный 4 2 3 2 3 4 6" xfId="9715"/>
    <cellStyle name="Обычный 4 2 3 2 3 4 7" xfId="9716"/>
    <cellStyle name="Обычный 4 2 3 2 3 5" xfId="9717"/>
    <cellStyle name="Обычный 4 2 3 2 3 5 2" xfId="9718"/>
    <cellStyle name="Обычный 4 2 3 2 3 5 2 2" xfId="9719"/>
    <cellStyle name="Обычный 4 2 3 2 3 5 2 3" xfId="9720"/>
    <cellStyle name="Обычный 4 2 3 2 3 5 3" xfId="9721"/>
    <cellStyle name="Обычный 4 2 3 2 3 5 3 2" xfId="9722"/>
    <cellStyle name="Обычный 4 2 3 2 3 5 3 3" xfId="9723"/>
    <cellStyle name="Обычный 4 2 3 2 3 5 4" xfId="9724"/>
    <cellStyle name="Обычный 4 2 3 2 3 5 4 2" xfId="9725"/>
    <cellStyle name="Обычный 4 2 3 2 3 5 4 3" xfId="9726"/>
    <cellStyle name="Обычный 4 2 3 2 3 5 5" xfId="9727"/>
    <cellStyle name="Обычный 4 2 3 2 3 5 6" xfId="9728"/>
    <cellStyle name="Обычный 4 2 3 2 3 6" xfId="9729"/>
    <cellStyle name="Обычный 4 2 3 2 3 6 2" xfId="9730"/>
    <cellStyle name="Обычный 4 2 3 2 3 6 2 2" xfId="9731"/>
    <cellStyle name="Обычный 4 2 3 2 3 6 2 3" xfId="9732"/>
    <cellStyle name="Обычный 4 2 3 2 3 6 3" xfId="9733"/>
    <cellStyle name="Обычный 4 2 3 2 3 6 3 2" xfId="9734"/>
    <cellStyle name="Обычный 4 2 3 2 3 6 3 3" xfId="9735"/>
    <cellStyle name="Обычный 4 2 3 2 3 6 4" xfId="9736"/>
    <cellStyle name="Обычный 4 2 3 2 3 6 4 2" xfId="9737"/>
    <cellStyle name="Обычный 4 2 3 2 3 6 4 3" xfId="9738"/>
    <cellStyle name="Обычный 4 2 3 2 3 6 5" xfId="9739"/>
    <cellStyle name="Обычный 4 2 3 2 3 6 6" xfId="9740"/>
    <cellStyle name="Обычный 4 2 3 2 3 7" xfId="9741"/>
    <cellStyle name="Обычный 4 2 3 2 3 7 2" xfId="9742"/>
    <cellStyle name="Обычный 4 2 3 2 3 7 3" xfId="9743"/>
    <cellStyle name="Обычный 4 2 3 2 3 8" xfId="9744"/>
    <cellStyle name="Обычный 4 2 3 2 3 8 2" xfId="9745"/>
    <cellStyle name="Обычный 4 2 3 2 3 8 3" xfId="9746"/>
    <cellStyle name="Обычный 4 2 3 2 3 9" xfId="9747"/>
    <cellStyle name="Обычный 4 2 3 2 3 9 2" xfId="9748"/>
    <cellStyle name="Обычный 4 2 3 2 3 9 3" xfId="9749"/>
    <cellStyle name="Обычный 4 2 3 2 4" xfId="9750"/>
    <cellStyle name="Обычный 4 2 3 2 4 10" xfId="9751"/>
    <cellStyle name="Обычный 4 2 3 2 4 2" xfId="9752"/>
    <cellStyle name="Обычный 4 2 3 2 4 2 2" xfId="9753"/>
    <cellStyle name="Обычный 4 2 3 2 4 2 2 2" xfId="9754"/>
    <cellStyle name="Обычный 4 2 3 2 4 2 2 2 2" xfId="9755"/>
    <cellStyle name="Обычный 4 2 3 2 4 2 2 2 2 2" xfId="9756"/>
    <cellStyle name="Обычный 4 2 3 2 4 2 2 2 2 3" xfId="9757"/>
    <cellStyle name="Обычный 4 2 3 2 4 2 2 2 3" xfId="9758"/>
    <cellStyle name="Обычный 4 2 3 2 4 2 2 2 3 2" xfId="9759"/>
    <cellStyle name="Обычный 4 2 3 2 4 2 2 2 3 3" xfId="9760"/>
    <cellStyle name="Обычный 4 2 3 2 4 2 2 2 4" xfId="9761"/>
    <cellStyle name="Обычный 4 2 3 2 4 2 2 2 4 2" xfId="9762"/>
    <cellStyle name="Обычный 4 2 3 2 4 2 2 2 4 3" xfId="9763"/>
    <cellStyle name="Обычный 4 2 3 2 4 2 2 2 5" xfId="9764"/>
    <cellStyle name="Обычный 4 2 3 2 4 2 2 2 6" xfId="9765"/>
    <cellStyle name="Обычный 4 2 3 2 4 2 2 3" xfId="9766"/>
    <cellStyle name="Обычный 4 2 3 2 4 2 2 3 2" xfId="9767"/>
    <cellStyle name="Обычный 4 2 3 2 4 2 2 3 3" xfId="9768"/>
    <cellStyle name="Обычный 4 2 3 2 4 2 2 4" xfId="9769"/>
    <cellStyle name="Обычный 4 2 3 2 4 2 2 4 2" xfId="9770"/>
    <cellStyle name="Обычный 4 2 3 2 4 2 2 4 3" xfId="9771"/>
    <cellStyle name="Обычный 4 2 3 2 4 2 2 5" xfId="9772"/>
    <cellStyle name="Обычный 4 2 3 2 4 2 2 5 2" xfId="9773"/>
    <cellStyle name="Обычный 4 2 3 2 4 2 2 5 3" xfId="9774"/>
    <cellStyle name="Обычный 4 2 3 2 4 2 2 6" xfId="9775"/>
    <cellStyle name="Обычный 4 2 3 2 4 2 2 7" xfId="9776"/>
    <cellStyle name="Обычный 4 2 3 2 4 2 3" xfId="9777"/>
    <cellStyle name="Обычный 4 2 3 2 4 2 3 2" xfId="9778"/>
    <cellStyle name="Обычный 4 2 3 2 4 2 3 2 2" xfId="9779"/>
    <cellStyle name="Обычный 4 2 3 2 4 2 3 2 3" xfId="9780"/>
    <cellStyle name="Обычный 4 2 3 2 4 2 3 3" xfId="9781"/>
    <cellStyle name="Обычный 4 2 3 2 4 2 3 3 2" xfId="9782"/>
    <cellStyle name="Обычный 4 2 3 2 4 2 3 3 3" xfId="9783"/>
    <cellStyle name="Обычный 4 2 3 2 4 2 3 4" xfId="9784"/>
    <cellStyle name="Обычный 4 2 3 2 4 2 3 4 2" xfId="9785"/>
    <cellStyle name="Обычный 4 2 3 2 4 2 3 4 3" xfId="9786"/>
    <cellStyle name="Обычный 4 2 3 2 4 2 3 5" xfId="9787"/>
    <cellStyle name="Обычный 4 2 3 2 4 2 3 6" xfId="9788"/>
    <cellStyle name="Обычный 4 2 3 2 4 2 4" xfId="9789"/>
    <cellStyle name="Обычный 4 2 3 2 4 2 4 2" xfId="9790"/>
    <cellStyle name="Обычный 4 2 3 2 4 2 4 2 2" xfId="9791"/>
    <cellStyle name="Обычный 4 2 3 2 4 2 4 2 3" xfId="9792"/>
    <cellStyle name="Обычный 4 2 3 2 4 2 4 3" xfId="9793"/>
    <cellStyle name="Обычный 4 2 3 2 4 2 4 3 2" xfId="9794"/>
    <cellStyle name="Обычный 4 2 3 2 4 2 4 3 3" xfId="9795"/>
    <cellStyle name="Обычный 4 2 3 2 4 2 4 4" xfId="9796"/>
    <cellStyle name="Обычный 4 2 3 2 4 2 4 4 2" xfId="9797"/>
    <cellStyle name="Обычный 4 2 3 2 4 2 4 4 3" xfId="9798"/>
    <cellStyle name="Обычный 4 2 3 2 4 2 4 5" xfId="9799"/>
    <cellStyle name="Обычный 4 2 3 2 4 2 4 6" xfId="9800"/>
    <cellStyle name="Обычный 4 2 3 2 4 2 5" xfId="9801"/>
    <cellStyle name="Обычный 4 2 3 2 4 2 5 2" xfId="9802"/>
    <cellStyle name="Обычный 4 2 3 2 4 2 5 3" xfId="9803"/>
    <cellStyle name="Обычный 4 2 3 2 4 2 6" xfId="9804"/>
    <cellStyle name="Обычный 4 2 3 2 4 2 6 2" xfId="9805"/>
    <cellStyle name="Обычный 4 2 3 2 4 2 6 3" xfId="9806"/>
    <cellStyle name="Обычный 4 2 3 2 4 2 7" xfId="9807"/>
    <cellStyle name="Обычный 4 2 3 2 4 2 7 2" xfId="9808"/>
    <cellStyle name="Обычный 4 2 3 2 4 2 7 3" xfId="9809"/>
    <cellStyle name="Обычный 4 2 3 2 4 2 8" xfId="9810"/>
    <cellStyle name="Обычный 4 2 3 2 4 2 9" xfId="9811"/>
    <cellStyle name="Обычный 4 2 3 2 4 3" xfId="9812"/>
    <cellStyle name="Обычный 4 2 3 2 4 3 2" xfId="9813"/>
    <cellStyle name="Обычный 4 2 3 2 4 3 2 2" xfId="9814"/>
    <cellStyle name="Обычный 4 2 3 2 4 3 2 2 2" xfId="9815"/>
    <cellStyle name="Обычный 4 2 3 2 4 3 2 2 3" xfId="9816"/>
    <cellStyle name="Обычный 4 2 3 2 4 3 2 3" xfId="9817"/>
    <cellStyle name="Обычный 4 2 3 2 4 3 2 3 2" xfId="9818"/>
    <cellStyle name="Обычный 4 2 3 2 4 3 2 3 3" xfId="9819"/>
    <cellStyle name="Обычный 4 2 3 2 4 3 2 4" xfId="9820"/>
    <cellStyle name="Обычный 4 2 3 2 4 3 2 4 2" xfId="9821"/>
    <cellStyle name="Обычный 4 2 3 2 4 3 2 4 3" xfId="9822"/>
    <cellStyle name="Обычный 4 2 3 2 4 3 2 5" xfId="9823"/>
    <cellStyle name="Обычный 4 2 3 2 4 3 2 6" xfId="9824"/>
    <cellStyle name="Обычный 4 2 3 2 4 3 3" xfId="9825"/>
    <cellStyle name="Обычный 4 2 3 2 4 3 3 2" xfId="9826"/>
    <cellStyle name="Обычный 4 2 3 2 4 3 3 3" xfId="9827"/>
    <cellStyle name="Обычный 4 2 3 2 4 3 4" xfId="9828"/>
    <cellStyle name="Обычный 4 2 3 2 4 3 4 2" xfId="9829"/>
    <cellStyle name="Обычный 4 2 3 2 4 3 4 3" xfId="9830"/>
    <cellStyle name="Обычный 4 2 3 2 4 3 5" xfId="9831"/>
    <cellStyle name="Обычный 4 2 3 2 4 3 5 2" xfId="9832"/>
    <cellStyle name="Обычный 4 2 3 2 4 3 5 3" xfId="9833"/>
    <cellStyle name="Обычный 4 2 3 2 4 3 6" xfId="9834"/>
    <cellStyle name="Обычный 4 2 3 2 4 3 7" xfId="9835"/>
    <cellStyle name="Обычный 4 2 3 2 4 4" xfId="9836"/>
    <cellStyle name="Обычный 4 2 3 2 4 4 2" xfId="9837"/>
    <cellStyle name="Обычный 4 2 3 2 4 4 2 2" xfId="9838"/>
    <cellStyle name="Обычный 4 2 3 2 4 4 2 3" xfId="9839"/>
    <cellStyle name="Обычный 4 2 3 2 4 4 3" xfId="9840"/>
    <cellStyle name="Обычный 4 2 3 2 4 4 3 2" xfId="9841"/>
    <cellStyle name="Обычный 4 2 3 2 4 4 3 3" xfId="9842"/>
    <cellStyle name="Обычный 4 2 3 2 4 4 4" xfId="9843"/>
    <cellStyle name="Обычный 4 2 3 2 4 4 4 2" xfId="9844"/>
    <cellStyle name="Обычный 4 2 3 2 4 4 4 3" xfId="9845"/>
    <cellStyle name="Обычный 4 2 3 2 4 4 5" xfId="9846"/>
    <cellStyle name="Обычный 4 2 3 2 4 4 6" xfId="9847"/>
    <cellStyle name="Обычный 4 2 3 2 4 5" xfId="9848"/>
    <cellStyle name="Обычный 4 2 3 2 4 5 2" xfId="9849"/>
    <cellStyle name="Обычный 4 2 3 2 4 5 2 2" xfId="9850"/>
    <cellStyle name="Обычный 4 2 3 2 4 5 2 3" xfId="9851"/>
    <cellStyle name="Обычный 4 2 3 2 4 5 3" xfId="9852"/>
    <cellStyle name="Обычный 4 2 3 2 4 5 3 2" xfId="9853"/>
    <cellStyle name="Обычный 4 2 3 2 4 5 3 3" xfId="9854"/>
    <cellStyle name="Обычный 4 2 3 2 4 5 4" xfId="9855"/>
    <cellStyle name="Обычный 4 2 3 2 4 5 4 2" xfId="9856"/>
    <cellStyle name="Обычный 4 2 3 2 4 5 4 3" xfId="9857"/>
    <cellStyle name="Обычный 4 2 3 2 4 5 5" xfId="9858"/>
    <cellStyle name="Обычный 4 2 3 2 4 5 6" xfId="9859"/>
    <cellStyle name="Обычный 4 2 3 2 4 6" xfId="9860"/>
    <cellStyle name="Обычный 4 2 3 2 4 6 2" xfId="9861"/>
    <cellStyle name="Обычный 4 2 3 2 4 6 3" xfId="9862"/>
    <cellStyle name="Обычный 4 2 3 2 4 7" xfId="9863"/>
    <cellStyle name="Обычный 4 2 3 2 4 7 2" xfId="9864"/>
    <cellStyle name="Обычный 4 2 3 2 4 7 3" xfId="9865"/>
    <cellStyle name="Обычный 4 2 3 2 4 8" xfId="9866"/>
    <cellStyle name="Обычный 4 2 3 2 4 8 2" xfId="9867"/>
    <cellStyle name="Обычный 4 2 3 2 4 8 3" xfId="9868"/>
    <cellStyle name="Обычный 4 2 3 2 4 9" xfId="9869"/>
    <cellStyle name="Обычный 4 2 3 2 5" xfId="9870"/>
    <cellStyle name="Обычный 4 2 3 2 5 2" xfId="9871"/>
    <cellStyle name="Обычный 4 2 3 2 5 2 2" xfId="9872"/>
    <cellStyle name="Обычный 4 2 3 2 5 2 2 2" xfId="9873"/>
    <cellStyle name="Обычный 4 2 3 2 5 2 2 2 2" xfId="9874"/>
    <cellStyle name="Обычный 4 2 3 2 5 2 2 2 3" xfId="9875"/>
    <cellStyle name="Обычный 4 2 3 2 5 2 2 3" xfId="9876"/>
    <cellStyle name="Обычный 4 2 3 2 5 2 2 3 2" xfId="9877"/>
    <cellStyle name="Обычный 4 2 3 2 5 2 2 3 3" xfId="9878"/>
    <cellStyle name="Обычный 4 2 3 2 5 2 2 4" xfId="9879"/>
    <cellStyle name="Обычный 4 2 3 2 5 2 2 4 2" xfId="9880"/>
    <cellStyle name="Обычный 4 2 3 2 5 2 2 4 3" xfId="9881"/>
    <cellStyle name="Обычный 4 2 3 2 5 2 2 5" xfId="9882"/>
    <cellStyle name="Обычный 4 2 3 2 5 2 2 6" xfId="9883"/>
    <cellStyle name="Обычный 4 2 3 2 5 2 3" xfId="9884"/>
    <cellStyle name="Обычный 4 2 3 2 5 2 3 2" xfId="9885"/>
    <cellStyle name="Обычный 4 2 3 2 5 2 3 3" xfId="9886"/>
    <cellStyle name="Обычный 4 2 3 2 5 2 4" xfId="9887"/>
    <cellStyle name="Обычный 4 2 3 2 5 2 4 2" xfId="9888"/>
    <cellStyle name="Обычный 4 2 3 2 5 2 4 3" xfId="9889"/>
    <cellStyle name="Обычный 4 2 3 2 5 2 5" xfId="9890"/>
    <cellStyle name="Обычный 4 2 3 2 5 2 5 2" xfId="9891"/>
    <cellStyle name="Обычный 4 2 3 2 5 2 5 3" xfId="9892"/>
    <cellStyle name="Обычный 4 2 3 2 5 2 6" xfId="9893"/>
    <cellStyle name="Обычный 4 2 3 2 5 2 7" xfId="9894"/>
    <cellStyle name="Обычный 4 2 3 2 5 3" xfId="9895"/>
    <cellStyle name="Обычный 4 2 3 2 5 3 2" xfId="9896"/>
    <cellStyle name="Обычный 4 2 3 2 5 3 2 2" xfId="9897"/>
    <cellStyle name="Обычный 4 2 3 2 5 3 2 3" xfId="9898"/>
    <cellStyle name="Обычный 4 2 3 2 5 3 3" xfId="9899"/>
    <cellStyle name="Обычный 4 2 3 2 5 3 3 2" xfId="9900"/>
    <cellStyle name="Обычный 4 2 3 2 5 3 3 3" xfId="9901"/>
    <cellStyle name="Обычный 4 2 3 2 5 3 4" xfId="9902"/>
    <cellStyle name="Обычный 4 2 3 2 5 3 4 2" xfId="9903"/>
    <cellStyle name="Обычный 4 2 3 2 5 3 4 3" xfId="9904"/>
    <cellStyle name="Обычный 4 2 3 2 5 3 5" xfId="9905"/>
    <cellStyle name="Обычный 4 2 3 2 5 3 6" xfId="9906"/>
    <cellStyle name="Обычный 4 2 3 2 5 4" xfId="9907"/>
    <cellStyle name="Обычный 4 2 3 2 5 4 2" xfId="9908"/>
    <cellStyle name="Обычный 4 2 3 2 5 4 2 2" xfId="9909"/>
    <cellStyle name="Обычный 4 2 3 2 5 4 2 3" xfId="9910"/>
    <cellStyle name="Обычный 4 2 3 2 5 4 3" xfId="9911"/>
    <cellStyle name="Обычный 4 2 3 2 5 4 3 2" xfId="9912"/>
    <cellStyle name="Обычный 4 2 3 2 5 4 3 3" xfId="9913"/>
    <cellStyle name="Обычный 4 2 3 2 5 4 4" xfId="9914"/>
    <cellStyle name="Обычный 4 2 3 2 5 4 4 2" xfId="9915"/>
    <cellStyle name="Обычный 4 2 3 2 5 4 4 3" xfId="9916"/>
    <cellStyle name="Обычный 4 2 3 2 5 4 5" xfId="9917"/>
    <cellStyle name="Обычный 4 2 3 2 5 4 6" xfId="9918"/>
    <cellStyle name="Обычный 4 2 3 2 5 5" xfId="9919"/>
    <cellStyle name="Обычный 4 2 3 2 5 5 2" xfId="9920"/>
    <cellStyle name="Обычный 4 2 3 2 5 5 3" xfId="9921"/>
    <cellStyle name="Обычный 4 2 3 2 5 6" xfId="9922"/>
    <cellStyle name="Обычный 4 2 3 2 5 6 2" xfId="9923"/>
    <cellStyle name="Обычный 4 2 3 2 5 6 3" xfId="9924"/>
    <cellStyle name="Обычный 4 2 3 2 5 7" xfId="9925"/>
    <cellStyle name="Обычный 4 2 3 2 5 7 2" xfId="9926"/>
    <cellStyle name="Обычный 4 2 3 2 5 7 3" xfId="9927"/>
    <cellStyle name="Обычный 4 2 3 2 5 8" xfId="9928"/>
    <cellStyle name="Обычный 4 2 3 2 5 9" xfId="9929"/>
    <cellStyle name="Обычный 4 2 3 2 6" xfId="9930"/>
    <cellStyle name="Обычный 4 2 3 2 6 2" xfId="9931"/>
    <cellStyle name="Обычный 4 2 3 2 6 2 2" xfId="9932"/>
    <cellStyle name="Обычный 4 2 3 2 6 2 2 2" xfId="9933"/>
    <cellStyle name="Обычный 4 2 3 2 6 2 2 3" xfId="9934"/>
    <cellStyle name="Обычный 4 2 3 2 6 2 3" xfId="9935"/>
    <cellStyle name="Обычный 4 2 3 2 6 2 3 2" xfId="9936"/>
    <cellStyle name="Обычный 4 2 3 2 6 2 3 3" xfId="9937"/>
    <cellStyle name="Обычный 4 2 3 2 6 2 4" xfId="9938"/>
    <cellStyle name="Обычный 4 2 3 2 6 2 4 2" xfId="9939"/>
    <cellStyle name="Обычный 4 2 3 2 6 2 4 3" xfId="9940"/>
    <cellStyle name="Обычный 4 2 3 2 6 2 5" xfId="9941"/>
    <cellStyle name="Обычный 4 2 3 2 6 2 6" xfId="9942"/>
    <cellStyle name="Обычный 4 2 3 2 6 3" xfId="9943"/>
    <cellStyle name="Обычный 4 2 3 2 6 3 2" xfId="9944"/>
    <cellStyle name="Обычный 4 2 3 2 6 3 3" xfId="9945"/>
    <cellStyle name="Обычный 4 2 3 2 6 4" xfId="9946"/>
    <cellStyle name="Обычный 4 2 3 2 6 4 2" xfId="9947"/>
    <cellStyle name="Обычный 4 2 3 2 6 4 3" xfId="9948"/>
    <cellStyle name="Обычный 4 2 3 2 6 5" xfId="9949"/>
    <cellStyle name="Обычный 4 2 3 2 6 5 2" xfId="9950"/>
    <cellStyle name="Обычный 4 2 3 2 6 5 3" xfId="9951"/>
    <cellStyle name="Обычный 4 2 3 2 6 6" xfId="9952"/>
    <cellStyle name="Обычный 4 2 3 2 6 7" xfId="9953"/>
    <cellStyle name="Обычный 4 2 3 2 7" xfId="9954"/>
    <cellStyle name="Обычный 4 2 3 2 7 2" xfId="9955"/>
    <cellStyle name="Обычный 4 2 3 2 7 2 2" xfId="9956"/>
    <cellStyle name="Обычный 4 2 3 2 7 2 3" xfId="9957"/>
    <cellStyle name="Обычный 4 2 3 2 7 3" xfId="9958"/>
    <cellStyle name="Обычный 4 2 3 2 7 3 2" xfId="9959"/>
    <cellStyle name="Обычный 4 2 3 2 7 3 3" xfId="9960"/>
    <cellStyle name="Обычный 4 2 3 2 7 4" xfId="9961"/>
    <cellStyle name="Обычный 4 2 3 2 7 4 2" xfId="9962"/>
    <cellStyle name="Обычный 4 2 3 2 7 4 3" xfId="9963"/>
    <cellStyle name="Обычный 4 2 3 2 7 5" xfId="9964"/>
    <cellStyle name="Обычный 4 2 3 2 7 6" xfId="9965"/>
    <cellStyle name="Обычный 4 2 3 2 8" xfId="9966"/>
    <cellStyle name="Обычный 4 2 3 2 8 2" xfId="9967"/>
    <cellStyle name="Обычный 4 2 3 2 8 2 2" xfId="9968"/>
    <cellStyle name="Обычный 4 2 3 2 8 2 3" xfId="9969"/>
    <cellStyle name="Обычный 4 2 3 2 8 3" xfId="9970"/>
    <cellStyle name="Обычный 4 2 3 2 8 3 2" xfId="9971"/>
    <cellStyle name="Обычный 4 2 3 2 8 3 3" xfId="9972"/>
    <cellStyle name="Обычный 4 2 3 2 8 4" xfId="9973"/>
    <cellStyle name="Обычный 4 2 3 2 8 4 2" xfId="9974"/>
    <cellStyle name="Обычный 4 2 3 2 8 4 3" xfId="9975"/>
    <cellStyle name="Обычный 4 2 3 2 8 5" xfId="9976"/>
    <cellStyle name="Обычный 4 2 3 2 8 6" xfId="9977"/>
    <cellStyle name="Обычный 4 2 3 2 9" xfId="9978"/>
    <cellStyle name="Обычный 4 2 3 2 9 2" xfId="9979"/>
    <cellStyle name="Обычный 4 2 3 2 9 3" xfId="9980"/>
    <cellStyle name="Обычный 4 2 3 3" xfId="9981"/>
    <cellStyle name="Обычный 4 2 3 3 10" xfId="9982"/>
    <cellStyle name="Обычный 4 2 3 3 10 2" xfId="9983"/>
    <cellStyle name="Обычный 4 2 3 3 10 3" xfId="9984"/>
    <cellStyle name="Обычный 4 2 3 3 11" xfId="9985"/>
    <cellStyle name="Обычный 4 2 3 3 12" xfId="9986"/>
    <cellStyle name="Обычный 4 2 3 3 2" xfId="9987"/>
    <cellStyle name="Обычный 4 2 3 3 2 10" xfId="9988"/>
    <cellStyle name="Обычный 4 2 3 3 2 11" xfId="9989"/>
    <cellStyle name="Обычный 4 2 3 3 2 2" xfId="9990"/>
    <cellStyle name="Обычный 4 2 3 3 2 2 10" xfId="9991"/>
    <cellStyle name="Обычный 4 2 3 3 2 2 2" xfId="9992"/>
    <cellStyle name="Обычный 4 2 3 3 2 2 2 2" xfId="9993"/>
    <cellStyle name="Обычный 4 2 3 3 2 2 2 2 2" xfId="9994"/>
    <cellStyle name="Обычный 4 2 3 3 2 2 2 2 2 2" xfId="9995"/>
    <cellStyle name="Обычный 4 2 3 3 2 2 2 2 2 2 2" xfId="9996"/>
    <cellStyle name="Обычный 4 2 3 3 2 2 2 2 2 2 3" xfId="9997"/>
    <cellStyle name="Обычный 4 2 3 3 2 2 2 2 2 3" xfId="9998"/>
    <cellStyle name="Обычный 4 2 3 3 2 2 2 2 2 3 2" xfId="9999"/>
    <cellStyle name="Обычный 4 2 3 3 2 2 2 2 2 3 3" xfId="10000"/>
    <cellStyle name="Обычный 4 2 3 3 2 2 2 2 2 4" xfId="10001"/>
    <cellStyle name="Обычный 4 2 3 3 2 2 2 2 2 4 2" xfId="10002"/>
    <cellStyle name="Обычный 4 2 3 3 2 2 2 2 2 4 3" xfId="10003"/>
    <cellStyle name="Обычный 4 2 3 3 2 2 2 2 2 5" xfId="10004"/>
    <cellStyle name="Обычный 4 2 3 3 2 2 2 2 2 6" xfId="10005"/>
    <cellStyle name="Обычный 4 2 3 3 2 2 2 2 3" xfId="10006"/>
    <cellStyle name="Обычный 4 2 3 3 2 2 2 2 3 2" xfId="10007"/>
    <cellStyle name="Обычный 4 2 3 3 2 2 2 2 3 3" xfId="10008"/>
    <cellStyle name="Обычный 4 2 3 3 2 2 2 2 4" xfId="10009"/>
    <cellStyle name="Обычный 4 2 3 3 2 2 2 2 4 2" xfId="10010"/>
    <cellStyle name="Обычный 4 2 3 3 2 2 2 2 4 3" xfId="10011"/>
    <cellStyle name="Обычный 4 2 3 3 2 2 2 2 5" xfId="10012"/>
    <cellStyle name="Обычный 4 2 3 3 2 2 2 2 5 2" xfId="10013"/>
    <cellStyle name="Обычный 4 2 3 3 2 2 2 2 5 3" xfId="10014"/>
    <cellStyle name="Обычный 4 2 3 3 2 2 2 2 6" xfId="10015"/>
    <cellStyle name="Обычный 4 2 3 3 2 2 2 2 7" xfId="10016"/>
    <cellStyle name="Обычный 4 2 3 3 2 2 2 3" xfId="10017"/>
    <cellStyle name="Обычный 4 2 3 3 2 2 2 3 2" xfId="10018"/>
    <cellStyle name="Обычный 4 2 3 3 2 2 2 3 2 2" xfId="10019"/>
    <cellStyle name="Обычный 4 2 3 3 2 2 2 3 2 3" xfId="10020"/>
    <cellStyle name="Обычный 4 2 3 3 2 2 2 3 3" xfId="10021"/>
    <cellStyle name="Обычный 4 2 3 3 2 2 2 3 3 2" xfId="10022"/>
    <cellStyle name="Обычный 4 2 3 3 2 2 2 3 3 3" xfId="10023"/>
    <cellStyle name="Обычный 4 2 3 3 2 2 2 3 4" xfId="10024"/>
    <cellStyle name="Обычный 4 2 3 3 2 2 2 3 4 2" xfId="10025"/>
    <cellStyle name="Обычный 4 2 3 3 2 2 2 3 4 3" xfId="10026"/>
    <cellStyle name="Обычный 4 2 3 3 2 2 2 3 5" xfId="10027"/>
    <cellStyle name="Обычный 4 2 3 3 2 2 2 3 6" xfId="10028"/>
    <cellStyle name="Обычный 4 2 3 3 2 2 2 4" xfId="10029"/>
    <cellStyle name="Обычный 4 2 3 3 2 2 2 4 2" xfId="10030"/>
    <cellStyle name="Обычный 4 2 3 3 2 2 2 4 2 2" xfId="10031"/>
    <cellStyle name="Обычный 4 2 3 3 2 2 2 4 2 3" xfId="10032"/>
    <cellStyle name="Обычный 4 2 3 3 2 2 2 4 3" xfId="10033"/>
    <cellStyle name="Обычный 4 2 3 3 2 2 2 4 3 2" xfId="10034"/>
    <cellStyle name="Обычный 4 2 3 3 2 2 2 4 3 3" xfId="10035"/>
    <cellStyle name="Обычный 4 2 3 3 2 2 2 4 4" xfId="10036"/>
    <cellStyle name="Обычный 4 2 3 3 2 2 2 4 4 2" xfId="10037"/>
    <cellStyle name="Обычный 4 2 3 3 2 2 2 4 4 3" xfId="10038"/>
    <cellStyle name="Обычный 4 2 3 3 2 2 2 4 5" xfId="10039"/>
    <cellStyle name="Обычный 4 2 3 3 2 2 2 4 6" xfId="10040"/>
    <cellStyle name="Обычный 4 2 3 3 2 2 2 5" xfId="10041"/>
    <cellStyle name="Обычный 4 2 3 3 2 2 2 5 2" xfId="10042"/>
    <cellStyle name="Обычный 4 2 3 3 2 2 2 5 3" xfId="10043"/>
    <cellStyle name="Обычный 4 2 3 3 2 2 2 6" xfId="10044"/>
    <cellStyle name="Обычный 4 2 3 3 2 2 2 6 2" xfId="10045"/>
    <cellStyle name="Обычный 4 2 3 3 2 2 2 6 3" xfId="10046"/>
    <cellStyle name="Обычный 4 2 3 3 2 2 2 7" xfId="10047"/>
    <cellStyle name="Обычный 4 2 3 3 2 2 2 7 2" xfId="10048"/>
    <cellStyle name="Обычный 4 2 3 3 2 2 2 7 3" xfId="10049"/>
    <cellStyle name="Обычный 4 2 3 3 2 2 2 8" xfId="10050"/>
    <cellStyle name="Обычный 4 2 3 3 2 2 2 9" xfId="10051"/>
    <cellStyle name="Обычный 4 2 3 3 2 2 3" xfId="10052"/>
    <cellStyle name="Обычный 4 2 3 3 2 2 3 2" xfId="10053"/>
    <cellStyle name="Обычный 4 2 3 3 2 2 3 2 2" xfId="10054"/>
    <cellStyle name="Обычный 4 2 3 3 2 2 3 2 2 2" xfId="10055"/>
    <cellStyle name="Обычный 4 2 3 3 2 2 3 2 2 3" xfId="10056"/>
    <cellStyle name="Обычный 4 2 3 3 2 2 3 2 3" xfId="10057"/>
    <cellStyle name="Обычный 4 2 3 3 2 2 3 2 3 2" xfId="10058"/>
    <cellStyle name="Обычный 4 2 3 3 2 2 3 2 3 3" xfId="10059"/>
    <cellStyle name="Обычный 4 2 3 3 2 2 3 2 4" xfId="10060"/>
    <cellStyle name="Обычный 4 2 3 3 2 2 3 2 4 2" xfId="10061"/>
    <cellStyle name="Обычный 4 2 3 3 2 2 3 2 4 3" xfId="10062"/>
    <cellStyle name="Обычный 4 2 3 3 2 2 3 2 5" xfId="10063"/>
    <cellStyle name="Обычный 4 2 3 3 2 2 3 2 6" xfId="10064"/>
    <cellStyle name="Обычный 4 2 3 3 2 2 3 3" xfId="10065"/>
    <cellStyle name="Обычный 4 2 3 3 2 2 3 3 2" xfId="10066"/>
    <cellStyle name="Обычный 4 2 3 3 2 2 3 3 3" xfId="10067"/>
    <cellStyle name="Обычный 4 2 3 3 2 2 3 4" xfId="10068"/>
    <cellStyle name="Обычный 4 2 3 3 2 2 3 4 2" xfId="10069"/>
    <cellStyle name="Обычный 4 2 3 3 2 2 3 4 3" xfId="10070"/>
    <cellStyle name="Обычный 4 2 3 3 2 2 3 5" xfId="10071"/>
    <cellStyle name="Обычный 4 2 3 3 2 2 3 5 2" xfId="10072"/>
    <cellStyle name="Обычный 4 2 3 3 2 2 3 5 3" xfId="10073"/>
    <cellStyle name="Обычный 4 2 3 3 2 2 3 6" xfId="10074"/>
    <cellStyle name="Обычный 4 2 3 3 2 2 3 7" xfId="10075"/>
    <cellStyle name="Обычный 4 2 3 3 2 2 4" xfId="10076"/>
    <cellStyle name="Обычный 4 2 3 3 2 2 4 2" xfId="10077"/>
    <cellStyle name="Обычный 4 2 3 3 2 2 4 2 2" xfId="10078"/>
    <cellStyle name="Обычный 4 2 3 3 2 2 4 2 3" xfId="10079"/>
    <cellStyle name="Обычный 4 2 3 3 2 2 4 3" xfId="10080"/>
    <cellStyle name="Обычный 4 2 3 3 2 2 4 3 2" xfId="10081"/>
    <cellStyle name="Обычный 4 2 3 3 2 2 4 3 3" xfId="10082"/>
    <cellStyle name="Обычный 4 2 3 3 2 2 4 4" xfId="10083"/>
    <cellStyle name="Обычный 4 2 3 3 2 2 4 4 2" xfId="10084"/>
    <cellStyle name="Обычный 4 2 3 3 2 2 4 4 3" xfId="10085"/>
    <cellStyle name="Обычный 4 2 3 3 2 2 4 5" xfId="10086"/>
    <cellStyle name="Обычный 4 2 3 3 2 2 4 6" xfId="10087"/>
    <cellStyle name="Обычный 4 2 3 3 2 2 5" xfId="10088"/>
    <cellStyle name="Обычный 4 2 3 3 2 2 5 2" xfId="10089"/>
    <cellStyle name="Обычный 4 2 3 3 2 2 5 2 2" xfId="10090"/>
    <cellStyle name="Обычный 4 2 3 3 2 2 5 2 3" xfId="10091"/>
    <cellStyle name="Обычный 4 2 3 3 2 2 5 3" xfId="10092"/>
    <cellStyle name="Обычный 4 2 3 3 2 2 5 3 2" xfId="10093"/>
    <cellStyle name="Обычный 4 2 3 3 2 2 5 3 3" xfId="10094"/>
    <cellStyle name="Обычный 4 2 3 3 2 2 5 4" xfId="10095"/>
    <cellStyle name="Обычный 4 2 3 3 2 2 5 4 2" xfId="10096"/>
    <cellStyle name="Обычный 4 2 3 3 2 2 5 4 3" xfId="10097"/>
    <cellStyle name="Обычный 4 2 3 3 2 2 5 5" xfId="10098"/>
    <cellStyle name="Обычный 4 2 3 3 2 2 5 6" xfId="10099"/>
    <cellStyle name="Обычный 4 2 3 3 2 2 6" xfId="10100"/>
    <cellStyle name="Обычный 4 2 3 3 2 2 6 2" xfId="10101"/>
    <cellStyle name="Обычный 4 2 3 3 2 2 6 3" xfId="10102"/>
    <cellStyle name="Обычный 4 2 3 3 2 2 7" xfId="10103"/>
    <cellStyle name="Обычный 4 2 3 3 2 2 7 2" xfId="10104"/>
    <cellStyle name="Обычный 4 2 3 3 2 2 7 3" xfId="10105"/>
    <cellStyle name="Обычный 4 2 3 3 2 2 8" xfId="10106"/>
    <cellStyle name="Обычный 4 2 3 3 2 2 8 2" xfId="10107"/>
    <cellStyle name="Обычный 4 2 3 3 2 2 8 3" xfId="10108"/>
    <cellStyle name="Обычный 4 2 3 3 2 2 9" xfId="10109"/>
    <cellStyle name="Обычный 4 2 3 3 2 3" xfId="10110"/>
    <cellStyle name="Обычный 4 2 3 3 2 3 2" xfId="10111"/>
    <cellStyle name="Обычный 4 2 3 3 2 3 2 2" xfId="10112"/>
    <cellStyle name="Обычный 4 2 3 3 2 3 2 2 2" xfId="10113"/>
    <cellStyle name="Обычный 4 2 3 3 2 3 2 2 2 2" xfId="10114"/>
    <cellStyle name="Обычный 4 2 3 3 2 3 2 2 2 3" xfId="10115"/>
    <cellStyle name="Обычный 4 2 3 3 2 3 2 2 3" xfId="10116"/>
    <cellStyle name="Обычный 4 2 3 3 2 3 2 2 3 2" xfId="10117"/>
    <cellStyle name="Обычный 4 2 3 3 2 3 2 2 3 3" xfId="10118"/>
    <cellStyle name="Обычный 4 2 3 3 2 3 2 2 4" xfId="10119"/>
    <cellStyle name="Обычный 4 2 3 3 2 3 2 2 4 2" xfId="10120"/>
    <cellStyle name="Обычный 4 2 3 3 2 3 2 2 4 3" xfId="10121"/>
    <cellStyle name="Обычный 4 2 3 3 2 3 2 2 5" xfId="10122"/>
    <cellStyle name="Обычный 4 2 3 3 2 3 2 2 6" xfId="10123"/>
    <cellStyle name="Обычный 4 2 3 3 2 3 2 3" xfId="10124"/>
    <cellStyle name="Обычный 4 2 3 3 2 3 2 3 2" xfId="10125"/>
    <cellStyle name="Обычный 4 2 3 3 2 3 2 3 3" xfId="10126"/>
    <cellStyle name="Обычный 4 2 3 3 2 3 2 4" xfId="10127"/>
    <cellStyle name="Обычный 4 2 3 3 2 3 2 4 2" xfId="10128"/>
    <cellStyle name="Обычный 4 2 3 3 2 3 2 4 3" xfId="10129"/>
    <cellStyle name="Обычный 4 2 3 3 2 3 2 5" xfId="10130"/>
    <cellStyle name="Обычный 4 2 3 3 2 3 2 5 2" xfId="10131"/>
    <cellStyle name="Обычный 4 2 3 3 2 3 2 5 3" xfId="10132"/>
    <cellStyle name="Обычный 4 2 3 3 2 3 2 6" xfId="10133"/>
    <cellStyle name="Обычный 4 2 3 3 2 3 2 7" xfId="10134"/>
    <cellStyle name="Обычный 4 2 3 3 2 3 3" xfId="10135"/>
    <cellStyle name="Обычный 4 2 3 3 2 3 3 2" xfId="10136"/>
    <cellStyle name="Обычный 4 2 3 3 2 3 3 2 2" xfId="10137"/>
    <cellStyle name="Обычный 4 2 3 3 2 3 3 2 3" xfId="10138"/>
    <cellStyle name="Обычный 4 2 3 3 2 3 3 3" xfId="10139"/>
    <cellStyle name="Обычный 4 2 3 3 2 3 3 3 2" xfId="10140"/>
    <cellStyle name="Обычный 4 2 3 3 2 3 3 3 3" xfId="10141"/>
    <cellStyle name="Обычный 4 2 3 3 2 3 3 4" xfId="10142"/>
    <cellStyle name="Обычный 4 2 3 3 2 3 3 4 2" xfId="10143"/>
    <cellStyle name="Обычный 4 2 3 3 2 3 3 4 3" xfId="10144"/>
    <cellStyle name="Обычный 4 2 3 3 2 3 3 5" xfId="10145"/>
    <cellStyle name="Обычный 4 2 3 3 2 3 3 6" xfId="10146"/>
    <cellStyle name="Обычный 4 2 3 3 2 3 4" xfId="10147"/>
    <cellStyle name="Обычный 4 2 3 3 2 3 4 2" xfId="10148"/>
    <cellStyle name="Обычный 4 2 3 3 2 3 4 2 2" xfId="10149"/>
    <cellStyle name="Обычный 4 2 3 3 2 3 4 2 3" xfId="10150"/>
    <cellStyle name="Обычный 4 2 3 3 2 3 4 3" xfId="10151"/>
    <cellStyle name="Обычный 4 2 3 3 2 3 4 3 2" xfId="10152"/>
    <cellStyle name="Обычный 4 2 3 3 2 3 4 3 3" xfId="10153"/>
    <cellStyle name="Обычный 4 2 3 3 2 3 4 4" xfId="10154"/>
    <cellStyle name="Обычный 4 2 3 3 2 3 4 4 2" xfId="10155"/>
    <cellStyle name="Обычный 4 2 3 3 2 3 4 4 3" xfId="10156"/>
    <cellStyle name="Обычный 4 2 3 3 2 3 4 5" xfId="10157"/>
    <cellStyle name="Обычный 4 2 3 3 2 3 4 6" xfId="10158"/>
    <cellStyle name="Обычный 4 2 3 3 2 3 5" xfId="10159"/>
    <cellStyle name="Обычный 4 2 3 3 2 3 5 2" xfId="10160"/>
    <cellStyle name="Обычный 4 2 3 3 2 3 5 3" xfId="10161"/>
    <cellStyle name="Обычный 4 2 3 3 2 3 6" xfId="10162"/>
    <cellStyle name="Обычный 4 2 3 3 2 3 6 2" xfId="10163"/>
    <cellStyle name="Обычный 4 2 3 3 2 3 6 3" xfId="10164"/>
    <cellStyle name="Обычный 4 2 3 3 2 3 7" xfId="10165"/>
    <cellStyle name="Обычный 4 2 3 3 2 3 7 2" xfId="10166"/>
    <cellStyle name="Обычный 4 2 3 3 2 3 7 3" xfId="10167"/>
    <cellStyle name="Обычный 4 2 3 3 2 3 8" xfId="10168"/>
    <cellStyle name="Обычный 4 2 3 3 2 3 9" xfId="10169"/>
    <cellStyle name="Обычный 4 2 3 3 2 4" xfId="10170"/>
    <cellStyle name="Обычный 4 2 3 3 2 4 2" xfId="10171"/>
    <cellStyle name="Обычный 4 2 3 3 2 4 2 2" xfId="10172"/>
    <cellStyle name="Обычный 4 2 3 3 2 4 2 2 2" xfId="10173"/>
    <cellStyle name="Обычный 4 2 3 3 2 4 2 2 3" xfId="10174"/>
    <cellStyle name="Обычный 4 2 3 3 2 4 2 3" xfId="10175"/>
    <cellStyle name="Обычный 4 2 3 3 2 4 2 3 2" xfId="10176"/>
    <cellStyle name="Обычный 4 2 3 3 2 4 2 3 3" xfId="10177"/>
    <cellStyle name="Обычный 4 2 3 3 2 4 2 4" xfId="10178"/>
    <cellStyle name="Обычный 4 2 3 3 2 4 2 4 2" xfId="10179"/>
    <cellStyle name="Обычный 4 2 3 3 2 4 2 4 3" xfId="10180"/>
    <cellStyle name="Обычный 4 2 3 3 2 4 2 5" xfId="10181"/>
    <cellStyle name="Обычный 4 2 3 3 2 4 2 6" xfId="10182"/>
    <cellStyle name="Обычный 4 2 3 3 2 4 3" xfId="10183"/>
    <cellStyle name="Обычный 4 2 3 3 2 4 3 2" xfId="10184"/>
    <cellStyle name="Обычный 4 2 3 3 2 4 3 3" xfId="10185"/>
    <cellStyle name="Обычный 4 2 3 3 2 4 4" xfId="10186"/>
    <cellStyle name="Обычный 4 2 3 3 2 4 4 2" xfId="10187"/>
    <cellStyle name="Обычный 4 2 3 3 2 4 4 3" xfId="10188"/>
    <cellStyle name="Обычный 4 2 3 3 2 4 5" xfId="10189"/>
    <cellStyle name="Обычный 4 2 3 3 2 4 5 2" xfId="10190"/>
    <cellStyle name="Обычный 4 2 3 3 2 4 5 3" xfId="10191"/>
    <cellStyle name="Обычный 4 2 3 3 2 4 6" xfId="10192"/>
    <cellStyle name="Обычный 4 2 3 3 2 4 7" xfId="10193"/>
    <cellStyle name="Обычный 4 2 3 3 2 5" xfId="10194"/>
    <cellStyle name="Обычный 4 2 3 3 2 5 2" xfId="10195"/>
    <cellStyle name="Обычный 4 2 3 3 2 5 2 2" xfId="10196"/>
    <cellStyle name="Обычный 4 2 3 3 2 5 2 3" xfId="10197"/>
    <cellStyle name="Обычный 4 2 3 3 2 5 3" xfId="10198"/>
    <cellStyle name="Обычный 4 2 3 3 2 5 3 2" xfId="10199"/>
    <cellStyle name="Обычный 4 2 3 3 2 5 3 3" xfId="10200"/>
    <cellStyle name="Обычный 4 2 3 3 2 5 4" xfId="10201"/>
    <cellStyle name="Обычный 4 2 3 3 2 5 4 2" xfId="10202"/>
    <cellStyle name="Обычный 4 2 3 3 2 5 4 3" xfId="10203"/>
    <cellStyle name="Обычный 4 2 3 3 2 5 5" xfId="10204"/>
    <cellStyle name="Обычный 4 2 3 3 2 5 6" xfId="10205"/>
    <cellStyle name="Обычный 4 2 3 3 2 6" xfId="10206"/>
    <cellStyle name="Обычный 4 2 3 3 2 6 2" xfId="10207"/>
    <cellStyle name="Обычный 4 2 3 3 2 6 2 2" xfId="10208"/>
    <cellStyle name="Обычный 4 2 3 3 2 6 2 3" xfId="10209"/>
    <cellStyle name="Обычный 4 2 3 3 2 6 3" xfId="10210"/>
    <cellStyle name="Обычный 4 2 3 3 2 6 3 2" xfId="10211"/>
    <cellStyle name="Обычный 4 2 3 3 2 6 3 3" xfId="10212"/>
    <cellStyle name="Обычный 4 2 3 3 2 6 4" xfId="10213"/>
    <cellStyle name="Обычный 4 2 3 3 2 6 4 2" xfId="10214"/>
    <cellStyle name="Обычный 4 2 3 3 2 6 4 3" xfId="10215"/>
    <cellStyle name="Обычный 4 2 3 3 2 6 5" xfId="10216"/>
    <cellStyle name="Обычный 4 2 3 3 2 6 6" xfId="10217"/>
    <cellStyle name="Обычный 4 2 3 3 2 7" xfId="10218"/>
    <cellStyle name="Обычный 4 2 3 3 2 7 2" xfId="10219"/>
    <cellStyle name="Обычный 4 2 3 3 2 7 3" xfId="10220"/>
    <cellStyle name="Обычный 4 2 3 3 2 8" xfId="10221"/>
    <cellStyle name="Обычный 4 2 3 3 2 8 2" xfId="10222"/>
    <cellStyle name="Обычный 4 2 3 3 2 8 3" xfId="10223"/>
    <cellStyle name="Обычный 4 2 3 3 2 9" xfId="10224"/>
    <cellStyle name="Обычный 4 2 3 3 2 9 2" xfId="10225"/>
    <cellStyle name="Обычный 4 2 3 3 2 9 3" xfId="10226"/>
    <cellStyle name="Обычный 4 2 3 3 3" xfId="10227"/>
    <cellStyle name="Обычный 4 2 3 3 3 10" xfId="10228"/>
    <cellStyle name="Обычный 4 2 3 3 3 2" xfId="10229"/>
    <cellStyle name="Обычный 4 2 3 3 3 2 2" xfId="10230"/>
    <cellStyle name="Обычный 4 2 3 3 3 2 2 2" xfId="10231"/>
    <cellStyle name="Обычный 4 2 3 3 3 2 2 2 2" xfId="10232"/>
    <cellStyle name="Обычный 4 2 3 3 3 2 2 2 2 2" xfId="10233"/>
    <cellStyle name="Обычный 4 2 3 3 3 2 2 2 2 3" xfId="10234"/>
    <cellStyle name="Обычный 4 2 3 3 3 2 2 2 3" xfId="10235"/>
    <cellStyle name="Обычный 4 2 3 3 3 2 2 2 3 2" xfId="10236"/>
    <cellStyle name="Обычный 4 2 3 3 3 2 2 2 3 3" xfId="10237"/>
    <cellStyle name="Обычный 4 2 3 3 3 2 2 2 4" xfId="10238"/>
    <cellStyle name="Обычный 4 2 3 3 3 2 2 2 4 2" xfId="10239"/>
    <cellStyle name="Обычный 4 2 3 3 3 2 2 2 4 3" xfId="10240"/>
    <cellStyle name="Обычный 4 2 3 3 3 2 2 2 5" xfId="10241"/>
    <cellStyle name="Обычный 4 2 3 3 3 2 2 2 6" xfId="10242"/>
    <cellStyle name="Обычный 4 2 3 3 3 2 2 3" xfId="10243"/>
    <cellStyle name="Обычный 4 2 3 3 3 2 2 3 2" xfId="10244"/>
    <cellStyle name="Обычный 4 2 3 3 3 2 2 3 3" xfId="10245"/>
    <cellStyle name="Обычный 4 2 3 3 3 2 2 4" xfId="10246"/>
    <cellStyle name="Обычный 4 2 3 3 3 2 2 4 2" xfId="10247"/>
    <cellStyle name="Обычный 4 2 3 3 3 2 2 4 3" xfId="10248"/>
    <cellStyle name="Обычный 4 2 3 3 3 2 2 5" xfId="10249"/>
    <cellStyle name="Обычный 4 2 3 3 3 2 2 5 2" xfId="10250"/>
    <cellStyle name="Обычный 4 2 3 3 3 2 2 5 3" xfId="10251"/>
    <cellStyle name="Обычный 4 2 3 3 3 2 2 6" xfId="10252"/>
    <cellStyle name="Обычный 4 2 3 3 3 2 2 7" xfId="10253"/>
    <cellStyle name="Обычный 4 2 3 3 3 2 3" xfId="10254"/>
    <cellStyle name="Обычный 4 2 3 3 3 2 3 2" xfId="10255"/>
    <cellStyle name="Обычный 4 2 3 3 3 2 3 2 2" xfId="10256"/>
    <cellStyle name="Обычный 4 2 3 3 3 2 3 2 3" xfId="10257"/>
    <cellStyle name="Обычный 4 2 3 3 3 2 3 3" xfId="10258"/>
    <cellStyle name="Обычный 4 2 3 3 3 2 3 3 2" xfId="10259"/>
    <cellStyle name="Обычный 4 2 3 3 3 2 3 3 3" xfId="10260"/>
    <cellStyle name="Обычный 4 2 3 3 3 2 3 4" xfId="10261"/>
    <cellStyle name="Обычный 4 2 3 3 3 2 3 4 2" xfId="10262"/>
    <cellStyle name="Обычный 4 2 3 3 3 2 3 4 3" xfId="10263"/>
    <cellStyle name="Обычный 4 2 3 3 3 2 3 5" xfId="10264"/>
    <cellStyle name="Обычный 4 2 3 3 3 2 3 6" xfId="10265"/>
    <cellStyle name="Обычный 4 2 3 3 3 2 4" xfId="10266"/>
    <cellStyle name="Обычный 4 2 3 3 3 2 4 2" xfId="10267"/>
    <cellStyle name="Обычный 4 2 3 3 3 2 4 2 2" xfId="10268"/>
    <cellStyle name="Обычный 4 2 3 3 3 2 4 2 3" xfId="10269"/>
    <cellStyle name="Обычный 4 2 3 3 3 2 4 3" xfId="10270"/>
    <cellStyle name="Обычный 4 2 3 3 3 2 4 3 2" xfId="10271"/>
    <cellStyle name="Обычный 4 2 3 3 3 2 4 3 3" xfId="10272"/>
    <cellStyle name="Обычный 4 2 3 3 3 2 4 4" xfId="10273"/>
    <cellStyle name="Обычный 4 2 3 3 3 2 4 4 2" xfId="10274"/>
    <cellStyle name="Обычный 4 2 3 3 3 2 4 4 3" xfId="10275"/>
    <cellStyle name="Обычный 4 2 3 3 3 2 4 5" xfId="10276"/>
    <cellStyle name="Обычный 4 2 3 3 3 2 4 6" xfId="10277"/>
    <cellStyle name="Обычный 4 2 3 3 3 2 5" xfId="10278"/>
    <cellStyle name="Обычный 4 2 3 3 3 2 5 2" xfId="10279"/>
    <cellStyle name="Обычный 4 2 3 3 3 2 5 3" xfId="10280"/>
    <cellStyle name="Обычный 4 2 3 3 3 2 6" xfId="10281"/>
    <cellStyle name="Обычный 4 2 3 3 3 2 6 2" xfId="10282"/>
    <cellStyle name="Обычный 4 2 3 3 3 2 6 3" xfId="10283"/>
    <cellStyle name="Обычный 4 2 3 3 3 2 7" xfId="10284"/>
    <cellStyle name="Обычный 4 2 3 3 3 2 7 2" xfId="10285"/>
    <cellStyle name="Обычный 4 2 3 3 3 2 7 3" xfId="10286"/>
    <cellStyle name="Обычный 4 2 3 3 3 2 8" xfId="10287"/>
    <cellStyle name="Обычный 4 2 3 3 3 2 9" xfId="10288"/>
    <cellStyle name="Обычный 4 2 3 3 3 3" xfId="10289"/>
    <cellStyle name="Обычный 4 2 3 3 3 3 2" xfId="10290"/>
    <cellStyle name="Обычный 4 2 3 3 3 3 2 2" xfId="10291"/>
    <cellStyle name="Обычный 4 2 3 3 3 3 2 2 2" xfId="10292"/>
    <cellStyle name="Обычный 4 2 3 3 3 3 2 2 3" xfId="10293"/>
    <cellStyle name="Обычный 4 2 3 3 3 3 2 3" xfId="10294"/>
    <cellStyle name="Обычный 4 2 3 3 3 3 2 3 2" xfId="10295"/>
    <cellStyle name="Обычный 4 2 3 3 3 3 2 3 3" xfId="10296"/>
    <cellStyle name="Обычный 4 2 3 3 3 3 2 4" xfId="10297"/>
    <cellStyle name="Обычный 4 2 3 3 3 3 2 4 2" xfId="10298"/>
    <cellStyle name="Обычный 4 2 3 3 3 3 2 4 3" xfId="10299"/>
    <cellStyle name="Обычный 4 2 3 3 3 3 2 5" xfId="10300"/>
    <cellStyle name="Обычный 4 2 3 3 3 3 2 6" xfId="10301"/>
    <cellStyle name="Обычный 4 2 3 3 3 3 3" xfId="10302"/>
    <cellStyle name="Обычный 4 2 3 3 3 3 3 2" xfId="10303"/>
    <cellStyle name="Обычный 4 2 3 3 3 3 3 3" xfId="10304"/>
    <cellStyle name="Обычный 4 2 3 3 3 3 4" xfId="10305"/>
    <cellStyle name="Обычный 4 2 3 3 3 3 4 2" xfId="10306"/>
    <cellStyle name="Обычный 4 2 3 3 3 3 4 3" xfId="10307"/>
    <cellStyle name="Обычный 4 2 3 3 3 3 5" xfId="10308"/>
    <cellStyle name="Обычный 4 2 3 3 3 3 5 2" xfId="10309"/>
    <cellStyle name="Обычный 4 2 3 3 3 3 5 3" xfId="10310"/>
    <cellStyle name="Обычный 4 2 3 3 3 3 6" xfId="10311"/>
    <cellStyle name="Обычный 4 2 3 3 3 3 7" xfId="10312"/>
    <cellStyle name="Обычный 4 2 3 3 3 4" xfId="10313"/>
    <cellStyle name="Обычный 4 2 3 3 3 4 2" xfId="10314"/>
    <cellStyle name="Обычный 4 2 3 3 3 4 2 2" xfId="10315"/>
    <cellStyle name="Обычный 4 2 3 3 3 4 2 3" xfId="10316"/>
    <cellStyle name="Обычный 4 2 3 3 3 4 3" xfId="10317"/>
    <cellStyle name="Обычный 4 2 3 3 3 4 3 2" xfId="10318"/>
    <cellStyle name="Обычный 4 2 3 3 3 4 3 3" xfId="10319"/>
    <cellStyle name="Обычный 4 2 3 3 3 4 4" xfId="10320"/>
    <cellStyle name="Обычный 4 2 3 3 3 4 4 2" xfId="10321"/>
    <cellStyle name="Обычный 4 2 3 3 3 4 4 3" xfId="10322"/>
    <cellStyle name="Обычный 4 2 3 3 3 4 5" xfId="10323"/>
    <cellStyle name="Обычный 4 2 3 3 3 4 6" xfId="10324"/>
    <cellStyle name="Обычный 4 2 3 3 3 5" xfId="10325"/>
    <cellStyle name="Обычный 4 2 3 3 3 5 2" xfId="10326"/>
    <cellStyle name="Обычный 4 2 3 3 3 5 2 2" xfId="10327"/>
    <cellStyle name="Обычный 4 2 3 3 3 5 2 3" xfId="10328"/>
    <cellStyle name="Обычный 4 2 3 3 3 5 3" xfId="10329"/>
    <cellStyle name="Обычный 4 2 3 3 3 5 3 2" xfId="10330"/>
    <cellStyle name="Обычный 4 2 3 3 3 5 3 3" xfId="10331"/>
    <cellStyle name="Обычный 4 2 3 3 3 5 4" xfId="10332"/>
    <cellStyle name="Обычный 4 2 3 3 3 5 4 2" xfId="10333"/>
    <cellStyle name="Обычный 4 2 3 3 3 5 4 3" xfId="10334"/>
    <cellStyle name="Обычный 4 2 3 3 3 5 5" xfId="10335"/>
    <cellStyle name="Обычный 4 2 3 3 3 5 6" xfId="10336"/>
    <cellStyle name="Обычный 4 2 3 3 3 6" xfId="10337"/>
    <cellStyle name="Обычный 4 2 3 3 3 6 2" xfId="10338"/>
    <cellStyle name="Обычный 4 2 3 3 3 6 3" xfId="10339"/>
    <cellStyle name="Обычный 4 2 3 3 3 7" xfId="10340"/>
    <cellStyle name="Обычный 4 2 3 3 3 7 2" xfId="10341"/>
    <cellStyle name="Обычный 4 2 3 3 3 7 3" xfId="10342"/>
    <cellStyle name="Обычный 4 2 3 3 3 8" xfId="10343"/>
    <cellStyle name="Обычный 4 2 3 3 3 8 2" xfId="10344"/>
    <cellStyle name="Обычный 4 2 3 3 3 8 3" xfId="10345"/>
    <cellStyle name="Обычный 4 2 3 3 3 9" xfId="10346"/>
    <cellStyle name="Обычный 4 2 3 3 4" xfId="10347"/>
    <cellStyle name="Обычный 4 2 3 3 4 2" xfId="10348"/>
    <cellStyle name="Обычный 4 2 3 3 4 2 2" xfId="10349"/>
    <cellStyle name="Обычный 4 2 3 3 4 2 2 2" xfId="10350"/>
    <cellStyle name="Обычный 4 2 3 3 4 2 2 2 2" xfId="10351"/>
    <cellStyle name="Обычный 4 2 3 3 4 2 2 2 3" xfId="10352"/>
    <cellStyle name="Обычный 4 2 3 3 4 2 2 3" xfId="10353"/>
    <cellStyle name="Обычный 4 2 3 3 4 2 2 3 2" xfId="10354"/>
    <cellStyle name="Обычный 4 2 3 3 4 2 2 3 3" xfId="10355"/>
    <cellStyle name="Обычный 4 2 3 3 4 2 2 4" xfId="10356"/>
    <cellStyle name="Обычный 4 2 3 3 4 2 2 4 2" xfId="10357"/>
    <cellStyle name="Обычный 4 2 3 3 4 2 2 4 3" xfId="10358"/>
    <cellStyle name="Обычный 4 2 3 3 4 2 2 5" xfId="10359"/>
    <cellStyle name="Обычный 4 2 3 3 4 2 2 6" xfId="10360"/>
    <cellStyle name="Обычный 4 2 3 3 4 2 3" xfId="10361"/>
    <cellStyle name="Обычный 4 2 3 3 4 2 3 2" xfId="10362"/>
    <cellStyle name="Обычный 4 2 3 3 4 2 3 3" xfId="10363"/>
    <cellStyle name="Обычный 4 2 3 3 4 2 4" xfId="10364"/>
    <cellStyle name="Обычный 4 2 3 3 4 2 4 2" xfId="10365"/>
    <cellStyle name="Обычный 4 2 3 3 4 2 4 3" xfId="10366"/>
    <cellStyle name="Обычный 4 2 3 3 4 2 5" xfId="10367"/>
    <cellStyle name="Обычный 4 2 3 3 4 2 5 2" xfId="10368"/>
    <cellStyle name="Обычный 4 2 3 3 4 2 5 3" xfId="10369"/>
    <cellStyle name="Обычный 4 2 3 3 4 2 6" xfId="10370"/>
    <cellStyle name="Обычный 4 2 3 3 4 2 7" xfId="10371"/>
    <cellStyle name="Обычный 4 2 3 3 4 3" xfId="10372"/>
    <cellStyle name="Обычный 4 2 3 3 4 3 2" xfId="10373"/>
    <cellStyle name="Обычный 4 2 3 3 4 3 2 2" xfId="10374"/>
    <cellStyle name="Обычный 4 2 3 3 4 3 2 3" xfId="10375"/>
    <cellStyle name="Обычный 4 2 3 3 4 3 3" xfId="10376"/>
    <cellStyle name="Обычный 4 2 3 3 4 3 3 2" xfId="10377"/>
    <cellStyle name="Обычный 4 2 3 3 4 3 3 3" xfId="10378"/>
    <cellStyle name="Обычный 4 2 3 3 4 3 4" xfId="10379"/>
    <cellStyle name="Обычный 4 2 3 3 4 3 4 2" xfId="10380"/>
    <cellStyle name="Обычный 4 2 3 3 4 3 4 3" xfId="10381"/>
    <cellStyle name="Обычный 4 2 3 3 4 3 5" xfId="10382"/>
    <cellStyle name="Обычный 4 2 3 3 4 3 6" xfId="10383"/>
    <cellStyle name="Обычный 4 2 3 3 4 4" xfId="10384"/>
    <cellStyle name="Обычный 4 2 3 3 4 4 2" xfId="10385"/>
    <cellStyle name="Обычный 4 2 3 3 4 4 2 2" xfId="10386"/>
    <cellStyle name="Обычный 4 2 3 3 4 4 2 3" xfId="10387"/>
    <cellStyle name="Обычный 4 2 3 3 4 4 3" xfId="10388"/>
    <cellStyle name="Обычный 4 2 3 3 4 4 3 2" xfId="10389"/>
    <cellStyle name="Обычный 4 2 3 3 4 4 3 3" xfId="10390"/>
    <cellStyle name="Обычный 4 2 3 3 4 4 4" xfId="10391"/>
    <cellStyle name="Обычный 4 2 3 3 4 4 4 2" xfId="10392"/>
    <cellStyle name="Обычный 4 2 3 3 4 4 4 3" xfId="10393"/>
    <cellStyle name="Обычный 4 2 3 3 4 4 5" xfId="10394"/>
    <cellStyle name="Обычный 4 2 3 3 4 4 6" xfId="10395"/>
    <cellStyle name="Обычный 4 2 3 3 4 5" xfId="10396"/>
    <cellStyle name="Обычный 4 2 3 3 4 5 2" xfId="10397"/>
    <cellStyle name="Обычный 4 2 3 3 4 5 3" xfId="10398"/>
    <cellStyle name="Обычный 4 2 3 3 4 6" xfId="10399"/>
    <cellStyle name="Обычный 4 2 3 3 4 6 2" xfId="10400"/>
    <cellStyle name="Обычный 4 2 3 3 4 6 3" xfId="10401"/>
    <cellStyle name="Обычный 4 2 3 3 4 7" xfId="10402"/>
    <cellStyle name="Обычный 4 2 3 3 4 7 2" xfId="10403"/>
    <cellStyle name="Обычный 4 2 3 3 4 7 3" xfId="10404"/>
    <cellStyle name="Обычный 4 2 3 3 4 8" xfId="10405"/>
    <cellStyle name="Обычный 4 2 3 3 4 9" xfId="10406"/>
    <cellStyle name="Обычный 4 2 3 3 5" xfId="10407"/>
    <cellStyle name="Обычный 4 2 3 3 5 2" xfId="10408"/>
    <cellStyle name="Обычный 4 2 3 3 5 2 2" xfId="10409"/>
    <cellStyle name="Обычный 4 2 3 3 5 2 2 2" xfId="10410"/>
    <cellStyle name="Обычный 4 2 3 3 5 2 2 3" xfId="10411"/>
    <cellStyle name="Обычный 4 2 3 3 5 2 3" xfId="10412"/>
    <cellStyle name="Обычный 4 2 3 3 5 2 3 2" xfId="10413"/>
    <cellStyle name="Обычный 4 2 3 3 5 2 3 3" xfId="10414"/>
    <cellStyle name="Обычный 4 2 3 3 5 2 4" xfId="10415"/>
    <cellStyle name="Обычный 4 2 3 3 5 2 4 2" xfId="10416"/>
    <cellStyle name="Обычный 4 2 3 3 5 2 4 3" xfId="10417"/>
    <cellStyle name="Обычный 4 2 3 3 5 2 5" xfId="10418"/>
    <cellStyle name="Обычный 4 2 3 3 5 2 6" xfId="10419"/>
    <cellStyle name="Обычный 4 2 3 3 5 3" xfId="10420"/>
    <cellStyle name="Обычный 4 2 3 3 5 3 2" xfId="10421"/>
    <cellStyle name="Обычный 4 2 3 3 5 3 3" xfId="10422"/>
    <cellStyle name="Обычный 4 2 3 3 5 4" xfId="10423"/>
    <cellStyle name="Обычный 4 2 3 3 5 4 2" xfId="10424"/>
    <cellStyle name="Обычный 4 2 3 3 5 4 3" xfId="10425"/>
    <cellStyle name="Обычный 4 2 3 3 5 5" xfId="10426"/>
    <cellStyle name="Обычный 4 2 3 3 5 5 2" xfId="10427"/>
    <cellStyle name="Обычный 4 2 3 3 5 5 3" xfId="10428"/>
    <cellStyle name="Обычный 4 2 3 3 5 6" xfId="10429"/>
    <cellStyle name="Обычный 4 2 3 3 5 7" xfId="10430"/>
    <cellStyle name="Обычный 4 2 3 3 6" xfId="10431"/>
    <cellStyle name="Обычный 4 2 3 3 6 2" xfId="10432"/>
    <cellStyle name="Обычный 4 2 3 3 6 2 2" xfId="10433"/>
    <cellStyle name="Обычный 4 2 3 3 6 2 3" xfId="10434"/>
    <cellStyle name="Обычный 4 2 3 3 6 3" xfId="10435"/>
    <cellStyle name="Обычный 4 2 3 3 6 3 2" xfId="10436"/>
    <cellStyle name="Обычный 4 2 3 3 6 3 3" xfId="10437"/>
    <cellStyle name="Обычный 4 2 3 3 6 4" xfId="10438"/>
    <cellStyle name="Обычный 4 2 3 3 6 4 2" xfId="10439"/>
    <cellStyle name="Обычный 4 2 3 3 6 4 3" xfId="10440"/>
    <cellStyle name="Обычный 4 2 3 3 6 5" xfId="10441"/>
    <cellStyle name="Обычный 4 2 3 3 6 6" xfId="10442"/>
    <cellStyle name="Обычный 4 2 3 3 7" xfId="10443"/>
    <cellStyle name="Обычный 4 2 3 3 7 2" xfId="10444"/>
    <cellStyle name="Обычный 4 2 3 3 7 2 2" xfId="10445"/>
    <cellStyle name="Обычный 4 2 3 3 7 2 3" xfId="10446"/>
    <cellStyle name="Обычный 4 2 3 3 7 3" xfId="10447"/>
    <cellStyle name="Обычный 4 2 3 3 7 3 2" xfId="10448"/>
    <cellStyle name="Обычный 4 2 3 3 7 3 3" xfId="10449"/>
    <cellStyle name="Обычный 4 2 3 3 7 4" xfId="10450"/>
    <cellStyle name="Обычный 4 2 3 3 7 4 2" xfId="10451"/>
    <cellStyle name="Обычный 4 2 3 3 7 4 3" xfId="10452"/>
    <cellStyle name="Обычный 4 2 3 3 7 5" xfId="10453"/>
    <cellStyle name="Обычный 4 2 3 3 7 6" xfId="10454"/>
    <cellStyle name="Обычный 4 2 3 3 8" xfId="10455"/>
    <cellStyle name="Обычный 4 2 3 3 8 2" xfId="10456"/>
    <cellStyle name="Обычный 4 2 3 3 8 3" xfId="10457"/>
    <cellStyle name="Обычный 4 2 3 3 9" xfId="10458"/>
    <cellStyle name="Обычный 4 2 3 3 9 2" xfId="10459"/>
    <cellStyle name="Обычный 4 2 3 3 9 3" xfId="10460"/>
    <cellStyle name="Обычный 4 2 3 4" xfId="10461"/>
    <cellStyle name="Обычный 4 2 3 4 10" xfId="10462"/>
    <cellStyle name="Обычный 4 2 3 4 11" xfId="10463"/>
    <cellStyle name="Обычный 4 2 3 4 2" xfId="10464"/>
    <cellStyle name="Обычный 4 2 3 4 2 10" xfId="10465"/>
    <cellStyle name="Обычный 4 2 3 4 2 2" xfId="10466"/>
    <cellStyle name="Обычный 4 2 3 4 2 2 2" xfId="10467"/>
    <cellStyle name="Обычный 4 2 3 4 2 2 2 2" xfId="10468"/>
    <cellStyle name="Обычный 4 2 3 4 2 2 2 2 2" xfId="10469"/>
    <cellStyle name="Обычный 4 2 3 4 2 2 2 2 2 2" xfId="10470"/>
    <cellStyle name="Обычный 4 2 3 4 2 2 2 2 2 3" xfId="10471"/>
    <cellStyle name="Обычный 4 2 3 4 2 2 2 2 3" xfId="10472"/>
    <cellStyle name="Обычный 4 2 3 4 2 2 2 2 3 2" xfId="10473"/>
    <cellStyle name="Обычный 4 2 3 4 2 2 2 2 3 3" xfId="10474"/>
    <cellStyle name="Обычный 4 2 3 4 2 2 2 2 4" xfId="10475"/>
    <cellStyle name="Обычный 4 2 3 4 2 2 2 2 4 2" xfId="10476"/>
    <cellStyle name="Обычный 4 2 3 4 2 2 2 2 4 3" xfId="10477"/>
    <cellStyle name="Обычный 4 2 3 4 2 2 2 2 5" xfId="10478"/>
    <cellStyle name="Обычный 4 2 3 4 2 2 2 2 6" xfId="10479"/>
    <cellStyle name="Обычный 4 2 3 4 2 2 2 3" xfId="10480"/>
    <cellStyle name="Обычный 4 2 3 4 2 2 2 3 2" xfId="10481"/>
    <cellStyle name="Обычный 4 2 3 4 2 2 2 3 3" xfId="10482"/>
    <cellStyle name="Обычный 4 2 3 4 2 2 2 4" xfId="10483"/>
    <cellStyle name="Обычный 4 2 3 4 2 2 2 4 2" xfId="10484"/>
    <cellStyle name="Обычный 4 2 3 4 2 2 2 4 3" xfId="10485"/>
    <cellStyle name="Обычный 4 2 3 4 2 2 2 5" xfId="10486"/>
    <cellStyle name="Обычный 4 2 3 4 2 2 2 5 2" xfId="10487"/>
    <cellStyle name="Обычный 4 2 3 4 2 2 2 5 3" xfId="10488"/>
    <cellStyle name="Обычный 4 2 3 4 2 2 2 6" xfId="10489"/>
    <cellStyle name="Обычный 4 2 3 4 2 2 2 7" xfId="10490"/>
    <cellStyle name="Обычный 4 2 3 4 2 2 3" xfId="10491"/>
    <cellStyle name="Обычный 4 2 3 4 2 2 3 2" xfId="10492"/>
    <cellStyle name="Обычный 4 2 3 4 2 2 3 2 2" xfId="10493"/>
    <cellStyle name="Обычный 4 2 3 4 2 2 3 2 3" xfId="10494"/>
    <cellStyle name="Обычный 4 2 3 4 2 2 3 3" xfId="10495"/>
    <cellStyle name="Обычный 4 2 3 4 2 2 3 3 2" xfId="10496"/>
    <cellStyle name="Обычный 4 2 3 4 2 2 3 3 3" xfId="10497"/>
    <cellStyle name="Обычный 4 2 3 4 2 2 3 4" xfId="10498"/>
    <cellStyle name="Обычный 4 2 3 4 2 2 3 4 2" xfId="10499"/>
    <cellStyle name="Обычный 4 2 3 4 2 2 3 4 3" xfId="10500"/>
    <cellStyle name="Обычный 4 2 3 4 2 2 3 5" xfId="10501"/>
    <cellStyle name="Обычный 4 2 3 4 2 2 3 6" xfId="10502"/>
    <cellStyle name="Обычный 4 2 3 4 2 2 4" xfId="10503"/>
    <cellStyle name="Обычный 4 2 3 4 2 2 4 2" xfId="10504"/>
    <cellStyle name="Обычный 4 2 3 4 2 2 4 2 2" xfId="10505"/>
    <cellStyle name="Обычный 4 2 3 4 2 2 4 2 3" xfId="10506"/>
    <cellStyle name="Обычный 4 2 3 4 2 2 4 3" xfId="10507"/>
    <cellStyle name="Обычный 4 2 3 4 2 2 4 3 2" xfId="10508"/>
    <cellStyle name="Обычный 4 2 3 4 2 2 4 3 3" xfId="10509"/>
    <cellStyle name="Обычный 4 2 3 4 2 2 4 4" xfId="10510"/>
    <cellStyle name="Обычный 4 2 3 4 2 2 4 4 2" xfId="10511"/>
    <cellStyle name="Обычный 4 2 3 4 2 2 4 4 3" xfId="10512"/>
    <cellStyle name="Обычный 4 2 3 4 2 2 4 5" xfId="10513"/>
    <cellStyle name="Обычный 4 2 3 4 2 2 4 6" xfId="10514"/>
    <cellStyle name="Обычный 4 2 3 4 2 2 5" xfId="10515"/>
    <cellStyle name="Обычный 4 2 3 4 2 2 5 2" xfId="10516"/>
    <cellStyle name="Обычный 4 2 3 4 2 2 5 3" xfId="10517"/>
    <cellStyle name="Обычный 4 2 3 4 2 2 6" xfId="10518"/>
    <cellStyle name="Обычный 4 2 3 4 2 2 6 2" xfId="10519"/>
    <cellStyle name="Обычный 4 2 3 4 2 2 6 3" xfId="10520"/>
    <cellStyle name="Обычный 4 2 3 4 2 2 7" xfId="10521"/>
    <cellStyle name="Обычный 4 2 3 4 2 2 7 2" xfId="10522"/>
    <cellStyle name="Обычный 4 2 3 4 2 2 7 3" xfId="10523"/>
    <cellStyle name="Обычный 4 2 3 4 2 2 8" xfId="10524"/>
    <cellStyle name="Обычный 4 2 3 4 2 2 9" xfId="10525"/>
    <cellStyle name="Обычный 4 2 3 4 2 3" xfId="10526"/>
    <cellStyle name="Обычный 4 2 3 4 2 3 2" xfId="10527"/>
    <cellStyle name="Обычный 4 2 3 4 2 3 2 2" xfId="10528"/>
    <cellStyle name="Обычный 4 2 3 4 2 3 2 2 2" xfId="10529"/>
    <cellStyle name="Обычный 4 2 3 4 2 3 2 2 3" xfId="10530"/>
    <cellStyle name="Обычный 4 2 3 4 2 3 2 3" xfId="10531"/>
    <cellStyle name="Обычный 4 2 3 4 2 3 2 3 2" xfId="10532"/>
    <cellStyle name="Обычный 4 2 3 4 2 3 2 3 3" xfId="10533"/>
    <cellStyle name="Обычный 4 2 3 4 2 3 2 4" xfId="10534"/>
    <cellStyle name="Обычный 4 2 3 4 2 3 2 4 2" xfId="10535"/>
    <cellStyle name="Обычный 4 2 3 4 2 3 2 4 3" xfId="10536"/>
    <cellStyle name="Обычный 4 2 3 4 2 3 2 5" xfId="10537"/>
    <cellStyle name="Обычный 4 2 3 4 2 3 2 6" xfId="10538"/>
    <cellStyle name="Обычный 4 2 3 4 2 3 3" xfId="10539"/>
    <cellStyle name="Обычный 4 2 3 4 2 3 3 2" xfId="10540"/>
    <cellStyle name="Обычный 4 2 3 4 2 3 3 3" xfId="10541"/>
    <cellStyle name="Обычный 4 2 3 4 2 3 4" xfId="10542"/>
    <cellStyle name="Обычный 4 2 3 4 2 3 4 2" xfId="10543"/>
    <cellStyle name="Обычный 4 2 3 4 2 3 4 3" xfId="10544"/>
    <cellStyle name="Обычный 4 2 3 4 2 3 5" xfId="10545"/>
    <cellStyle name="Обычный 4 2 3 4 2 3 5 2" xfId="10546"/>
    <cellStyle name="Обычный 4 2 3 4 2 3 5 3" xfId="10547"/>
    <cellStyle name="Обычный 4 2 3 4 2 3 6" xfId="10548"/>
    <cellStyle name="Обычный 4 2 3 4 2 3 7" xfId="10549"/>
    <cellStyle name="Обычный 4 2 3 4 2 4" xfId="10550"/>
    <cellStyle name="Обычный 4 2 3 4 2 4 2" xfId="10551"/>
    <cellStyle name="Обычный 4 2 3 4 2 4 2 2" xfId="10552"/>
    <cellStyle name="Обычный 4 2 3 4 2 4 2 3" xfId="10553"/>
    <cellStyle name="Обычный 4 2 3 4 2 4 3" xfId="10554"/>
    <cellStyle name="Обычный 4 2 3 4 2 4 3 2" xfId="10555"/>
    <cellStyle name="Обычный 4 2 3 4 2 4 3 3" xfId="10556"/>
    <cellStyle name="Обычный 4 2 3 4 2 4 4" xfId="10557"/>
    <cellStyle name="Обычный 4 2 3 4 2 4 4 2" xfId="10558"/>
    <cellStyle name="Обычный 4 2 3 4 2 4 4 3" xfId="10559"/>
    <cellStyle name="Обычный 4 2 3 4 2 4 5" xfId="10560"/>
    <cellStyle name="Обычный 4 2 3 4 2 4 6" xfId="10561"/>
    <cellStyle name="Обычный 4 2 3 4 2 5" xfId="10562"/>
    <cellStyle name="Обычный 4 2 3 4 2 5 2" xfId="10563"/>
    <cellStyle name="Обычный 4 2 3 4 2 5 2 2" xfId="10564"/>
    <cellStyle name="Обычный 4 2 3 4 2 5 2 3" xfId="10565"/>
    <cellStyle name="Обычный 4 2 3 4 2 5 3" xfId="10566"/>
    <cellStyle name="Обычный 4 2 3 4 2 5 3 2" xfId="10567"/>
    <cellStyle name="Обычный 4 2 3 4 2 5 3 3" xfId="10568"/>
    <cellStyle name="Обычный 4 2 3 4 2 5 4" xfId="10569"/>
    <cellStyle name="Обычный 4 2 3 4 2 5 4 2" xfId="10570"/>
    <cellStyle name="Обычный 4 2 3 4 2 5 4 3" xfId="10571"/>
    <cellStyle name="Обычный 4 2 3 4 2 5 5" xfId="10572"/>
    <cellStyle name="Обычный 4 2 3 4 2 5 6" xfId="10573"/>
    <cellStyle name="Обычный 4 2 3 4 2 6" xfId="10574"/>
    <cellStyle name="Обычный 4 2 3 4 2 6 2" xfId="10575"/>
    <cellStyle name="Обычный 4 2 3 4 2 6 3" xfId="10576"/>
    <cellStyle name="Обычный 4 2 3 4 2 7" xfId="10577"/>
    <cellStyle name="Обычный 4 2 3 4 2 7 2" xfId="10578"/>
    <cellStyle name="Обычный 4 2 3 4 2 7 3" xfId="10579"/>
    <cellStyle name="Обычный 4 2 3 4 2 8" xfId="10580"/>
    <cellStyle name="Обычный 4 2 3 4 2 8 2" xfId="10581"/>
    <cellStyle name="Обычный 4 2 3 4 2 8 3" xfId="10582"/>
    <cellStyle name="Обычный 4 2 3 4 2 9" xfId="10583"/>
    <cellStyle name="Обычный 4 2 3 4 3" xfId="10584"/>
    <cellStyle name="Обычный 4 2 3 4 3 2" xfId="10585"/>
    <cellStyle name="Обычный 4 2 3 4 3 2 2" xfId="10586"/>
    <cellStyle name="Обычный 4 2 3 4 3 2 2 2" xfId="10587"/>
    <cellStyle name="Обычный 4 2 3 4 3 2 2 2 2" xfId="10588"/>
    <cellStyle name="Обычный 4 2 3 4 3 2 2 2 3" xfId="10589"/>
    <cellStyle name="Обычный 4 2 3 4 3 2 2 3" xfId="10590"/>
    <cellStyle name="Обычный 4 2 3 4 3 2 2 3 2" xfId="10591"/>
    <cellStyle name="Обычный 4 2 3 4 3 2 2 3 3" xfId="10592"/>
    <cellStyle name="Обычный 4 2 3 4 3 2 2 4" xfId="10593"/>
    <cellStyle name="Обычный 4 2 3 4 3 2 2 4 2" xfId="10594"/>
    <cellStyle name="Обычный 4 2 3 4 3 2 2 4 3" xfId="10595"/>
    <cellStyle name="Обычный 4 2 3 4 3 2 2 5" xfId="10596"/>
    <cellStyle name="Обычный 4 2 3 4 3 2 2 6" xfId="10597"/>
    <cellStyle name="Обычный 4 2 3 4 3 2 3" xfId="10598"/>
    <cellStyle name="Обычный 4 2 3 4 3 2 3 2" xfId="10599"/>
    <cellStyle name="Обычный 4 2 3 4 3 2 3 3" xfId="10600"/>
    <cellStyle name="Обычный 4 2 3 4 3 2 4" xfId="10601"/>
    <cellStyle name="Обычный 4 2 3 4 3 2 4 2" xfId="10602"/>
    <cellStyle name="Обычный 4 2 3 4 3 2 4 3" xfId="10603"/>
    <cellStyle name="Обычный 4 2 3 4 3 2 5" xfId="10604"/>
    <cellStyle name="Обычный 4 2 3 4 3 2 5 2" xfId="10605"/>
    <cellStyle name="Обычный 4 2 3 4 3 2 5 3" xfId="10606"/>
    <cellStyle name="Обычный 4 2 3 4 3 2 6" xfId="10607"/>
    <cellStyle name="Обычный 4 2 3 4 3 2 7" xfId="10608"/>
    <cellStyle name="Обычный 4 2 3 4 3 3" xfId="10609"/>
    <cellStyle name="Обычный 4 2 3 4 3 3 2" xfId="10610"/>
    <cellStyle name="Обычный 4 2 3 4 3 3 2 2" xfId="10611"/>
    <cellStyle name="Обычный 4 2 3 4 3 3 2 3" xfId="10612"/>
    <cellStyle name="Обычный 4 2 3 4 3 3 3" xfId="10613"/>
    <cellStyle name="Обычный 4 2 3 4 3 3 3 2" xfId="10614"/>
    <cellStyle name="Обычный 4 2 3 4 3 3 3 3" xfId="10615"/>
    <cellStyle name="Обычный 4 2 3 4 3 3 4" xfId="10616"/>
    <cellStyle name="Обычный 4 2 3 4 3 3 4 2" xfId="10617"/>
    <cellStyle name="Обычный 4 2 3 4 3 3 4 3" xfId="10618"/>
    <cellStyle name="Обычный 4 2 3 4 3 3 5" xfId="10619"/>
    <cellStyle name="Обычный 4 2 3 4 3 3 6" xfId="10620"/>
    <cellStyle name="Обычный 4 2 3 4 3 4" xfId="10621"/>
    <cellStyle name="Обычный 4 2 3 4 3 4 2" xfId="10622"/>
    <cellStyle name="Обычный 4 2 3 4 3 4 2 2" xfId="10623"/>
    <cellStyle name="Обычный 4 2 3 4 3 4 2 3" xfId="10624"/>
    <cellStyle name="Обычный 4 2 3 4 3 4 3" xfId="10625"/>
    <cellStyle name="Обычный 4 2 3 4 3 4 3 2" xfId="10626"/>
    <cellStyle name="Обычный 4 2 3 4 3 4 3 3" xfId="10627"/>
    <cellStyle name="Обычный 4 2 3 4 3 4 4" xfId="10628"/>
    <cellStyle name="Обычный 4 2 3 4 3 4 4 2" xfId="10629"/>
    <cellStyle name="Обычный 4 2 3 4 3 4 4 3" xfId="10630"/>
    <cellStyle name="Обычный 4 2 3 4 3 4 5" xfId="10631"/>
    <cellStyle name="Обычный 4 2 3 4 3 4 6" xfId="10632"/>
    <cellStyle name="Обычный 4 2 3 4 3 5" xfId="10633"/>
    <cellStyle name="Обычный 4 2 3 4 3 5 2" xfId="10634"/>
    <cellStyle name="Обычный 4 2 3 4 3 5 3" xfId="10635"/>
    <cellStyle name="Обычный 4 2 3 4 3 6" xfId="10636"/>
    <cellStyle name="Обычный 4 2 3 4 3 6 2" xfId="10637"/>
    <cellStyle name="Обычный 4 2 3 4 3 6 3" xfId="10638"/>
    <cellStyle name="Обычный 4 2 3 4 3 7" xfId="10639"/>
    <cellStyle name="Обычный 4 2 3 4 3 7 2" xfId="10640"/>
    <cellStyle name="Обычный 4 2 3 4 3 7 3" xfId="10641"/>
    <cellStyle name="Обычный 4 2 3 4 3 8" xfId="10642"/>
    <cellStyle name="Обычный 4 2 3 4 3 9" xfId="10643"/>
    <cellStyle name="Обычный 4 2 3 4 4" xfId="10644"/>
    <cellStyle name="Обычный 4 2 3 4 4 2" xfId="10645"/>
    <cellStyle name="Обычный 4 2 3 4 4 2 2" xfId="10646"/>
    <cellStyle name="Обычный 4 2 3 4 4 2 2 2" xfId="10647"/>
    <cellStyle name="Обычный 4 2 3 4 4 2 2 3" xfId="10648"/>
    <cellStyle name="Обычный 4 2 3 4 4 2 3" xfId="10649"/>
    <cellStyle name="Обычный 4 2 3 4 4 2 3 2" xfId="10650"/>
    <cellStyle name="Обычный 4 2 3 4 4 2 3 3" xfId="10651"/>
    <cellStyle name="Обычный 4 2 3 4 4 2 4" xfId="10652"/>
    <cellStyle name="Обычный 4 2 3 4 4 2 4 2" xfId="10653"/>
    <cellStyle name="Обычный 4 2 3 4 4 2 4 3" xfId="10654"/>
    <cellStyle name="Обычный 4 2 3 4 4 2 5" xfId="10655"/>
    <cellStyle name="Обычный 4 2 3 4 4 2 6" xfId="10656"/>
    <cellStyle name="Обычный 4 2 3 4 4 3" xfId="10657"/>
    <cellStyle name="Обычный 4 2 3 4 4 3 2" xfId="10658"/>
    <cellStyle name="Обычный 4 2 3 4 4 3 3" xfId="10659"/>
    <cellStyle name="Обычный 4 2 3 4 4 4" xfId="10660"/>
    <cellStyle name="Обычный 4 2 3 4 4 4 2" xfId="10661"/>
    <cellStyle name="Обычный 4 2 3 4 4 4 3" xfId="10662"/>
    <cellStyle name="Обычный 4 2 3 4 4 5" xfId="10663"/>
    <cellStyle name="Обычный 4 2 3 4 4 5 2" xfId="10664"/>
    <cellStyle name="Обычный 4 2 3 4 4 5 3" xfId="10665"/>
    <cellStyle name="Обычный 4 2 3 4 4 6" xfId="10666"/>
    <cellStyle name="Обычный 4 2 3 4 4 7" xfId="10667"/>
    <cellStyle name="Обычный 4 2 3 4 5" xfId="10668"/>
    <cellStyle name="Обычный 4 2 3 4 5 2" xfId="10669"/>
    <cellStyle name="Обычный 4 2 3 4 5 2 2" xfId="10670"/>
    <cellStyle name="Обычный 4 2 3 4 5 2 3" xfId="10671"/>
    <cellStyle name="Обычный 4 2 3 4 5 3" xfId="10672"/>
    <cellStyle name="Обычный 4 2 3 4 5 3 2" xfId="10673"/>
    <cellStyle name="Обычный 4 2 3 4 5 3 3" xfId="10674"/>
    <cellStyle name="Обычный 4 2 3 4 5 4" xfId="10675"/>
    <cellStyle name="Обычный 4 2 3 4 5 4 2" xfId="10676"/>
    <cellStyle name="Обычный 4 2 3 4 5 4 3" xfId="10677"/>
    <cellStyle name="Обычный 4 2 3 4 5 5" xfId="10678"/>
    <cellStyle name="Обычный 4 2 3 4 5 6" xfId="10679"/>
    <cellStyle name="Обычный 4 2 3 4 6" xfId="10680"/>
    <cellStyle name="Обычный 4 2 3 4 6 2" xfId="10681"/>
    <cellStyle name="Обычный 4 2 3 4 6 2 2" xfId="10682"/>
    <cellStyle name="Обычный 4 2 3 4 6 2 3" xfId="10683"/>
    <cellStyle name="Обычный 4 2 3 4 6 3" xfId="10684"/>
    <cellStyle name="Обычный 4 2 3 4 6 3 2" xfId="10685"/>
    <cellStyle name="Обычный 4 2 3 4 6 3 3" xfId="10686"/>
    <cellStyle name="Обычный 4 2 3 4 6 4" xfId="10687"/>
    <cellStyle name="Обычный 4 2 3 4 6 4 2" xfId="10688"/>
    <cellStyle name="Обычный 4 2 3 4 6 4 3" xfId="10689"/>
    <cellStyle name="Обычный 4 2 3 4 6 5" xfId="10690"/>
    <cellStyle name="Обычный 4 2 3 4 6 6" xfId="10691"/>
    <cellStyle name="Обычный 4 2 3 4 7" xfId="10692"/>
    <cellStyle name="Обычный 4 2 3 4 7 2" xfId="10693"/>
    <cellStyle name="Обычный 4 2 3 4 7 3" xfId="10694"/>
    <cellStyle name="Обычный 4 2 3 4 8" xfId="10695"/>
    <cellStyle name="Обычный 4 2 3 4 8 2" xfId="10696"/>
    <cellStyle name="Обычный 4 2 3 4 8 3" xfId="10697"/>
    <cellStyle name="Обычный 4 2 3 4 9" xfId="10698"/>
    <cellStyle name="Обычный 4 2 3 4 9 2" xfId="10699"/>
    <cellStyle name="Обычный 4 2 3 4 9 3" xfId="10700"/>
    <cellStyle name="Обычный 4 2 3 5" xfId="10701"/>
    <cellStyle name="Обычный 4 2 3 5 10" xfId="10702"/>
    <cellStyle name="Обычный 4 2 3 5 2" xfId="10703"/>
    <cellStyle name="Обычный 4 2 3 5 2 2" xfId="10704"/>
    <cellStyle name="Обычный 4 2 3 5 2 2 2" xfId="10705"/>
    <cellStyle name="Обычный 4 2 3 5 2 2 2 2" xfId="10706"/>
    <cellStyle name="Обычный 4 2 3 5 2 2 2 2 2" xfId="10707"/>
    <cellStyle name="Обычный 4 2 3 5 2 2 2 2 3" xfId="10708"/>
    <cellStyle name="Обычный 4 2 3 5 2 2 2 3" xfId="10709"/>
    <cellStyle name="Обычный 4 2 3 5 2 2 2 3 2" xfId="10710"/>
    <cellStyle name="Обычный 4 2 3 5 2 2 2 3 3" xfId="10711"/>
    <cellStyle name="Обычный 4 2 3 5 2 2 2 4" xfId="10712"/>
    <cellStyle name="Обычный 4 2 3 5 2 2 2 4 2" xfId="10713"/>
    <cellStyle name="Обычный 4 2 3 5 2 2 2 4 3" xfId="10714"/>
    <cellStyle name="Обычный 4 2 3 5 2 2 2 5" xfId="10715"/>
    <cellStyle name="Обычный 4 2 3 5 2 2 2 6" xfId="10716"/>
    <cellStyle name="Обычный 4 2 3 5 2 2 3" xfId="10717"/>
    <cellStyle name="Обычный 4 2 3 5 2 2 3 2" xfId="10718"/>
    <cellStyle name="Обычный 4 2 3 5 2 2 3 3" xfId="10719"/>
    <cellStyle name="Обычный 4 2 3 5 2 2 4" xfId="10720"/>
    <cellStyle name="Обычный 4 2 3 5 2 2 4 2" xfId="10721"/>
    <cellStyle name="Обычный 4 2 3 5 2 2 4 3" xfId="10722"/>
    <cellStyle name="Обычный 4 2 3 5 2 2 5" xfId="10723"/>
    <cellStyle name="Обычный 4 2 3 5 2 2 5 2" xfId="10724"/>
    <cellStyle name="Обычный 4 2 3 5 2 2 5 3" xfId="10725"/>
    <cellStyle name="Обычный 4 2 3 5 2 2 6" xfId="10726"/>
    <cellStyle name="Обычный 4 2 3 5 2 2 7" xfId="10727"/>
    <cellStyle name="Обычный 4 2 3 5 2 3" xfId="10728"/>
    <cellStyle name="Обычный 4 2 3 5 2 3 2" xfId="10729"/>
    <cellStyle name="Обычный 4 2 3 5 2 3 2 2" xfId="10730"/>
    <cellStyle name="Обычный 4 2 3 5 2 3 2 3" xfId="10731"/>
    <cellStyle name="Обычный 4 2 3 5 2 3 3" xfId="10732"/>
    <cellStyle name="Обычный 4 2 3 5 2 3 3 2" xfId="10733"/>
    <cellStyle name="Обычный 4 2 3 5 2 3 3 3" xfId="10734"/>
    <cellStyle name="Обычный 4 2 3 5 2 3 4" xfId="10735"/>
    <cellStyle name="Обычный 4 2 3 5 2 3 4 2" xfId="10736"/>
    <cellStyle name="Обычный 4 2 3 5 2 3 4 3" xfId="10737"/>
    <cellStyle name="Обычный 4 2 3 5 2 3 5" xfId="10738"/>
    <cellStyle name="Обычный 4 2 3 5 2 3 6" xfId="10739"/>
    <cellStyle name="Обычный 4 2 3 5 2 4" xfId="10740"/>
    <cellStyle name="Обычный 4 2 3 5 2 4 2" xfId="10741"/>
    <cellStyle name="Обычный 4 2 3 5 2 4 2 2" xfId="10742"/>
    <cellStyle name="Обычный 4 2 3 5 2 4 2 3" xfId="10743"/>
    <cellStyle name="Обычный 4 2 3 5 2 4 3" xfId="10744"/>
    <cellStyle name="Обычный 4 2 3 5 2 4 3 2" xfId="10745"/>
    <cellStyle name="Обычный 4 2 3 5 2 4 3 3" xfId="10746"/>
    <cellStyle name="Обычный 4 2 3 5 2 4 4" xfId="10747"/>
    <cellStyle name="Обычный 4 2 3 5 2 4 4 2" xfId="10748"/>
    <cellStyle name="Обычный 4 2 3 5 2 4 4 3" xfId="10749"/>
    <cellStyle name="Обычный 4 2 3 5 2 4 5" xfId="10750"/>
    <cellStyle name="Обычный 4 2 3 5 2 4 6" xfId="10751"/>
    <cellStyle name="Обычный 4 2 3 5 2 5" xfId="10752"/>
    <cellStyle name="Обычный 4 2 3 5 2 5 2" xfId="10753"/>
    <cellStyle name="Обычный 4 2 3 5 2 5 3" xfId="10754"/>
    <cellStyle name="Обычный 4 2 3 5 2 6" xfId="10755"/>
    <cellStyle name="Обычный 4 2 3 5 2 6 2" xfId="10756"/>
    <cellStyle name="Обычный 4 2 3 5 2 6 3" xfId="10757"/>
    <cellStyle name="Обычный 4 2 3 5 2 7" xfId="10758"/>
    <cellStyle name="Обычный 4 2 3 5 2 7 2" xfId="10759"/>
    <cellStyle name="Обычный 4 2 3 5 2 7 3" xfId="10760"/>
    <cellStyle name="Обычный 4 2 3 5 2 8" xfId="10761"/>
    <cellStyle name="Обычный 4 2 3 5 2 9" xfId="10762"/>
    <cellStyle name="Обычный 4 2 3 5 3" xfId="10763"/>
    <cellStyle name="Обычный 4 2 3 5 3 2" xfId="10764"/>
    <cellStyle name="Обычный 4 2 3 5 3 2 2" xfId="10765"/>
    <cellStyle name="Обычный 4 2 3 5 3 2 2 2" xfId="10766"/>
    <cellStyle name="Обычный 4 2 3 5 3 2 2 3" xfId="10767"/>
    <cellStyle name="Обычный 4 2 3 5 3 2 3" xfId="10768"/>
    <cellStyle name="Обычный 4 2 3 5 3 2 3 2" xfId="10769"/>
    <cellStyle name="Обычный 4 2 3 5 3 2 3 3" xfId="10770"/>
    <cellStyle name="Обычный 4 2 3 5 3 2 4" xfId="10771"/>
    <cellStyle name="Обычный 4 2 3 5 3 2 4 2" xfId="10772"/>
    <cellStyle name="Обычный 4 2 3 5 3 2 4 3" xfId="10773"/>
    <cellStyle name="Обычный 4 2 3 5 3 2 5" xfId="10774"/>
    <cellStyle name="Обычный 4 2 3 5 3 2 6" xfId="10775"/>
    <cellStyle name="Обычный 4 2 3 5 3 3" xfId="10776"/>
    <cellStyle name="Обычный 4 2 3 5 3 3 2" xfId="10777"/>
    <cellStyle name="Обычный 4 2 3 5 3 3 3" xfId="10778"/>
    <cellStyle name="Обычный 4 2 3 5 3 4" xfId="10779"/>
    <cellStyle name="Обычный 4 2 3 5 3 4 2" xfId="10780"/>
    <cellStyle name="Обычный 4 2 3 5 3 4 3" xfId="10781"/>
    <cellStyle name="Обычный 4 2 3 5 3 5" xfId="10782"/>
    <cellStyle name="Обычный 4 2 3 5 3 5 2" xfId="10783"/>
    <cellStyle name="Обычный 4 2 3 5 3 5 3" xfId="10784"/>
    <cellStyle name="Обычный 4 2 3 5 3 6" xfId="10785"/>
    <cellStyle name="Обычный 4 2 3 5 3 7" xfId="10786"/>
    <cellStyle name="Обычный 4 2 3 5 4" xfId="10787"/>
    <cellStyle name="Обычный 4 2 3 5 4 2" xfId="10788"/>
    <cellStyle name="Обычный 4 2 3 5 4 2 2" xfId="10789"/>
    <cellStyle name="Обычный 4 2 3 5 4 2 3" xfId="10790"/>
    <cellStyle name="Обычный 4 2 3 5 4 3" xfId="10791"/>
    <cellStyle name="Обычный 4 2 3 5 4 3 2" xfId="10792"/>
    <cellStyle name="Обычный 4 2 3 5 4 3 3" xfId="10793"/>
    <cellStyle name="Обычный 4 2 3 5 4 4" xfId="10794"/>
    <cellStyle name="Обычный 4 2 3 5 4 4 2" xfId="10795"/>
    <cellStyle name="Обычный 4 2 3 5 4 4 3" xfId="10796"/>
    <cellStyle name="Обычный 4 2 3 5 4 5" xfId="10797"/>
    <cellStyle name="Обычный 4 2 3 5 4 6" xfId="10798"/>
    <cellStyle name="Обычный 4 2 3 5 5" xfId="10799"/>
    <cellStyle name="Обычный 4 2 3 5 5 2" xfId="10800"/>
    <cellStyle name="Обычный 4 2 3 5 5 2 2" xfId="10801"/>
    <cellStyle name="Обычный 4 2 3 5 5 2 3" xfId="10802"/>
    <cellStyle name="Обычный 4 2 3 5 5 3" xfId="10803"/>
    <cellStyle name="Обычный 4 2 3 5 5 3 2" xfId="10804"/>
    <cellStyle name="Обычный 4 2 3 5 5 3 3" xfId="10805"/>
    <cellStyle name="Обычный 4 2 3 5 5 4" xfId="10806"/>
    <cellStyle name="Обычный 4 2 3 5 5 4 2" xfId="10807"/>
    <cellStyle name="Обычный 4 2 3 5 5 4 3" xfId="10808"/>
    <cellStyle name="Обычный 4 2 3 5 5 5" xfId="10809"/>
    <cellStyle name="Обычный 4 2 3 5 5 6" xfId="10810"/>
    <cellStyle name="Обычный 4 2 3 5 6" xfId="10811"/>
    <cellStyle name="Обычный 4 2 3 5 6 2" xfId="10812"/>
    <cellStyle name="Обычный 4 2 3 5 6 3" xfId="10813"/>
    <cellStyle name="Обычный 4 2 3 5 7" xfId="10814"/>
    <cellStyle name="Обычный 4 2 3 5 7 2" xfId="10815"/>
    <cellStyle name="Обычный 4 2 3 5 7 3" xfId="10816"/>
    <cellStyle name="Обычный 4 2 3 5 8" xfId="10817"/>
    <cellStyle name="Обычный 4 2 3 5 8 2" xfId="10818"/>
    <cellStyle name="Обычный 4 2 3 5 8 3" xfId="10819"/>
    <cellStyle name="Обычный 4 2 3 5 9" xfId="10820"/>
    <cellStyle name="Обычный 4 2 3 6" xfId="10821"/>
    <cellStyle name="Обычный 4 2 3 6 2" xfId="10822"/>
    <cellStyle name="Обычный 4 2 3 6 2 2" xfId="10823"/>
    <cellStyle name="Обычный 4 2 3 6 2 2 2" xfId="10824"/>
    <cellStyle name="Обычный 4 2 3 6 2 2 2 2" xfId="10825"/>
    <cellStyle name="Обычный 4 2 3 6 2 2 2 3" xfId="10826"/>
    <cellStyle name="Обычный 4 2 3 6 2 2 3" xfId="10827"/>
    <cellStyle name="Обычный 4 2 3 6 2 2 3 2" xfId="10828"/>
    <cellStyle name="Обычный 4 2 3 6 2 2 3 3" xfId="10829"/>
    <cellStyle name="Обычный 4 2 3 6 2 2 4" xfId="10830"/>
    <cellStyle name="Обычный 4 2 3 6 2 2 4 2" xfId="10831"/>
    <cellStyle name="Обычный 4 2 3 6 2 2 4 3" xfId="10832"/>
    <cellStyle name="Обычный 4 2 3 6 2 2 5" xfId="10833"/>
    <cellStyle name="Обычный 4 2 3 6 2 2 6" xfId="10834"/>
    <cellStyle name="Обычный 4 2 3 6 2 3" xfId="10835"/>
    <cellStyle name="Обычный 4 2 3 6 2 3 2" xfId="10836"/>
    <cellStyle name="Обычный 4 2 3 6 2 3 3" xfId="10837"/>
    <cellStyle name="Обычный 4 2 3 6 2 4" xfId="10838"/>
    <cellStyle name="Обычный 4 2 3 6 2 4 2" xfId="10839"/>
    <cellStyle name="Обычный 4 2 3 6 2 4 3" xfId="10840"/>
    <cellStyle name="Обычный 4 2 3 6 2 5" xfId="10841"/>
    <cellStyle name="Обычный 4 2 3 6 2 5 2" xfId="10842"/>
    <cellStyle name="Обычный 4 2 3 6 2 5 3" xfId="10843"/>
    <cellStyle name="Обычный 4 2 3 6 2 6" xfId="10844"/>
    <cellStyle name="Обычный 4 2 3 6 2 7" xfId="10845"/>
    <cellStyle name="Обычный 4 2 3 6 3" xfId="10846"/>
    <cellStyle name="Обычный 4 2 3 6 3 2" xfId="10847"/>
    <cellStyle name="Обычный 4 2 3 6 3 2 2" xfId="10848"/>
    <cellStyle name="Обычный 4 2 3 6 3 2 3" xfId="10849"/>
    <cellStyle name="Обычный 4 2 3 6 3 3" xfId="10850"/>
    <cellStyle name="Обычный 4 2 3 6 3 3 2" xfId="10851"/>
    <cellStyle name="Обычный 4 2 3 6 3 3 3" xfId="10852"/>
    <cellStyle name="Обычный 4 2 3 6 3 4" xfId="10853"/>
    <cellStyle name="Обычный 4 2 3 6 3 4 2" xfId="10854"/>
    <cellStyle name="Обычный 4 2 3 6 3 4 3" xfId="10855"/>
    <cellStyle name="Обычный 4 2 3 6 3 5" xfId="10856"/>
    <cellStyle name="Обычный 4 2 3 6 3 6" xfId="10857"/>
    <cellStyle name="Обычный 4 2 3 6 4" xfId="10858"/>
    <cellStyle name="Обычный 4 2 3 6 4 2" xfId="10859"/>
    <cellStyle name="Обычный 4 2 3 6 4 2 2" xfId="10860"/>
    <cellStyle name="Обычный 4 2 3 6 4 2 3" xfId="10861"/>
    <cellStyle name="Обычный 4 2 3 6 4 3" xfId="10862"/>
    <cellStyle name="Обычный 4 2 3 6 4 3 2" xfId="10863"/>
    <cellStyle name="Обычный 4 2 3 6 4 3 3" xfId="10864"/>
    <cellStyle name="Обычный 4 2 3 6 4 4" xfId="10865"/>
    <cellStyle name="Обычный 4 2 3 6 4 4 2" xfId="10866"/>
    <cellStyle name="Обычный 4 2 3 6 4 4 3" xfId="10867"/>
    <cellStyle name="Обычный 4 2 3 6 4 5" xfId="10868"/>
    <cellStyle name="Обычный 4 2 3 6 4 6" xfId="10869"/>
    <cellStyle name="Обычный 4 2 3 6 5" xfId="10870"/>
    <cellStyle name="Обычный 4 2 3 6 5 2" xfId="10871"/>
    <cellStyle name="Обычный 4 2 3 6 5 3" xfId="10872"/>
    <cellStyle name="Обычный 4 2 3 6 6" xfId="10873"/>
    <cellStyle name="Обычный 4 2 3 6 6 2" xfId="10874"/>
    <cellStyle name="Обычный 4 2 3 6 6 3" xfId="10875"/>
    <cellStyle name="Обычный 4 2 3 6 7" xfId="10876"/>
    <cellStyle name="Обычный 4 2 3 6 7 2" xfId="10877"/>
    <cellStyle name="Обычный 4 2 3 6 7 3" xfId="10878"/>
    <cellStyle name="Обычный 4 2 3 6 8" xfId="10879"/>
    <cellStyle name="Обычный 4 2 3 6 9" xfId="10880"/>
    <cellStyle name="Обычный 4 2 3 7" xfId="10881"/>
    <cellStyle name="Обычный 4 2 3 7 2" xfId="10882"/>
    <cellStyle name="Обычный 4 2 3 7 2 2" xfId="10883"/>
    <cellStyle name="Обычный 4 2 3 7 2 2 2" xfId="10884"/>
    <cellStyle name="Обычный 4 2 3 7 2 2 3" xfId="10885"/>
    <cellStyle name="Обычный 4 2 3 7 2 3" xfId="10886"/>
    <cellStyle name="Обычный 4 2 3 7 2 3 2" xfId="10887"/>
    <cellStyle name="Обычный 4 2 3 7 2 3 3" xfId="10888"/>
    <cellStyle name="Обычный 4 2 3 7 2 4" xfId="10889"/>
    <cellStyle name="Обычный 4 2 3 7 2 4 2" xfId="10890"/>
    <cellStyle name="Обычный 4 2 3 7 2 4 3" xfId="10891"/>
    <cellStyle name="Обычный 4 2 3 7 2 5" xfId="10892"/>
    <cellStyle name="Обычный 4 2 3 7 2 6" xfId="10893"/>
    <cellStyle name="Обычный 4 2 3 7 3" xfId="10894"/>
    <cellStyle name="Обычный 4 2 3 7 3 2" xfId="10895"/>
    <cellStyle name="Обычный 4 2 3 7 3 3" xfId="10896"/>
    <cellStyle name="Обычный 4 2 3 7 4" xfId="10897"/>
    <cellStyle name="Обычный 4 2 3 7 4 2" xfId="10898"/>
    <cellStyle name="Обычный 4 2 3 7 4 3" xfId="10899"/>
    <cellStyle name="Обычный 4 2 3 7 5" xfId="10900"/>
    <cellStyle name="Обычный 4 2 3 7 5 2" xfId="10901"/>
    <cellStyle name="Обычный 4 2 3 7 5 3" xfId="10902"/>
    <cellStyle name="Обычный 4 2 3 7 6" xfId="10903"/>
    <cellStyle name="Обычный 4 2 3 7 7" xfId="10904"/>
    <cellStyle name="Обычный 4 2 3 8" xfId="10905"/>
    <cellStyle name="Обычный 4 2 3 8 2" xfId="10906"/>
    <cellStyle name="Обычный 4 2 3 8 2 2" xfId="10907"/>
    <cellStyle name="Обычный 4 2 3 8 2 3" xfId="10908"/>
    <cellStyle name="Обычный 4 2 3 8 3" xfId="10909"/>
    <cellStyle name="Обычный 4 2 3 8 3 2" xfId="10910"/>
    <cellStyle name="Обычный 4 2 3 8 3 3" xfId="10911"/>
    <cellStyle name="Обычный 4 2 3 8 4" xfId="10912"/>
    <cellStyle name="Обычный 4 2 3 8 4 2" xfId="10913"/>
    <cellStyle name="Обычный 4 2 3 8 4 3" xfId="10914"/>
    <cellStyle name="Обычный 4 2 3 8 5" xfId="10915"/>
    <cellStyle name="Обычный 4 2 3 8 6" xfId="10916"/>
    <cellStyle name="Обычный 4 2 3 9" xfId="10917"/>
    <cellStyle name="Обычный 4 2 3 9 2" xfId="10918"/>
    <cellStyle name="Обычный 4 2 3 9 2 2" xfId="10919"/>
    <cellStyle name="Обычный 4 2 3 9 2 3" xfId="10920"/>
    <cellStyle name="Обычный 4 2 3 9 3" xfId="10921"/>
    <cellStyle name="Обычный 4 2 3 9 3 2" xfId="10922"/>
    <cellStyle name="Обычный 4 2 3 9 3 3" xfId="10923"/>
    <cellStyle name="Обычный 4 2 3 9 4" xfId="10924"/>
    <cellStyle name="Обычный 4 2 3 9 4 2" xfId="10925"/>
    <cellStyle name="Обычный 4 2 3 9 4 3" xfId="10926"/>
    <cellStyle name="Обычный 4 2 3 9 5" xfId="10927"/>
    <cellStyle name="Обычный 4 2 3 9 6" xfId="10928"/>
    <cellStyle name="Обычный 4 2 4" xfId="10929"/>
    <cellStyle name="Обычный 4 2 4 10" xfId="10930"/>
    <cellStyle name="Обычный 4 2 4 10 2" xfId="10931"/>
    <cellStyle name="Обычный 4 2 4 10 3" xfId="10932"/>
    <cellStyle name="Обычный 4 2 4 11" xfId="10933"/>
    <cellStyle name="Обычный 4 2 4 11 2" xfId="10934"/>
    <cellStyle name="Обычный 4 2 4 11 3" xfId="10935"/>
    <cellStyle name="Обычный 4 2 4 12" xfId="10936"/>
    <cellStyle name="Обычный 4 2 4 12 2" xfId="10937"/>
    <cellStyle name="Обычный 4 2 4 12 3" xfId="10938"/>
    <cellStyle name="Обычный 4 2 4 13" xfId="10939"/>
    <cellStyle name="Обычный 4 2 4 14" xfId="10940"/>
    <cellStyle name="Обычный 4 2 4 2" xfId="10941"/>
    <cellStyle name="Обычный 4 2 4 2 10" xfId="10942"/>
    <cellStyle name="Обычный 4 2 4 2 10 2" xfId="10943"/>
    <cellStyle name="Обычный 4 2 4 2 10 3" xfId="10944"/>
    <cellStyle name="Обычный 4 2 4 2 11" xfId="10945"/>
    <cellStyle name="Обычный 4 2 4 2 11 2" xfId="10946"/>
    <cellStyle name="Обычный 4 2 4 2 11 3" xfId="10947"/>
    <cellStyle name="Обычный 4 2 4 2 12" xfId="10948"/>
    <cellStyle name="Обычный 4 2 4 2 13" xfId="10949"/>
    <cellStyle name="Обычный 4 2 4 2 2" xfId="10950"/>
    <cellStyle name="Обычный 4 2 4 2 2 10" xfId="10951"/>
    <cellStyle name="Обычный 4 2 4 2 2 10 2" xfId="10952"/>
    <cellStyle name="Обычный 4 2 4 2 2 10 3" xfId="10953"/>
    <cellStyle name="Обычный 4 2 4 2 2 11" xfId="10954"/>
    <cellStyle name="Обычный 4 2 4 2 2 12" xfId="10955"/>
    <cellStyle name="Обычный 4 2 4 2 2 2" xfId="10956"/>
    <cellStyle name="Обычный 4 2 4 2 2 2 10" xfId="10957"/>
    <cellStyle name="Обычный 4 2 4 2 2 2 11" xfId="10958"/>
    <cellStyle name="Обычный 4 2 4 2 2 2 2" xfId="10959"/>
    <cellStyle name="Обычный 4 2 4 2 2 2 2 10" xfId="10960"/>
    <cellStyle name="Обычный 4 2 4 2 2 2 2 2" xfId="10961"/>
    <cellStyle name="Обычный 4 2 4 2 2 2 2 2 2" xfId="10962"/>
    <cellStyle name="Обычный 4 2 4 2 2 2 2 2 2 2" xfId="10963"/>
    <cellStyle name="Обычный 4 2 4 2 2 2 2 2 2 2 2" xfId="10964"/>
    <cellStyle name="Обычный 4 2 4 2 2 2 2 2 2 2 2 2" xfId="10965"/>
    <cellStyle name="Обычный 4 2 4 2 2 2 2 2 2 2 2 3" xfId="10966"/>
    <cellStyle name="Обычный 4 2 4 2 2 2 2 2 2 2 3" xfId="10967"/>
    <cellStyle name="Обычный 4 2 4 2 2 2 2 2 2 2 3 2" xfId="10968"/>
    <cellStyle name="Обычный 4 2 4 2 2 2 2 2 2 2 3 3" xfId="10969"/>
    <cellStyle name="Обычный 4 2 4 2 2 2 2 2 2 2 4" xfId="10970"/>
    <cellStyle name="Обычный 4 2 4 2 2 2 2 2 2 2 4 2" xfId="10971"/>
    <cellStyle name="Обычный 4 2 4 2 2 2 2 2 2 2 4 3" xfId="10972"/>
    <cellStyle name="Обычный 4 2 4 2 2 2 2 2 2 2 5" xfId="10973"/>
    <cellStyle name="Обычный 4 2 4 2 2 2 2 2 2 2 6" xfId="10974"/>
    <cellStyle name="Обычный 4 2 4 2 2 2 2 2 2 3" xfId="10975"/>
    <cellStyle name="Обычный 4 2 4 2 2 2 2 2 2 3 2" xfId="10976"/>
    <cellStyle name="Обычный 4 2 4 2 2 2 2 2 2 3 3" xfId="10977"/>
    <cellStyle name="Обычный 4 2 4 2 2 2 2 2 2 4" xfId="10978"/>
    <cellStyle name="Обычный 4 2 4 2 2 2 2 2 2 4 2" xfId="10979"/>
    <cellStyle name="Обычный 4 2 4 2 2 2 2 2 2 4 3" xfId="10980"/>
    <cellStyle name="Обычный 4 2 4 2 2 2 2 2 2 5" xfId="10981"/>
    <cellStyle name="Обычный 4 2 4 2 2 2 2 2 2 5 2" xfId="10982"/>
    <cellStyle name="Обычный 4 2 4 2 2 2 2 2 2 5 3" xfId="10983"/>
    <cellStyle name="Обычный 4 2 4 2 2 2 2 2 2 6" xfId="10984"/>
    <cellStyle name="Обычный 4 2 4 2 2 2 2 2 2 7" xfId="10985"/>
    <cellStyle name="Обычный 4 2 4 2 2 2 2 2 3" xfId="10986"/>
    <cellStyle name="Обычный 4 2 4 2 2 2 2 2 3 2" xfId="10987"/>
    <cellStyle name="Обычный 4 2 4 2 2 2 2 2 3 2 2" xfId="10988"/>
    <cellStyle name="Обычный 4 2 4 2 2 2 2 2 3 2 3" xfId="10989"/>
    <cellStyle name="Обычный 4 2 4 2 2 2 2 2 3 3" xfId="10990"/>
    <cellStyle name="Обычный 4 2 4 2 2 2 2 2 3 3 2" xfId="10991"/>
    <cellStyle name="Обычный 4 2 4 2 2 2 2 2 3 3 3" xfId="10992"/>
    <cellStyle name="Обычный 4 2 4 2 2 2 2 2 3 4" xfId="10993"/>
    <cellStyle name="Обычный 4 2 4 2 2 2 2 2 3 4 2" xfId="10994"/>
    <cellStyle name="Обычный 4 2 4 2 2 2 2 2 3 4 3" xfId="10995"/>
    <cellStyle name="Обычный 4 2 4 2 2 2 2 2 3 5" xfId="10996"/>
    <cellStyle name="Обычный 4 2 4 2 2 2 2 2 3 6" xfId="10997"/>
    <cellStyle name="Обычный 4 2 4 2 2 2 2 2 4" xfId="10998"/>
    <cellStyle name="Обычный 4 2 4 2 2 2 2 2 4 2" xfId="10999"/>
    <cellStyle name="Обычный 4 2 4 2 2 2 2 2 4 2 2" xfId="11000"/>
    <cellStyle name="Обычный 4 2 4 2 2 2 2 2 4 2 3" xfId="11001"/>
    <cellStyle name="Обычный 4 2 4 2 2 2 2 2 4 3" xfId="11002"/>
    <cellStyle name="Обычный 4 2 4 2 2 2 2 2 4 3 2" xfId="11003"/>
    <cellStyle name="Обычный 4 2 4 2 2 2 2 2 4 3 3" xfId="11004"/>
    <cellStyle name="Обычный 4 2 4 2 2 2 2 2 4 4" xfId="11005"/>
    <cellStyle name="Обычный 4 2 4 2 2 2 2 2 4 4 2" xfId="11006"/>
    <cellStyle name="Обычный 4 2 4 2 2 2 2 2 4 4 3" xfId="11007"/>
    <cellStyle name="Обычный 4 2 4 2 2 2 2 2 4 5" xfId="11008"/>
    <cellStyle name="Обычный 4 2 4 2 2 2 2 2 4 6" xfId="11009"/>
    <cellStyle name="Обычный 4 2 4 2 2 2 2 2 5" xfId="11010"/>
    <cellStyle name="Обычный 4 2 4 2 2 2 2 2 5 2" xfId="11011"/>
    <cellStyle name="Обычный 4 2 4 2 2 2 2 2 5 3" xfId="11012"/>
    <cellStyle name="Обычный 4 2 4 2 2 2 2 2 6" xfId="11013"/>
    <cellStyle name="Обычный 4 2 4 2 2 2 2 2 6 2" xfId="11014"/>
    <cellStyle name="Обычный 4 2 4 2 2 2 2 2 6 3" xfId="11015"/>
    <cellStyle name="Обычный 4 2 4 2 2 2 2 2 7" xfId="11016"/>
    <cellStyle name="Обычный 4 2 4 2 2 2 2 2 7 2" xfId="11017"/>
    <cellStyle name="Обычный 4 2 4 2 2 2 2 2 7 3" xfId="11018"/>
    <cellStyle name="Обычный 4 2 4 2 2 2 2 2 8" xfId="11019"/>
    <cellStyle name="Обычный 4 2 4 2 2 2 2 2 9" xfId="11020"/>
    <cellStyle name="Обычный 4 2 4 2 2 2 2 3" xfId="11021"/>
    <cellStyle name="Обычный 4 2 4 2 2 2 2 3 2" xfId="11022"/>
    <cellStyle name="Обычный 4 2 4 2 2 2 2 3 2 2" xfId="11023"/>
    <cellStyle name="Обычный 4 2 4 2 2 2 2 3 2 2 2" xfId="11024"/>
    <cellStyle name="Обычный 4 2 4 2 2 2 2 3 2 2 3" xfId="11025"/>
    <cellStyle name="Обычный 4 2 4 2 2 2 2 3 2 3" xfId="11026"/>
    <cellStyle name="Обычный 4 2 4 2 2 2 2 3 2 3 2" xfId="11027"/>
    <cellStyle name="Обычный 4 2 4 2 2 2 2 3 2 3 3" xfId="11028"/>
    <cellStyle name="Обычный 4 2 4 2 2 2 2 3 2 4" xfId="11029"/>
    <cellStyle name="Обычный 4 2 4 2 2 2 2 3 2 4 2" xfId="11030"/>
    <cellStyle name="Обычный 4 2 4 2 2 2 2 3 2 4 3" xfId="11031"/>
    <cellStyle name="Обычный 4 2 4 2 2 2 2 3 2 5" xfId="11032"/>
    <cellStyle name="Обычный 4 2 4 2 2 2 2 3 2 6" xfId="11033"/>
    <cellStyle name="Обычный 4 2 4 2 2 2 2 3 3" xfId="11034"/>
    <cellStyle name="Обычный 4 2 4 2 2 2 2 3 3 2" xfId="11035"/>
    <cellStyle name="Обычный 4 2 4 2 2 2 2 3 3 3" xfId="11036"/>
    <cellStyle name="Обычный 4 2 4 2 2 2 2 3 4" xfId="11037"/>
    <cellStyle name="Обычный 4 2 4 2 2 2 2 3 4 2" xfId="11038"/>
    <cellStyle name="Обычный 4 2 4 2 2 2 2 3 4 3" xfId="11039"/>
    <cellStyle name="Обычный 4 2 4 2 2 2 2 3 5" xfId="11040"/>
    <cellStyle name="Обычный 4 2 4 2 2 2 2 3 5 2" xfId="11041"/>
    <cellStyle name="Обычный 4 2 4 2 2 2 2 3 5 3" xfId="11042"/>
    <cellStyle name="Обычный 4 2 4 2 2 2 2 3 6" xfId="11043"/>
    <cellStyle name="Обычный 4 2 4 2 2 2 2 3 7" xfId="11044"/>
    <cellStyle name="Обычный 4 2 4 2 2 2 2 4" xfId="11045"/>
    <cellStyle name="Обычный 4 2 4 2 2 2 2 4 2" xfId="11046"/>
    <cellStyle name="Обычный 4 2 4 2 2 2 2 4 2 2" xfId="11047"/>
    <cellStyle name="Обычный 4 2 4 2 2 2 2 4 2 3" xfId="11048"/>
    <cellStyle name="Обычный 4 2 4 2 2 2 2 4 3" xfId="11049"/>
    <cellStyle name="Обычный 4 2 4 2 2 2 2 4 3 2" xfId="11050"/>
    <cellStyle name="Обычный 4 2 4 2 2 2 2 4 3 3" xfId="11051"/>
    <cellStyle name="Обычный 4 2 4 2 2 2 2 4 4" xfId="11052"/>
    <cellStyle name="Обычный 4 2 4 2 2 2 2 4 4 2" xfId="11053"/>
    <cellStyle name="Обычный 4 2 4 2 2 2 2 4 4 3" xfId="11054"/>
    <cellStyle name="Обычный 4 2 4 2 2 2 2 4 5" xfId="11055"/>
    <cellStyle name="Обычный 4 2 4 2 2 2 2 4 6" xfId="11056"/>
    <cellStyle name="Обычный 4 2 4 2 2 2 2 5" xfId="11057"/>
    <cellStyle name="Обычный 4 2 4 2 2 2 2 5 2" xfId="11058"/>
    <cellStyle name="Обычный 4 2 4 2 2 2 2 5 2 2" xfId="11059"/>
    <cellStyle name="Обычный 4 2 4 2 2 2 2 5 2 3" xfId="11060"/>
    <cellStyle name="Обычный 4 2 4 2 2 2 2 5 3" xfId="11061"/>
    <cellStyle name="Обычный 4 2 4 2 2 2 2 5 3 2" xfId="11062"/>
    <cellStyle name="Обычный 4 2 4 2 2 2 2 5 3 3" xfId="11063"/>
    <cellStyle name="Обычный 4 2 4 2 2 2 2 5 4" xfId="11064"/>
    <cellStyle name="Обычный 4 2 4 2 2 2 2 5 4 2" xfId="11065"/>
    <cellStyle name="Обычный 4 2 4 2 2 2 2 5 4 3" xfId="11066"/>
    <cellStyle name="Обычный 4 2 4 2 2 2 2 5 5" xfId="11067"/>
    <cellStyle name="Обычный 4 2 4 2 2 2 2 5 6" xfId="11068"/>
    <cellStyle name="Обычный 4 2 4 2 2 2 2 6" xfId="11069"/>
    <cellStyle name="Обычный 4 2 4 2 2 2 2 6 2" xfId="11070"/>
    <cellStyle name="Обычный 4 2 4 2 2 2 2 6 3" xfId="11071"/>
    <cellStyle name="Обычный 4 2 4 2 2 2 2 7" xfId="11072"/>
    <cellStyle name="Обычный 4 2 4 2 2 2 2 7 2" xfId="11073"/>
    <cellStyle name="Обычный 4 2 4 2 2 2 2 7 3" xfId="11074"/>
    <cellStyle name="Обычный 4 2 4 2 2 2 2 8" xfId="11075"/>
    <cellStyle name="Обычный 4 2 4 2 2 2 2 8 2" xfId="11076"/>
    <cellStyle name="Обычный 4 2 4 2 2 2 2 8 3" xfId="11077"/>
    <cellStyle name="Обычный 4 2 4 2 2 2 2 9" xfId="11078"/>
    <cellStyle name="Обычный 4 2 4 2 2 2 3" xfId="11079"/>
    <cellStyle name="Обычный 4 2 4 2 2 2 3 2" xfId="11080"/>
    <cellStyle name="Обычный 4 2 4 2 2 2 3 2 2" xfId="11081"/>
    <cellStyle name="Обычный 4 2 4 2 2 2 3 2 2 2" xfId="11082"/>
    <cellStyle name="Обычный 4 2 4 2 2 2 3 2 2 2 2" xfId="11083"/>
    <cellStyle name="Обычный 4 2 4 2 2 2 3 2 2 2 3" xfId="11084"/>
    <cellStyle name="Обычный 4 2 4 2 2 2 3 2 2 3" xfId="11085"/>
    <cellStyle name="Обычный 4 2 4 2 2 2 3 2 2 3 2" xfId="11086"/>
    <cellStyle name="Обычный 4 2 4 2 2 2 3 2 2 3 3" xfId="11087"/>
    <cellStyle name="Обычный 4 2 4 2 2 2 3 2 2 4" xfId="11088"/>
    <cellStyle name="Обычный 4 2 4 2 2 2 3 2 2 4 2" xfId="11089"/>
    <cellStyle name="Обычный 4 2 4 2 2 2 3 2 2 4 3" xfId="11090"/>
    <cellStyle name="Обычный 4 2 4 2 2 2 3 2 2 5" xfId="11091"/>
    <cellStyle name="Обычный 4 2 4 2 2 2 3 2 2 6" xfId="11092"/>
    <cellStyle name="Обычный 4 2 4 2 2 2 3 2 3" xfId="11093"/>
    <cellStyle name="Обычный 4 2 4 2 2 2 3 2 3 2" xfId="11094"/>
    <cellStyle name="Обычный 4 2 4 2 2 2 3 2 3 3" xfId="11095"/>
    <cellStyle name="Обычный 4 2 4 2 2 2 3 2 4" xfId="11096"/>
    <cellStyle name="Обычный 4 2 4 2 2 2 3 2 4 2" xfId="11097"/>
    <cellStyle name="Обычный 4 2 4 2 2 2 3 2 4 3" xfId="11098"/>
    <cellStyle name="Обычный 4 2 4 2 2 2 3 2 5" xfId="11099"/>
    <cellStyle name="Обычный 4 2 4 2 2 2 3 2 5 2" xfId="11100"/>
    <cellStyle name="Обычный 4 2 4 2 2 2 3 2 5 3" xfId="11101"/>
    <cellStyle name="Обычный 4 2 4 2 2 2 3 2 6" xfId="11102"/>
    <cellStyle name="Обычный 4 2 4 2 2 2 3 2 7" xfId="11103"/>
    <cellStyle name="Обычный 4 2 4 2 2 2 3 3" xfId="11104"/>
    <cellStyle name="Обычный 4 2 4 2 2 2 3 3 2" xfId="11105"/>
    <cellStyle name="Обычный 4 2 4 2 2 2 3 3 2 2" xfId="11106"/>
    <cellStyle name="Обычный 4 2 4 2 2 2 3 3 2 3" xfId="11107"/>
    <cellStyle name="Обычный 4 2 4 2 2 2 3 3 3" xfId="11108"/>
    <cellStyle name="Обычный 4 2 4 2 2 2 3 3 3 2" xfId="11109"/>
    <cellStyle name="Обычный 4 2 4 2 2 2 3 3 3 3" xfId="11110"/>
    <cellStyle name="Обычный 4 2 4 2 2 2 3 3 4" xfId="11111"/>
    <cellStyle name="Обычный 4 2 4 2 2 2 3 3 4 2" xfId="11112"/>
    <cellStyle name="Обычный 4 2 4 2 2 2 3 3 4 3" xfId="11113"/>
    <cellStyle name="Обычный 4 2 4 2 2 2 3 3 5" xfId="11114"/>
    <cellStyle name="Обычный 4 2 4 2 2 2 3 3 6" xfId="11115"/>
    <cellStyle name="Обычный 4 2 4 2 2 2 3 4" xfId="11116"/>
    <cellStyle name="Обычный 4 2 4 2 2 2 3 4 2" xfId="11117"/>
    <cellStyle name="Обычный 4 2 4 2 2 2 3 4 2 2" xfId="11118"/>
    <cellStyle name="Обычный 4 2 4 2 2 2 3 4 2 3" xfId="11119"/>
    <cellStyle name="Обычный 4 2 4 2 2 2 3 4 3" xfId="11120"/>
    <cellStyle name="Обычный 4 2 4 2 2 2 3 4 3 2" xfId="11121"/>
    <cellStyle name="Обычный 4 2 4 2 2 2 3 4 3 3" xfId="11122"/>
    <cellStyle name="Обычный 4 2 4 2 2 2 3 4 4" xfId="11123"/>
    <cellStyle name="Обычный 4 2 4 2 2 2 3 4 4 2" xfId="11124"/>
    <cellStyle name="Обычный 4 2 4 2 2 2 3 4 4 3" xfId="11125"/>
    <cellStyle name="Обычный 4 2 4 2 2 2 3 4 5" xfId="11126"/>
    <cellStyle name="Обычный 4 2 4 2 2 2 3 4 6" xfId="11127"/>
    <cellStyle name="Обычный 4 2 4 2 2 2 3 5" xfId="11128"/>
    <cellStyle name="Обычный 4 2 4 2 2 2 3 5 2" xfId="11129"/>
    <cellStyle name="Обычный 4 2 4 2 2 2 3 5 3" xfId="11130"/>
    <cellStyle name="Обычный 4 2 4 2 2 2 3 6" xfId="11131"/>
    <cellStyle name="Обычный 4 2 4 2 2 2 3 6 2" xfId="11132"/>
    <cellStyle name="Обычный 4 2 4 2 2 2 3 6 3" xfId="11133"/>
    <cellStyle name="Обычный 4 2 4 2 2 2 3 7" xfId="11134"/>
    <cellStyle name="Обычный 4 2 4 2 2 2 3 7 2" xfId="11135"/>
    <cellStyle name="Обычный 4 2 4 2 2 2 3 7 3" xfId="11136"/>
    <cellStyle name="Обычный 4 2 4 2 2 2 3 8" xfId="11137"/>
    <cellStyle name="Обычный 4 2 4 2 2 2 3 9" xfId="11138"/>
    <cellStyle name="Обычный 4 2 4 2 2 2 4" xfId="11139"/>
    <cellStyle name="Обычный 4 2 4 2 2 2 4 2" xfId="11140"/>
    <cellStyle name="Обычный 4 2 4 2 2 2 4 2 2" xfId="11141"/>
    <cellStyle name="Обычный 4 2 4 2 2 2 4 2 2 2" xfId="11142"/>
    <cellStyle name="Обычный 4 2 4 2 2 2 4 2 2 3" xfId="11143"/>
    <cellStyle name="Обычный 4 2 4 2 2 2 4 2 3" xfId="11144"/>
    <cellStyle name="Обычный 4 2 4 2 2 2 4 2 3 2" xfId="11145"/>
    <cellStyle name="Обычный 4 2 4 2 2 2 4 2 3 3" xfId="11146"/>
    <cellStyle name="Обычный 4 2 4 2 2 2 4 2 4" xfId="11147"/>
    <cellStyle name="Обычный 4 2 4 2 2 2 4 2 4 2" xfId="11148"/>
    <cellStyle name="Обычный 4 2 4 2 2 2 4 2 4 3" xfId="11149"/>
    <cellStyle name="Обычный 4 2 4 2 2 2 4 2 5" xfId="11150"/>
    <cellStyle name="Обычный 4 2 4 2 2 2 4 2 6" xfId="11151"/>
    <cellStyle name="Обычный 4 2 4 2 2 2 4 3" xfId="11152"/>
    <cellStyle name="Обычный 4 2 4 2 2 2 4 3 2" xfId="11153"/>
    <cellStyle name="Обычный 4 2 4 2 2 2 4 3 3" xfId="11154"/>
    <cellStyle name="Обычный 4 2 4 2 2 2 4 4" xfId="11155"/>
    <cellStyle name="Обычный 4 2 4 2 2 2 4 4 2" xfId="11156"/>
    <cellStyle name="Обычный 4 2 4 2 2 2 4 4 3" xfId="11157"/>
    <cellStyle name="Обычный 4 2 4 2 2 2 4 5" xfId="11158"/>
    <cellStyle name="Обычный 4 2 4 2 2 2 4 5 2" xfId="11159"/>
    <cellStyle name="Обычный 4 2 4 2 2 2 4 5 3" xfId="11160"/>
    <cellStyle name="Обычный 4 2 4 2 2 2 4 6" xfId="11161"/>
    <cellStyle name="Обычный 4 2 4 2 2 2 4 7" xfId="11162"/>
    <cellStyle name="Обычный 4 2 4 2 2 2 5" xfId="11163"/>
    <cellStyle name="Обычный 4 2 4 2 2 2 5 2" xfId="11164"/>
    <cellStyle name="Обычный 4 2 4 2 2 2 5 2 2" xfId="11165"/>
    <cellStyle name="Обычный 4 2 4 2 2 2 5 2 3" xfId="11166"/>
    <cellStyle name="Обычный 4 2 4 2 2 2 5 3" xfId="11167"/>
    <cellStyle name="Обычный 4 2 4 2 2 2 5 3 2" xfId="11168"/>
    <cellStyle name="Обычный 4 2 4 2 2 2 5 3 3" xfId="11169"/>
    <cellStyle name="Обычный 4 2 4 2 2 2 5 4" xfId="11170"/>
    <cellStyle name="Обычный 4 2 4 2 2 2 5 4 2" xfId="11171"/>
    <cellStyle name="Обычный 4 2 4 2 2 2 5 4 3" xfId="11172"/>
    <cellStyle name="Обычный 4 2 4 2 2 2 5 5" xfId="11173"/>
    <cellStyle name="Обычный 4 2 4 2 2 2 5 6" xfId="11174"/>
    <cellStyle name="Обычный 4 2 4 2 2 2 6" xfId="11175"/>
    <cellStyle name="Обычный 4 2 4 2 2 2 6 2" xfId="11176"/>
    <cellStyle name="Обычный 4 2 4 2 2 2 6 2 2" xfId="11177"/>
    <cellStyle name="Обычный 4 2 4 2 2 2 6 2 3" xfId="11178"/>
    <cellStyle name="Обычный 4 2 4 2 2 2 6 3" xfId="11179"/>
    <cellStyle name="Обычный 4 2 4 2 2 2 6 3 2" xfId="11180"/>
    <cellStyle name="Обычный 4 2 4 2 2 2 6 3 3" xfId="11181"/>
    <cellStyle name="Обычный 4 2 4 2 2 2 6 4" xfId="11182"/>
    <cellStyle name="Обычный 4 2 4 2 2 2 6 4 2" xfId="11183"/>
    <cellStyle name="Обычный 4 2 4 2 2 2 6 4 3" xfId="11184"/>
    <cellStyle name="Обычный 4 2 4 2 2 2 6 5" xfId="11185"/>
    <cellStyle name="Обычный 4 2 4 2 2 2 6 6" xfId="11186"/>
    <cellStyle name="Обычный 4 2 4 2 2 2 7" xfId="11187"/>
    <cellStyle name="Обычный 4 2 4 2 2 2 7 2" xfId="11188"/>
    <cellStyle name="Обычный 4 2 4 2 2 2 7 3" xfId="11189"/>
    <cellStyle name="Обычный 4 2 4 2 2 2 8" xfId="11190"/>
    <cellStyle name="Обычный 4 2 4 2 2 2 8 2" xfId="11191"/>
    <cellStyle name="Обычный 4 2 4 2 2 2 8 3" xfId="11192"/>
    <cellStyle name="Обычный 4 2 4 2 2 2 9" xfId="11193"/>
    <cellStyle name="Обычный 4 2 4 2 2 2 9 2" xfId="11194"/>
    <cellStyle name="Обычный 4 2 4 2 2 2 9 3" xfId="11195"/>
    <cellStyle name="Обычный 4 2 4 2 2 3" xfId="11196"/>
    <cellStyle name="Обычный 4 2 4 2 2 3 10" xfId="11197"/>
    <cellStyle name="Обычный 4 2 4 2 2 3 2" xfId="11198"/>
    <cellStyle name="Обычный 4 2 4 2 2 3 2 2" xfId="11199"/>
    <cellStyle name="Обычный 4 2 4 2 2 3 2 2 2" xfId="11200"/>
    <cellStyle name="Обычный 4 2 4 2 2 3 2 2 2 2" xfId="11201"/>
    <cellStyle name="Обычный 4 2 4 2 2 3 2 2 2 2 2" xfId="11202"/>
    <cellStyle name="Обычный 4 2 4 2 2 3 2 2 2 2 3" xfId="11203"/>
    <cellStyle name="Обычный 4 2 4 2 2 3 2 2 2 3" xfId="11204"/>
    <cellStyle name="Обычный 4 2 4 2 2 3 2 2 2 3 2" xfId="11205"/>
    <cellStyle name="Обычный 4 2 4 2 2 3 2 2 2 3 3" xfId="11206"/>
    <cellStyle name="Обычный 4 2 4 2 2 3 2 2 2 4" xfId="11207"/>
    <cellStyle name="Обычный 4 2 4 2 2 3 2 2 2 4 2" xfId="11208"/>
    <cellStyle name="Обычный 4 2 4 2 2 3 2 2 2 4 3" xfId="11209"/>
    <cellStyle name="Обычный 4 2 4 2 2 3 2 2 2 5" xfId="11210"/>
    <cellStyle name="Обычный 4 2 4 2 2 3 2 2 2 6" xfId="11211"/>
    <cellStyle name="Обычный 4 2 4 2 2 3 2 2 3" xfId="11212"/>
    <cellStyle name="Обычный 4 2 4 2 2 3 2 2 3 2" xfId="11213"/>
    <cellStyle name="Обычный 4 2 4 2 2 3 2 2 3 3" xfId="11214"/>
    <cellStyle name="Обычный 4 2 4 2 2 3 2 2 4" xfId="11215"/>
    <cellStyle name="Обычный 4 2 4 2 2 3 2 2 4 2" xfId="11216"/>
    <cellStyle name="Обычный 4 2 4 2 2 3 2 2 4 3" xfId="11217"/>
    <cellStyle name="Обычный 4 2 4 2 2 3 2 2 5" xfId="11218"/>
    <cellStyle name="Обычный 4 2 4 2 2 3 2 2 5 2" xfId="11219"/>
    <cellStyle name="Обычный 4 2 4 2 2 3 2 2 5 3" xfId="11220"/>
    <cellStyle name="Обычный 4 2 4 2 2 3 2 2 6" xfId="11221"/>
    <cellStyle name="Обычный 4 2 4 2 2 3 2 2 7" xfId="11222"/>
    <cellStyle name="Обычный 4 2 4 2 2 3 2 3" xfId="11223"/>
    <cellStyle name="Обычный 4 2 4 2 2 3 2 3 2" xfId="11224"/>
    <cellStyle name="Обычный 4 2 4 2 2 3 2 3 2 2" xfId="11225"/>
    <cellStyle name="Обычный 4 2 4 2 2 3 2 3 2 3" xfId="11226"/>
    <cellStyle name="Обычный 4 2 4 2 2 3 2 3 3" xfId="11227"/>
    <cellStyle name="Обычный 4 2 4 2 2 3 2 3 3 2" xfId="11228"/>
    <cellStyle name="Обычный 4 2 4 2 2 3 2 3 3 3" xfId="11229"/>
    <cellStyle name="Обычный 4 2 4 2 2 3 2 3 4" xfId="11230"/>
    <cellStyle name="Обычный 4 2 4 2 2 3 2 3 4 2" xfId="11231"/>
    <cellStyle name="Обычный 4 2 4 2 2 3 2 3 4 3" xfId="11232"/>
    <cellStyle name="Обычный 4 2 4 2 2 3 2 3 5" xfId="11233"/>
    <cellStyle name="Обычный 4 2 4 2 2 3 2 3 6" xfId="11234"/>
    <cellStyle name="Обычный 4 2 4 2 2 3 2 4" xfId="11235"/>
    <cellStyle name="Обычный 4 2 4 2 2 3 2 4 2" xfId="11236"/>
    <cellStyle name="Обычный 4 2 4 2 2 3 2 4 2 2" xfId="11237"/>
    <cellStyle name="Обычный 4 2 4 2 2 3 2 4 2 3" xfId="11238"/>
    <cellStyle name="Обычный 4 2 4 2 2 3 2 4 3" xfId="11239"/>
    <cellStyle name="Обычный 4 2 4 2 2 3 2 4 3 2" xfId="11240"/>
    <cellStyle name="Обычный 4 2 4 2 2 3 2 4 3 3" xfId="11241"/>
    <cellStyle name="Обычный 4 2 4 2 2 3 2 4 4" xfId="11242"/>
    <cellStyle name="Обычный 4 2 4 2 2 3 2 4 4 2" xfId="11243"/>
    <cellStyle name="Обычный 4 2 4 2 2 3 2 4 4 3" xfId="11244"/>
    <cellStyle name="Обычный 4 2 4 2 2 3 2 4 5" xfId="11245"/>
    <cellStyle name="Обычный 4 2 4 2 2 3 2 4 6" xfId="11246"/>
    <cellStyle name="Обычный 4 2 4 2 2 3 2 5" xfId="11247"/>
    <cellStyle name="Обычный 4 2 4 2 2 3 2 5 2" xfId="11248"/>
    <cellStyle name="Обычный 4 2 4 2 2 3 2 5 3" xfId="11249"/>
    <cellStyle name="Обычный 4 2 4 2 2 3 2 6" xfId="11250"/>
    <cellStyle name="Обычный 4 2 4 2 2 3 2 6 2" xfId="11251"/>
    <cellStyle name="Обычный 4 2 4 2 2 3 2 6 3" xfId="11252"/>
    <cellStyle name="Обычный 4 2 4 2 2 3 2 7" xfId="11253"/>
    <cellStyle name="Обычный 4 2 4 2 2 3 2 7 2" xfId="11254"/>
    <cellStyle name="Обычный 4 2 4 2 2 3 2 7 3" xfId="11255"/>
    <cellStyle name="Обычный 4 2 4 2 2 3 2 8" xfId="11256"/>
    <cellStyle name="Обычный 4 2 4 2 2 3 2 9" xfId="11257"/>
    <cellStyle name="Обычный 4 2 4 2 2 3 3" xfId="11258"/>
    <cellStyle name="Обычный 4 2 4 2 2 3 3 2" xfId="11259"/>
    <cellStyle name="Обычный 4 2 4 2 2 3 3 2 2" xfId="11260"/>
    <cellStyle name="Обычный 4 2 4 2 2 3 3 2 2 2" xfId="11261"/>
    <cellStyle name="Обычный 4 2 4 2 2 3 3 2 2 3" xfId="11262"/>
    <cellStyle name="Обычный 4 2 4 2 2 3 3 2 3" xfId="11263"/>
    <cellStyle name="Обычный 4 2 4 2 2 3 3 2 3 2" xfId="11264"/>
    <cellStyle name="Обычный 4 2 4 2 2 3 3 2 3 3" xfId="11265"/>
    <cellStyle name="Обычный 4 2 4 2 2 3 3 2 4" xfId="11266"/>
    <cellStyle name="Обычный 4 2 4 2 2 3 3 2 4 2" xfId="11267"/>
    <cellStyle name="Обычный 4 2 4 2 2 3 3 2 4 3" xfId="11268"/>
    <cellStyle name="Обычный 4 2 4 2 2 3 3 2 5" xfId="11269"/>
    <cellStyle name="Обычный 4 2 4 2 2 3 3 2 6" xfId="11270"/>
    <cellStyle name="Обычный 4 2 4 2 2 3 3 3" xfId="11271"/>
    <cellStyle name="Обычный 4 2 4 2 2 3 3 3 2" xfId="11272"/>
    <cellStyle name="Обычный 4 2 4 2 2 3 3 3 3" xfId="11273"/>
    <cellStyle name="Обычный 4 2 4 2 2 3 3 4" xfId="11274"/>
    <cellStyle name="Обычный 4 2 4 2 2 3 3 4 2" xfId="11275"/>
    <cellStyle name="Обычный 4 2 4 2 2 3 3 4 3" xfId="11276"/>
    <cellStyle name="Обычный 4 2 4 2 2 3 3 5" xfId="11277"/>
    <cellStyle name="Обычный 4 2 4 2 2 3 3 5 2" xfId="11278"/>
    <cellStyle name="Обычный 4 2 4 2 2 3 3 5 3" xfId="11279"/>
    <cellStyle name="Обычный 4 2 4 2 2 3 3 6" xfId="11280"/>
    <cellStyle name="Обычный 4 2 4 2 2 3 3 7" xfId="11281"/>
    <cellStyle name="Обычный 4 2 4 2 2 3 4" xfId="11282"/>
    <cellStyle name="Обычный 4 2 4 2 2 3 4 2" xfId="11283"/>
    <cellStyle name="Обычный 4 2 4 2 2 3 4 2 2" xfId="11284"/>
    <cellStyle name="Обычный 4 2 4 2 2 3 4 2 3" xfId="11285"/>
    <cellStyle name="Обычный 4 2 4 2 2 3 4 3" xfId="11286"/>
    <cellStyle name="Обычный 4 2 4 2 2 3 4 3 2" xfId="11287"/>
    <cellStyle name="Обычный 4 2 4 2 2 3 4 3 3" xfId="11288"/>
    <cellStyle name="Обычный 4 2 4 2 2 3 4 4" xfId="11289"/>
    <cellStyle name="Обычный 4 2 4 2 2 3 4 4 2" xfId="11290"/>
    <cellStyle name="Обычный 4 2 4 2 2 3 4 4 3" xfId="11291"/>
    <cellStyle name="Обычный 4 2 4 2 2 3 4 5" xfId="11292"/>
    <cellStyle name="Обычный 4 2 4 2 2 3 4 6" xfId="11293"/>
    <cellStyle name="Обычный 4 2 4 2 2 3 5" xfId="11294"/>
    <cellStyle name="Обычный 4 2 4 2 2 3 5 2" xfId="11295"/>
    <cellStyle name="Обычный 4 2 4 2 2 3 5 2 2" xfId="11296"/>
    <cellStyle name="Обычный 4 2 4 2 2 3 5 2 3" xfId="11297"/>
    <cellStyle name="Обычный 4 2 4 2 2 3 5 3" xfId="11298"/>
    <cellStyle name="Обычный 4 2 4 2 2 3 5 3 2" xfId="11299"/>
    <cellStyle name="Обычный 4 2 4 2 2 3 5 3 3" xfId="11300"/>
    <cellStyle name="Обычный 4 2 4 2 2 3 5 4" xfId="11301"/>
    <cellStyle name="Обычный 4 2 4 2 2 3 5 4 2" xfId="11302"/>
    <cellStyle name="Обычный 4 2 4 2 2 3 5 4 3" xfId="11303"/>
    <cellStyle name="Обычный 4 2 4 2 2 3 5 5" xfId="11304"/>
    <cellStyle name="Обычный 4 2 4 2 2 3 5 6" xfId="11305"/>
    <cellStyle name="Обычный 4 2 4 2 2 3 6" xfId="11306"/>
    <cellStyle name="Обычный 4 2 4 2 2 3 6 2" xfId="11307"/>
    <cellStyle name="Обычный 4 2 4 2 2 3 6 3" xfId="11308"/>
    <cellStyle name="Обычный 4 2 4 2 2 3 7" xfId="11309"/>
    <cellStyle name="Обычный 4 2 4 2 2 3 7 2" xfId="11310"/>
    <cellStyle name="Обычный 4 2 4 2 2 3 7 3" xfId="11311"/>
    <cellStyle name="Обычный 4 2 4 2 2 3 8" xfId="11312"/>
    <cellStyle name="Обычный 4 2 4 2 2 3 8 2" xfId="11313"/>
    <cellStyle name="Обычный 4 2 4 2 2 3 8 3" xfId="11314"/>
    <cellStyle name="Обычный 4 2 4 2 2 3 9" xfId="11315"/>
    <cellStyle name="Обычный 4 2 4 2 2 4" xfId="11316"/>
    <cellStyle name="Обычный 4 2 4 2 2 4 2" xfId="11317"/>
    <cellStyle name="Обычный 4 2 4 2 2 4 2 2" xfId="11318"/>
    <cellStyle name="Обычный 4 2 4 2 2 4 2 2 2" xfId="11319"/>
    <cellStyle name="Обычный 4 2 4 2 2 4 2 2 2 2" xfId="11320"/>
    <cellStyle name="Обычный 4 2 4 2 2 4 2 2 2 3" xfId="11321"/>
    <cellStyle name="Обычный 4 2 4 2 2 4 2 2 3" xfId="11322"/>
    <cellStyle name="Обычный 4 2 4 2 2 4 2 2 3 2" xfId="11323"/>
    <cellStyle name="Обычный 4 2 4 2 2 4 2 2 3 3" xfId="11324"/>
    <cellStyle name="Обычный 4 2 4 2 2 4 2 2 4" xfId="11325"/>
    <cellStyle name="Обычный 4 2 4 2 2 4 2 2 4 2" xfId="11326"/>
    <cellStyle name="Обычный 4 2 4 2 2 4 2 2 4 3" xfId="11327"/>
    <cellStyle name="Обычный 4 2 4 2 2 4 2 2 5" xfId="11328"/>
    <cellStyle name="Обычный 4 2 4 2 2 4 2 2 6" xfId="11329"/>
    <cellStyle name="Обычный 4 2 4 2 2 4 2 3" xfId="11330"/>
    <cellStyle name="Обычный 4 2 4 2 2 4 2 3 2" xfId="11331"/>
    <cellStyle name="Обычный 4 2 4 2 2 4 2 3 3" xfId="11332"/>
    <cellStyle name="Обычный 4 2 4 2 2 4 2 4" xfId="11333"/>
    <cellStyle name="Обычный 4 2 4 2 2 4 2 4 2" xfId="11334"/>
    <cellStyle name="Обычный 4 2 4 2 2 4 2 4 3" xfId="11335"/>
    <cellStyle name="Обычный 4 2 4 2 2 4 2 5" xfId="11336"/>
    <cellStyle name="Обычный 4 2 4 2 2 4 2 5 2" xfId="11337"/>
    <cellStyle name="Обычный 4 2 4 2 2 4 2 5 3" xfId="11338"/>
    <cellStyle name="Обычный 4 2 4 2 2 4 2 6" xfId="11339"/>
    <cellStyle name="Обычный 4 2 4 2 2 4 2 7" xfId="11340"/>
    <cellStyle name="Обычный 4 2 4 2 2 4 3" xfId="11341"/>
    <cellStyle name="Обычный 4 2 4 2 2 4 3 2" xfId="11342"/>
    <cellStyle name="Обычный 4 2 4 2 2 4 3 2 2" xfId="11343"/>
    <cellStyle name="Обычный 4 2 4 2 2 4 3 2 3" xfId="11344"/>
    <cellStyle name="Обычный 4 2 4 2 2 4 3 3" xfId="11345"/>
    <cellStyle name="Обычный 4 2 4 2 2 4 3 3 2" xfId="11346"/>
    <cellStyle name="Обычный 4 2 4 2 2 4 3 3 3" xfId="11347"/>
    <cellStyle name="Обычный 4 2 4 2 2 4 3 4" xfId="11348"/>
    <cellStyle name="Обычный 4 2 4 2 2 4 3 4 2" xfId="11349"/>
    <cellStyle name="Обычный 4 2 4 2 2 4 3 4 3" xfId="11350"/>
    <cellStyle name="Обычный 4 2 4 2 2 4 3 5" xfId="11351"/>
    <cellStyle name="Обычный 4 2 4 2 2 4 3 6" xfId="11352"/>
    <cellStyle name="Обычный 4 2 4 2 2 4 4" xfId="11353"/>
    <cellStyle name="Обычный 4 2 4 2 2 4 4 2" xfId="11354"/>
    <cellStyle name="Обычный 4 2 4 2 2 4 4 2 2" xfId="11355"/>
    <cellStyle name="Обычный 4 2 4 2 2 4 4 2 3" xfId="11356"/>
    <cellStyle name="Обычный 4 2 4 2 2 4 4 3" xfId="11357"/>
    <cellStyle name="Обычный 4 2 4 2 2 4 4 3 2" xfId="11358"/>
    <cellStyle name="Обычный 4 2 4 2 2 4 4 3 3" xfId="11359"/>
    <cellStyle name="Обычный 4 2 4 2 2 4 4 4" xfId="11360"/>
    <cellStyle name="Обычный 4 2 4 2 2 4 4 4 2" xfId="11361"/>
    <cellStyle name="Обычный 4 2 4 2 2 4 4 4 3" xfId="11362"/>
    <cellStyle name="Обычный 4 2 4 2 2 4 4 5" xfId="11363"/>
    <cellStyle name="Обычный 4 2 4 2 2 4 4 6" xfId="11364"/>
    <cellStyle name="Обычный 4 2 4 2 2 4 5" xfId="11365"/>
    <cellStyle name="Обычный 4 2 4 2 2 4 5 2" xfId="11366"/>
    <cellStyle name="Обычный 4 2 4 2 2 4 5 3" xfId="11367"/>
    <cellStyle name="Обычный 4 2 4 2 2 4 6" xfId="11368"/>
    <cellStyle name="Обычный 4 2 4 2 2 4 6 2" xfId="11369"/>
    <cellStyle name="Обычный 4 2 4 2 2 4 6 3" xfId="11370"/>
    <cellStyle name="Обычный 4 2 4 2 2 4 7" xfId="11371"/>
    <cellStyle name="Обычный 4 2 4 2 2 4 7 2" xfId="11372"/>
    <cellStyle name="Обычный 4 2 4 2 2 4 7 3" xfId="11373"/>
    <cellStyle name="Обычный 4 2 4 2 2 4 8" xfId="11374"/>
    <cellStyle name="Обычный 4 2 4 2 2 4 9" xfId="11375"/>
    <cellStyle name="Обычный 4 2 4 2 2 5" xfId="11376"/>
    <cellStyle name="Обычный 4 2 4 2 2 5 2" xfId="11377"/>
    <cellStyle name="Обычный 4 2 4 2 2 5 2 2" xfId="11378"/>
    <cellStyle name="Обычный 4 2 4 2 2 5 2 2 2" xfId="11379"/>
    <cellStyle name="Обычный 4 2 4 2 2 5 2 2 3" xfId="11380"/>
    <cellStyle name="Обычный 4 2 4 2 2 5 2 3" xfId="11381"/>
    <cellStyle name="Обычный 4 2 4 2 2 5 2 3 2" xfId="11382"/>
    <cellStyle name="Обычный 4 2 4 2 2 5 2 3 3" xfId="11383"/>
    <cellStyle name="Обычный 4 2 4 2 2 5 2 4" xfId="11384"/>
    <cellStyle name="Обычный 4 2 4 2 2 5 2 4 2" xfId="11385"/>
    <cellStyle name="Обычный 4 2 4 2 2 5 2 4 3" xfId="11386"/>
    <cellStyle name="Обычный 4 2 4 2 2 5 2 5" xfId="11387"/>
    <cellStyle name="Обычный 4 2 4 2 2 5 2 6" xfId="11388"/>
    <cellStyle name="Обычный 4 2 4 2 2 5 3" xfId="11389"/>
    <cellStyle name="Обычный 4 2 4 2 2 5 3 2" xfId="11390"/>
    <cellStyle name="Обычный 4 2 4 2 2 5 3 3" xfId="11391"/>
    <cellStyle name="Обычный 4 2 4 2 2 5 4" xfId="11392"/>
    <cellStyle name="Обычный 4 2 4 2 2 5 4 2" xfId="11393"/>
    <cellStyle name="Обычный 4 2 4 2 2 5 4 3" xfId="11394"/>
    <cellStyle name="Обычный 4 2 4 2 2 5 5" xfId="11395"/>
    <cellStyle name="Обычный 4 2 4 2 2 5 5 2" xfId="11396"/>
    <cellStyle name="Обычный 4 2 4 2 2 5 5 3" xfId="11397"/>
    <cellStyle name="Обычный 4 2 4 2 2 5 6" xfId="11398"/>
    <cellStyle name="Обычный 4 2 4 2 2 5 7" xfId="11399"/>
    <cellStyle name="Обычный 4 2 4 2 2 6" xfId="11400"/>
    <cellStyle name="Обычный 4 2 4 2 2 6 2" xfId="11401"/>
    <cellStyle name="Обычный 4 2 4 2 2 6 2 2" xfId="11402"/>
    <cellStyle name="Обычный 4 2 4 2 2 6 2 3" xfId="11403"/>
    <cellStyle name="Обычный 4 2 4 2 2 6 3" xfId="11404"/>
    <cellStyle name="Обычный 4 2 4 2 2 6 3 2" xfId="11405"/>
    <cellStyle name="Обычный 4 2 4 2 2 6 3 3" xfId="11406"/>
    <cellStyle name="Обычный 4 2 4 2 2 6 4" xfId="11407"/>
    <cellStyle name="Обычный 4 2 4 2 2 6 4 2" xfId="11408"/>
    <cellStyle name="Обычный 4 2 4 2 2 6 4 3" xfId="11409"/>
    <cellStyle name="Обычный 4 2 4 2 2 6 5" xfId="11410"/>
    <cellStyle name="Обычный 4 2 4 2 2 6 6" xfId="11411"/>
    <cellStyle name="Обычный 4 2 4 2 2 7" xfId="11412"/>
    <cellStyle name="Обычный 4 2 4 2 2 7 2" xfId="11413"/>
    <cellStyle name="Обычный 4 2 4 2 2 7 2 2" xfId="11414"/>
    <cellStyle name="Обычный 4 2 4 2 2 7 2 3" xfId="11415"/>
    <cellStyle name="Обычный 4 2 4 2 2 7 3" xfId="11416"/>
    <cellStyle name="Обычный 4 2 4 2 2 7 3 2" xfId="11417"/>
    <cellStyle name="Обычный 4 2 4 2 2 7 3 3" xfId="11418"/>
    <cellStyle name="Обычный 4 2 4 2 2 7 4" xfId="11419"/>
    <cellStyle name="Обычный 4 2 4 2 2 7 4 2" xfId="11420"/>
    <cellStyle name="Обычный 4 2 4 2 2 7 4 3" xfId="11421"/>
    <cellStyle name="Обычный 4 2 4 2 2 7 5" xfId="11422"/>
    <cellStyle name="Обычный 4 2 4 2 2 7 6" xfId="11423"/>
    <cellStyle name="Обычный 4 2 4 2 2 8" xfId="11424"/>
    <cellStyle name="Обычный 4 2 4 2 2 8 2" xfId="11425"/>
    <cellStyle name="Обычный 4 2 4 2 2 8 3" xfId="11426"/>
    <cellStyle name="Обычный 4 2 4 2 2 9" xfId="11427"/>
    <cellStyle name="Обычный 4 2 4 2 2 9 2" xfId="11428"/>
    <cellStyle name="Обычный 4 2 4 2 2 9 3" xfId="11429"/>
    <cellStyle name="Обычный 4 2 4 2 3" xfId="11430"/>
    <cellStyle name="Обычный 4 2 4 2 3 10" xfId="11431"/>
    <cellStyle name="Обычный 4 2 4 2 3 11" xfId="11432"/>
    <cellStyle name="Обычный 4 2 4 2 3 2" xfId="11433"/>
    <cellStyle name="Обычный 4 2 4 2 3 2 10" xfId="11434"/>
    <cellStyle name="Обычный 4 2 4 2 3 2 2" xfId="11435"/>
    <cellStyle name="Обычный 4 2 4 2 3 2 2 2" xfId="11436"/>
    <cellStyle name="Обычный 4 2 4 2 3 2 2 2 2" xfId="11437"/>
    <cellStyle name="Обычный 4 2 4 2 3 2 2 2 2 2" xfId="11438"/>
    <cellStyle name="Обычный 4 2 4 2 3 2 2 2 2 2 2" xfId="11439"/>
    <cellStyle name="Обычный 4 2 4 2 3 2 2 2 2 2 3" xfId="11440"/>
    <cellStyle name="Обычный 4 2 4 2 3 2 2 2 2 3" xfId="11441"/>
    <cellStyle name="Обычный 4 2 4 2 3 2 2 2 2 3 2" xfId="11442"/>
    <cellStyle name="Обычный 4 2 4 2 3 2 2 2 2 3 3" xfId="11443"/>
    <cellStyle name="Обычный 4 2 4 2 3 2 2 2 2 4" xfId="11444"/>
    <cellStyle name="Обычный 4 2 4 2 3 2 2 2 2 4 2" xfId="11445"/>
    <cellStyle name="Обычный 4 2 4 2 3 2 2 2 2 4 3" xfId="11446"/>
    <cellStyle name="Обычный 4 2 4 2 3 2 2 2 2 5" xfId="11447"/>
    <cellStyle name="Обычный 4 2 4 2 3 2 2 2 2 6" xfId="11448"/>
    <cellStyle name="Обычный 4 2 4 2 3 2 2 2 3" xfId="11449"/>
    <cellStyle name="Обычный 4 2 4 2 3 2 2 2 3 2" xfId="11450"/>
    <cellStyle name="Обычный 4 2 4 2 3 2 2 2 3 3" xfId="11451"/>
    <cellStyle name="Обычный 4 2 4 2 3 2 2 2 4" xfId="11452"/>
    <cellStyle name="Обычный 4 2 4 2 3 2 2 2 4 2" xfId="11453"/>
    <cellStyle name="Обычный 4 2 4 2 3 2 2 2 4 3" xfId="11454"/>
    <cellStyle name="Обычный 4 2 4 2 3 2 2 2 5" xfId="11455"/>
    <cellStyle name="Обычный 4 2 4 2 3 2 2 2 5 2" xfId="11456"/>
    <cellStyle name="Обычный 4 2 4 2 3 2 2 2 5 3" xfId="11457"/>
    <cellStyle name="Обычный 4 2 4 2 3 2 2 2 6" xfId="11458"/>
    <cellStyle name="Обычный 4 2 4 2 3 2 2 2 7" xfId="11459"/>
    <cellStyle name="Обычный 4 2 4 2 3 2 2 3" xfId="11460"/>
    <cellStyle name="Обычный 4 2 4 2 3 2 2 3 2" xfId="11461"/>
    <cellStyle name="Обычный 4 2 4 2 3 2 2 3 2 2" xfId="11462"/>
    <cellStyle name="Обычный 4 2 4 2 3 2 2 3 2 3" xfId="11463"/>
    <cellStyle name="Обычный 4 2 4 2 3 2 2 3 3" xfId="11464"/>
    <cellStyle name="Обычный 4 2 4 2 3 2 2 3 3 2" xfId="11465"/>
    <cellStyle name="Обычный 4 2 4 2 3 2 2 3 3 3" xfId="11466"/>
    <cellStyle name="Обычный 4 2 4 2 3 2 2 3 4" xfId="11467"/>
    <cellStyle name="Обычный 4 2 4 2 3 2 2 3 4 2" xfId="11468"/>
    <cellStyle name="Обычный 4 2 4 2 3 2 2 3 4 3" xfId="11469"/>
    <cellStyle name="Обычный 4 2 4 2 3 2 2 3 5" xfId="11470"/>
    <cellStyle name="Обычный 4 2 4 2 3 2 2 3 6" xfId="11471"/>
    <cellStyle name="Обычный 4 2 4 2 3 2 2 4" xfId="11472"/>
    <cellStyle name="Обычный 4 2 4 2 3 2 2 4 2" xfId="11473"/>
    <cellStyle name="Обычный 4 2 4 2 3 2 2 4 2 2" xfId="11474"/>
    <cellStyle name="Обычный 4 2 4 2 3 2 2 4 2 3" xfId="11475"/>
    <cellStyle name="Обычный 4 2 4 2 3 2 2 4 3" xfId="11476"/>
    <cellStyle name="Обычный 4 2 4 2 3 2 2 4 3 2" xfId="11477"/>
    <cellStyle name="Обычный 4 2 4 2 3 2 2 4 3 3" xfId="11478"/>
    <cellStyle name="Обычный 4 2 4 2 3 2 2 4 4" xfId="11479"/>
    <cellStyle name="Обычный 4 2 4 2 3 2 2 4 4 2" xfId="11480"/>
    <cellStyle name="Обычный 4 2 4 2 3 2 2 4 4 3" xfId="11481"/>
    <cellStyle name="Обычный 4 2 4 2 3 2 2 4 5" xfId="11482"/>
    <cellStyle name="Обычный 4 2 4 2 3 2 2 4 6" xfId="11483"/>
    <cellStyle name="Обычный 4 2 4 2 3 2 2 5" xfId="11484"/>
    <cellStyle name="Обычный 4 2 4 2 3 2 2 5 2" xfId="11485"/>
    <cellStyle name="Обычный 4 2 4 2 3 2 2 5 3" xfId="11486"/>
    <cellStyle name="Обычный 4 2 4 2 3 2 2 6" xfId="11487"/>
    <cellStyle name="Обычный 4 2 4 2 3 2 2 6 2" xfId="11488"/>
    <cellStyle name="Обычный 4 2 4 2 3 2 2 6 3" xfId="11489"/>
    <cellStyle name="Обычный 4 2 4 2 3 2 2 7" xfId="11490"/>
    <cellStyle name="Обычный 4 2 4 2 3 2 2 7 2" xfId="11491"/>
    <cellStyle name="Обычный 4 2 4 2 3 2 2 7 3" xfId="11492"/>
    <cellStyle name="Обычный 4 2 4 2 3 2 2 8" xfId="11493"/>
    <cellStyle name="Обычный 4 2 4 2 3 2 2 9" xfId="11494"/>
    <cellStyle name="Обычный 4 2 4 2 3 2 3" xfId="11495"/>
    <cellStyle name="Обычный 4 2 4 2 3 2 3 2" xfId="11496"/>
    <cellStyle name="Обычный 4 2 4 2 3 2 3 2 2" xfId="11497"/>
    <cellStyle name="Обычный 4 2 4 2 3 2 3 2 2 2" xfId="11498"/>
    <cellStyle name="Обычный 4 2 4 2 3 2 3 2 2 3" xfId="11499"/>
    <cellStyle name="Обычный 4 2 4 2 3 2 3 2 3" xfId="11500"/>
    <cellStyle name="Обычный 4 2 4 2 3 2 3 2 3 2" xfId="11501"/>
    <cellStyle name="Обычный 4 2 4 2 3 2 3 2 3 3" xfId="11502"/>
    <cellStyle name="Обычный 4 2 4 2 3 2 3 2 4" xfId="11503"/>
    <cellStyle name="Обычный 4 2 4 2 3 2 3 2 4 2" xfId="11504"/>
    <cellStyle name="Обычный 4 2 4 2 3 2 3 2 4 3" xfId="11505"/>
    <cellStyle name="Обычный 4 2 4 2 3 2 3 2 5" xfId="11506"/>
    <cellStyle name="Обычный 4 2 4 2 3 2 3 2 6" xfId="11507"/>
    <cellStyle name="Обычный 4 2 4 2 3 2 3 3" xfId="11508"/>
    <cellStyle name="Обычный 4 2 4 2 3 2 3 3 2" xfId="11509"/>
    <cellStyle name="Обычный 4 2 4 2 3 2 3 3 3" xfId="11510"/>
    <cellStyle name="Обычный 4 2 4 2 3 2 3 4" xfId="11511"/>
    <cellStyle name="Обычный 4 2 4 2 3 2 3 4 2" xfId="11512"/>
    <cellStyle name="Обычный 4 2 4 2 3 2 3 4 3" xfId="11513"/>
    <cellStyle name="Обычный 4 2 4 2 3 2 3 5" xfId="11514"/>
    <cellStyle name="Обычный 4 2 4 2 3 2 3 5 2" xfId="11515"/>
    <cellStyle name="Обычный 4 2 4 2 3 2 3 5 3" xfId="11516"/>
    <cellStyle name="Обычный 4 2 4 2 3 2 3 6" xfId="11517"/>
    <cellStyle name="Обычный 4 2 4 2 3 2 3 7" xfId="11518"/>
    <cellStyle name="Обычный 4 2 4 2 3 2 4" xfId="11519"/>
    <cellStyle name="Обычный 4 2 4 2 3 2 4 2" xfId="11520"/>
    <cellStyle name="Обычный 4 2 4 2 3 2 4 2 2" xfId="11521"/>
    <cellStyle name="Обычный 4 2 4 2 3 2 4 2 3" xfId="11522"/>
    <cellStyle name="Обычный 4 2 4 2 3 2 4 3" xfId="11523"/>
    <cellStyle name="Обычный 4 2 4 2 3 2 4 3 2" xfId="11524"/>
    <cellStyle name="Обычный 4 2 4 2 3 2 4 3 3" xfId="11525"/>
    <cellStyle name="Обычный 4 2 4 2 3 2 4 4" xfId="11526"/>
    <cellStyle name="Обычный 4 2 4 2 3 2 4 4 2" xfId="11527"/>
    <cellStyle name="Обычный 4 2 4 2 3 2 4 4 3" xfId="11528"/>
    <cellStyle name="Обычный 4 2 4 2 3 2 4 5" xfId="11529"/>
    <cellStyle name="Обычный 4 2 4 2 3 2 4 6" xfId="11530"/>
    <cellStyle name="Обычный 4 2 4 2 3 2 5" xfId="11531"/>
    <cellStyle name="Обычный 4 2 4 2 3 2 5 2" xfId="11532"/>
    <cellStyle name="Обычный 4 2 4 2 3 2 5 2 2" xfId="11533"/>
    <cellStyle name="Обычный 4 2 4 2 3 2 5 2 3" xfId="11534"/>
    <cellStyle name="Обычный 4 2 4 2 3 2 5 3" xfId="11535"/>
    <cellStyle name="Обычный 4 2 4 2 3 2 5 3 2" xfId="11536"/>
    <cellStyle name="Обычный 4 2 4 2 3 2 5 3 3" xfId="11537"/>
    <cellStyle name="Обычный 4 2 4 2 3 2 5 4" xfId="11538"/>
    <cellStyle name="Обычный 4 2 4 2 3 2 5 4 2" xfId="11539"/>
    <cellStyle name="Обычный 4 2 4 2 3 2 5 4 3" xfId="11540"/>
    <cellStyle name="Обычный 4 2 4 2 3 2 5 5" xfId="11541"/>
    <cellStyle name="Обычный 4 2 4 2 3 2 5 6" xfId="11542"/>
    <cellStyle name="Обычный 4 2 4 2 3 2 6" xfId="11543"/>
    <cellStyle name="Обычный 4 2 4 2 3 2 6 2" xfId="11544"/>
    <cellStyle name="Обычный 4 2 4 2 3 2 6 3" xfId="11545"/>
    <cellStyle name="Обычный 4 2 4 2 3 2 7" xfId="11546"/>
    <cellStyle name="Обычный 4 2 4 2 3 2 7 2" xfId="11547"/>
    <cellStyle name="Обычный 4 2 4 2 3 2 7 3" xfId="11548"/>
    <cellStyle name="Обычный 4 2 4 2 3 2 8" xfId="11549"/>
    <cellStyle name="Обычный 4 2 4 2 3 2 8 2" xfId="11550"/>
    <cellStyle name="Обычный 4 2 4 2 3 2 8 3" xfId="11551"/>
    <cellStyle name="Обычный 4 2 4 2 3 2 9" xfId="11552"/>
    <cellStyle name="Обычный 4 2 4 2 3 3" xfId="11553"/>
    <cellStyle name="Обычный 4 2 4 2 3 3 2" xfId="11554"/>
    <cellStyle name="Обычный 4 2 4 2 3 3 2 2" xfId="11555"/>
    <cellStyle name="Обычный 4 2 4 2 3 3 2 2 2" xfId="11556"/>
    <cellStyle name="Обычный 4 2 4 2 3 3 2 2 2 2" xfId="11557"/>
    <cellStyle name="Обычный 4 2 4 2 3 3 2 2 2 3" xfId="11558"/>
    <cellStyle name="Обычный 4 2 4 2 3 3 2 2 3" xfId="11559"/>
    <cellStyle name="Обычный 4 2 4 2 3 3 2 2 3 2" xfId="11560"/>
    <cellStyle name="Обычный 4 2 4 2 3 3 2 2 3 3" xfId="11561"/>
    <cellStyle name="Обычный 4 2 4 2 3 3 2 2 4" xfId="11562"/>
    <cellStyle name="Обычный 4 2 4 2 3 3 2 2 4 2" xfId="11563"/>
    <cellStyle name="Обычный 4 2 4 2 3 3 2 2 4 3" xfId="11564"/>
    <cellStyle name="Обычный 4 2 4 2 3 3 2 2 5" xfId="11565"/>
    <cellStyle name="Обычный 4 2 4 2 3 3 2 2 6" xfId="11566"/>
    <cellStyle name="Обычный 4 2 4 2 3 3 2 3" xfId="11567"/>
    <cellStyle name="Обычный 4 2 4 2 3 3 2 3 2" xfId="11568"/>
    <cellStyle name="Обычный 4 2 4 2 3 3 2 3 3" xfId="11569"/>
    <cellStyle name="Обычный 4 2 4 2 3 3 2 4" xfId="11570"/>
    <cellStyle name="Обычный 4 2 4 2 3 3 2 4 2" xfId="11571"/>
    <cellStyle name="Обычный 4 2 4 2 3 3 2 4 3" xfId="11572"/>
    <cellStyle name="Обычный 4 2 4 2 3 3 2 5" xfId="11573"/>
    <cellStyle name="Обычный 4 2 4 2 3 3 2 5 2" xfId="11574"/>
    <cellStyle name="Обычный 4 2 4 2 3 3 2 5 3" xfId="11575"/>
    <cellStyle name="Обычный 4 2 4 2 3 3 2 6" xfId="11576"/>
    <cellStyle name="Обычный 4 2 4 2 3 3 2 7" xfId="11577"/>
    <cellStyle name="Обычный 4 2 4 2 3 3 3" xfId="11578"/>
    <cellStyle name="Обычный 4 2 4 2 3 3 3 2" xfId="11579"/>
    <cellStyle name="Обычный 4 2 4 2 3 3 3 2 2" xfId="11580"/>
    <cellStyle name="Обычный 4 2 4 2 3 3 3 2 3" xfId="11581"/>
    <cellStyle name="Обычный 4 2 4 2 3 3 3 3" xfId="11582"/>
    <cellStyle name="Обычный 4 2 4 2 3 3 3 3 2" xfId="11583"/>
    <cellStyle name="Обычный 4 2 4 2 3 3 3 3 3" xfId="11584"/>
    <cellStyle name="Обычный 4 2 4 2 3 3 3 4" xfId="11585"/>
    <cellStyle name="Обычный 4 2 4 2 3 3 3 4 2" xfId="11586"/>
    <cellStyle name="Обычный 4 2 4 2 3 3 3 4 3" xfId="11587"/>
    <cellStyle name="Обычный 4 2 4 2 3 3 3 5" xfId="11588"/>
    <cellStyle name="Обычный 4 2 4 2 3 3 3 6" xfId="11589"/>
    <cellStyle name="Обычный 4 2 4 2 3 3 4" xfId="11590"/>
    <cellStyle name="Обычный 4 2 4 2 3 3 4 2" xfId="11591"/>
    <cellStyle name="Обычный 4 2 4 2 3 3 4 2 2" xfId="11592"/>
    <cellStyle name="Обычный 4 2 4 2 3 3 4 2 3" xfId="11593"/>
    <cellStyle name="Обычный 4 2 4 2 3 3 4 3" xfId="11594"/>
    <cellStyle name="Обычный 4 2 4 2 3 3 4 3 2" xfId="11595"/>
    <cellStyle name="Обычный 4 2 4 2 3 3 4 3 3" xfId="11596"/>
    <cellStyle name="Обычный 4 2 4 2 3 3 4 4" xfId="11597"/>
    <cellStyle name="Обычный 4 2 4 2 3 3 4 4 2" xfId="11598"/>
    <cellStyle name="Обычный 4 2 4 2 3 3 4 4 3" xfId="11599"/>
    <cellStyle name="Обычный 4 2 4 2 3 3 4 5" xfId="11600"/>
    <cellStyle name="Обычный 4 2 4 2 3 3 4 6" xfId="11601"/>
    <cellStyle name="Обычный 4 2 4 2 3 3 5" xfId="11602"/>
    <cellStyle name="Обычный 4 2 4 2 3 3 5 2" xfId="11603"/>
    <cellStyle name="Обычный 4 2 4 2 3 3 5 3" xfId="11604"/>
    <cellStyle name="Обычный 4 2 4 2 3 3 6" xfId="11605"/>
    <cellStyle name="Обычный 4 2 4 2 3 3 6 2" xfId="11606"/>
    <cellStyle name="Обычный 4 2 4 2 3 3 6 3" xfId="11607"/>
    <cellStyle name="Обычный 4 2 4 2 3 3 7" xfId="11608"/>
    <cellStyle name="Обычный 4 2 4 2 3 3 7 2" xfId="11609"/>
    <cellStyle name="Обычный 4 2 4 2 3 3 7 3" xfId="11610"/>
    <cellStyle name="Обычный 4 2 4 2 3 3 8" xfId="11611"/>
    <cellStyle name="Обычный 4 2 4 2 3 3 9" xfId="11612"/>
    <cellStyle name="Обычный 4 2 4 2 3 4" xfId="11613"/>
    <cellStyle name="Обычный 4 2 4 2 3 4 2" xfId="11614"/>
    <cellStyle name="Обычный 4 2 4 2 3 4 2 2" xfId="11615"/>
    <cellStyle name="Обычный 4 2 4 2 3 4 2 2 2" xfId="11616"/>
    <cellStyle name="Обычный 4 2 4 2 3 4 2 2 3" xfId="11617"/>
    <cellStyle name="Обычный 4 2 4 2 3 4 2 3" xfId="11618"/>
    <cellStyle name="Обычный 4 2 4 2 3 4 2 3 2" xfId="11619"/>
    <cellStyle name="Обычный 4 2 4 2 3 4 2 3 3" xfId="11620"/>
    <cellStyle name="Обычный 4 2 4 2 3 4 2 4" xfId="11621"/>
    <cellStyle name="Обычный 4 2 4 2 3 4 2 4 2" xfId="11622"/>
    <cellStyle name="Обычный 4 2 4 2 3 4 2 4 3" xfId="11623"/>
    <cellStyle name="Обычный 4 2 4 2 3 4 2 5" xfId="11624"/>
    <cellStyle name="Обычный 4 2 4 2 3 4 2 6" xfId="11625"/>
    <cellStyle name="Обычный 4 2 4 2 3 4 3" xfId="11626"/>
    <cellStyle name="Обычный 4 2 4 2 3 4 3 2" xfId="11627"/>
    <cellStyle name="Обычный 4 2 4 2 3 4 3 3" xfId="11628"/>
    <cellStyle name="Обычный 4 2 4 2 3 4 4" xfId="11629"/>
    <cellStyle name="Обычный 4 2 4 2 3 4 4 2" xfId="11630"/>
    <cellStyle name="Обычный 4 2 4 2 3 4 4 3" xfId="11631"/>
    <cellStyle name="Обычный 4 2 4 2 3 4 5" xfId="11632"/>
    <cellStyle name="Обычный 4 2 4 2 3 4 5 2" xfId="11633"/>
    <cellStyle name="Обычный 4 2 4 2 3 4 5 3" xfId="11634"/>
    <cellStyle name="Обычный 4 2 4 2 3 4 6" xfId="11635"/>
    <cellStyle name="Обычный 4 2 4 2 3 4 7" xfId="11636"/>
    <cellStyle name="Обычный 4 2 4 2 3 5" xfId="11637"/>
    <cellStyle name="Обычный 4 2 4 2 3 5 2" xfId="11638"/>
    <cellStyle name="Обычный 4 2 4 2 3 5 2 2" xfId="11639"/>
    <cellStyle name="Обычный 4 2 4 2 3 5 2 3" xfId="11640"/>
    <cellStyle name="Обычный 4 2 4 2 3 5 3" xfId="11641"/>
    <cellStyle name="Обычный 4 2 4 2 3 5 3 2" xfId="11642"/>
    <cellStyle name="Обычный 4 2 4 2 3 5 3 3" xfId="11643"/>
    <cellStyle name="Обычный 4 2 4 2 3 5 4" xfId="11644"/>
    <cellStyle name="Обычный 4 2 4 2 3 5 4 2" xfId="11645"/>
    <cellStyle name="Обычный 4 2 4 2 3 5 4 3" xfId="11646"/>
    <cellStyle name="Обычный 4 2 4 2 3 5 5" xfId="11647"/>
    <cellStyle name="Обычный 4 2 4 2 3 5 6" xfId="11648"/>
    <cellStyle name="Обычный 4 2 4 2 3 6" xfId="11649"/>
    <cellStyle name="Обычный 4 2 4 2 3 6 2" xfId="11650"/>
    <cellStyle name="Обычный 4 2 4 2 3 6 2 2" xfId="11651"/>
    <cellStyle name="Обычный 4 2 4 2 3 6 2 3" xfId="11652"/>
    <cellStyle name="Обычный 4 2 4 2 3 6 3" xfId="11653"/>
    <cellStyle name="Обычный 4 2 4 2 3 6 3 2" xfId="11654"/>
    <cellStyle name="Обычный 4 2 4 2 3 6 3 3" xfId="11655"/>
    <cellStyle name="Обычный 4 2 4 2 3 6 4" xfId="11656"/>
    <cellStyle name="Обычный 4 2 4 2 3 6 4 2" xfId="11657"/>
    <cellStyle name="Обычный 4 2 4 2 3 6 4 3" xfId="11658"/>
    <cellStyle name="Обычный 4 2 4 2 3 6 5" xfId="11659"/>
    <cellStyle name="Обычный 4 2 4 2 3 6 6" xfId="11660"/>
    <cellStyle name="Обычный 4 2 4 2 3 7" xfId="11661"/>
    <cellStyle name="Обычный 4 2 4 2 3 7 2" xfId="11662"/>
    <cellStyle name="Обычный 4 2 4 2 3 7 3" xfId="11663"/>
    <cellStyle name="Обычный 4 2 4 2 3 8" xfId="11664"/>
    <cellStyle name="Обычный 4 2 4 2 3 8 2" xfId="11665"/>
    <cellStyle name="Обычный 4 2 4 2 3 8 3" xfId="11666"/>
    <cellStyle name="Обычный 4 2 4 2 3 9" xfId="11667"/>
    <cellStyle name="Обычный 4 2 4 2 3 9 2" xfId="11668"/>
    <cellStyle name="Обычный 4 2 4 2 3 9 3" xfId="11669"/>
    <cellStyle name="Обычный 4 2 4 2 4" xfId="11670"/>
    <cellStyle name="Обычный 4 2 4 2 4 10" xfId="11671"/>
    <cellStyle name="Обычный 4 2 4 2 4 2" xfId="11672"/>
    <cellStyle name="Обычный 4 2 4 2 4 2 2" xfId="11673"/>
    <cellStyle name="Обычный 4 2 4 2 4 2 2 2" xfId="11674"/>
    <cellStyle name="Обычный 4 2 4 2 4 2 2 2 2" xfId="11675"/>
    <cellStyle name="Обычный 4 2 4 2 4 2 2 2 2 2" xfId="11676"/>
    <cellStyle name="Обычный 4 2 4 2 4 2 2 2 2 3" xfId="11677"/>
    <cellStyle name="Обычный 4 2 4 2 4 2 2 2 3" xfId="11678"/>
    <cellStyle name="Обычный 4 2 4 2 4 2 2 2 3 2" xfId="11679"/>
    <cellStyle name="Обычный 4 2 4 2 4 2 2 2 3 3" xfId="11680"/>
    <cellStyle name="Обычный 4 2 4 2 4 2 2 2 4" xfId="11681"/>
    <cellStyle name="Обычный 4 2 4 2 4 2 2 2 4 2" xfId="11682"/>
    <cellStyle name="Обычный 4 2 4 2 4 2 2 2 4 3" xfId="11683"/>
    <cellStyle name="Обычный 4 2 4 2 4 2 2 2 5" xfId="11684"/>
    <cellStyle name="Обычный 4 2 4 2 4 2 2 2 6" xfId="11685"/>
    <cellStyle name="Обычный 4 2 4 2 4 2 2 3" xfId="11686"/>
    <cellStyle name="Обычный 4 2 4 2 4 2 2 3 2" xfId="11687"/>
    <cellStyle name="Обычный 4 2 4 2 4 2 2 3 3" xfId="11688"/>
    <cellStyle name="Обычный 4 2 4 2 4 2 2 4" xfId="11689"/>
    <cellStyle name="Обычный 4 2 4 2 4 2 2 4 2" xfId="11690"/>
    <cellStyle name="Обычный 4 2 4 2 4 2 2 4 3" xfId="11691"/>
    <cellStyle name="Обычный 4 2 4 2 4 2 2 5" xfId="11692"/>
    <cellStyle name="Обычный 4 2 4 2 4 2 2 5 2" xfId="11693"/>
    <cellStyle name="Обычный 4 2 4 2 4 2 2 5 3" xfId="11694"/>
    <cellStyle name="Обычный 4 2 4 2 4 2 2 6" xfId="11695"/>
    <cellStyle name="Обычный 4 2 4 2 4 2 2 7" xfId="11696"/>
    <cellStyle name="Обычный 4 2 4 2 4 2 3" xfId="11697"/>
    <cellStyle name="Обычный 4 2 4 2 4 2 3 2" xfId="11698"/>
    <cellStyle name="Обычный 4 2 4 2 4 2 3 2 2" xfId="11699"/>
    <cellStyle name="Обычный 4 2 4 2 4 2 3 2 3" xfId="11700"/>
    <cellStyle name="Обычный 4 2 4 2 4 2 3 3" xfId="11701"/>
    <cellStyle name="Обычный 4 2 4 2 4 2 3 3 2" xfId="11702"/>
    <cellStyle name="Обычный 4 2 4 2 4 2 3 3 3" xfId="11703"/>
    <cellStyle name="Обычный 4 2 4 2 4 2 3 4" xfId="11704"/>
    <cellStyle name="Обычный 4 2 4 2 4 2 3 4 2" xfId="11705"/>
    <cellStyle name="Обычный 4 2 4 2 4 2 3 4 3" xfId="11706"/>
    <cellStyle name="Обычный 4 2 4 2 4 2 3 5" xfId="11707"/>
    <cellStyle name="Обычный 4 2 4 2 4 2 3 6" xfId="11708"/>
    <cellStyle name="Обычный 4 2 4 2 4 2 4" xfId="11709"/>
    <cellStyle name="Обычный 4 2 4 2 4 2 4 2" xfId="11710"/>
    <cellStyle name="Обычный 4 2 4 2 4 2 4 2 2" xfId="11711"/>
    <cellStyle name="Обычный 4 2 4 2 4 2 4 2 3" xfId="11712"/>
    <cellStyle name="Обычный 4 2 4 2 4 2 4 3" xfId="11713"/>
    <cellStyle name="Обычный 4 2 4 2 4 2 4 3 2" xfId="11714"/>
    <cellStyle name="Обычный 4 2 4 2 4 2 4 3 3" xfId="11715"/>
    <cellStyle name="Обычный 4 2 4 2 4 2 4 4" xfId="11716"/>
    <cellStyle name="Обычный 4 2 4 2 4 2 4 4 2" xfId="11717"/>
    <cellStyle name="Обычный 4 2 4 2 4 2 4 4 3" xfId="11718"/>
    <cellStyle name="Обычный 4 2 4 2 4 2 4 5" xfId="11719"/>
    <cellStyle name="Обычный 4 2 4 2 4 2 4 6" xfId="11720"/>
    <cellStyle name="Обычный 4 2 4 2 4 2 5" xfId="11721"/>
    <cellStyle name="Обычный 4 2 4 2 4 2 5 2" xfId="11722"/>
    <cellStyle name="Обычный 4 2 4 2 4 2 5 3" xfId="11723"/>
    <cellStyle name="Обычный 4 2 4 2 4 2 6" xfId="11724"/>
    <cellStyle name="Обычный 4 2 4 2 4 2 6 2" xfId="11725"/>
    <cellStyle name="Обычный 4 2 4 2 4 2 6 3" xfId="11726"/>
    <cellStyle name="Обычный 4 2 4 2 4 2 7" xfId="11727"/>
    <cellStyle name="Обычный 4 2 4 2 4 2 7 2" xfId="11728"/>
    <cellStyle name="Обычный 4 2 4 2 4 2 7 3" xfId="11729"/>
    <cellStyle name="Обычный 4 2 4 2 4 2 8" xfId="11730"/>
    <cellStyle name="Обычный 4 2 4 2 4 2 9" xfId="11731"/>
    <cellStyle name="Обычный 4 2 4 2 4 3" xfId="11732"/>
    <cellStyle name="Обычный 4 2 4 2 4 3 2" xfId="11733"/>
    <cellStyle name="Обычный 4 2 4 2 4 3 2 2" xfId="11734"/>
    <cellStyle name="Обычный 4 2 4 2 4 3 2 2 2" xfId="11735"/>
    <cellStyle name="Обычный 4 2 4 2 4 3 2 2 3" xfId="11736"/>
    <cellStyle name="Обычный 4 2 4 2 4 3 2 3" xfId="11737"/>
    <cellStyle name="Обычный 4 2 4 2 4 3 2 3 2" xfId="11738"/>
    <cellStyle name="Обычный 4 2 4 2 4 3 2 3 3" xfId="11739"/>
    <cellStyle name="Обычный 4 2 4 2 4 3 2 4" xfId="11740"/>
    <cellStyle name="Обычный 4 2 4 2 4 3 2 4 2" xfId="11741"/>
    <cellStyle name="Обычный 4 2 4 2 4 3 2 4 3" xfId="11742"/>
    <cellStyle name="Обычный 4 2 4 2 4 3 2 5" xfId="11743"/>
    <cellStyle name="Обычный 4 2 4 2 4 3 2 6" xfId="11744"/>
    <cellStyle name="Обычный 4 2 4 2 4 3 3" xfId="11745"/>
    <cellStyle name="Обычный 4 2 4 2 4 3 3 2" xfId="11746"/>
    <cellStyle name="Обычный 4 2 4 2 4 3 3 3" xfId="11747"/>
    <cellStyle name="Обычный 4 2 4 2 4 3 4" xfId="11748"/>
    <cellStyle name="Обычный 4 2 4 2 4 3 4 2" xfId="11749"/>
    <cellStyle name="Обычный 4 2 4 2 4 3 4 3" xfId="11750"/>
    <cellStyle name="Обычный 4 2 4 2 4 3 5" xfId="11751"/>
    <cellStyle name="Обычный 4 2 4 2 4 3 5 2" xfId="11752"/>
    <cellStyle name="Обычный 4 2 4 2 4 3 5 3" xfId="11753"/>
    <cellStyle name="Обычный 4 2 4 2 4 3 6" xfId="11754"/>
    <cellStyle name="Обычный 4 2 4 2 4 3 7" xfId="11755"/>
    <cellStyle name="Обычный 4 2 4 2 4 4" xfId="11756"/>
    <cellStyle name="Обычный 4 2 4 2 4 4 2" xfId="11757"/>
    <cellStyle name="Обычный 4 2 4 2 4 4 2 2" xfId="11758"/>
    <cellStyle name="Обычный 4 2 4 2 4 4 2 3" xfId="11759"/>
    <cellStyle name="Обычный 4 2 4 2 4 4 3" xfId="11760"/>
    <cellStyle name="Обычный 4 2 4 2 4 4 3 2" xfId="11761"/>
    <cellStyle name="Обычный 4 2 4 2 4 4 3 3" xfId="11762"/>
    <cellStyle name="Обычный 4 2 4 2 4 4 4" xfId="11763"/>
    <cellStyle name="Обычный 4 2 4 2 4 4 4 2" xfId="11764"/>
    <cellStyle name="Обычный 4 2 4 2 4 4 4 3" xfId="11765"/>
    <cellStyle name="Обычный 4 2 4 2 4 4 5" xfId="11766"/>
    <cellStyle name="Обычный 4 2 4 2 4 4 6" xfId="11767"/>
    <cellStyle name="Обычный 4 2 4 2 4 5" xfId="11768"/>
    <cellStyle name="Обычный 4 2 4 2 4 5 2" xfId="11769"/>
    <cellStyle name="Обычный 4 2 4 2 4 5 2 2" xfId="11770"/>
    <cellStyle name="Обычный 4 2 4 2 4 5 2 3" xfId="11771"/>
    <cellStyle name="Обычный 4 2 4 2 4 5 3" xfId="11772"/>
    <cellStyle name="Обычный 4 2 4 2 4 5 3 2" xfId="11773"/>
    <cellStyle name="Обычный 4 2 4 2 4 5 3 3" xfId="11774"/>
    <cellStyle name="Обычный 4 2 4 2 4 5 4" xfId="11775"/>
    <cellStyle name="Обычный 4 2 4 2 4 5 4 2" xfId="11776"/>
    <cellStyle name="Обычный 4 2 4 2 4 5 4 3" xfId="11777"/>
    <cellStyle name="Обычный 4 2 4 2 4 5 5" xfId="11778"/>
    <cellStyle name="Обычный 4 2 4 2 4 5 6" xfId="11779"/>
    <cellStyle name="Обычный 4 2 4 2 4 6" xfId="11780"/>
    <cellStyle name="Обычный 4 2 4 2 4 6 2" xfId="11781"/>
    <cellStyle name="Обычный 4 2 4 2 4 6 3" xfId="11782"/>
    <cellStyle name="Обычный 4 2 4 2 4 7" xfId="11783"/>
    <cellStyle name="Обычный 4 2 4 2 4 7 2" xfId="11784"/>
    <cellStyle name="Обычный 4 2 4 2 4 7 3" xfId="11785"/>
    <cellStyle name="Обычный 4 2 4 2 4 8" xfId="11786"/>
    <cellStyle name="Обычный 4 2 4 2 4 8 2" xfId="11787"/>
    <cellStyle name="Обычный 4 2 4 2 4 8 3" xfId="11788"/>
    <cellStyle name="Обычный 4 2 4 2 4 9" xfId="11789"/>
    <cellStyle name="Обычный 4 2 4 2 5" xfId="11790"/>
    <cellStyle name="Обычный 4 2 4 2 5 2" xfId="11791"/>
    <cellStyle name="Обычный 4 2 4 2 5 2 2" xfId="11792"/>
    <cellStyle name="Обычный 4 2 4 2 5 2 2 2" xfId="11793"/>
    <cellStyle name="Обычный 4 2 4 2 5 2 2 2 2" xfId="11794"/>
    <cellStyle name="Обычный 4 2 4 2 5 2 2 2 3" xfId="11795"/>
    <cellStyle name="Обычный 4 2 4 2 5 2 2 3" xfId="11796"/>
    <cellStyle name="Обычный 4 2 4 2 5 2 2 3 2" xfId="11797"/>
    <cellStyle name="Обычный 4 2 4 2 5 2 2 3 3" xfId="11798"/>
    <cellStyle name="Обычный 4 2 4 2 5 2 2 4" xfId="11799"/>
    <cellStyle name="Обычный 4 2 4 2 5 2 2 4 2" xfId="11800"/>
    <cellStyle name="Обычный 4 2 4 2 5 2 2 4 3" xfId="11801"/>
    <cellStyle name="Обычный 4 2 4 2 5 2 2 5" xfId="11802"/>
    <cellStyle name="Обычный 4 2 4 2 5 2 2 6" xfId="11803"/>
    <cellStyle name="Обычный 4 2 4 2 5 2 3" xfId="11804"/>
    <cellStyle name="Обычный 4 2 4 2 5 2 3 2" xfId="11805"/>
    <cellStyle name="Обычный 4 2 4 2 5 2 3 3" xfId="11806"/>
    <cellStyle name="Обычный 4 2 4 2 5 2 4" xfId="11807"/>
    <cellStyle name="Обычный 4 2 4 2 5 2 4 2" xfId="11808"/>
    <cellStyle name="Обычный 4 2 4 2 5 2 4 3" xfId="11809"/>
    <cellStyle name="Обычный 4 2 4 2 5 2 5" xfId="11810"/>
    <cellStyle name="Обычный 4 2 4 2 5 2 5 2" xfId="11811"/>
    <cellStyle name="Обычный 4 2 4 2 5 2 5 3" xfId="11812"/>
    <cellStyle name="Обычный 4 2 4 2 5 2 6" xfId="11813"/>
    <cellStyle name="Обычный 4 2 4 2 5 2 7" xfId="11814"/>
    <cellStyle name="Обычный 4 2 4 2 5 3" xfId="11815"/>
    <cellStyle name="Обычный 4 2 4 2 5 3 2" xfId="11816"/>
    <cellStyle name="Обычный 4 2 4 2 5 3 2 2" xfId="11817"/>
    <cellStyle name="Обычный 4 2 4 2 5 3 2 3" xfId="11818"/>
    <cellStyle name="Обычный 4 2 4 2 5 3 3" xfId="11819"/>
    <cellStyle name="Обычный 4 2 4 2 5 3 3 2" xfId="11820"/>
    <cellStyle name="Обычный 4 2 4 2 5 3 3 3" xfId="11821"/>
    <cellStyle name="Обычный 4 2 4 2 5 3 4" xfId="11822"/>
    <cellStyle name="Обычный 4 2 4 2 5 3 4 2" xfId="11823"/>
    <cellStyle name="Обычный 4 2 4 2 5 3 4 3" xfId="11824"/>
    <cellStyle name="Обычный 4 2 4 2 5 3 5" xfId="11825"/>
    <cellStyle name="Обычный 4 2 4 2 5 3 6" xfId="11826"/>
    <cellStyle name="Обычный 4 2 4 2 5 4" xfId="11827"/>
    <cellStyle name="Обычный 4 2 4 2 5 4 2" xfId="11828"/>
    <cellStyle name="Обычный 4 2 4 2 5 4 2 2" xfId="11829"/>
    <cellStyle name="Обычный 4 2 4 2 5 4 2 3" xfId="11830"/>
    <cellStyle name="Обычный 4 2 4 2 5 4 3" xfId="11831"/>
    <cellStyle name="Обычный 4 2 4 2 5 4 3 2" xfId="11832"/>
    <cellStyle name="Обычный 4 2 4 2 5 4 3 3" xfId="11833"/>
    <cellStyle name="Обычный 4 2 4 2 5 4 4" xfId="11834"/>
    <cellStyle name="Обычный 4 2 4 2 5 4 4 2" xfId="11835"/>
    <cellStyle name="Обычный 4 2 4 2 5 4 4 3" xfId="11836"/>
    <cellStyle name="Обычный 4 2 4 2 5 4 5" xfId="11837"/>
    <cellStyle name="Обычный 4 2 4 2 5 4 6" xfId="11838"/>
    <cellStyle name="Обычный 4 2 4 2 5 5" xfId="11839"/>
    <cellStyle name="Обычный 4 2 4 2 5 5 2" xfId="11840"/>
    <cellStyle name="Обычный 4 2 4 2 5 5 3" xfId="11841"/>
    <cellStyle name="Обычный 4 2 4 2 5 6" xfId="11842"/>
    <cellStyle name="Обычный 4 2 4 2 5 6 2" xfId="11843"/>
    <cellStyle name="Обычный 4 2 4 2 5 6 3" xfId="11844"/>
    <cellStyle name="Обычный 4 2 4 2 5 7" xfId="11845"/>
    <cellStyle name="Обычный 4 2 4 2 5 7 2" xfId="11846"/>
    <cellStyle name="Обычный 4 2 4 2 5 7 3" xfId="11847"/>
    <cellStyle name="Обычный 4 2 4 2 5 8" xfId="11848"/>
    <cellStyle name="Обычный 4 2 4 2 5 9" xfId="11849"/>
    <cellStyle name="Обычный 4 2 4 2 6" xfId="11850"/>
    <cellStyle name="Обычный 4 2 4 2 6 2" xfId="11851"/>
    <cellStyle name="Обычный 4 2 4 2 6 2 2" xfId="11852"/>
    <cellStyle name="Обычный 4 2 4 2 6 2 2 2" xfId="11853"/>
    <cellStyle name="Обычный 4 2 4 2 6 2 2 3" xfId="11854"/>
    <cellStyle name="Обычный 4 2 4 2 6 2 3" xfId="11855"/>
    <cellStyle name="Обычный 4 2 4 2 6 2 3 2" xfId="11856"/>
    <cellStyle name="Обычный 4 2 4 2 6 2 3 3" xfId="11857"/>
    <cellStyle name="Обычный 4 2 4 2 6 2 4" xfId="11858"/>
    <cellStyle name="Обычный 4 2 4 2 6 2 4 2" xfId="11859"/>
    <cellStyle name="Обычный 4 2 4 2 6 2 4 3" xfId="11860"/>
    <cellStyle name="Обычный 4 2 4 2 6 2 5" xfId="11861"/>
    <cellStyle name="Обычный 4 2 4 2 6 2 6" xfId="11862"/>
    <cellStyle name="Обычный 4 2 4 2 6 3" xfId="11863"/>
    <cellStyle name="Обычный 4 2 4 2 6 3 2" xfId="11864"/>
    <cellStyle name="Обычный 4 2 4 2 6 3 3" xfId="11865"/>
    <cellStyle name="Обычный 4 2 4 2 6 4" xfId="11866"/>
    <cellStyle name="Обычный 4 2 4 2 6 4 2" xfId="11867"/>
    <cellStyle name="Обычный 4 2 4 2 6 4 3" xfId="11868"/>
    <cellStyle name="Обычный 4 2 4 2 6 5" xfId="11869"/>
    <cellStyle name="Обычный 4 2 4 2 6 5 2" xfId="11870"/>
    <cellStyle name="Обычный 4 2 4 2 6 5 3" xfId="11871"/>
    <cellStyle name="Обычный 4 2 4 2 6 6" xfId="11872"/>
    <cellStyle name="Обычный 4 2 4 2 6 7" xfId="11873"/>
    <cellStyle name="Обычный 4 2 4 2 7" xfId="11874"/>
    <cellStyle name="Обычный 4 2 4 2 7 2" xfId="11875"/>
    <cellStyle name="Обычный 4 2 4 2 7 2 2" xfId="11876"/>
    <cellStyle name="Обычный 4 2 4 2 7 2 3" xfId="11877"/>
    <cellStyle name="Обычный 4 2 4 2 7 3" xfId="11878"/>
    <cellStyle name="Обычный 4 2 4 2 7 3 2" xfId="11879"/>
    <cellStyle name="Обычный 4 2 4 2 7 3 3" xfId="11880"/>
    <cellStyle name="Обычный 4 2 4 2 7 4" xfId="11881"/>
    <cellStyle name="Обычный 4 2 4 2 7 4 2" xfId="11882"/>
    <cellStyle name="Обычный 4 2 4 2 7 4 3" xfId="11883"/>
    <cellStyle name="Обычный 4 2 4 2 7 5" xfId="11884"/>
    <cellStyle name="Обычный 4 2 4 2 7 6" xfId="11885"/>
    <cellStyle name="Обычный 4 2 4 2 8" xfId="11886"/>
    <cellStyle name="Обычный 4 2 4 2 8 2" xfId="11887"/>
    <cellStyle name="Обычный 4 2 4 2 8 2 2" xfId="11888"/>
    <cellStyle name="Обычный 4 2 4 2 8 2 3" xfId="11889"/>
    <cellStyle name="Обычный 4 2 4 2 8 3" xfId="11890"/>
    <cellStyle name="Обычный 4 2 4 2 8 3 2" xfId="11891"/>
    <cellStyle name="Обычный 4 2 4 2 8 3 3" xfId="11892"/>
    <cellStyle name="Обычный 4 2 4 2 8 4" xfId="11893"/>
    <cellStyle name="Обычный 4 2 4 2 8 4 2" xfId="11894"/>
    <cellStyle name="Обычный 4 2 4 2 8 4 3" xfId="11895"/>
    <cellStyle name="Обычный 4 2 4 2 8 5" xfId="11896"/>
    <cellStyle name="Обычный 4 2 4 2 8 6" xfId="11897"/>
    <cellStyle name="Обычный 4 2 4 2 9" xfId="11898"/>
    <cellStyle name="Обычный 4 2 4 2 9 2" xfId="11899"/>
    <cellStyle name="Обычный 4 2 4 2 9 3" xfId="11900"/>
    <cellStyle name="Обычный 4 2 4 3" xfId="11901"/>
    <cellStyle name="Обычный 4 2 4 3 10" xfId="11902"/>
    <cellStyle name="Обычный 4 2 4 3 10 2" xfId="11903"/>
    <cellStyle name="Обычный 4 2 4 3 10 3" xfId="11904"/>
    <cellStyle name="Обычный 4 2 4 3 11" xfId="11905"/>
    <cellStyle name="Обычный 4 2 4 3 12" xfId="11906"/>
    <cellStyle name="Обычный 4 2 4 3 2" xfId="11907"/>
    <cellStyle name="Обычный 4 2 4 3 2 10" xfId="11908"/>
    <cellStyle name="Обычный 4 2 4 3 2 11" xfId="11909"/>
    <cellStyle name="Обычный 4 2 4 3 2 2" xfId="11910"/>
    <cellStyle name="Обычный 4 2 4 3 2 2 10" xfId="11911"/>
    <cellStyle name="Обычный 4 2 4 3 2 2 2" xfId="11912"/>
    <cellStyle name="Обычный 4 2 4 3 2 2 2 2" xfId="11913"/>
    <cellStyle name="Обычный 4 2 4 3 2 2 2 2 2" xfId="11914"/>
    <cellStyle name="Обычный 4 2 4 3 2 2 2 2 2 2" xfId="11915"/>
    <cellStyle name="Обычный 4 2 4 3 2 2 2 2 2 2 2" xfId="11916"/>
    <cellStyle name="Обычный 4 2 4 3 2 2 2 2 2 2 3" xfId="11917"/>
    <cellStyle name="Обычный 4 2 4 3 2 2 2 2 2 3" xfId="11918"/>
    <cellStyle name="Обычный 4 2 4 3 2 2 2 2 2 3 2" xfId="11919"/>
    <cellStyle name="Обычный 4 2 4 3 2 2 2 2 2 3 3" xfId="11920"/>
    <cellStyle name="Обычный 4 2 4 3 2 2 2 2 2 4" xfId="11921"/>
    <cellStyle name="Обычный 4 2 4 3 2 2 2 2 2 4 2" xfId="11922"/>
    <cellStyle name="Обычный 4 2 4 3 2 2 2 2 2 4 3" xfId="11923"/>
    <cellStyle name="Обычный 4 2 4 3 2 2 2 2 2 5" xfId="11924"/>
    <cellStyle name="Обычный 4 2 4 3 2 2 2 2 2 6" xfId="11925"/>
    <cellStyle name="Обычный 4 2 4 3 2 2 2 2 3" xfId="11926"/>
    <cellStyle name="Обычный 4 2 4 3 2 2 2 2 3 2" xfId="11927"/>
    <cellStyle name="Обычный 4 2 4 3 2 2 2 2 3 3" xfId="11928"/>
    <cellStyle name="Обычный 4 2 4 3 2 2 2 2 4" xfId="11929"/>
    <cellStyle name="Обычный 4 2 4 3 2 2 2 2 4 2" xfId="11930"/>
    <cellStyle name="Обычный 4 2 4 3 2 2 2 2 4 3" xfId="11931"/>
    <cellStyle name="Обычный 4 2 4 3 2 2 2 2 5" xfId="11932"/>
    <cellStyle name="Обычный 4 2 4 3 2 2 2 2 5 2" xfId="11933"/>
    <cellStyle name="Обычный 4 2 4 3 2 2 2 2 5 3" xfId="11934"/>
    <cellStyle name="Обычный 4 2 4 3 2 2 2 2 6" xfId="11935"/>
    <cellStyle name="Обычный 4 2 4 3 2 2 2 2 7" xfId="11936"/>
    <cellStyle name="Обычный 4 2 4 3 2 2 2 3" xfId="11937"/>
    <cellStyle name="Обычный 4 2 4 3 2 2 2 3 2" xfId="11938"/>
    <cellStyle name="Обычный 4 2 4 3 2 2 2 3 2 2" xfId="11939"/>
    <cellStyle name="Обычный 4 2 4 3 2 2 2 3 2 3" xfId="11940"/>
    <cellStyle name="Обычный 4 2 4 3 2 2 2 3 3" xfId="11941"/>
    <cellStyle name="Обычный 4 2 4 3 2 2 2 3 3 2" xfId="11942"/>
    <cellStyle name="Обычный 4 2 4 3 2 2 2 3 3 3" xfId="11943"/>
    <cellStyle name="Обычный 4 2 4 3 2 2 2 3 4" xfId="11944"/>
    <cellStyle name="Обычный 4 2 4 3 2 2 2 3 4 2" xfId="11945"/>
    <cellStyle name="Обычный 4 2 4 3 2 2 2 3 4 3" xfId="11946"/>
    <cellStyle name="Обычный 4 2 4 3 2 2 2 3 5" xfId="11947"/>
    <cellStyle name="Обычный 4 2 4 3 2 2 2 3 6" xfId="11948"/>
    <cellStyle name="Обычный 4 2 4 3 2 2 2 4" xfId="11949"/>
    <cellStyle name="Обычный 4 2 4 3 2 2 2 4 2" xfId="11950"/>
    <cellStyle name="Обычный 4 2 4 3 2 2 2 4 2 2" xfId="11951"/>
    <cellStyle name="Обычный 4 2 4 3 2 2 2 4 2 3" xfId="11952"/>
    <cellStyle name="Обычный 4 2 4 3 2 2 2 4 3" xfId="11953"/>
    <cellStyle name="Обычный 4 2 4 3 2 2 2 4 3 2" xfId="11954"/>
    <cellStyle name="Обычный 4 2 4 3 2 2 2 4 3 3" xfId="11955"/>
    <cellStyle name="Обычный 4 2 4 3 2 2 2 4 4" xfId="11956"/>
    <cellStyle name="Обычный 4 2 4 3 2 2 2 4 4 2" xfId="11957"/>
    <cellStyle name="Обычный 4 2 4 3 2 2 2 4 4 3" xfId="11958"/>
    <cellStyle name="Обычный 4 2 4 3 2 2 2 4 5" xfId="11959"/>
    <cellStyle name="Обычный 4 2 4 3 2 2 2 4 6" xfId="11960"/>
    <cellStyle name="Обычный 4 2 4 3 2 2 2 5" xfId="11961"/>
    <cellStyle name="Обычный 4 2 4 3 2 2 2 5 2" xfId="11962"/>
    <cellStyle name="Обычный 4 2 4 3 2 2 2 5 3" xfId="11963"/>
    <cellStyle name="Обычный 4 2 4 3 2 2 2 6" xfId="11964"/>
    <cellStyle name="Обычный 4 2 4 3 2 2 2 6 2" xfId="11965"/>
    <cellStyle name="Обычный 4 2 4 3 2 2 2 6 3" xfId="11966"/>
    <cellStyle name="Обычный 4 2 4 3 2 2 2 7" xfId="11967"/>
    <cellStyle name="Обычный 4 2 4 3 2 2 2 7 2" xfId="11968"/>
    <cellStyle name="Обычный 4 2 4 3 2 2 2 7 3" xfId="11969"/>
    <cellStyle name="Обычный 4 2 4 3 2 2 2 8" xfId="11970"/>
    <cellStyle name="Обычный 4 2 4 3 2 2 2 9" xfId="11971"/>
    <cellStyle name="Обычный 4 2 4 3 2 2 3" xfId="11972"/>
    <cellStyle name="Обычный 4 2 4 3 2 2 3 2" xfId="11973"/>
    <cellStyle name="Обычный 4 2 4 3 2 2 3 2 2" xfId="11974"/>
    <cellStyle name="Обычный 4 2 4 3 2 2 3 2 2 2" xfId="11975"/>
    <cellStyle name="Обычный 4 2 4 3 2 2 3 2 2 3" xfId="11976"/>
    <cellStyle name="Обычный 4 2 4 3 2 2 3 2 3" xfId="11977"/>
    <cellStyle name="Обычный 4 2 4 3 2 2 3 2 3 2" xfId="11978"/>
    <cellStyle name="Обычный 4 2 4 3 2 2 3 2 3 3" xfId="11979"/>
    <cellStyle name="Обычный 4 2 4 3 2 2 3 2 4" xfId="11980"/>
    <cellStyle name="Обычный 4 2 4 3 2 2 3 2 4 2" xfId="11981"/>
    <cellStyle name="Обычный 4 2 4 3 2 2 3 2 4 3" xfId="11982"/>
    <cellStyle name="Обычный 4 2 4 3 2 2 3 2 5" xfId="11983"/>
    <cellStyle name="Обычный 4 2 4 3 2 2 3 2 6" xfId="11984"/>
    <cellStyle name="Обычный 4 2 4 3 2 2 3 3" xfId="11985"/>
    <cellStyle name="Обычный 4 2 4 3 2 2 3 3 2" xfId="11986"/>
    <cellStyle name="Обычный 4 2 4 3 2 2 3 3 3" xfId="11987"/>
    <cellStyle name="Обычный 4 2 4 3 2 2 3 4" xfId="11988"/>
    <cellStyle name="Обычный 4 2 4 3 2 2 3 4 2" xfId="11989"/>
    <cellStyle name="Обычный 4 2 4 3 2 2 3 4 3" xfId="11990"/>
    <cellStyle name="Обычный 4 2 4 3 2 2 3 5" xfId="11991"/>
    <cellStyle name="Обычный 4 2 4 3 2 2 3 5 2" xfId="11992"/>
    <cellStyle name="Обычный 4 2 4 3 2 2 3 5 3" xfId="11993"/>
    <cellStyle name="Обычный 4 2 4 3 2 2 3 6" xfId="11994"/>
    <cellStyle name="Обычный 4 2 4 3 2 2 3 7" xfId="11995"/>
    <cellStyle name="Обычный 4 2 4 3 2 2 4" xfId="11996"/>
    <cellStyle name="Обычный 4 2 4 3 2 2 4 2" xfId="11997"/>
    <cellStyle name="Обычный 4 2 4 3 2 2 4 2 2" xfId="11998"/>
    <cellStyle name="Обычный 4 2 4 3 2 2 4 2 3" xfId="11999"/>
    <cellStyle name="Обычный 4 2 4 3 2 2 4 3" xfId="12000"/>
    <cellStyle name="Обычный 4 2 4 3 2 2 4 3 2" xfId="12001"/>
    <cellStyle name="Обычный 4 2 4 3 2 2 4 3 3" xfId="12002"/>
    <cellStyle name="Обычный 4 2 4 3 2 2 4 4" xfId="12003"/>
    <cellStyle name="Обычный 4 2 4 3 2 2 4 4 2" xfId="12004"/>
    <cellStyle name="Обычный 4 2 4 3 2 2 4 4 3" xfId="12005"/>
    <cellStyle name="Обычный 4 2 4 3 2 2 4 5" xfId="12006"/>
    <cellStyle name="Обычный 4 2 4 3 2 2 4 6" xfId="12007"/>
    <cellStyle name="Обычный 4 2 4 3 2 2 5" xfId="12008"/>
    <cellStyle name="Обычный 4 2 4 3 2 2 5 2" xfId="12009"/>
    <cellStyle name="Обычный 4 2 4 3 2 2 5 2 2" xfId="12010"/>
    <cellStyle name="Обычный 4 2 4 3 2 2 5 2 3" xfId="12011"/>
    <cellStyle name="Обычный 4 2 4 3 2 2 5 3" xfId="12012"/>
    <cellStyle name="Обычный 4 2 4 3 2 2 5 3 2" xfId="12013"/>
    <cellStyle name="Обычный 4 2 4 3 2 2 5 3 3" xfId="12014"/>
    <cellStyle name="Обычный 4 2 4 3 2 2 5 4" xfId="12015"/>
    <cellStyle name="Обычный 4 2 4 3 2 2 5 4 2" xfId="12016"/>
    <cellStyle name="Обычный 4 2 4 3 2 2 5 4 3" xfId="12017"/>
    <cellStyle name="Обычный 4 2 4 3 2 2 5 5" xfId="12018"/>
    <cellStyle name="Обычный 4 2 4 3 2 2 5 6" xfId="12019"/>
    <cellStyle name="Обычный 4 2 4 3 2 2 6" xfId="12020"/>
    <cellStyle name="Обычный 4 2 4 3 2 2 6 2" xfId="12021"/>
    <cellStyle name="Обычный 4 2 4 3 2 2 6 3" xfId="12022"/>
    <cellStyle name="Обычный 4 2 4 3 2 2 7" xfId="12023"/>
    <cellStyle name="Обычный 4 2 4 3 2 2 7 2" xfId="12024"/>
    <cellStyle name="Обычный 4 2 4 3 2 2 7 3" xfId="12025"/>
    <cellStyle name="Обычный 4 2 4 3 2 2 8" xfId="12026"/>
    <cellStyle name="Обычный 4 2 4 3 2 2 8 2" xfId="12027"/>
    <cellStyle name="Обычный 4 2 4 3 2 2 8 3" xfId="12028"/>
    <cellStyle name="Обычный 4 2 4 3 2 2 9" xfId="12029"/>
    <cellStyle name="Обычный 4 2 4 3 2 3" xfId="12030"/>
    <cellStyle name="Обычный 4 2 4 3 2 3 2" xfId="12031"/>
    <cellStyle name="Обычный 4 2 4 3 2 3 2 2" xfId="12032"/>
    <cellStyle name="Обычный 4 2 4 3 2 3 2 2 2" xfId="12033"/>
    <cellStyle name="Обычный 4 2 4 3 2 3 2 2 2 2" xfId="12034"/>
    <cellStyle name="Обычный 4 2 4 3 2 3 2 2 2 3" xfId="12035"/>
    <cellStyle name="Обычный 4 2 4 3 2 3 2 2 3" xfId="12036"/>
    <cellStyle name="Обычный 4 2 4 3 2 3 2 2 3 2" xfId="12037"/>
    <cellStyle name="Обычный 4 2 4 3 2 3 2 2 3 3" xfId="12038"/>
    <cellStyle name="Обычный 4 2 4 3 2 3 2 2 4" xfId="12039"/>
    <cellStyle name="Обычный 4 2 4 3 2 3 2 2 4 2" xfId="12040"/>
    <cellStyle name="Обычный 4 2 4 3 2 3 2 2 4 3" xfId="12041"/>
    <cellStyle name="Обычный 4 2 4 3 2 3 2 2 5" xfId="12042"/>
    <cellStyle name="Обычный 4 2 4 3 2 3 2 2 6" xfId="12043"/>
    <cellStyle name="Обычный 4 2 4 3 2 3 2 3" xfId="12044"/>
    <cellStyle name="Обычный 4 2 4 3 2 3 2 3 2" xfId="12045"/>
    <cellStyle name="Обычный 4 2 4 3 2 3 2 3 3" xfId="12046"/>
    <cellStyle name="Обычный 4 2 4 3 2 3 2 4" xfId="12047"/>
    <cellStyle name="Обычный 4 2 4 3 2 3 2 4 2" xfId="12048"/>
    <cellStyle name="Обычный 4 2 4 3 2 3 2 4 3" xfId="12049"/>
    <cellStyle name="Обычный 4 2 4 3 2 3 2 5" xfId="12050"/>
    <cellStyle name="Обычный 4 2 4 3 2 3 2 5 2" xfId="12051"/>
    <cellStyle name="Обычный 4 2 4 3 2 3 2 5 3" xfId="12052"/>
    <cellStyle name="Обычный 4 2 4 3 2 3 2 6" xfId="12053"/>
    <cellStyle name="Обычный 4 2 4 3 2 3 2 7" xfId="12054"/>
    <cellStyle name="Обычный 4 2 4 3 2 3 3" xfId="12055"/>
    <cellStyle name="Обычный 4 2 4 3 2 3 3 2" xfId="12056"/>
    <cellStyle name="Обычный 4 2 4 3 2 3 3 2 2" xfId="12057"/>
    <cellStyle name="Обычный 4 2 4 3 2 3 3 2 3" xfId="12058"/>
    <cellStyle name="Обычный 4 2 4 3 2 3 3 3" xfId="12059"/>
    <cellStyle name="Обычный 4 2 4 3 2 3 3 3 2" xfId="12060"/>
    <cellStyle name="Обычный 4 2 4 3 2 3 3 3 3" xfId="12061"/>
    <cellStyle name="Обычный 4 2 4 3 2 3 3 4" xfId="12062"/>
    <cellStyle name="Обычный 4 2 4 3 2 3 3 4 2" xfId="12063"/>
    <cellStyle name="Обычный 4 2 4 3 2 3 3 4 3" xfId="12064"/>
    <cellStyle name="Обычный 4 2 4 3 2 3 3 5" xfId="12065"/>
    <cellStyle name="Обычный 4 2 4 3 2 3 3 6" xfId="12066"/>
    <cellStyle name="Обычный 4 2 4 3 2 3 4" xfId="12067"/>
    <cellStyle name="Обычный 4 2 4 3 2 3 4 2" xfId="12068"/>
    <cellStyle name="Обычный 4 2 4 3 2 3 4 2 2" xfId="12069"/>
    <cellStyle name="Обычный 4 2 4 3 2 3 4 2 3" xfId="12070"/>
    <cellStyle name="Обычный 4 2 4 3 2 3 4 3" xfId="12071"/>
    <cellStyle name="Обычный 4 2 4 3 2 3 4 3 2" xfId="12072"/>
    <cellStyle name="Обычный 4 2 4 3 2 3 4 3 3" xfId="12073"/>
    <cellStyle name="Обычный 4 2 4 3 2 3 4 4" xfId="12074"/>
    <cellStyle name="Обычный 4 2 4 3 2 3 4 4 2" xfId="12075"/>
    <cellStyle name="Обычный 4 2 4 3 2 3 4 4 3" xfId="12076"/>
    <cellStyle name="Обычный 4 2 4 3 2 3 4 5" xfId="12077"/>
    <cellStyle name="Обычный 4 2 4 3 2 3 4 6" xfId="12078"/>
    <cellStyle name="Обычный 4 2 4 3 2 3 5" xfId="12079"/>
    <cellStyle name="Обычный 4 2 4 3 2 3 5 2" xfId="12080"/>
    <cellStyle name="Обычный 4 2 4 3 2 3 5 3" xfId="12081"/>
    <cellStyle name="Обычный 4 2 4 3 2 3 6" xfId="12082"/>
    <cellStyle name="Обычный 4 2 4 3 2 3 6 2" xfId="12083"/>
    <cellStyle name="Обычный 4 2 4 3 2 3 6 3" xfId="12084"/>
    <cellStyle name="Обычный 4 2 4 3 2 3 7" xfId="12085"/>
    <cellStyle name="Обычный 4 2 4 3 2 3 7 2" xfId="12086"/>
    <cellStyle name="Обычный 4 2 4 3 2 3 7 3" xfId="12087"/>
    <cellStyle name="Обычный 4 2 4 3 2 3 8" xfId="12088"/>
    <cellStyle name="Обычный 4 2 4 3 2 3 9" xfId="12089"/>
    <cellStyle name="Обычный 4 2 4 3 2 4" xfId="12090"/>
    <cellStyle name="Обычный 4 2 4 3 2 4 2" xfId="12091"/>
    <cellStyle name="Обычный 4 2 4 3 2 4 2 2" xfId="12092"/>
    <cellStyle name="Обычный 4 2 4 3 2 4 2 2 2" xfId="12093"/>
    <cellStyle name="Обычный 4 2 4 3 2 4 2 2 3" xfId="12094"/>
    <cellStyle name="Обычный 4 2 4 3 2 4 2 3" xfId="12095"/>
    <cellStyle name="Обычный 4 2 4 3 2 4 2 3 2" xfId="12096"/>
    <cellStyle name="Обычный 4 2 4 3 2 4 2 3 3" xfId="12097"/>
    <cellStyle name="Обычный 4 2 4 3 2 4 2 4" xfId="12098"/>
    <cellStyle name="Обычный 4 2 4 3 2 4 2 4 2" xfId="12099"/>
    <cellStyle name="Обычный 4 2 4 3 2 4 2 4 3" xfId="12100"/>
    <cellStyle name="Обычный 4 2 4 3 2 4 2 5" xfId="12101"/>
    <cellStyle name="Обычный 4 2 4 3 2 4 2 6" xfId="12102"/>
    <cellStyle name="Обычный 4 2 4 3 2 4 3" xfId="12103"/>
    <cellStyle name="Обычный 4 2 4 3 2 4 3 2" xfId="12104"/>
    <cellStyle name="Обычный 4 2 4 3 2 4 3 3" xfId="12105"/>
    <cellStyle name="Обычный 4 2 4 3 2 4 4" xfId="12106"/>
    <cellStyle name="Обычный 4 2 4 3 2 4 4 2" xfId="12107"/>
    <cellStyle name="Обычный 4 2 4 3 2 4 4 3" xfId="12108"/>
    <cellStyle name="Обычный 4 2 4 3 2 4 5" xfId="12109"/>
    <cellStyle name="Обычный 4 2 4 3 2 4 5 2" xfId="12110"/>
    <cellStyle name="Обычный 4 2 4 3 2 4 5 3" xfId="12111"/>
    <cellStyle name="Обычный 4 2 4 3 2 4 6" xfId="12112"/>
    <cellStyle name="Обычный 4 2 4 3 2 4 7" xfId="12113"/>
    <cellStyle name="Обычный 4 2 4 3 2 5" xfId="12114"/>
    <cellStyle name="Обычный 4 2 4 3 2 5 2" xfId="12115"/>
    <cellStyle name="Обычный 4 2 4 3 2 5 2 2" xfId="12116"/>
    <cellStyle name="Обычный 4 2 4 3 2 5 2 3" xfId="12117"/>
    <cellStyle name="Обычный 4 2 4 3 2 5 3" xfId="12118"/>
    <cellStyle name="Обычный 4 2 4 3 2 5 3 2" xfId="12119"/>
    <cellStyle name="Обычный 4 2 4 3 2 5 3 3" xfId="12120"/>
    <cellStyle name="Обычный 4 2 4 3 2 5 4" xfId="12121"/>
    <cellStyle name="Обычный 4 2 4 3 2 5 4 2" xfId="12122"/>
    <cellStyle name="Обычный 4 2 4 3 2 5 4 3" xfId="12123"/>
    <cellStyle name="Обычный 4 2 4 3 2 5 5" xfId="12124"/>
    <cellStyle name="Обычный 4 2 4 3 2 5 6" xfId="12125"/>
    <cellStyle name="Обычный 4 2 4 3 2 6" xfId="12126"/>
    <cellStyle name="Обычный 4 2 4 3 2 6 2" xfId="12127"/>
    <cellStyle name="Обычный 4 2 4 3 2 6 2 2" xfId="12128"/>
    <cellStyle name="Обычный 4 2 4 3 2 6 2 3" xfId="12129"/>
    <cellStyle name="Обычный 4 2 4 3 2 6 3" xfId="12130"/>
    <cellStyle name="Обычный 4 2 4 3 2 6 3 2" xfId="12131"/>
    <cellStyle name="Обычный 4 2 4 3 2 6 3 3" xfId="12132"/>
    <cellStyle name="Обычный 4 2 4 3 2 6 4" xfId="12133"/>
    <cellStyle name="Обычный 4 2 4 3 2 6 4 2" xfId="12134"/>
    <cellStyle name="Обычный 4 2 4 3 2 6 4 3" xfId="12135"/>
    <cellStyle name="Обычный 4 2 4 3 2 6 5" xfId="12136"/>
    <cellStyle name="Обычный 4 2 4 3 2 6 6" xfId="12137"/>
    <cellStyle name="Обычный 4 2 4 3 2 7" xfId="12138"/>
    <cellStyle name="Обычный 4 2 4 3 2 7 2" xfId="12139"/>
    <cellStyle name="Обычный 4 2 4 3 2 7 3" xfId="12140"/>
    <cellStyle name="Обычный 4 2 4 3 2 8" xfId="12141"/>
    <cellStyle name="Обычный 4 2 4 3 2 8 2" xfId="12142"/>
    <cellStyle name="Обычный 4 2 4 3 2 8 3" xfId="12143"/>
    <cellStyle name="Обычный 4 2 4 3 2 9" xfId="12144"/>
    <cellStyle name="Обычный 4 2 4 3 2 9 2" xfId="12145"/>
    <cellStyle name="Обычный 4 2 4 3 2 9 3" xfId="12146"/>
    <cellStyle name="Обычный 4 2 4 3 3" xfId="12147"/>
    <cellStyle name="Обычный 4 2 4 3 3 10" xfId="12148"/>
    <cellStyle name="Обычный 4 2 4 3 3 2" xfId="12149"/>
    <cellStyle name="Обычный 4 2 4 3 3 2 2" xfId="12150"/>
    <cellStyle name="Обычный 4 2 4 3 3 2 2 2" xfId="12151"/>
    <cellStyle name="Обычный 4 2 4 3 3 2 2 2 2" xfId="12152"/>
    <cellStyle name="Обычный 4 2 4 3 3 2 2 2 2 2" xfId="12153"/>
    <cellStyle name="Обычный 4 2 4 3 3 2 2 2 2 3" xfId="12154"/>
    <cellStyle name="Обычный 4 2 4 3 3 2 2 2 3" xfId="12155"/>
    <cellStyle name="Обычный 4 2 4 3 3 2 2 2 3 2" xfId="12156"/>
    <cellStyle name="Обычный 4 2 4 3 3 2 2 2 3 3" xfId="12157"/>
    <cellStyle name="Обычный 4 2 4 3 3 2 2 2 4" xfId="12158"/>
    <cellStyle name="Обычный 4 2 4 3 3 2 2 2 4 2" xfId="12159"/>
    <cellStyle name="Обычный 4 2 4 3 3 2 2 2 4 3" xfId="12160"/>
    <cellStyle name="Обычный 4 2 4 3 3 2 2 2 5" xfId="12161"/>
    <cellStyle name="Обычный 4 2 4 3 3 2 2 2 6" xfId="12162"/>
    <cellStyle name="Обычный 4 2 4 3 3 2 2 3" xfId="12163"/>
    <cellStyle name="Обычный 4 2 4 3 3 2 2 3 2" xfId="12164"/>
    <cellStyle name="Обычный 4 2 4 3 3 2 2 3 3" xfId="12165"/>
    <cellStyle name="Обычный 4 2 4 3 3 2 2 4" xfId="12166"/>
    <cellStyle name="Обычный 4 2 4 3 3 2 2 4 2" xfId="12167"/>
    <cellStyle name="Обычный 4 2 4 3 3 2 2 4 3" xfId="12168"/>
    <cellStyle name="Обычный 4 2 4 3 3 2 2 5" xfId="12169"/>
    <cellStyle name="Обычный 4 2 4 3 3 2 2 5 2" xfId="12170"/>
    <cellStyle name="Обычный 4 2 4 3 3 2 2 5 3" xfId="12171"/>
    <cellStyle name="Обычный 4 2 4 3 3 2 2 6" xfId="12172"/>
    <cellStyle name="Обычный 4 2 4 3 3 2 2 7" xfId="12173"/>
    <cellStyle name="Обычный 4 2 4 3 3 2 3" xfId="12174"/>
    <cellStyle name="Обычный 4 2 4 3 3 2 3 2" xfId="12175"/>
    <cellStyle name="Обычный 4 2 4 3 3 2 3 2 2" xfId="12176"/>
    <cellStyle name="Обычный 4 2 4 3 3 2 3 2 3" xfId="12177"/>
    <cellStyle name="Обычный 4 2 4 3 3 2 3 3" xfId="12178"/>
    <cellStyle name="Обычный 4 2 4 3 3 2 3 3 2" xfId="12179"/>
    <cellStyle name="Обычный 4 2 4 3 3 2 3 3 3" xfId="12180"/>
    <cellStyle name="Обычный 4 2 4 3 3 2 3 4" xfId="12181"/>
    <cellStyle name="Обычный 4 2 4 3 3 2 3 4 2" xfId="12182"/>
    <cellStyle name="Обычный 4 2 4 3 3 2 3 4 3" xfId="12183"/>
    <cellStyle name="Обычный 4 2 4 3 3 2 3 5" xfId="12184"/>
    <cellStyle name="Обычный 4 2 4 3 3 2 3 6" xfId="12185"/>
    <cellStyle name="Обычный 4 2 4 3 3 2 4" xfId="12186"/>
    <cellStyle name="Обычный 4 2 4 3 3 2 4 2" xfId="12187"/>
    <cellStyle name="Обычный 4 2 4 3 3 2 4 2 2" xfId="12188"/>
    <cellStyle name="Обычный 4 2 4 3 3 2 4 2 3" xfId="12189"/>
    <cellStyle name="Обычный 4 2 4 3 3 2 4 3" xfId="12190"/>
    <cellStyle name="Обычный 4 2 4 3 3 2 4 3 2" xfId="12191"/>
    <cellStyle name="Обычный 4 2 4 3 3 2 4 3 3" xfId="12192"/>
    <cellStyle name="Обычный 4 2 4 3 3 2 4 4" xfId="12193"/>
    <cellStyle name="Обычный 4 2 4 3 3 2 4 4 2" xfId="12194"/>
    <cellStyle name="Обычный 4 2 4 3 3 2 4 4 3" xfId="12195"/>
    <cellStyle name="Обычный 4 2 4 3 3 2 4 5" xfId="12196"/>
    <cellStyle name="Обычный 4 2 4 3 3 2 4 6" xfId="12197"/>
    <cellStyle name="Обычный 4 2 4 3 3 2 5" xfId="12198"/>
    <cellStyle name="Обычный 4 2 4 3 3 2 5 2" xfId="12199"/>
    <cellStyle name="Обычный 4 2 4 3 3 2 5 3" xfId="12200"/>
    <cellStyle name="Обычный 4 2 4 3 3 2 6" xfId="12201"/>
    <cellStyle name="Обычный 4 2 4 3 3 2 6 2" xfId="12202"/>
    <cellStyle name="Обычный 4 2 4 3 3 2 6 3" xfId="12203"/>
    <cellStyle name="Обычный 4 2 4 3 3 2 7" xfId="12204"/>
    <cellStyle name="Обычный 4 2 4 3 3 2 7 2" xfId="12205"/>
    <cellStyle name="Обычный 4 2 4 3 3 2 7 3" xfId="12206"/>
    <cellStyle name="Обычный 4 2 4 3 3 2 8" xfId="12207"/>
    <cellStyle name="Обычный 4 2 4 3 3 2 9" xfId="12208"/>
    <cellStyle name="Обычный 4 2 4 3 3 3" xfId="12209"/>
    <cellStyle name="Обычный 4 2 4 3 3 3 2" xfId="12210"/>
    <cellStyle name="Обычный 4 2 4 3 3 3 2 2" xfId="12211"/>
    <cellStyle name="Обычный 4 2 4 3 3 3 2 2 2" xfId="12212"/>
    <cellStyle name="Обычный 4 2 4 3 3 3 2 2 3" xfId="12213"/>
    <cellStyle name="Обычный 4 2 4 3 3 3 2 3" xfId="12214"/>
    <cellStyle name="Обычный 4 2 4 3 3 3 2 3 2" xfId="12215"/>
    <cellStyle name="Обычный 4 2 4 3 3 3 2 3 3" xfId="12216"/>
    <cellStyle name="Обычный 4 2 4 3 3 3 2 4" xfId="12217"/>
    <cellStyle name="Обычный 4 2 4 3 3 3 2 4 2" xfId="12218"/>
    <cellStyle name="Обычный 4 2 4 3 3 3 2 4 3" xfId="12219"/>
    <cellStyle name="Обычный 4 2 4 3 3 3 2 5" xfId="12220"/>
    <cellStyle name="Обычный 4 2 4 3 3 3 2 6" xfId="12221"/>
    <cellStyle name="Обычный 4 2 4 3 3 3 3" xfId="12222"/>
    <cellStyle name="Обычный 4 2 4 3 3 3 3 2" xfId="12223"/>
    <cellStyle name="Обычный 4 2 4 3 3 3 3 3" xfId="12224"/>
    <cellStyle name="Обычный 4 2 4 3 3 3 4" xfId="12225"/>
    <cellStyle name="Обычный 4 2 4 3 3 3 4 2" xfId="12226"/>
    <cellStyle name="Обычный 4 2 4 3 3 3 4 3" xfId="12227"/>
    <cellStyle name="Обычный 4 2 4 3 3 3 5" xfId="12228"/>
    <cellStyle name="Обычный 4 2 4 3 3 3 5 2" xfId="12229"/>
    <cellStyle name="Обычный 4 2 4 3 3 3 5 3" xfId="12230"/>
    <cellStyle name="Обычный 4 2 4 3 3 3 6" xfId="12231"/>
    <cellStyle name="Обычный 4 2 4 3 3 3 7" xfId="12232"/>
    <cellStyle name="Обычный 4 2 4 3 3 4" xfId="12233"/>
    <cellStyle name="Обычный 4 2 4 3 3 4 2" xfId="12234"/>
    <cellStyle name="Обычный 4 2 4 3 3 4 2 2" xfId="12235"/>
    <cellStyle name="Обычный 4 2 4 3 3 4 2 3" xfId="12236"/>
    <cellStyle name="Обычный 4 2 4 3 3 4 3" xfId="12237"/>
    <cellStyle name="Обычный 4 2 4 3 3 4 3 2" xfId="12238"/>
    <cellStyle name="Обычный 4 2 4 3 3 4 3 3" xfId="12239"/>
    <cellStyle name="Обычный 4 2 4 3 3 4 4" xfId="12240"/>
    <cellStyle name="Обычный 4 2 4 3 3 4 4 2" xfId="12241"/>
    <cellStyle name="Обычный 4 2 4 3 3 4 4 3" xfId="12242"/>
    <cellStyle name="Обычный 4 2 4 3 3 4 5" xfId="12243"/>
    <cellStyle name="Обычный 4 2 4 3 3 4 6" xfId="12244"/>
    <cellStyle name="Обычный 4 2 4 3 3 5" xfId="12245"/>
    <cellStyle name="Обычный 4 2 4 3 3 5 2" xfId="12246"/>
    <cellStyle name="Обычный 4 2 4 3 3 5 2 2" xfId="12247"/>
    <cellStyle name="Обычный 4 2 4 3 3 5 2 3" xfId="12248"/>
    <cellStyle name="Обычный 4 2 4 3 3 5 3" xfId="12249"/>
    <cellStyle name="Обычный 4 2 4 3 3 5 3 2" xfId="12250"/>
    <cellStyle name="Обычный 4 2 4 3 3 5 3 3" xfId="12251"/>
    <cellStyle name="Обычный 4 2 4 3 3 5 4" xfId="12252"/>
    <cellStyle name="Обычный 4 2 4 3 3 5 4 2" xfId="12253"/>
    <cellStyle name="Обычный 4 2 4 3 3 5 4 3" xfId="12254"/>
    <cellStyle name="Обычный 4 2 4 3 3 5 5" xfId="12255"/>
    <cellStyle name="Обычный 4 2 4 3 3 5 6" xfId="12256"/>
    <cellStyle name="Обычный 4 2 4 3 3 6" xfId="12257"/>
    <cellStyle name="Обычный 4 2 4 3 3 6 2" xfId="12258"/>
    <cellStyle name="Обычный 4 2 4 3 3 6 3" xfId="12259"/>
    <cellStyle name="Обычный 4 2 4 3 3 7" xfId="12260"/>
    <cellStyle name="Обычный 4 2 4 3 3 7 2" xfId="12261"/>
    <cellStyle name="Обычный 4 2 4 3 3 7 3" xfId="12262"/>
    <cellStyle name="Обычный 4 2 4 3 3 8" xfId="12263"/>
    <cellStyle name="Обычный 4 2 4 3 3 8 2" xfId="12264"/>
    <cellStyle name="Обычный 4 2 4 3 3 8 3" xfId="12265"/>
    <cellStyle name="Обычный 4 2 4 3 3 9" xfId="12266"/>
    <cellStyle name="Обычный 4 2 4 3 4" xfId="12267"/>
    <cellStyle name="Обычный 4 2 4 3 4 2" xfId="12268"/>
    <cellStyle name="Обычный 4 2 4 3 4 2 2" xfId="12269"/>
    <cellStyle name="Обычный 4 2 4 3 4 2 2 2" xfId="12270"/>
    <cellStyle name="Обычный 4 2 4 3 4 2 2 2 2" xfId="12271"/>
    <cellStyle name="Обычный 4 2 4 3 4 2 2 2 3" xfId="12272"/>
    <cellStyle name="Обычный 4 2 4 3 4 2 2 3" xfId="12273"/>
    <cellStyle name="Обычный 4 2 4 3 4 2 2 3 2" xfId="12274"/>
    <cellStyle name="Обычный 4 2 4 3 4 2 2 3 3" xfId="12275"/>
    <cellStyle name="Обычный 4 2 4 3 4 2 2 4" xfId="12276"/>
    <cellStyle name="Обычный 4 2 4 3 4 2 2 4 2" xfId="12277"/>
    <cellStyle name="Обычный 4 2 4 3 4 2 2 4 3" xfId="12278"/>
    <cellStyle name="Обычный 4 2 4 3 4 2 2 5" xfId="12279"/>
    <cellStyle name="Обычный 4 2 4 3 4 2 2 6" xfId="12280"/>
    <cellStyle name="Обычный 4 2 4 3 4 2 3" xfId="12281"/>
    <cellStyle name="Обычный 4 2 4 3 4 2 3 2" xfId="12282"/>
    <cellStyle name="Обычный 4 2 4 3 4 2 3 3" xfId="12283"/>
    <cellStyle name="Обычный 4 2 4 3 4 2 4" xfId="12284"/>
    <cellStyle name="Обычный 4 2 4 3 4 2 4 2" xfId="12285"/>
    <cellStyle name="Обычный 4 2 4 3 4 2 4 3" xfId="12286"/>
    <cellStyle name="Обычный 4 2 4 3 4 2 5" xfId="12287"/>
    <cellStyle name="Обычный 4 2 4 3 4 2 5 2" xfId="12288"/>
    <cellStyle name="Обычный 4 2 4 3 4 2 5 3" xfId="12289"/>
    <cellStyle name="Обычный 4 2 4 3 4 2 6" xfId="12290"/>
    <cellStyle name="Обычный 4 2 4 3 4 2 7" xfId="12291"/>
    <cellStyle name="Обычный 4 2 4 3 4 3" xfId="12292"/>
    <cellStyle name="Обычный 4 2 4 3 4 3 2" xfId="12293"/>
    <cellStyle name="Обычный 4 2 4 3 4 3 2 2" xfId="12294"/>
    <cellStyle name="Обычный 4 2 4 3 4 3 2 3" xfId="12295"/>
    <cellStyle name="Обычный 4 2 4 3 4 3 3" xfId="12296"/>
    <cellStyle name="Обычный 4 2 4 3 4 3 3 2" xfId="12297"/>
    <cellStyle name="Обычный 4 2 4 3 4 3 3 3" xfId="12298"/>
    <cellStyle name="Обычный 4 2 4 3 4 3 4" xfId="12299"/>
    <cellStyle name="Обычный 4 2 4 3 4 3 4 2" xfId="12300"/>
    <cellStyle name="Обычный 4 2 4 3 4 3 4 3" xfId="12301"/>
    <cellStyle name="Обычный 4 2 4 3 4 3 5" xfId="12302"/>
    <cellStyle name="Обычный 4 2 4 3 4 3 6" xfId="12303"/>
    <cellStyle name="Обычный 4 2 4 3 4 4" xfId="12304"/>
    <cellStyle name="Обычный 4 2 4 3 4 4 2" xfId="12305"/>
    <cellStyle name="Обычный 4 2 4 3 4 4 2 2" xfId="12306"/>
    <cellStyle name="Обычный 4 2 4 3 4 4 2 3" xfId="12307"/>
    <cellStyle name="Обычный 4 2 4 3 4 4 3" xfId="12308"/>
    <cellStyle name="Обычный 4 2 4 3 4 4 3 2" xfId="12309"/>
    <cellStyle name="Обычный 4 2 4 3 4 4 3 3" xfId="12310"/>
    <cellStyle name="Обычный 4 2 4 3 4 4 4" xfId="12311"/>
    <cellStyle name="Обычный 4 2 4 3 4 4 4 2" xfId="12312"/>
    <cellStyle name="Обычный 4 2 4 3 4 4 4 3" xfId="12313"/>
    <cellStyle name="Обычный 4 2 4 3 4 4 5" xfId="12314"/>
    <cellStyle name="Обычный 4 2 4 3 4 4 6" xfId="12315"/>
    <cellStyle name="Обычный 4 2 4 3 4 5" xfId="12316"/>
    <cellStyle name="Обычный 4 2 4 3 4 5 2" xfId="12317"/>
    <cellStyle name="Обычный 4 2 4 3 4 5 3" xfId="12318"/>
    <cellStyle name="Обычный 4 2 4 3 4 6" xfId="12319"/>
    <cellStyle name="Обычный 4 2 4 3 4 6 2" xfId="12320"/>
    <cellStyle name="Обычный 4 2 4 3 4 6 3" xfId="12321"/>
    <cellStyle name="Обычный 4 2 4 3 4 7" xfId="12322"/>
    <cellStyle name="Обычный 4 2 4 3 4 7 2" xfId="12323"/>
    <cellStyle name="Обычный 4 2 4 3 4 7 3" xfId="12324"/>
    <cellStyle name="Обычный 4 2 4 3 4 8" xfId="12325"/>
    <cellStyle name="Обычный 4 2 4 3 4 9" xfId="12326"/>
    <cellStyle name="Обычный 4 2 4 3 5" xfId="12327"/>
    <cellStyle name="Обычный 4 2 4 3 5 2" xfId="12328"/>
    <cellStyle name="Обычный 4 2 4 3 5 2 2" xfId="12329"/>
    <cellStyle name="Обычный 4 2 4 3 5 2 2 2" xfId="12330"/>
    <cellStyle name="Обычный 4 2 4 3 5 2 2 3" xfId="12331"/>
    <cellStyle name="Обычный 4 2 4 3 5 2 3" xfId="12332"/>
    <cellStyle name="Обычный 4 2 4 3 5 2 3 2" xfId="12333"/>
    <cellStyle name="Обычный 4 2 4 3 5 2 3 3" xfId="12334"/>
    <cellStyle name="Обычный 4 2 4 3 5 2 4" xfId="12335"/>
    <cellStyle name="Обычный 4 2 4 3 5 2 4 2" xfId="12336"/>
    <cellStyle name="Обычный 4 2 4 3 5 2 4 3" xfId="12337"/>
    <cellStyle name="Обычный 4 2 4 3 5 2 5" xfId="12338"/>
    <cellStyle name="Обычный 4 2 4 3 5 2 6" xfId="12339"/>
    <cellStyle name="Обычный 4 2 4 3 5 3" xfId="12340"/>
    <cellStyle name="Обычный 4 2 4 3 5 3 2" xfId="12341"/>
    <cellStyle name="Обычный 4 2 4 3 5 3 3" xfId="12342"/>
    <cellStyle name="Обычный 4 2 4 3 5 4" xfId="12343"/>
    <cellStyle name="Обычный 4 2 4 3 5 4 2" xfId="12344"/>
    <cellStyle name="Обычный 4 2 4 3 5 4 3" xfId="12345"/>
    <cellStyle name="Обычный 4 2 4 3 5 5" xfId="12346"/>
    <cellStyle name="Обычный 4 2 4 3 5 5 2" xfId="12347"/>
    <cellStyle name="Обычный 4 2 4 3 5 5 3" xfId="12348"/>
    <cellStyle name="Обычный 4 2 4 3 5 6" xfId="12349"/>
    <cellStyle name="Обычный 4 2 4 3 5 7" xfId="12350"/>
    <cellStyle name="Обычный 4 2 4 3 6" xfId="12351"/>
    <cellStyle name="Обычный 4 2 4 3 6 2" xfId="12352"/>
    <cellStyle name="Обычный 4 2 4 3 6 2 2" xfId="12353"/>
    <cellStyle name="Обычный 4 2 4 3 6 2 3" xfId="12354"/>
    <cellStyle name="Обычный 4 2 4 3 6 3" xfId="12355"/>
    <cellStyle name="Обычный 4 2 4 3 6 3 2" xfId="12356"/>
    <cellStyle name="Обычный 4 2 4 3 6 3 3" xfId="12357"/>
    <cellStyle name="Обычный 4 2 4 3 6 4" xfId="12358"/>
    <cellStyle name="Обычный 4 2 4 3 6 4 2" xfId="12359"/>
    <cellStyle name="Обычный 4 2 4 3 6 4 3" xfId="12360"/>
    <cellStyle name="Обычный 4 2 4 3 6 5" xfId="12361"/>
    <cellStyle name="Обычный 4 2 4 3 6 6" xfId="12362"/>
    <cellStyle name="Обычный 4 2 4 3 7" xfId="12363"/>
    <cellStyle name="Обычный 4 2 4 3 7 2" xfId="12364"/>
    <cellStyle name="Обычный 4 2 4 3 7 2 2" xfId="12365"/>
    <cellStyle name="Обычный 4 2 4 3 7 2 3" xfId="12366"/>
    <cellStyle name="Обычный 4 2 4 3 7 3" xfId="12367"/>
    <cellStyle name="Обычный 4 2 4 3 7 3 2" xfId="12368"/>
    <cellStyle name="Обычный 4 2 4 3 7 3 3" xfId="12369"/>
    <cellStyle name="Обычный 4 2 4 3 7 4" xfId="12370"/>
    <cellStyle name="Обычный 4 2 4 3 7 4 2" xfId="12371"/>
    <cellStyle name="Обычный 4 2 4 3 7 4 3" xfId="12372"/>
    <cellStyle name="Обычный 4 2 4 3 7 5" xfId="12373"/>
    <cellStyle name="Обычный 4 2 4 3 7 6" xfId="12374"/>
    <cellStyle name="Обычный 4 2 4 3 8" xfId="12375"/>
    <cellStyle name="Обычный 4 2 4 3 8 2" xfId="12376"/>
    <cellStyle name="Обычный 4 2 4 3 8 3" xfId="12377"/>
    <cellStyle name="Обычный 4 2 4 3 9" xfId="12378"/>
    <cellStyle name="Обычный 4 2 4 3 9 2" xfId="12379"/>
    <cellStyle name="Обычный 4 2 4 3 9 3" xfId="12380"/>
    <cellStyle name="Обычный 4 2 4 4" xfId="12381"/>
    <cellStyle name="Обычный 4 2 4 4 10" xfId="12382"/>
    <cellStyle name="Обычный 4 2 4 4 11" xfId="12383"/>
    <cellStyle name="Обычный 4 2 4 4 2" xfId="12384"/>
    <cellStyle name="Обычный 4 2 4 4 2 10" xfId="12385"/>
    <cellStyle name="Обычный 4 2 4 4 2 2" xfId="12386"/>
    <cellStyle name="Обычный 4 2 4 4 2 2 2" xfId="12387"/>
    <cellStyle name="Обычный 4 2 4 4 2 2 2 2" xfId="12388"/>
    <cellStyle name="Обычный 4 2 4 4 2 2 2 2 2" xfId="12389"/>
    <cellStyle name="Обычный 4 2 4 4 2 2 2 2 2 2" xfId="12390"/>
    <cellStyle name="Обычный 4 2 4 4 2 2 2 2 2 3" xfId="12391"/>
    <cellStyle name="Обычный 4 2 4 4 2 2 2 2 3" xfId="12392"/>
    <cellStyle name="Обычный 4 2 4 4 2 2 2 2 3 2" xfId="12393"/>
    <cellStyle name="Обычный 4 2 4 4 2 2 2 2 3 3" xfId="12394"/>
    <cellStyle name="Обычный 4 2 4 4 2 2 2 2 4" xfId="12395"/>
    <cellStyle name="Обычный 4 2 4 4 2 2 2 2 4 2" xfId="12396"/>
    <cellStyle name="Обычный 4 2 4 4 2 2 2 2 4 3" xfId="12397"/>
    <cellStyle name="Обычный 4 2 4 4 2 2 2 2 5" xfId="12398"/>
    <cellStyle name="Обычный 4 2 4 4 2 2 2 2 6" xfId="12399"/>
    <cellStyle name="Обычный 4 2 4 4 2 2 2 3" xfId="12400"/>
    <cellStyle name="Обычный 4 2 4 4 2 2 2 3 2" xfId="12401"/>
    <cellStyle name="Обычный 4 2 4 4 2 2 2 3 3" xfId="12402"/>
    <cellStyle name="Обычный 4 2 4 4 2 2 2 4" xfId="12403"/>
    <cellStyle name="Обычный 4 2 4 4 2 2 2 4 2" xfId="12404"/>
    <cellStyle name="Обычный 4 2 4 4 2 2 2 4 3" xfId="12405"/>
    <cellStyle name="Обычный 4 2 4 4 2 2 2 5" xfId="12406"/>
    <cellStyle name="Обычный 4 2 4 4 2 2 2 5 2" xfId="12407"/>
    <cellStyle name="Обычный 4 2 4 4 2 2 2 5 3" xfId="12408"/>
    <cellStyle name="Обычный 4 2 4 4 2 2 2 6" xfId="12409"/>
    <cellStyle name="Обычный 4 2 4 4 2 2 2 7" xfId="12410"/>
    <cellStyle name="Обычный 4 2 4 4 2 2 3" xfId="12411"/>
    <cellStyle name="Обычный 4 2 4 4 2 2 3 2" xfId="12412"/>
    <cellStyle name="Обычный 4 2 4 4 2 2 3 2 2" xfId="12413"/>
    <cellStyle name="Обычный 4 2 4 4 2 2 3 2 3" xfId="12414"/>
    <cellStyle name="Обычный 4 2 4 4 2 2 3 3" xfId="12415"/>
    <cellStyle name="Обычный 4 2 4 4 2 2 3 3 2" xfId="12416"/>
    <cellStyle name="Обычный 4 2 4 4 2 2 3 3 3" xfId="12417"/>
    <cellStyle name="Обычный 4 2 4 4 2 2 3 4" xfId="12418"/>
    <cellStyle name="Обычный 4 2 4 4 2 2 3 4 2" xfId="12419"/>
    <cellStyle name="Обычный 4 2 4 4 2 2 3 4 3" xfId="12420"/>
    <cellStyle name="Обычный 4 2 4 4 2 2 3 5" xfId="12421"/>
    <cellStyle name="Обычный 4 2 4 4 2 2 3 6" xfId="12422"/>
    <cellStyle name="Обычный 4 2 4 4 2 2 4" xfId="12423"/>
    <cellStyle name="Обычный 4 2 4 4 2 2 4 2" xfId="12424"/>
    <cellStyle name="Обычный 4 2 4 4 2 2 4 2 2" xfId="12425"/>
    <cellStyle name="Обычный 4 2 4 4 2 2 4 2 3" xfId="12426"/>
    <cellStyle name="Обычный 4 2 4 4 2 2 4 3" xfId="12427"/>
    <cellStyle name="Обычный 4 2 4 4 2 2 4 3 2" xfId="12428"/>
    <cellStyle name="Обычный 4 2 4 4 2 2 4 3 3" xfId="12429"/>
    <cellStyle name="Обычный 4 2 4 4 2 2 4 4" xfId="12430"/>
    <cellStyle name="Обычный 4 2 4 4 2 2 4 4 2" xfId="12431"/>
    <cellStyle name="Обычный 4 2 4 4 2 2 4 4 3" xfId="12432"/>
    <cellStyle name="Обычный 4 2 4 4 2 2 4 5" xfId="12433"/>
    <cellStyle name="Обычный 4 2 4 4 2 2 4 6" xfId="12434"/>
    <cellStyle name="Обычный 4 2 4 4 2 2 5" xfId="12435"/>
    <cellStyle name="Обычный 4 2 4 4 2 2 5 2" xfId="12436"/>
    <cellStyle name="Обычный 4 2 4 4 2 2 5 3" xfId="12437"/>
    <cellStyle name="Обычный 4 2 4 4 2 2 6" xfId="12438"/>
    <cellStyle name="Обычный 4 2 4 4 2 2 6 2" xfId="12439"/>
    <cellStyle name="Обычный 4 2 4 4 2 2 6 3" xfId="12440"/>
    <cellStyle name="Обычный 4 2 4 4 2 2 7" xfId="12441"/>
    <cellStyle name="Обычный 4 2 4 4 2 2 7 2" xfId="12442"/>
    <cellStyle name="Обычный 4 2 4 4 2 2 7 3" xfId="12443"/>
    <cellStyle name="Обычный 4 2 4 4 2 2 8" xfId="12444"/>
    <cellStyle name="Обычный 4 2 4 4 2 2 9" xfId="12445"/>
    <cellStyle name="Обычный 4 2 4 4 2 3" xfId="12446"/>
    <cellStyle name="Обычный 4 2 4 4 2 3 2" xfId="12447"/>
    <cellStyle name="Обычный 4 2 4 4 2 3 2 2" xfId="12448"/>
    <cellStyle name="Обычный 4 2 4 4 2 3 2 2 2" xfId="12449"/>
    <cellStyle name="Обычный 4 2 4 4 2 3 2 2 3" xfId="12450"/>
    <cellStyle name="Обычный 4 2 4 4 2 3 2 3" xfId="12451"/>
    <cellStyle name="Обычный 4 2 4 4 2 3 2 3 2" xfId="12452"/>
    <cellStyle name="Обычный 4 2 4 4 2 3 2 3 3" xfId="12453"/>
    <cellStyle name="Обычный 4 2 4 4 2 3 2 4" xfId="12454"/>
    <cellStyle name="Обычный 4 2 4 4 2 3 2 4 2" xfId="12455"/>
    <cellStyle name="Обычный 4 2 4 4 2 3 2 4 3" xfId="12456"/>
    <cellStyle name="Обычный 4 2 4 4 2 3 2 5" xfId="12457"/>
    <cellStyle name="Обычный 4 2 4 4 2 3 2 6" xfId="12458"/>
    <cellStyle name="Обычный 4 2 4 4 2 3 3" xfId="12459"/>
    <cellStyle name="Обычный 4 2 4 4 2 3 3 2" xfId="12460"/>
    <cellStyle name="Обычный 4 2 4 4 2 3 3 3" xfId="12461"/>
    <cellStyle name="Обычный 4 2 4 4 2 3 4" xfId="12462"/>
    <cellStyle name="Обычный 4 2 4 4 2 3 4 2" xfId="12463"/>
    <cellStyle name="Обычный 4 2 4 4 2 3 4 3" xfId="12464"/>
    <cellStyle name="Обычный 4 2 4 4 2 3 5" xfId="12465"/>
    <cellStyle name="Обычный 4 2 4 4 2 3 5 2" xfId="12466"/>
    <cellStyle name="Обычный 4 2 4 4 2 3 5 3" xfId="12467"/>
    <cellStyle name="Обычный 4 2 4 4 2 3 6" xfId="12468"/>
    <cellStyle name="Обычный 4 2 4 4 2 3 7" xfId="12469"/>
    <cellStyle name="Обычный 4 2 4 4 2 4" xfId="12470"/>
    <cellStyle name="Обычный 4 2 4 4 2 4 2" xfId="12471"/>
    <cellStyle name="Обычный 4 2 4 4 2 4 2 2" xfId="12472"/>
    <cellStyle name="Обычный 4 2 4 4 2 4 2 3" xfId="12473"/>
    <cellStyle name="Обычный 4 2 4 4 2 4 3" xfId="12474"/>
    <cellStyle name="Обычный 4 2 4 4 2 4 3 2" xfId="12475"/>
    <cellStyle name="Обычный 4 2 4 4 2 4 3 3" xfId="12476"/>
    <cellStyle name="Обычный 4 2 4 4 2 4 4" xfId="12477"/>
    <cellStyle name="Обычный 4 2 4 4 2 4 4 2" xfId="12478"/>
    <cellStyle name="Обычный 4 2 4 4 2 4 4 3" xfId="12479"/>
    <cellStyle name="Обычный 4 2 4 4 2 4 5" xfId="12480"/>
    <cellStyle name="Обычный 4 2 4 4 2 4 6" xfId="12481"/>
    <cellStyle name="Обычный 4 2 4 4 2 5" xfId="12482"/>
    <cellStyle name="Обычный 4 2 4 4 2 5 2" xfId="12483"/>
    <cellStyle name="Обычный 4 2 4 4 2 5 2 2" xfId="12484"/>
    <cellStyle name="Обычный 4 2 4 4 2 5 2 3" xfId="12485"/>
    <cellStyle name="Обычный 4 2 4 4 2 5 3" xfId="12486"/>
    <cellStyle name="Обычный 4 2 4 4 2 5 3 2" xfId="12487"/>
    <cellStyle name="Обычный 4 2 4 4 2 5 3 3" xfId="12488"/>
    <cellStyle name="Обычный 4 2 4 4 2 5 4" xfId="12489"/>
    <cellStyle name="Обычный 4 2 4 4 2 5 4 2" xfId="12490"/>
    <cellStyle name="Обычный 4 2 4 4 2 5 4 3" xfId="12491"/>
    <cellStyle name="Обычный 4 2 4 4 2 5 5" xfId="12492"/>
    <cellStyle name="Обычный 4 2 4 4 2 5 6" xfId="12493"/>
    <cellStyle name="Обычный 4 2 4 4 2 6" xfId="12494"/>
    <cellStyle name="Обычный 4 2 4 4 2 6 2" xfId="12495"/>
    <cellStyle name="Обычный 4 2 4 4 2 6 3" xfId="12496"/>
    <cellStyle name="Обычный 4 2 4 4 2 7" xfId="12497"/>
    <cellStyle name="Обычный 4 2 4 4 2 7 2" xfId="12498"/>
    <cellStyle name="Обычный 4 2 4 4 2 7 3" xfId="12499"/>
    <cellStyle name="Обычный 4 2 4 4 2 8" xfId="12500"/>
    <cellStyle name="Обычный 4 2 4 4 2 8 2" xfId="12501"/>
    <cellStyle name="Обычный 4 2 4 4 2 8 3" xfId="12502"/>
    <cellStyle name="Обычный 4 2 4 4 2 9" xfId="12503"/>
    <cellStyle name="Обычный 4 2 4 4 3" xfId="12504"/>
    <cellStyle name="Обычный 4 2 4 4 3 2" xfId="12505"/>
    <cellStyle name="Обычный 4 2 4 4 3 2 2" xfId="12506"/>
    <cellStyle name="Обычный 4 2 4 4 3 2 2 2" xfId="12507"/>
    <cellStyle name="Обычный 4 2 4 4 3 2 2 2 2" xfId="12508"/>
    <cellStyle name="Обычный 4 2 4 4 3 2 2 2 3" xfId="12509"/>
    <cellStyle name="Обычный 4 2 4 4 3 2 2 3" xfId="12510"/>
    <cellStyle name="Обычный 4 2 4 4 3 2 2 3 2" xfId="12511"/>
    <cellStyle name="Обычный 4 2 4 4 3 2 2 3 3" xfId="12512"/>
    <cellStyle name="Обычный 4 2 4 4 3 2 2 4" xfId="12513"/>
    <cellStyle name="Обычный 4 2 4 4 3 2 2 4 2" xfId="12514"/>
    <cellStyle name="Обычный 4 2 4 4 3 2 2 4 3" xfId="12515"/>
    <cellStyle name="Обычный 4 2 4 4 3 2 2 5" xfId="12516"/>
    <cellStyle name="Обычный 4 2 4 4 3 2 2 6" xfId="12517"/>
    <cellStyle name="Обычный 4 2 4 4 3 2 3" xfId="12518"/>
    <cellStyle name="Обычный 4 2 4 4 3 2 3 2" xfId="12519"/>
    <cellStyle name="Обычный 4 2 4 4 3 2 3 3" xfId="12520"/>
    <cellStyle name="Обычный 4 2 4 4 3 2 4" xfId="12521"/>
    <cellStyle name="Обычный 4 2 4 4 3 2 4 2" xfId="12522"/>
    <cellStyle name="Обычный 4 2 4 4 3 2 4 3" xfId="12523"/>
    <cellStyle name="Обычный 4 2 4 4 3 2 5" xfId="12524"/>
    <cellStyle name="Обычный 4 2 4 4 3 2 5 2" xfId="12525"/>
    <cellStyle name="Обычный 4 2 4 4 3 2 5 3" xfId="12526"/>
    <cellStyle name="Обычный 4 2 4 4 3 2 6" xfId="12527"/>
    <cellStyle name="Обычный 4 2 4 4 3 2 7" xfId="12528"/>
    <cellStyle name="Обычный 4 2 4 4 3 3" xfId="12529"/>
    <cellStyle name="Обычный 4 2 4 4 3 3 2" xfId="12530"/>
    <cellStyle name="Обычный 4 2 4 4 3 3 2 2" xfId="12531"/>
    <cellStyle name="Обычный 4 2 4 4 3 3 2 3" xfId="12532"/>
    <cellStyle name="Обычный 4 2 4 4 3 3 3" xfId="12533"/>
    <cellStyle name="Обычный 4 2 4 4 3 3 3 2" xfId="12534"/>
    <cellStyle name="Обычный 4 2 4 4 3 3 3 3" xfId="12535"/>
    <cellStyle name="Обычный 4 2 4 4 3 3 4" xfId="12536"/>
    <cellStyle name="Обычный 4 2 4 4 3 3 4 2" xfId="12537"/>
    <cellStyle name="Обычный 4 2 4 4 3 3 4 3" xfId="12538"/>
    <cellStyle name="Обычный 4 2 4 4 3 3 5" xfId="12539"/>
    <cellStyle name="Обычный 4 2 4 4 3 3 6" xfId="12540"/>
    <cellStyle name="Обычный 4 2 4 4 3 4" xfId="12541"/>
    <cellStyle name="Обычный 4 2 4 4 3 4 2" xfId="12542"/>
    <cellStyle name="Обычный 4 2 4 4 3 4 2 2" xfId="12543"/>
    <cellStyle name="Обычный 4 2 4 4 3 4 2 3" xfId="12544"/>
    <cellStyle name="Обычный 4 2 4 4 3 4 3" xfId="12545"/>
    <cellStyle name="Обычный 4 2 4 4 3 4 3 2" xfId="12546"/>
    <cellStyle name="Обычный 4 2 4 4 3 4 3 3" xfId="12547"/>
    <cellStyle name="Обычный 4 2 4 4 3 4 4" xfId="12548"/>
    <cellStyle name="Обычный 4 2 4 4 3 4 4 2" xfId="12549"/>
    <cellStyle name="Обычный 4 2 4 4 3 4 4 3" xfId="12550"/>
    <cellStyle name="Обычный 4 2 4 4 3 4 5" xfId="12551"/>
    <cellStyle name="Обычный 4 2 4 4 3 4 6" xfId="12552"/>
    <cellStyle name="Обычный 4 2 4 4 3 5" xfId="12553"/>
    <cellStyle name="Обычный 4 2 4 4 3 5 2" xfId="12554"/>
    <cellStyle name="Обычный 4 2 4 4 3 5 3" xfId="12555"/>
    <cellStyle name="Обычный 4 2 4 4 3 6" xfId="12556"/>
    <cellStyle name="Обычный 4 2 4 4 3 6 2" xfId="12557"/>
    <cellStyle name="Обычный 4 2 4 4 3 6 3" xfId="12558"/>
    <cellStyle name="Обычный 4 2 4 4 3 7" xfId="12559"/>
    <cellStyle name="Обычный 4 2 4 4 3 7 2" xfId="12560"/>
    <cellStyle name="Обычный 4 2 4 4 3 7 3" xfId="12561"/>
    <cellStyle name="Обычный 4 2 4 4 3 8" xfId="12562"/>
    <cellStyle name="Обычный 4 2 4 4 3 9" xfId="12563"/>
    <cellStyle name="Обычный 4 2 4 4 4" xfId="12564"/>
    <cellStyle name="Обычный 4 2 4 4 4 2" xfId="12565"/>
    <cellStyle name="Обычный 4 2 4 4 4 2 2" xfId="12566"/>
    <cellStyle name="Обычный 4 2 4 4 4 2 2 2" xfId="12567"/>
    <cellStyle name="Обычный 4 2 4 4 4 2 2 3" xfId="12568"/>
    <cellStyle name="Обычный 4 2 4 4 4 2 3" xfId="12569"/>
    <cellStyle name="Обычный 4 2 4 4 4 2 3 2" xfId="12570"/>
    <cellStyle name="Обычный 4 2 4 4 4 2 3 3" xfId="12571"/>
    <cellStyle name="Обычный 4 2 4 4 4 2 4" xfId="12572"/>
    <cellStyle name="Обычный 4 2 4 4 4 2 4 2" xfId="12573"/>
    <cellStyle name="Обычный 4 2 4 4 4 2 4 3" xfId="12574"/>
    <cellStyle name="Обычный 4 2 4 4 4 2 5" xfId="12575"/>
    <cellStyle name="Обычный 4 2 4 4 4 2 6" xfId="12576"/>
    <cellStyle name="Обычный 4 2 4 4 4 3" xfId="12577"/>
    <cellStyle name="Обычный 4 2 4 4 4 3 2" xfId="12578"/>
    <cellStyle name="Обычный 4 2 4 4 4 3 3" xfId="12579"/>
    <cellStyle name="Обычный 4 2 4 4 4 4" xfId="12580"/>
    <cellStyle name="Обычный 4 2 4 4 4 4 2" xfId="12581"/>
    <cellStyle name="Обычный 4 2 4 4 4 4 3" xfId="12582"/>
    <cellStyle name="Обычный 4 2 4 4 4 5" xfId="12583"/>
    <cellStyle name="Обычный 4 2 4 4 4 5 2" xfId="12584"/>
    <cellStyle name="Обычный 4 2 4 4 4 5 3" xfId="12585"/>
    <cellStyle name="Обычный 4 2 4 4 4 6" xfId="12586"/>
    <cellStyle name="Обычный 4 2 4 4 4 7" xfId="12587"/>
    <cellStyle name="Обычный 4 2 4 4 5" xfId="12588"/>
    <cellStyle name="Обычный 4 2 4 4 5 2" xfId="12589"/>
    <cellStyle name="Обычный 4 2 4 4 5 2 2" xfId="12590"/>
    <cellStyle name="Обычный 4 2 4 4 5 2 3" xfId="12591"/>
    <cellStyle name="Обычный 4 2 4 4 5 3" xfId="12592"/>
    <cellStyle name="Обычный 4 2 4 4 5 3 2" xfId="12593"/>
    <cellStyle name="Обычный 4 2 4 4 5 3 3" xfId="12594"/>
    <cellStyle name="Обычный 4 2 4 4 5 4" xfId="12595"/>
    <cellStyle name="Обычный 4 2 4 4 5 4 2" xfId="12596"/>
    <cellStyle name="Обычный 4 2 4 4 5 4 3" xfId="12597"/>
    <cellStyle name="Обычный 4 2 4 4 5 5" xfId="12598"/>
    <cellStyle name="Обычный 4 2 4 4 5 6" xfId="12599"/>
    <cellStyle name="Обычный 4 2 4 4 6" xfId="12600"/>
    <cellStyle name="Обычный 4 2 4 4 6 2" xfId="12601"/>
    <cellStyle name="Обычный 4 2 4 4 6 2 2" xfId="12602"/>
    <cellStyle name="Обычный 4 2 4 4 6 2 3" xfId="12603"/>
    <cellStyle name="Обычный 4 2 4 4 6 3" xfId="12604"/>
    <cellStyle name="Обычный 4 2 4 4 6 3 2" xfId="12605"/>
    <cellStyle name="Обычный 4 2 4 4 6 3 3" xfId="12606"/>
    <cellStyle name="Обычный 4 2 4 4 6 4" xfId="12607"/>
    <cellStyle name="Обычный 4 2 4 4 6 4 2" xfId="12608"/>
    <cellStyle name="Обычный 4 2 4 4 6 4 3" xfId="12609"/>
    <cellStyle name="Обычный 4 2 4 4 6 5" xfId="12610"/>
    <cellStyle name="Обычный 4 2 4 4 6 6" xfId="12611"/>
    <cellStyle name="Обычный 4 2 4 4 7" xfId="12612"/>
    <cellStyle name="Обычный 4 2 4 4 7 2" xfId="12613"/>
    <cellStyle name="Обычный 4 2 4 4 7 3" xfId="12614"/>
    <cellStyle name="Обычный 4 2 4 4 8" xfId="12615"/>
    <cellStyle name="Обычный 4 2 4 4 8 2" xfId="12616"/>
    <cellStyle name="Обычный 4 2 4 4 8 3" xfId="12617"/>
    <cellStyle name="Обычный 4 2 4 4 9" xfId="12618"/>
    <cellStyle name="Обычный 4 2 4 4 9 2" xfId="12619"/>
    <cellStyle name="Обычный 4 2 4 4 9 3" xfId="12620"/>
    <cellStyle name="Обычный 4 2 4 5" xfId="12621"/>
    <cellStyle name="Обычный 4 2 4 5 10" xfId="12622"/>
    <cellStyle name="Обычный 4 2 4 5 2" xfId="12623"/>
    <cellStyle name="Обычный 4 2 4 5 2 2" xfId="12624"/>
    <cellStyle name="Обычный 4 2 4 5 2 2 2" xfId="12625"/>
    <cellStyle name="Обычный 4 2 4 5 2 2 2 2" xfId="12626"/>
    <cellStyle name="Обычный 4 2 4 5 2 2 2 2 2" xfId="12627"/>
    <cellStyle name="Обычный 4 2 4 5 2 2 2 2 3" xfId="12628"/>
    <cellStyle name="Обычный 4 2 4 5 2 2 2 3" xfId="12629"/>
    <cellStyle name="Обычный 4 2 4 5 2 2 2 3 2" xfId="12630"/>
    <cellStyle name="Обычный 4 2 4 5 2 2 2 3 3" xfId="12631"/>
    <cellStyle name="Обычный 4 2 4 5 2 2 2 4" xfId="12632"/>
    <cellStyle name="Обычный 4 2 4 5 2 2 2 4 2" xfId="12633"/>
    <cellStyle name="Обычный 4 2 4 5 2 2 2 4 3" xfId="12634"/>
    <cellStyle name="Обычный 4 2 4 5 2 2 2 5" xfId="12635"/>
    <cellStyle name="Обычный 4 2 4 5 2 2 2 6" xfId="12636"/>
    <cellStyle name="Обычный 4 2 4 5 2 2 3" xfId="12637"/>
    <cellStyle name="Обычный 4 2 4 5 2 2 3 2" xfId="12638"/>
    <cellStyle name="Обычный 4 2 4 5 2 2 3 3" xfId="12639"/>
    <cellStyle name="Обычный 4 2 4 5 2 2 4" xfId="12640"/>
    <cellStyle name="Обычный 4 2 4 5 2 2 4 2" xfId="12641"/>
    <cellStyle name="Обычный 4 2 4 5 2 2 4 3" xfId="12642"/>
    <cellStyle name="Обычный 4 2 4 5 2 2 5" xfId="12643"/>
    <cellStyle name="Обычный 4 2 4 5 2 2 5 2" xfId="12644"/>
    <cellStyle name="Обычный 4 2 4 5 2 2 5 3" xfId="12645"/>
    <cellStyle name="Обычный 4 2 4 5 2 2 6" xfId="12646"/>
    <cellStyle name="Обычный 4 2 4 5 2 2 7" xfId="12647"/>
    <cellStyle name="Обычный 4 2 4 5 2 3" xfId="12648"/>
    <cellStyle name="Обычный 4 2 4 5 2 3 2" xfId="12649"/>
    <cellStyle name="Обычный 4 2 4 5 2 3 2 2" xfId="12650"/>
    <cellStyle name="Обычный 4 2 4 5 2 3 2 3" xfId="12651"/>
    <cellStyle name="Обычный 4 2 4 5 2 3 3" xfId="12652"/>
    <cellStyle name="Обычный 4 2 4 5 2 3 3 2" xfId="12653"/>
    <cellStyle name="Обычный 4 2 4 5 2 3 3 3" xfId="12654"/>
    <cellStyle name="Обычный 4 2 4 5 2 3 4" xfId="12655"/>
    <cellStyle name="Обычный 4 2 4 5 2 3 4 2" xfId="12656"/>
    <cellStyle name="Обычный 4 2 4 5 2 3 4 3" xfId="12657"/>
    <cellStyle name="Обычный 4 2 4 5 2 3 5" xfId="12658"/>
    <cellStyle name="Обычный 4 2 4 5 2 3 6" xfId="12659"/>
    <cellStyle name="Обычный 4 2 4 5 2 4" xfId="12660"/>
    <cellStyle name="Обычный 4 2 4 5 2 4 2" xfId="12661"/>
    <cellStyle name="Обычный 4 2 4 5 2 4 2 2" xfId="12662"/>
    <cellStyle name="Обычный 4 2 4 5 2 4 2 3" xfId="12663"/>
    <cellStyle name="Обычный 4 2 4 5 2 4 3" xfId="12664"/>
    <cellStyle name="Обычный 4 2 4 5 2 4 3 2" xfId="12665"/>
    <cellStyle name="Обычный 4 2 4 5 2 4 3 3" xfId="12666"/>
    <cellStyle name="Обычный 4 2 4 5 2 4 4" xfId="12667"/>
    <cellStyle name="Обычный 4 2 4 5 2 4 4 2" xfId="12668"/>
    <cellStyle name="Обычный 4 2 4 5 2 4 4 3" xfId="12669"/>
    <cellStyle name="Обычный 4 2 4 5 2 4 5" xfId="12670"/>
    <cellStyle name="Обычный 4 2 4 5 2 4 6" xfId="12671"/>
    <cellStyle name="Обычный 4 2 4 5 2 5" xfId="12672"/>
    <cellStyle name="Обычный 4 2 4 5 2 5 2" xfId="12673"/>
    <cellStyle name="Обычный 4 2 4 5 2 5 3" xfId="12674"/>
    <cellStyle name="Обычный 4 2 4 5 2 6" xfId="12675"/>
    <cellStyle name="Обычный 4 2 4 5 2 6 2" xfId="12676"/>
    <cellStyle name="Обычный 4 2 4 5 2 6 3" xfId="12677"/>
    <cellStyle name="Обычный 4 2 4 5 2 7" xfId="12678"/>
    <cellStyle name="Обычный 4 2 4 5 2 7 2" xfId="12679"/>
    <cellStyle name="Обычный 4 2 4 5 2 7 3" xfId="12680"/>
    <cellStyle name="Обычный 4 2 4 5 2 8" xfId="12681"/>
    <cellStyle name="Обычный 4 2 4 5 2 9" xfId="12682"/>
    <cellStyle name="Обычный 4 2 4 5 3" xfId="12683"/>
    <cellStyle name="Обычный 4 2 4 5 3 2" xfId="12684"/>
    <cellStyle name="Обычный 4 2 4 5 3 2 2" xfId="12685"/>
    <cellStyle name="Обычный 4 2 4 5 3 2 2 2" xfId="12686"/>
    <cellStyle name="Обычный 4 2 4 5 3 2 2 3" xfId="12687"/>
    <cellStyle name="Обычный 4 2 4 5 3 2 3" xfId="12688"/>
    <cellStyle name="Обычный 4 2 4 5 3 2 3 2" xfId="12689"/>
    <cellStyle name="Обычный 4 2 4 5 3 2 3 3" xfId="12690"/>
    <cellStyle name="Обычный 4 2 4 5 3 2 4" xfId="12691"/>
    <cellStyle name="Обычный 4 2 4 5 3 2 4 2" xfId="12692"/>
    <cellStyle name="Обычный 4 2 4 5 3 2 4 3" xfId="12693"/>
    <cellStyle name="Обычный 4 2 4 5 3 2 5" xfId="12694"/>
    <cellStyle name="Обычный 4 2 4 5 3 2 6" xfId="12695"/>
    <cellStyle name="Обычный 4 2 4 5 3 3" xfId="12696"/>
    <cellStyle name="Обычный 4 2 4 5 3 3 2" xfId="12697"/>
    <cellStyle name="Обычный 4 2 4 5 3 3 3" xfId="12698"/>
    <cellStyle name="Обычный 4 2 4 5 3 4" xfId="12699"/>
    <cellStyle name="Обычный 4 2 4 5 3 4 2" xfId="12700"/>
    <cellStyle name="Обычный 4 2 4 5 3 4 3" xfId="12701"/>
    <cellStyle name="Обычный 4 2 4 5 3 5" xfId="12702"/>
    <cellStyle name="Обычный 4 2 4 5 3 5 2" xfId="12703"/>
    <cellStyle name="Обычный 4 2 4 5 3 5 3" xfId="12704"/>
    <cellStyle name="Обычный 4 2 4 5 3 6" xfId="12705"/>
    <cellStyle name="Обычный 4 2 4 5 3 7" xfId="12706"/>
    <cellStyle name="Обычный 4 2 4 5 4" xfId="12707"/>
    <cellStyle name="Обычный 4 2 4 5 4 2" xfId="12708"/>
    <cellStyle name="Обычный 4 2 4 5 4 2 2" xfId="12709"/>
    <cellStyle name="Обычный 4 2 4 5 4 2 3" xfId="12710"/>
    <cellStyle name="Обычный 4 2 4 5 4 3" xfId="12711"/>
    <cellStyle name="Обычный 4 2 4 5 4 3 2" xfId="12712"/>
    <cellStyle name="Обычный 4 2 4 5 4 3 3" xfId="12713"/>
    <cellStyle name="Обычный 4 2 4 5 4 4" xfId="12714"/>
    <cellStyle name="Обычный 4 2 4 5 4 4 2" xfId="12715"/>
    <cellStyle name="Обычный 4 2 4 5 4 4 3" xfId="12716"/>
    <cellStyle name="Обычный 4 2 4 5 4 5" xfId="12717"/>
    <cellStyle name="Обычный 4 2 4 5 4 6" xfId="12718"/>
    <cellStyle name="Обычный 4 2 4 5 5" xfId="12719"/>
    <cellStyle name="Обычный 4 2 4 5 5 2" xfId="12720"/>
    <cellStyle name="Обычный 4 2 4 5 5 2 2" xfId="12721"/>
    <cellStyle name="Обычный 4 2 4 5 5 2 3" xfId="12722"/>
    <cellStyle name="Обычный 4 2 4 5 5 3" xfId="12723"/>
    <cellStyle name="Обычный 4 2 4 5 5 3 2" xfId="12724"/>
    <cellStyle name="Обычный 4 2 4 5 5 3 3" xfId="12725"/>
    <cellStyle name="Обычный 4 2 4 5 5 4" xfId="12726"/>
    <cellStyle name="Обычный 4 2 4 5 5 4 2" xfId="12727"/>
    <cellStyle name="Обычный 4 2 4 5 5 4 3" xfId="12728"/>
    <cellStyle name="Обычный 4 2 4 5 5 5" xfId="12729"/>
    <cellStyle name="Обычный 4 2 4 5 5 6" xfId="12730"/>
    <cellStyle name="Обычный 4 2 4 5 6" xfId="12731"/>
    <cellStyle name="Обычный 4 2 4 5 6 2" xfId="12732"/>
    <cellStyle name="Обычный 4 2 4 5 6 3" xfId="12733"/>
    <cellStyle name="Обычный 4 2 4 5 7" xfId="12734"/>
    <cellStyle name="Обычный 4 2 4 5 7 2" xfId="12735"/>
    <cellStyle name="Обычный 4 2 4 5 7 3" xfId="12736"/>
    <cellStyle name="Обычный 4 2 4 5 8" xfId="12737"/>
    <cellStyle name="Обычный 4 2 4 5 8 2" xfId="12738"/>
    <cellStyle name="Обычный 4 2 4 5 8 3" xfId="12739"/>
    <cellStyle name="Обычный 4 2 4 5 9" xfId="12740"/>
    <cellStyle name="Обычный 4 2 4 6" xfId="12741"/>
    <cellStyle name="Обычный 4 2 4 6 2" xfId="12742"/>
    <cellStyle name="Обычный 4 2 4 6 2 2" xfId="12743"/>
    <cellStyle name="Обычный 4 2 4 6 2 2 2" xfId="12744"/>
    <cellStyle name="Обычный 4 2 4 6 2 2 2 2" xfId="12745"/>
    <cellStyle name="Обычный 4 2 4 6 2 2 2 3" xfId="12746"/>
    <cellStyle name="Обычный 4 2 4 6 2 2 3" xfId="12747"/>
    <cellStyle name="Обычный 4 2 4 6 2 2 3 2" xfId="12748"/>
    <cellStyle name="Обычный 4 2 4 6 2 2 3 3" xfId="12749"/>
    <cellStyle name="Обычный 4 2 4 6 2 2 4" xfId="12750"/>
    <cellStyle name="Обычный 4 2 4 6 2 2 4 2" xfId="12751"/>
    <cellStyle name="Обычный 4 2 4 6 2 2 4 3" xfId="12752"/>
    <cellStyle name="Обычный 4 2 4 6 2 2 5" xfId="12753"/>
    <cellStyle name="Обычный 4 2 4 6 2 2 6" xfId="12754"/>
    <cellStyle name="Обычный 4 2 4 6 2 3" xfId="12755"/>
    <cellStyle name="Обычный 4 2 4 6 2 3 2" xfId="12756"/>
    <cellStyle name="Обычный 4 2 4 6 2 3 3" xfId="12757"/>
    <cellStyle name="Обычный 4 2 4 6 2 4" xfId="12758"/>
    <cellStyle name="Обычный 4 2 4 6 2 4 2" xfId="12759"/>
    <cellStyle name="Обычный 4 2 4 6 2 4 3" xfId="12760"/>
    <cellStyle name="Обычный 4 2 4 6 2 5" xfId="12761"/>
    <cellStyle name="Обычный 4 2 4 6 2 5 2" xfId="12762"/>
    <cellStyle name="Обычный 4 2 4 6 2 5 3" xfId="12763"/>
    <cellStyle name="Обычный 4 2 4 6 2 6" xfId="12764"/>
    <cellStyle name="Обычный 4 2 4 6 2 7" xfId="12765"/>
    <cellStyle name="Обычный 4 2 4 6 3" xfId="12766"/>
    <cellStyle name="Обычный 4 2 4 6 3 2" xfId="12767"/>
    <cellStyle name="Обычный 4 2 4 6 3 2 2" xfId="12768"/>
    <cellStyle name="Обычный 4 2 4 6 3 2 3" xfId="12769"/>
    <cellStyle name="Обычный 4 2 4 6 3 3" xfId="12770"/>
    <cellStyle name="Обычный 4 2 4 6 3 3 2" xfId="12771"/>
    <cellStyle name="Обычный 4 2 4 6 3 3 3" xfId="12772"/>
    <cellStyle name="Обычный 4 2 4 6 3 4" xfId="12773"/>
    <cellStyle name="Обычный 4 2 4 6 3 4 2" xfId="12774"/>
    <cellStyle name="Обычный 4 2 4 6 3 4 3" xfId="12775"/>
    <cellStyle name="Обычный 4 2 4 6 3 5" xfId="12776"/>
    <cellStyle name="Обычный 4 2 4 6 3 6" xfId="12777"/>
    <cellStyle name="Обычный 4 2 4 6 4" xfId="12778"/>
    <cellStyle name="Обычный 4 2 4 6 4 2" xfId="12779"/>
    <cellStyle name="Обычный 4 2 4 6 4 2 2" xfId="12780"/>
    <cellStyle name="Обычный 4 2 4 6 4 2 3" xfId="12781"/>
    <cellStyle name="Обычный 4 2 4 6 4 3" xfId="12782"/>
    <cellStyle name="Обычный 4 2 4 6 4 3 2" xfId="12783"/>
    <cellStyle name="Обычный 4 2 4 6 4 3 3" xfId="12784"/>
    <cellStyle name="Обычный 4 2 4 6 4 4" xfId="12785"/>
    <cellStyle name="Обычный 4 2 4 6 4 4 2" xfId="12786"/>
    <cellStyle name="Обычный 4 2 4 6 4 4 3" xfId="12787"/>
    <cellStyle name="Обычный 4 2 4 6 4 5" xfId="12788"/>
    <cellStyle name="Обычный 4 2 4 6 4 6" xfId="12789"/>
    <cellStyle name="Обычный 4 2 4 6 5" xfId="12790"/>
    <cellStyle name="Обычный 4 2 4 6 5 2" xfId="12791"/>
    <cellStyle name="Обычный 4 2 4 6 5 3" xfId="12792"/>
    <cellStyle name="Обычный 4 2 4 6 6" xfId="12793"/>
    <cellStyle name="Обычный 4 2 4 6 6 2" xfId="12794"/>
    <cellStyle name="Обычный 4 2 4 6 6 3" xfId="12795"/>
    <cellStyle name="Обычный 4 2 4 6 7" xfId="12796"/>
    <cellStyle name="Обычный 4 2 4 6 7 2" xfId="12797"/>
    <cellStyle name="Обычный 4 2 4 6 7 3" xfId="12798"/>
    <cellStyle name="Обычный 4 2 4 6 8" xfId="12799"/>
    <cellStyle name="Обычный 4 2 4 6 9" xfId="12800"/>
    <cellStyle name="Обычный 4 2 4 7" xfId="12801"/>
    <cellStyle name="Обычный 4 2 4 7 2" xfId="12802"/>
    <cellStyle name="Обычный 4 2 4 7 2 2" xfId="12803"/>
    <cellStyle name="Обычный 4 2 4 7 2 2 2" xfId="12804"/>
    <cellStyle name="Обычный 4 2 4 7 2 2 3" xfId="12805"/>
    <cellStyle name="Обычный 4 2 4 7 2 3" xfId="12806"/>
    <cellStyle name="Обычный 4 2 4 7 2 3 2" xfId="12807"/>
    <cellStyle name="Обычный 4 2 4 7 2 3 3" xfId="12808"/>
    <cellStyle name="Обычный 4 2 4 7 2 4" xfId="12809"/>
    <cellStyle name="Обычный 4 2 4 7 2 4 2" xfId="12810"/>
    <cellStyle name="Обычный 4 2 4 7 2 4 3" xfId="12811"/>
    <cellStyle name="Обычный 4 2 4 7 2 5" xfId="12812"/>
    <cellStyle name="Обычный 4 2 4 7 2 6" xfId="12813"/>
    <cellStyle name="Обычный 4 2 4 7 3" xfId="12814"/>
    <cellStyle name="Обычный 4 2 4 7 3 2" xfId="12815"/>
    <cellStyle name="Обычный 4 2 4 7 3 3" xfId="12816"/>
    <cellStyle name="Обычный 4 2 4 7 4" xfId="12817"/>
    <cellStyle name="Обычный 4 2 4 7 4 2" xfId="12818"/>
    <cellStyle name="Обычный 4 2 4 7 4 3" xfId="12819"/>
    <cellStyle name="Обычный 4 2 4 7 5" xfId="12820"/>
    <cellStyle name="Обычный 4 2 4 7 5 2" xfId="12821"/>
    <cellStyle name="Обычный 4 2 4 7 5 3" xfId="12822"/>
    <cellStyle name="Обычный 4 2 4 7 6" xfId="12823"/>
    <cellStyle name="Обычный 4 2 4 7 7" xfId="12824"/>
    <cellStyle name="Обычный 4 2 4 8" xfId="12825"/>
    <cellStyle name="Обычный 4 2 4 8 2" xfId="12826"/>
    <cellStyle name="Обычный 4 2 4 8 2 2" xfId="12827"/>
    <cellStyle name="Обычный 4 2 4 8 2 3" xfId="12828"/>
    <cellStyle name="Обычный 4 2 4 8 3" xfId="12829"/>
    <cellStyle name="Обычный 4 2 4 8 3 2" xfId="12830"/>
    <cellStyle name="Обычный 4 2 4 8 3 3" xfId="12831"/>
    <cellStyle name="Обычный 4 2 4 8 4" xfId="12832"/>
    <cellStyle name="Обычный 4 2 4 8 4 2" xfId="12833"/>
    <cellStyle name="Обычный 4 2 4 8 4 3" xfId="12834"/>
    <cellStyle name="Обычный 4 2 4 8 5" xfId="12835"/>
    <cellStyle name="Обычный 4 2 4 8 6" xfId="12836"/>
    <cellStyle name="Обычный 4 2 4 9" xfId="12837"/>
    <cellStyle name="Обычный 4 2 4 9 2" xfId="12838"/>
    <cellStyle name="Обычный 4 2 4 9 2 2" xfId="12839"/>
    <cellStyle name="Обычный 4 2 4 9 2 3" xfId="12840"/>
    <cellStyle name="Обычный 4 2 4 9 3" xfId="12841"/>
    <cellStyle name="Обычный 4 2 4 9 3 2" xfId="12842"/>
    <cellStyle name="Обычный 4 2 4 9 3 3" xfId="12843"/>
    <cellStyle name="Обычный 4 2 4 9 4" xfId="12844"/>
    <cellStyle name="Обычный 4 2 4 9 4 2" xfId="12845"/>
    <cellStyle name="Обычный 4 2 4 9 4 3" xfId="12846"/>
    <cellStyle name="Обычный 4 2 4 9 5" xfId="12847"/>
    <cellStyle name="Обычный 4 2 4 9 6" xfId="12848"/>
    <cellStyle name="Обычный 4 2 5" xfId="12849"/>
    <cellStyle name="Обычный 4 2 5 10" xfId="12850"/>
    <cellStyle name="Обычный 4 2 5 10 2" xfId="12851"/>
    <cellStyle name="Обычный 4 2 5 10 3" xfId="12852"/>
    <cellStyle name="Обычный 4 2 5 11" xfId="12853"/>
    <cellStyle name="Обычный 4 2 5 11 2" xfId="12854"/>
    <cellStyle name="Обычный 4 2 5 11 3" xfId="12855"/>
    <cellStyle name="Обычный 4 2 5 12" xfId="12856"/>
    <cellStyle name="Обычный 4 2 5 13" xfId="12857"/>
    <cellStyle name="Обычный 4 2 5 2" xfId="12858"/>
    <cellStyle name="Обычный 4 2 5 2 10" xfId="12859"/>
    <cellStyle name="Обычный 4 2 5 2 10 2" xfId="12860"/>
    <cellStyle name="Обычный 4 2 5 2 10 3" xfId="12861"/>
    <cellStyle name="Обычный 4 2 5 2 11" xfId="12862"/>
    <cellStyle name="Обычный 4 2 5 2 12" xfId="12863"/>
    <cellStyle name="Обычный 4 2 5 2 2" xfId="12864"/>
    <cellStyle name="Обычный 4 2 5 2 2 10" xfId="12865"/>
    <cellStyle name="Обычный 4 2 5 2 2 11" xfId="12866"/>
    <cellStyle name="Обычный 4 2 5 2 2 2" xfId="12867"/>
    <cellStyle name="Обычный 4 2 5 2 2 2 10" xfId="12868"/>
    <cellStyle name="Обычный 4 2 5 2 2 2 2" xfId="12869"/>
    <cellStyle name="Обычный 4 2 5 2 2 2 2 2" xfId="12870"/>
    <cellStyle name="Обычный 4 2 5 2 2 2 2 2 2" xfId="12871"/>
    <cellStyle name="Обычный 4 2 5 2 2 2 2 2 2 2" xfId="12872"/>
    <cellStyle name="Обычный 4 2 5 2 2 2 2 2 2 2 2" xfId="12873"/>
    <cellStyle name="Обычный 4 2 5 2 2 2 2 2 2 2 3" xfId="12874"/>
    <cellStyle name="Обычный 4 2 5 2 2 2 2 2 2 3" xfId="12875"/>
    <cellStyle name="Обычный 4 2 5 2 2 2 2 2 2 3 2" xfId="12876"/>
    <cellStyle name="Обычный 4 2 5 2 2 2 2 2 2 3 3" xfId="12877"/>
    <cellStyle name="Обычный 4 2 5 2 2 2 2 2 2 4" xfId="12878"/>
    <cellStyle name="Обычный 4 2 5 2 2 2 2 2 2 4 2" xfId="12879"/>
    <cellStyle name="Обычный 4 2 5 2 2 2 2 2 2 4 3" xfId="12880"/>
    <cellStyle name="Обычный 4 2 5 2 2 2 2 2 2 5" xfId="12881"/>
    <cellStyle name="Обычный 4 2 5 2 2 2 2 2 2 6" xfId="12882"/>
    <cellStyle name="Обычный 4 2 5 2 2 2 2 2 3" xfId="12883"/>
    <cellStyle name="Обычный 4 2 5 2 2 2 2 2 3 2" xfId="12884"/>
    <cellStyle name="Обычный 4 2 5 2 2 2 2 2 3 3" xfId="12885"/>
    <cellStyle name="Обычный 4 2 5 2 2 2 2 2 4" xfId="12886"/>
    <cellStyle name="Обычный 4 2 5 2 2 2 2 2 4 2" xfId="12887"/>
    <cellStyle name="Обычный 4 2 5 2 2 2 2 2 4 3" xfId="12888"/>
    <cellStyle name="Обычный 4 2 5 2 2 2 2 2 5" xfId="12889"/>
    <cellStyle name="Обычный 4 2 5 2 2 2 2 2 5 2" xfId="12890"/>
    <cellStyle name="Обычный 4 2 5 2 2 2 2 2 5 3" xfId="12891"/>
    <cellStyle name="Обычный 4 2 5 2 2 2 2 2 6" xfId="12892"/>
    <cellStyle name="Обычный 4 2 5 2 2 2 2 2 7" xfId="12893"/>
    <cellStyle name="Обычный 4 2 5 2 2 2 2 3" xfId="12894"/>
    <cellStyle name="Обычный 4 2 5 2 2 2 2 3 2" xfId="12895"/>
    <cellStyle name="Обычный 4 2 5 2 2 2 2 3 2 2" xfId="12896"/>
    <cellStyle name="Обычный 4 2 5 2 2 2 2 3 2 3" xfId="12897"/>
    <cellStyle name="Обычный 4 2 5 2 2 2 2 3 3" xfId="12898"/>
    <cellStyle name="Обычный 4 2 5 2 2 2 2 3 3 2" xfId="12899"/>
    <cellStyle name="Обычный 4 2 5 2 2 2 2 3 3 3" xfId="12900"/>
    <cellStyle name="Обычный 4 2 5 2 2 2 2 3 4" xfId="12901"/>
    <cellStyle name="Обычный 4 2 5 2 2 2 2 3 4 2" xfId="12902"/>
    <cellStyle name="Обычный 4 2 5 2 2 2 2 3 4 3" xfId="12903"/>
    <cellStyle name="Обычный 4 2 5 2 2 2 2 3 5" xfId="12904"/>
    <cellStyle name="Обычный 4 2 5 2 2 2 2 3 6" xfId="12905"/>
    <cellStyle name="Обычный 4 2 5 2 2 2 2 4" xfId="12906"/>
    <cellStyle name="Обычный 4 2 5 2 2 2 2 4 2" xfId="12907"/>
    <cellStyle name="Обычный 4 2 5 2 2 2 2 4 2 2" xfId="12908"/>
    <cellStyle name="Обычный 4 2 5 2 2 2 2 4 2 3" xfId="12909"/>
    <cellStyle name="Обычный 4 2 5 2 2 2 2 4 3" xfId="12910"/>
    <cellStyle name="Обычный 4 2 5 2 2 2 2 4 3 2" xfId="12911"/>
    <cellStyle name="Обычный 4 2 5 2 2 2 2 4 3 3" xfId="12912"/>
    <cellStyle name="Обычный 4 2 5 2 2 2 2 4 4" xfId="12913"/>
    <cellStyle name="Обычный 4 2 5 2 2 2 2 4 4 2" xfId="12914"/>
    <cellStyle name="Обычный 4 2 5 2 2 2 2 4 4 3" xfId="12915"/>
    <cellStyle name="Обычный 4 2 5 2 2 2 2 4 5" xfId="12916"/>
    <cellStyle name="Обычный 4 2 5 2 2 2 2 4 6" xfId="12917"/>
    <cellStyle name="Обычный 4 2 5 2 2 2 2 5" xfId="12918"/>
    <cellStyle name="Обычный 4 2 5 2 2 2 2 5 2" xfId="12919"/>
    <cellStyle name="Обычный 4 2 5 2 2 2 2 5 3" xfId="12920"/>
    <cellStyle name="Обычный 4 2 5 2 2 2 2 6" xfId="12921"/>
    <cellStyle name="Обычный 4 2 5 2 2 2 2 6 2" xfId="12922"/>
    <cellStyle name="Обычный 4 2 5 2 2 2 2 6 3" xfId="12923"/>
    <cellStyle name="Обычный 4 2 5 2 2 2 2 7" xfId="12924"/>
    <cellStyle name="Обычный 4 2 5 2 2 2 2 7 2" xfId="12925"/>
    <cellStyle name="Обычный 4 2 5 2 2 2 2 7 3" xfId="12926"/>
    <cellStyle name="Обычный 4 2 5 2 2 2 2 8" xfId="12927"/>
    <cellStyle name="Обычный 4 2 5 2 2 2 2 9" xfId="12928"/>
    <cellStyle name="Обычный 4 2 5 2 2 2 3" xfId="12929"/>
    <cellStyle name="Обычный 4 2 5 2 2 2 3 2" xfId="12930"/>
    <cellStyle name="Обычный 4 2 5 2 2 2 3 2 2" xfId="12931"/>
    <cellStyle name="Обычный 4 2 5 2 2 2 3 2 2 2" xfId="12932"/>
    <cellStyle name="Обычный 4 2 5 2 2 2 3 2 2 3" xfId="12933"/>
    <cellStyle name="Обычный 4 2 5 2 2 2 3 2 3" xfId="12934"/>
    <cellStyle name="Обычный 4 2 5 2 2 2 3 2 3 2" xfId="12935"/>
    <cellStyle name="Обычный 4 2 5 2 2 2 3 2 3 3" xfId="12936"/>
    <cellStyle name="Обычный 4 2 5 2 2 2 3 2 4" xfId="12937"/>
    <cellStyle name="Обычный 4 2 5 2 2 2 3 2 4 2" xfId="12938"/>
    <cellStyle name="Обычный 4 2 5 2 2 2 3 2 4 3" xfId="12939"/>
    <cellStyle name="Обычный 4 2 5 2 2 2 3 2 5" xfId="12940"/>
    <cellStyle name="Обычный 4 2 5 2 2 2 3 2 6" xfId="12941"/>
    <cellStyle name="Обычный 4 2 5 2 2 2 3 3" xfId="12942"/>
    <cellStyle name="Обычный 4 2 5 2 2 2 3 3 2" xfId="12943"/>
    <cellStyle name="Обычный 4 2 5 2 2 2 3 3 3" xfId="12944"/>
    <cellStyle name="Обычный 4 2 5 2 2 2 3 4" xfId="12945"/>
    <cellStyle name="Обычный 4 2 5 2 2 2 3 4 2" xfId="12946"/>
    <cellStyle name="Обычный 4 2 5 2 2 2 3 4 3" xfId="12947"/>
    <cellStyle name="Обычный 4 2 5 2 2 2 3 5" xfId="12948"/>
    <cellStyle name="Обычный 4 2 5 2 2 2 3 5 2" xfId="12949"/>
    <cellStyle name="Обычный 4 2 5 2 2 2 3 5 3" xfId="12950"/>
    <cellStyle name="Обычный 4 2 5 2 2 2 3 6" xfId="12951"/>
    <cellStyle name="Обычный 4 2 5 2 2 2 3 7" xfId="12952"/>
    <cellStyle name="Обычный 4 2 5 2 2 2 4" xfId="12953"/>
    <cellStyle name="Обычный 4 2 5 2 2 2 4 2" xfId="12954"/>
    <cellStyle name="Обычный 4 2 5 2 2 2 4 2 2" xfId="12955"/>
    <cellStyle name="Обычный 4 2 5 2 2 2 4 2 3" xfId="12956"/>
    <cellStyle name="Обычный 4 2 5 2 2 2 4 3" xfId="12957"/>
    <cellStyle name="Обычный 4 2 5 2 2 2 4 3 2" xfId="12958"/>
    <cellStyle name="Обычный 4 2 5 2 2 2 4 3 3" xfId="12959"/>
    <cellStyle name="Обычный 4 2 5 2 2 2 4 4" xfId="12960"/>
    <cellStyle name="Обычный 4 2 5 2 2 2 4 4 2" xfId="12961"/>
    <cellStyle name="Обычный 4 2 5 2 2 2 4 4 3" xfId="12962"/>
    <cellStyle name="Обычный 4 2 5 2 2 2 4 5" xfId="12963"/>
    <cellStyle name="Обычный 4 2 5 2 2 2 4 6" xfId="12964"/>
    <cellStyle name="Обычный 4 2 5 2 2 2 5" xfId="12965"/>
    <cellStyle name="Обычный 4 2 5 2 2 2 5 2" xfId="12966"/>
    <cellStyle name="Обычный 4 2 5 2 2 2 5 2 2" xfId="12967"/>
    <cellStyle name="Обычный 4 2 5 2 2 2 5 2 3" xfId="12968"/>
    <cellStyle name="Обычный 4 2 5 2 2 2 5 3" xfId="12969"/>
    <cellStyle name="Обычный 4 2 5 2 2 2 5 3 2" xfId="12970"/>
    <cellStyle name="Обычный 4 2 5 2 2 2 5 3 3" xfId="12971"/>
    <cellStyle name="Обычный 4 2 5 2 2 2 5 4" xfId="12972"/>
    <cellStyle name="Обычный 4 2 5 2 2 2 5 4 2" xfId="12973"/>
    <cellStyle name="Обычный 4 2 5 2 2 2 5 4 3" xfId="12974"/>
    <cellStyle name="Обычный 4 2 5 2 2 2 5 5" xfId="12975"/>
    <cellStyle name="Обычный 4 2 5 2 2 2 5 6" xfId="12976"/>
    <cellStyle name="Обычный 4 2 5 2 2 2 6" xfId="12977"/>
    <cellStyle name="Обычный 4 2 5 2 2 2 6 2" xfId="12978"/>
    <cellStyle name="Обычный 4 2 5 2 2 2 6 3" xfId="12979"/>
    <cellStyle name="Обычный 4 2 5 2 2 2 7" xfId="12980"/>
    <cellStyle name="Обычный 4 2 5 2 2 2 7 2" xfId="12981"/>
    <cellStyle name="Обычный 4 2 5 2 2 2 7 3" xfId="12982"/>
    <cellStyle name="Обычный 4 2 5 2 2 2 8" xfId="12983"/>
    <cellStyle name="Обычный 4 2 5 2 2 2 8 2" xfId="12984"/>
    <cellStyle name="Обычный 4 2 5 2 2 2 8 3" xfId="12985"/>
    <cellStyle name="Обычный 4 2 5 2 2 2 9" xfId="12986"/>
    <cellStyle name="Обычный 4 2 5 2 2 3" xfId="12987"/>
    <cellStyle name="Обычный 4 2 5 2 2 3 2" xfId="12988"/>
    <cellStyle name="Обычный 4 2 5 2 2 3 2 2" xfId="12989"/>
    <cellStyle name="Обычный 4 2 5 2 2 3 2 2 2" xfId="12990"/>
    <cellStyle name="Обычный 4 2 5 2 2 3 2 2 2 2" xfId="12991"/>
    <cellStyle name="Обычный 4 2 5 2 2 3 2 2 2 3" xfId="12992"/>
    <cellStyle name="Обычный 4 2 5 2 2 3 2 2 3" xfId="12993"/>
    <cellStyle name="Обычный 4 2 5 2 2 3 2 2 3 2" xfId="12994"/>
    <cellStyle name="Обычный 4 2 5 2 2 3 2 2 3 3" xfId="12995"/>
    <cellStyle name="Обычный 4 2 5 2 2 3 2 2 4" xfId="12996"/>
    <cellStyle name="Обычный 4 2 5 2 2 3 2 2 4 2" xfId="12997"/>
    <cellStyle name="Обычный 4 2 5 2 2 3 2 2 4 3" xfId="12998"/>
    <cellStyle name="Обычный 4 2 5 2 2 3 2 2 5" xfId="12999"/>
    <cellStyle name="Обычный 4 2 5 2 2 3 2 2 6" xfId="13000"/>
    <cellStyle name="Обычный 4 2 5 2 2 3 2 3" xfId="13001"/>
    <cellStyle name="Обычный 4 2 5 2 2 3 2 3 2" xfId="13002"/>
    <cellStyle name="Обычный 4 2 5 2 2 3 2 3 3" xfId="13003"/>
    <cellStyle name="Обычный 4 2 5 2 2 3 2 4" xfId="13004"/>
    <cellStyle name="Обычный 4 2 5 2 2 3 2 4 2" xfId="13005"/>
    <cellStyle name="Обычный 4 2 5 2 2 3 2 4 3" xfId="13006"/>
    <cellStyle name="Обычный 4 2 5 2 2 3 2 5" xfId="13007"/>
    <cellStyle name="Обычный 4 2 5 2 2 3 2 5 2" xfId="13008"/>
    <cellStyle name="Обычный 4 2 5 2 2 3 2 5 3" xfId="13009"/>
    <cellStyle name="Обычный 4 2 5 2 2 3 2 6" xfId="13010"/>
    <cellStyle name="Обычный 4 2 5 2 2 3 2 7" xfId="13011"/>
    <cellStyle name="Обычный 4 2 5 2 2 3 3" xfId="13012"/>
    <cellStyle name="Обычный 4 2 5 2 2 3 3 2" xfId="13013"/>
    <cellStyle name="Обычный 4 2 5 2 2 3 3 2 2" xfId="13014"/>
    <cellStyle name="Обычный 4 2 5 2 2 3 3 2 3" xfId="13015"/>
    <cellStyle name="Обычный 4 2 5 2 2 3 3 3" xfId="13016"/>
    <cellStyle name="Обычный 4 2 5 2 2 3 3 3 2" xfId="13017"/>
    <cellStyle name="Обычный 4 2 5 2 2 3 3 3 3" xfId="13018"/>
    <cellStyle name="Обычный 4 2 5 2 2 3 3 4" xfId="13019"/>
    <cellStyle name="Обычный 4 2 5 2 2 3 3 4 2" xfId="13020"/>
    <cellStyle name="Обычный 4 2 5 2 2 3 3 4 3" xfId="13021"/>
    <cellStyle name="Обычный 4 2 5 2 2 3 3 5" xfId="13022"/>
    <cellStyle name="Обычный 4 2 5 2 2 3 3 6" xfId="13023"/>
    <cellStyle name="Обычный 4 2 5 2 2 3 4" xfId="13024"/>
    <cellStyle name="Обычный 4 2 5 2 2 3 4 2" xfId="13025"/>
    <cellStyle name="Обычный 4 2 5 2 2 3 4 2 2" xfId="13026"/>
    <cellStyle name="Обычный 4 2 5 2 2 3 4 2 3" xfId="13027"/>
    <cellStyle name="Обычный 4 2 5 2 2 3 4 3" xfId="13028"/>
    <cellStyle name="Обычный 4 2 5 2 2 3 4 3 2" xfId="13029"/>
    <cellStyle name="Обычный 4 2 5 2 2 3 4 3 3" xfId="13030"/>
    <cellStyle name="Обычный 4 2 5 2 2 3 4 4" xfId="13031"/>
    <cellStyle name="Обычный 4 2 5 2 2 3 4 4 2" xfId="13032"/>
    <cellStyle name="Обычный 4 2 5 2 2 3 4 4 3" xfId="13033"/>
    <cellStyle name="Обычный 4 2 5 2 2 3 4 5" xfId="13034"/>
    <cellStyle name="Обычный 4 2 5 2 2 3 4 6" xfId="13035"/>
    <cellStyle name="Обычный 4 2 5 2 2 3 5" xfId="13036"/>
    <cellStyle name="Обычный 4 2 5 2 2 3 5 2" xfId="13037"/>
    <cellStyle name="Обычный 4 2 5 2 2 3 5 3" xfId="13038"/>
    <cellStyle name="Обычный 4 2 5 2 2 3 6" xfId="13039"/>
    <cellStyle name="Обычный 4 2 5 2 2 3 6 2" xfId="13040"/>
    <cellStyle name="Обычный 4 2 5 2 2 3 6 3" xfId="13041"/>
    <cellStyle name="Обычный 4 2 5 2 2 3 7" xfId="13042"/>
    <cellStyle name="Обычный 4 2 5 2 2 3 7 2" xfId="13043"/>
    <cellStyle name="Обычный 4 2 5 2 2 3 7 3" xfId="13044"/>
    <cellStyle name="Обычный 4 2 5 2 2 3 8" xfId="13045"/>
    <cellStyle name="Обычный 4 2 5 2 2 3 9" xfId="13046"/>
    <cellStyle name="Обычный 4 2 5 2 2 4" xfId="13047"/>
    <cellStyle name="Обычный 4 2 5 2 2 4 2" xfId="13048"/>
    <cellStyle name="Обычный 4 2 5 2 2 4 2 2" xfId="13049"/>
    <cellStyle name="Обычный 4 2 5 2 2 4 2 2 2" xfId="13050"/>
    <cellStyle name="Обычный 4 2 5 2 2 4 2 2 3" xfId="13051"/>
    <cellStyle name="Обычный 4 2 5 2 2 4 2 3" xfId="13052"/>
    <cellStyle name="Обычный 4 2 5 2 2 4 2 3 2" xfId="13053"/>
    <cellStyle name="Обычный 4 2 5 2 2 4 2 3 3" xfId="13054"/>
    <cellStyle name="Обычный 4 2 5 2 2 4 2 4" xfId="13055"/>
    <cellStyle name="Обычный 4 2 5 2 2 4 2 4 2" xfId="13056"/>
    <cellStyle name="Обычный 4 2 5 2 2 4 2 4 3" xfId="13057"/>
    <cellStyle name="Обычный 4 2 5 2 2 4 2 5" xfId="13058"/>
    <cellStyle name="Обычный 4 2 5 2 2 4 2 6" xfId="13059"/>
    <cellStyle name="Обычный 4 2 5 2 2 4 3" xfId="13060"/>
    <cellStyle name="Обычный 4 2 5 2 2 4 3 2" xfId="13061"/>
    <cellStyle name="Обычный 4 2 5 2 2 4 3 3" xfId="13062"/>
    <cellStyle name="Обычный 4 2 5 2 2 4 4" xfId="13063"/>
    <cellStyle name="Обычный 4 2 5 2 2 4 4 2" xfId="13064"/>
    <cellStyle name="Обычный 4 2 5 2 2 4 4 3" xfId="13065"/>
    <cellStyle name="Обычный 4 2 5 2 2 4 5" xfId="13066"/>
    <cellStyle name="Обычный 4 2 5 2 2 4 5 2" xfId="13067"/>
    <cellStyle name="Обычный 4 2 5 2 2 4 5 3" xfId="13068"/>
    <cellStyle name="Обычный 4 2 5 2 2 4 6" xfId="13069"/>
    <cellStyle name="Обычный 4 2 5 2 2 4 7" xfId="13070"/>
    <cellStyle name="Обычный 4 2 5 2 2 5" xfId="13071"/>
    <cellStyle name="Обычный 4 2 5 2 2 5 2" xfId="13072"/>
    <cellStyle name="Обычный 4 2 5 2 2 5 2 2" xfId="13073"/>
    <cellStyle name="Обычный 4 2 5 2 2 5 2 3" xfId="13074"/>
    <cellStyle name="Обычный 4 2 5 2 2 5 3" xfId="13075"/>
    <cellStyle name="Обычный 4 2 5 2 2 5 3 2" xfId="13076"/>
    <cellStyle name="Обычный 4 2 5 2 2 5 3 3" xfId="13077"/>
    <cellStyle name="Обычный 4 2 5 2 2 5 4" xfId="13078"/>
    <cellStyle name="Обычный 4 2 5 2 2 5 4 2" xfId="13079"/>
    <cellStyle name="Обычный 4 2 5 2 2 5 4 3" xfId="13080"/>
    <cellStyle name="Обычный 4 2 5 2 2 5 5" xfId="13081"/>
    <cellStyle name="Обычный 4 2 5 2 2 5 6" xfId="13082"/>
    <cellStyle name="Обычный 4 2 5 2 2 6" xfId="13083"/>
    <cellStyle name="Обычный 4 2 5 2 2 6 2" xfId="13084"/>
    <cellStyle name="Обычный 4 2 5 2 2 6 2 2" xfId="13085"/>
    <cellStyle name="Обычный 4 2 5 2 2 6 2 3" xfId="13086"/>
    <cellStyle name="Обычный 4 2 5 2 2 6 3" xfId="13087"/>
    <cellStyle name="Обычный 4 2 5 2 2 6 3 2" xfId="13088"/>
    <cellStyle name="Обычный 4 2 5 2 2 6 3 3" xfId="13089"/>
    <cellStyle name="Обычный 4 2 5 2 2 6 4" xfId="13090"/>
    <cellStyle name="Обычный 4 2 5 2 2 6 4 2" xfId="13091"/>
    <cellStyle name="Обычный 4 2 5 2 2 6 4 3" xfId="13092"/>
    <cellStyle name="Обычный 4 2 5 2 2 6 5" xfId="13093"/>
    <cellStyle name="Обычный 4 2 5 2 2 6 6" xfId="13094"/>
    <cellStyle name="Обычный 4 2 5 2 2 7" xfId="13095"/>
    <cellStyle name="Обычный 4 2 5 2 2 7 2" xfId="13096"/>
    <cellStyle name="Обычный 4 2 5 2 2 7 3" xfId="13097"/>
    <cellStyle name="Обычный 4 2 5 2 2 8" xfId="13098"/>
    <cellStyle name="Обычный 4 2 5 2 2 8 2" xfId="13099"/>
    <cellStyle name="Обычный 4 2 5 2 2 8 3" xfId="13100"/>
    <cellStyle name="Обычный 4 2 5 2 2 9" xfId="13101"/>
    <cellStyle name="Обычный 4 2 5 2 2 9 2" xfId="13102"/>
    <cellStyle name="Обычный 4 2 5 2 2 9 3" xfId="13103"/>
    <cellStyle name="Обычный 4 2 5 2 3" xfId="13104"/>
    <cellStyle name="Обычный 4 2 5 2 3 10" xfId="13105"/>
    <cellStyle name="Обычный 4 2 5 2 3 2" xfId="13106"/>
    <cellStyle name="Обычный 4 2 5 2 3 2 2" xfId="13107"/>
    <cellStyle name="Обычный 4 2 5 2 3 2 2 2" xfId="13108"/>
    <cellStyle name="Обычный 4 2 5 2 3 2 2 2 2" xfId="13109"/>
    <cellStyle name="Обычный 4 2 5 2 3 2 2 2 2 2" xfId="13110"/>
    <cellStyle name="Обычный 4 2 5 2 3 2 2 2 2 3" xfId="13111"/>
    <cellStyle name="Обычный 4 2 5 2 3 2 2 2 3" xfId="13112"/>
    <cellStyle name="Обычный 4 2 5 2 3 2 2 2 3 2" xfId="13113"/>
    <cellStyle name="Обычный 4 2 5 2 3 2 2 2 3 3" xfId="13114"/>
    <cellStyle name="Обычный 4 2 5 2 3 2 2 2 4" xfId="13115"/>
    <cellStyle name="Обычный 4 2 5 2 3 2 2 2 4 2" xfId="13116"/>
    <cellStyle name="Обычный 4 2 5 2 3 2 2 2 4 3" xfId="13117"/>
    <cellStyle name="Обычный 4 2 5 2 3 2 2 2 5" xfId="13118"/>
    <cellStyle name="Обычный 4 2 5 2 3 2 2 2 6" xfId="13119"/>
    <cellStyle name="Обычный 4 2 5 2 3 2 2 3" xfId="13120"/>
    <cellStyle name="Обычный 4 2 5 2 3 2 2 3 2" xfId="13121"/>
    <cellStyle name="Обычный 4 2 5 2 3 2 2 3 3" xfId="13122"/>
    <cellStyle name="Обычный 4 2 5 2 3 2 2 4" xfId="13123"/>
    <cellStyle name="Обычный 4 2 5 2 3 2 2 4 2" xfId="13124"/>
    <cellStyle name="Обычный 4 2 5 2 3 2 2 4 3" xfId="13125"/>
    <cellStyle name="Обычный 4 2 5 2 3 2 2 5" xfId="13126"/>
    <cellStyle name="Обычный 4 2 5 2 3 2 2 5 2" xfId="13127"/>
    <cellStyle name="Обычный 4 2 5 2 3 2 2 5 3" xfId="13128"/>
    <cellStyle name="Обычный 4 2 5 2 3 2 2 6" xfId="13129"/>
    <cellStyle name="Обычный 4 2 5 2 3 2 2 7" xfId="13130"/>
    <cellStyle name="Обычный 4 2 5 2 3 2 3" xfId="13131"/>
    <cellStyle name="Обычный 4 2 5 2 3 2 3 2" xfId="13132"/>
    <cellStyle name="Обычный 4 2 5 2 3 2 3 2 2" xfId="13133"/>
    <cellStyle name="Обычный 4 2 5 2 3 2 3 2 3" xfId="13134"/>
    <cellStyle name="Обычный 4 2 5 2 3 2 3 3" xfId="13135"/>
    <cellStyle name="Обычный 4 2 5 2 3 2 3 3 2" xfId="13136"/>
    <cellStyle name="Обычный 4 2 5 2 3 2 3 3 3" xfId="13137"/>
    <cellStyle name="Обычный 4 2 5 2 3 2 3 4" xfId="13138"/>
    <cellStyle name="Обычный 4 2 5 2 3 2 3 4 2" xfId="13139"/>
    <cellStyle name="Обычный 4 2 5 2 3 2 3 4 3" xfId="13140"/>
    <cellStyle name="Обычный 4 2 5 2 3 2 3 5" xfId="13141"/>
    <cellStyle name="Обычный 4 2 5 2 3 2 3 6" xfId="13142"/>
    <cellStyle name="Обычный 4 2 5 2 3 2 4" xfId="13143"/>
    <cellStyle name="Обычный 4 2 5 2 3 2 4 2" xfId="13144"/>
    <cellStyle name="Обычный 4 2 5 2 3 2 4 2 2" xfId="13145"/>
    <cellStyle name="Обычный 4 2 5 2 3 2 4 2 3" xfId="13146"/>
    <cellStyle name="Обычный 4 2 5 2 3 2 4 3" xfId="13147"/>
    <cellStyle name="Обычный 4 2 5 2 3 2 4 3 2" xfId="13148"/>
    <cellStyle name="Обычный 4 2 5 2 3 2 4 3 3" xfId="13149"/>
    <cellStyle name="Обычный 4 2 5 2 3 2 4 4" xfId="13150"/>
    <cellStyle name="Обычный 4 2 5 2 3 2 4 4 2" xfId="13151"/>
    <cellStyle name="Обычный 4 2 5 2 3 2 4 4 3" xfId="13152"/>
    <cellStyle name="Обычный 4 2 5 2 3 2 4 5" xfId="13153"/>
    <cellStyle name="Обычный 4 2 5 2 3 2 4 6" xfId="13154"/>
    <cellStyle name="Обычный 4 2 5 2 3 2 5" xfId="13155"/>
    <cellStyle name="Обычный 4 2 5 2 3 2 5 2" xfId="13156"/>
    <cellStyle name="Обычный 4 2 5 2 3 2 5 3" xfId="13157"/>
    <cellStyle name="Обычный 4 2 5 2 3 2 6" xfId="13158"/>
    <cellStyle name="Обычный 4 2 5 2 3 2 6 2" xfId="13159"/>
    <cellStyle name="Обычный 4 2 5 2 3 2 6 3" xfId="13160"/>
    <cellStyle name="Обычный 4 2 5 2 3 2 7" xfId="13161"/>
    <cellStyle name="Обычный 4 2 5 2 3 2 7 2" xfId="13162"/>
    <cellStyle name="Обычный 4 2 5 2 3 2 7 3" xfId="13163"/>
    <cellStyle name="Обычный 4 2 5 2 3 2 8" xfId="13164"/>
    <cellStyle name="Обычный 4 2 5 2 3 2 9" xfId="13165"/>
    <cellStyle name="Обычный 4 2 5 2 3 3" xfId="13166"/>
    <cellStyle name="Обычный 4 2 5 2 3 3 2" xfId="13167"/>
    <cellStyle name="Обычный 4 2 5 2 3 3 2 2" xfId="13168"/>
    <cellStyle name="Обычный 4 2 5 2 3 3 2 2 2" xfId="13169"/>
    <cellStyle name="Обычный 4 2 5 2 3 3 2 2 3" xfId="13170"/>
    <cellStyle name="Обычный 4 2 5 2 3 3 2 3" xfId="13171"/>
    <cellStyle name="Обычный 4 2 5 2 3 3 2 3 2" xfId="13172"/>
    <cellStyle name="Обычный 4 2 5 2 3 3 2 3 3" xfId="13173"/>
    <cellStyle name="Обычный 4 2 5 2 3 3 2 4" xfId="13174"/>
    <cellStyle name="Обычный 4 2 5 2 3 3 2 4 2" xfId="13175"/>
    <cellStyle name="Обычный 4 2 5 2 3 3 2 4 3" xfId="13176"/>
    <cellStyle name="Обычный 4 2 5 2 3 3 2 5" xfId="13177"/>
    <cellStyle name="Обычный 4 2 5 2 3 3 2 6" xfId="13178"/>
    <cellStyle name="Обычный 4 2 5 2 3 3 3" xfId="13179"/>
    <cellStyle name="Обычный 4 2 5 2 3 3 3 2" xfId="13180"/>
    <cellStyle name="Обычный 4 2 5 2 3 3 3 3" xfId="13181"/>
    <cellStyle name="Обычный 4 2 5 2 3 3 4" xfId="13182"/>
    <cellStyle name="Обычный 4 2 5 2 3 3 4 2" xfId="13183"/>
    <cellStyle name="Обычный 4 2 5 2 3 3 4 3" xfId="13184"/>
    <cellStyle name="Обычный 4 2 5 2 3 3 5" xfId="13185"/>
    <cellStyle name="Обычный 4 2 5 2 3 3 5 2" xfId="13186"/>
    <cellStyle name="Обычный 4 2 5 2 3 3 5 3" xfId="13187"/>
    <cellStyle name="Обычный 4 2 5 2 3 3 6" xfId="13188"/>
    <cellStyle name="Обычный 4 2 5 2 3 3 7" xfId="13189"/>
    <cellStyle name="Обычный 4 2 5 2 3 4" xfId="13190"/>
    <cellStyle name="Обычный 4 2 5 2 3 4 2" xfId="13191"/>
    <cellStyle name="Обычный 4 2 5 2 3 4 2 2" xfId="13192"/>
    <cellStyle name="Обычный 4 2 5 2 3 4 2 3" xfId="13193"/>
    <cellStyle name="Обычный 4 2 5 2 3 4 3" xfId="13194"/>
    <cellStyle name="Обычный 4 2 5 2 3 4 3 2" xfId="13195"/>
    <cellStyle name="Обычный 4 2 5 2 3 4 3 3" xfId="13196"/>
    <cellStyle name="Обычный 4 2 5 2 3 4 4" xfId="13197"/>
    <cellStyle name="Обычный 4 2 5 2 3 4 4 2" xfId="13198"/>
    <cellStyle name="Обычный 4 2 5 2 3 4 4 3" xfId="13199"/>
    <cellStyle name="Обычный 4 2 5 2 3 4 5" xfId="13200"/>
    <cellStyle name="Обычный 4 2 5 2 3 4 6" xfId="13201"/>
    <cellStyle name="Обычный 4 2 5 2 3 5" xfId="13202"/>
    <cellStyle name="Обычный 4 2 5 2 3 5 2" xfId="13203"/>
    <cellStyle name="Обычный 4 2 5 2 3 5 2 2" xfId="13204"/>
    <cellStyle name="Обычный 4 2 5 2 3 5 2 3" xfId="13205"/>
    <cellStyle name="Обычный 4 2 5 2 3 5 3" xfId="13206"/>
    <cellStyle name="Обычный 4 2 5 2 3 5 3 2" xfId="13207"/>
    <cellStyle name="Обычный 4 2 5 2 3 5 3 3" xfId="13208"/>
    <cellStyle name="Обычный 4 2 5 2 3 5 4" xfId="13209"/>
    <cellStyle name="Обычный 4 2 5 2 3 5 4 2" xfId="13210"/>
    <cellStyle name="Обычный 4 2 5 2 3 5 4 3" xfId="13211"/>
    <cellStyle name="Обычный 4 2 5 2 3 5 5" xfId="13212"/>
    <cellStyle name="Обычный 4 2 5 2 3 5 6" xfId="13213"/>
    <cellStyle name="Обычный 4 2 5 2 3 6" xfId="13214"/>
    <cellStyle name="Обычный 4 2 5 2 3 6 2" xfId="13215"/>
    <cellStyle name="Обычный 4 2 5 2 3 6 3" xfId="13216"/>
    <cellStyle name="Обычный 4 2 5 2 3 7" xfId="13217"/>
    <cellStyle name="Обычный 4 2 5 2 3 7 2" xfId="13218"/>
    <cellStyle name="Обычный 4 2 5 2 3 7 3" xfId="13219"/>
    <cellStyle name="Обычный 4 2 5 2 3 8" xfId="13220"/>
    <cellStyle name="Обычный 4 2 5 2 3 8 2" xfId="13221"/>
    <cellStyle name="Обычный 4 2 5 2 3 8 3" xfId="13222"/>
    <cellStyle name="Обычный 4 2 5 2 3 9" xfId="13223"/>
    <cellStyle name="Обычный 4 2 5 2 4" xfId="13224"/>
    <cellStyle name="Обычный 4 2 5 2 4 2" xfId="13225"/>
    <cellStyle name="Обычный 4 2 5 2 4 2 2" xfId="13226"/>
    <cellStyle name="Обычный 4 2 5 2 4 2 2 2" xfId="13227"/>
    <cellStyle name="Обычный 4 2 5 2 4 2 2 2 2" xfId="13228"/>
    <cellStyle name="Обычный 4 2 5 2 4 2 2 2 3" xfId="13229"/>
    <cellStyle name="Обычный 4 2 5 2 4 2 2 3" xfId="13230"/>
    <cellStyle name="Обычный 4 2 5 2 4 2 2 3 2" xfId="13231"/>
    <cellStyle name="Обычный 4 2 5 2 4 2 2 3 3" xfId="13232"/>
    <cellStyle name="Обычный 4 2 5 2 4 2 2 4" xfId="13233"/>
    <cellStyle name="Обычный 4 2 5 2 4 2 2 4 2" xfId="13234"/>
    <cellStyle name="Обычный 4 2 5 2 4 2 2 4 3" xfId="13235"/>
    <cellStyle name="Обычный 4 2 5 2 4 2 2 5" xfId="13236"/>
    <cellStyle name="Обычный 4 2 5 2 4 2 2 6" xfId="13237"/>
    <cellStyle name="Обычный 4 2 5 2 4 2 3" xfId="13238"/>
    <cellStyle name="Обычный 4 2 5 2 4 2 3 2" xfId="13239"/>
    <cellStyle name="Обычный 4 2 5 2 4 2 3 3" xfId="13240"/>
    <cellStyle name="Обычный 4 2 5 2 4 2 4" xfId="13241"/>
    <cellStyle name="Обычный 4 2 5 2 4 2 4 2" xfId="13242"/>
    <cellStyle name="Обычный 4 2 5 2 4 2 4 3" xfId="13243"/>
    <cellStyle name="Обычный 4 2 5 2 4 2 5" xfId="13244"/>
    <cellStyle name="Обычный 4 2 5 2 4 2 5 2" xfId="13245"/>
    <cellStyle name="Обычный 4 2 5 2 4 2 5 3" xfId="13246"/>
    <cellStyle name="Обычный 4 2 5 2 4 2 6" xfId="13247"/>
    <cellStyle name="Обычный 4 2 5 2 4 2 7" xfId="13248"/>
    <cellStyle name="Обычный 4 2 5 2 4 3" xfId="13249"/>
    <cellStyle name="Обычный 4 2 5 2 4 3 2" xfId="13250"/>
    <cellStyle name="Обычный 4 2 5 2 4 3 2 2" xfId="13251"/>
    <cellStyle name="Обычный 4 2 5 2 4 3 2 3" xfId="13252"/>
    <cellStyle name="Обычный 4 2 5 2 4 3 3" xfId="13253"/>
    <cellStyle name="Обычный 4 2 5 2 4 3 3 2" xfId="13254"/>
    <cellStyle name="Обычный 4 2 5 2 4 3 3 3" xfId="13255"/>
    <cellStyle name="Обычный 4 2 5 2 4 3 4" xfId="13256"/>
    <cellStyle name="Обычный 4 2 5 2 4 3 4 2" xfId="13257"/>
    <cellStyle name="Обычный 4 2 5 2 4 3 4 3" xfId="13258"/>
    <cellStyle name="Обычный 4 2 5 2 4 3 5" xfId="13259"/>
    <cellStyle name="Обычный 4 2 5 2 4 3 6" xfId="13260"/>
    <cellStyle name="Обычный 4 2 5 2 4 4" xfId="13261"/>
    <cellStyle name="Обычный 4 2 5 2 4 4 2" xfId="13262"/>
    <cellStyle name="Обычный 4 2 5 2 4 4 2 2" xfId="13263"/>
    <cellStyle name="Обычный 4 2 5 2 4 4 2 3" xfId="13264"/>
    <cellStyle name="Обычный 4 2 5 2 4 4 3" xfId="13265"/>
    <cellStyle name="Обычный 4 2 5 2 4 4 3 2" xfId="13266"/>
    <cellStyle name="Обычный 4 2 5 2 4 4 3 3" xfId="13267"/>
    <cellStyle name="Обычный 4 2 5 2 4 4 4" xfId="13268"/>
    <cellStyle name="Обычный 4 2 5 2 4 4 4 2" xfId="13269"/>
    <cellStyle name="Обычный 4 2 5 2 4 4 4 3" xfId="13270"/>
    <cellStyle name="Обычный 4 2 5 2 4 4 5" xfId="13271"/>
    <cellStyle name="Обычный 4 2 5 2 4 4 6" xfId="13272"/>
    <cellStyle name="Обычный 4 2 5 2 4 5" xfId="13273"/>
    <cellStyle name="Обычный 4 2 5 2 4 5 2" xfId="13274"/>
    <cellStyle name="Обычный 4 2 5 2 4 5 3" xfId="13275"/>
    <cellStyle name="Обычный 4 2 5 2 4 6" xfId="13276"/>
    <cellStyle name="Обычный 4 2 5 2 4 6 2" xfId="13277"/>
    <cellStyle name="Обычный 4 2 5 2 4 6 3" xfId="13278"/>
    <cellStyle name="Обычный 4 2 5 2 4 7" xfId="13279"/>
    <cellStyle name="Обычный 4 2 5 2 4 7 2" xfId="13280"/>
    <cellStyle name="Обычный 4 2 5 2 4 7 3" xfId="13281"/>
    <cellStyle name="Обычный 4 2 5 2 4 8" xfId="13282"/>
    <cellStyle name="Обычный 4 2 5 2 4 9" xfId="13283"/>
    <cellStyle name="Обычный 4 2 5 2 5" xfId="13284"/>
    <cellStyle name="Обычный 4 2 5 2 5 2" xfId="13285"/>
    <cellStyle name="Обычный 4 2 5 2 5 2 2" xfId="13286"/>
    <cellStyle name="Обычный 4 2 5 2 5 2 2 2" xfId="13287"/>
    <cellStyle name="Обычный 4 2 5 2 5 2 2 3" xfId="13288"/>
    <cellStyle name="Обычный 4 2 5 2 5 2 3" xfId="13289"/>
    <cellStyle name="Обычный 4 2 5 2 5 2 3 2" xfId="13290"/>
    <cellStyle name="Обычный 4 2 5 2 5 2 3 3" xfId="13291"/>
    <cellStyle name="Обычный 4 2 5 2 5 2 4" xfId="13292"/>
    <cellStyle name="Обычный 4 2 5 2 5 2 4 2" xfId="13293"/>
    <cellStyle name="Обычный 4 2 5 2 5 2 4 3" xfId="13294"/>
    <cellStyle name="Обычный 4 2 5 2 5 2 5" xfId="13295"/>
    <cellStyle name="Обычный 4 2 5 2 5 2 6" xfId="13296"/>
    <cellStyle name="Обычный 4 2 5 2 5 3" xfId="13297"/>
    <cellStyle name="Обычный 4 2 5 2 5 3 2" xfId="13298"/>
    <cellStyle name="Обычный 4 2 5 2 5 3 3" xfId="13299"/>
    <cellStyle name="Обычный 4 2 5 2 5 4" xfId="13300"/>
    <cellStyle name="Обычный 4 2 5 2 5 4 2" xfId="13301"/>
    <cellStyle name="Обычный 4 2 5 2 5 4 3" xfId="13302"/>
    <cellStyle name="Обычный 4 2 5 2 5 5" xfId="13303"/>
    <cellStyle name="Обычный 4 2 5 2 5 5 2" xfId="13304"/>
    <cellStyle name="Обычный 4 2 5 2 5 5 3" xfId="13305"/>
    <cellStyle name="Обычный 4 2 5 2 5 6" xfId="13306"/>
    <cellStyle name="Обычный 4 2 5 2 5 7" xfId="13307"/>
    <cellStyle name="Обычный 4 2 5 2 6" xfId="13308"/>
    <cellStyle name="Обычный 4 2 5 2 6 2" xfId="13309"/>
    <cellStyle name="Обычный 4 2 5 2 6 2 2" xfId="13310"/>
    <cellStyle name="Обычный 4 2 5 2 6 2 3" xfId="13311"/>
    <cellStyle name="Обычный 4 2 5 2 6 3" xfId="13312"/>
    <cellStyle name="Обычный 4 2 5 2 6 3 2" xfId="13313"/>
    <cellStyle name="Обычный 4 2 5 2 6 3 3" xfId="13314"/>
    <cellStyle name="Обычный 4 2 5 2 6 4" xfId="13315"/>
    <cellStyle name="Обычный 4 2 5 2 6 4 2" xfId="13316"/>
    <cellStyle name="Обычный 4 2 5 2 6 4 3" xfId="13317"/>
    <cellStyle name="Обычный 4 2 5 2 6 5" xfId="13318"/>
    <cellStyle name="Обычный 4 2 5 2 6 6" xfId="13319"/>
    <cellStyle name="Обычный 4 2 5 2 7" xfId="13320"/>
    <cellStyle name="Обычный 4 2 5 2 7 2" xfId="13321"/>
    <cellStyle name="Обычный 4 2 5 2 7 2 2" xfId="13322"/>
    <cellStyle name="Обычный 4 2 5 2 7 2 3" xfId="13323"/>
    <cellStyle name="Обычный 4 2 5 2 7 3" xfId="13324"/>
    <cellStyle name="Обычный 4 2 5 2 7 3 2" xfId="13325"/>
    <cellStyle name="Обычный 4 2 5 2 7 3 3" xfId="13326"/>
    <cellStyle name="Обычный 4 2 5 2 7 4" xfId="13327"/>
    <cellStyle name="Обычный 4 2 5 2 7 4 2" xfId="13328"/>
    <cellStyle name="Обычный 4 2 5 2 7 4 3" xfId="13329"/>
    <cellStyle name="Обычный 4 2 5 2 7 5" xfId="13330"/>
    <cellStyle name="Обычный 4 2 5 2 7 6" xfId="13331"/>
    <cellStyle name="Обычный 4 2 5 2 8" xfId="13332"/>
    <cellStyle name="Обычный 4 2 5 2 8 2" xfId="13333"/>
    <cellStyle name="Обычный 4 2 5 2 8 3" xfId="13334"/>
    <cellStyle name="Обычный 4 2 5 2 9" xfId="13335"/>
    <cellStyle name="Обычный 4 2 5 2 9 2" xfId="13336"/>
    <cellStyle name="Обычный 4 2 5 2 9 3" xfId="13337"/>
    <cellStyle name="Обычный 4 2 5 3" xfId="13338"/>
    <cellStyle name="Обычный 4 2 5 3 10" xfId="13339"/>
    <cellStyle name="Обычный 4 2 5 3 11" xfId="13340"/>
    <cellStyle name="Обычный 4 2 5 3 2" xfId="13341"/>
    <cellStyle name="Обычный 4 2 5 3 2 10" xfId="13342"/>
    <cellStyle name="Обычный 4 2 5 3 2 2" xfId="13343"/>
    <cellStyle name="Обычный 4 2 5 3 2 2 2" xfId="13344"/>
    <cellStyle name="Обычный 4 2 5 3 2 2 2 2" xfId="13345"/>
    <cellStyle name="Обычный 4 2 5 3 2 2 2 2 2" xfId="13346"/>
    <cellStyle name="Обычный 4 2 5 3 2 2 2 2 2 2" xfId="13347"/>
    <cellStyle name="Обычный 4 2 5 3 2 2 2 2 2 3" xfId="13348"/>
    <cellStyle name="Обычный 4 2 5 3 2 2 2 2 3" xfId="13349"/>
    <cellStyle name="Обычный 4 2 5 3 2 2 2 2 3 2" xfId="13350"/>
    <cellStyle name="Обычный 4 2 5 3 2 2 2 2 3 3" xfId="13351"/>
    <cellStyle name="Обычный 4 2 5 3 2 2 2 2 4" xfId="13352"/>
    <cellStyle name="Обычный 4 2 5 3 2 2 2 2 4 2" xfId="13353"/>
    <cellStyle name="Обычный 4 2 5 3 2 2 2 2 4 3" xfId="13354"/>
    <cellStyle name="Обычный 4 2 5 3 2 2 2 2 5" xfId="13355"/>
    <cellStyle name="Обычный 4 2 5 3 2 2 2 2 6" xfId="13356"/>
    <cellStyle name="Обычный 4 2 5 3 2 2 2 3" xfId="13357"/>
    <cellStyle name="Обычный 4 2 5 3 2 2 2 3 2" xfId="13358"/>
    <cellStyle name="Обычный 4 2 5 3 2 2 2 3 3" xfId="13359"/>
    <cellStyle name="Обычный 4 2 5 3 2 2 2 4" xfId="13360"/>
    <cellStyle name="Обычный 4 2 5 3 2 2 2 4 2" xfId="13361"/>
    <cellStyle name="Обычный 4 2 5 3 2 2 2 4 3" xfId="13362"/>
    <cellStyle name="Обычный 4 2 5 3 2 2 2 5" xfId="13363"/>
    <cellStyle name="Обычный 4 2 5 3 2 2 2 5 2" xfId="13364"/>
    <cellStyle name="Обычный 4 2 5 3 2 2 2 5 3" xfId="13365"/>
    <cellStyle name="Обычный 4 2 5 3 2 2 2 6" xfId="13366"/>
    <cellStyle name="Обычный 4 2 5 3 2 2 2 7" xfId="13367"/>
    <cellStyle name="Обычный 4 2 5 3 2 2 3" xfId="13368"/>
    <cellStyle name="Обычный 4 2 5 3 2 2 3 2" xfId="13369"/>
    <cellStyle name="Обычный 4 2 5 3 2 2 3 2 2" xfId="13370"/>
    <cellStyle name="Обычный 4 2 5 3 2 2 3 2 3" xfId="13371"/>
    <cellStyle name="Обычный 4 2 5 3 2 2 3 3" xfId="13372"/>
    <cellStyle name="Обычный 4 2 5 3 2 2 3 3 2" xfId="13373"/>
    <cellStyle name="Обычный 4 2 5 3 2 2 3 3 3" xfId="13374"/>
    <cellStyle name="Обычный 4 2 5 3 2 2 3 4" xfId="13375"/>
    <cellStyle name="Обычный 4 2 5 3 2 2 3 4 2" xfId="13376"/>
    <cellStyle name="Обычный 4 2 5 3 2 2 3 4 3" xfId="13377"/>
    <cellStyle name="Обычный 4 2 5 3 2 2 3 5" xfId="13378"/>
    <cellStyle name="Обычный 4 2 5 3 2 2 3 6" xfId="13379"/>
    <cellStyle name="Обычный 4 2 5 3 2 2 4" xfId="13380"/>
    <cellStyle name="Обычный 4 2 5 3 2 2 4 2" xfId="13381"/>
    <cellStyle name="Обычный 4 2 5 3 2 2 4 2 2" xfId="13382"/>
    <cellStyle name="Обычный 4 2 5 3 2 2 4 2 3" xfId="13383"/>
    <cellStyle name="Обычный 4 2 5 3 2 2 4 3" xfId="13384"/>
    <cellStyle name="Обычный 4 2 5 3 2 2 4 3 2" xfId="13385"/>
    <cellStyle name="Обычный 4 2 5 3 2 2 4 3 3" xfId="13386"/>
    <cellStyle name="Обычный 4 2 5 3 2 2 4 4" xfId="13387"/>
    <cellStyle name="Обычный 4 2 5 3 2 2 4 4 2" xfId="13388"/>
    <cellStyle name="Обычный 4 2 5 3 2 2 4 4 3" xfId="13389"/>
    <cellStyle name="Обычный 4 2 5 3 2 2 4 5" xfId="13390"/>
    <cellStyle name="Обычный 4 2 5 3 2 2 4 6" xfId="13391"/>
    <cellStyle name="Обычный 4 2 5 3 2 2 5" xfId="13392"/>
    <cellStyle name="Обычный 4 2 5 3 2 2 5 2" xfId="13393"/>
    <cellStyle name="Обычный 4 2 5 3 2 2 5 3" xfId="13394"/>
    <cellStyle name="Обычный 4 2 5 3 2 2 6" xfId="13395"/>
    <cellStyle name="Обычный 4 2 5 3 2 2 6 2" xfId="13396"/>
    <cellStyle name="Обычный 4 2 5 3 2 2 6 3" xfId="13397"/>
    <cellStyle name="Обычный 4 2 5 3 2 2 7" xfId="13398"/>
    <cellStyle name="Обычный 4 2 5 3 2 2 7 2" xfId="13399"/>
    <cellStyle name="Обычный 4 2 5 3 2 2 7 3" xfId="13400"/>
    <cellStyle name="Обычный 4 2 5 3 2 2 8" xfId="13401"/>
    <cellStyle name="Обычный 4 2 5 3 2 2 9" xfId="13402"/>
    <cellStyle name="Обычный 4 2 5 3 2 3" xfId="13403"/>
    <cellStyle name="Обычный 4 2 5 3 2 3 2" xfId="13404"/>
    <cellStyle name="Обычный 4 2 5 3 2 3 2 2" xfId="13405"/>
    <cellStyle name="Обычный 4 2 5 3 2 3 2 2 2" xfId="13406"/>
    <cellStyle name="Обычный 4 2 5 3 2 3 2 2 3" xfId="13407"/>
    <cellStyle name="Обычный 4 2 5 3 2 3 2 3" xfId="13408"/>
    <cellStyle name="Обычный 4 2 5 3 2 3 2 3 2" xfId="13409"/>
    <cellStyle name="Обычный 4 2 5 3 2 3 2 3 3" xfId="13410"/>
    <cellStyle name="Обычный 4 2 5 3 2 3 2 4" xfId="13411"/>
    <cellStyle name="Обычный 4 2 5 3 2 3 2 4 2" xfId="13412"/>
    <cellStyle name="Обычный 4 2 5 3 2 3 2 4 3" xfId="13413"/>
    <cellStyle name="Обычный 4 2 5 3 2 3 2 5" xfId="13414"/>
    <cellStyle name="Обычный 4 2 5 3 2 3 2 6" xfId="13415"/>
    <cellStyle name="Обычный 4 2 5 3 2 3 3" xfId="13416"/>
    <cellStyle name="Обычный 4 2 5 3 2 3 3 2" xfId="13417"/>
    <cellStyle name="Обычный 4 2 5 3 2 3 3 3" xfId="13418"/>
    <cellStyle name="Обычный 4 2 5 3 2 3 4" xfId="13419"/>
    <cellStyle name="Обычный 4 2 5 3 2 3 4 2" xfId="13420"/>
    <cellStyle name="Обычный 4 2 5 3 2 3 4 3" xfId="13421"/>
    <cellStyle name="Обычный 4 2 5 3 2 3 5" xfId="13422"/>
    <cellStyle name="Обычный 4 2 5 3 2 3 5 2" xfId="13423"/>
    <cellStyle name="Обычный 4 2 5 3 2 3 5 3" xfId="13424"/>
    <cellStyle name="Обычный 4 2 5 3 2 3 6" xfId="13425"/>
    <cellStyle name="Обычный 4 2 5 3 2 3 7" xfId="13426"/>
    <cellStyle name="Обычный 4 2 5 3 2 4" xfId="13427"/>
    <cellStyle name="Обычный 4 2 5 3 2 4 2" xfId="13428"/>
    <cellStyle name="Обычный 4 2 5 3 2 4 2 2" xfId="13429"/>
    <cellStyle name="Обычный 4 2 5 3 2 4 2 3" xfId="13430"/>
    <cellStyle name="Обычный 4 2 5 3 2 4 3" xfId="13431"/>
    <cellStyle name="Обычный 4 2 5 3 2 4 3 2" xfId="13432"/>
    <cellStyle name="Обычный 4 2 5 3 2 4 3 3" xfId="13433"/>
    <cellStyle name="Обычный 4 2 5 3 2 4 4" xfId="13434"/>
    <cellStyle name="Обычный 4 2 5 3 2 4 4 2" xfId="13435"/>
    <cellStyle name="Обычный 4 2 5 3 2 4 4 3" xfId="13436"/>
    <cellStyle name="Обычный 4 2 5 3 2 4 5" xfId="13437"/>
    <cellStyle name="Обычный 4 2 5 3 2 4 6" xfId="13438"/>
    <cellStyle name="Обычный 4 2 5 3 2 5" xfId="13439"/>
    <cellStyle name="Обычный 4 2 5 3 2 5 2" xfId="13440"/>
    <cellStyle name="Обычный 4 2 5 3 2 5 2 2" xfId="13441"/>
    <cellStyle name="Обычный 4 2 5 3 2 5 2 3" xfId="13442"/>
    <cellStyle name="Обычный 4 2 5 3 2 5 3" xfId="13443"/>
    <cellStyle name="Обычный 4 2 5 3 2 5 3 2" xfId="13444"/>
    <cellStyle name="Обычный 4 2 5 3 2 5 3 3" xfId="13445"/>
    <cellStyle name="Обычный 4 2 5 3 2 5 4" xfId="13446"/>
    <cellStyle name="Обычный 4 2 5 3 2 5 4 2" xfId="13447"/>
    <cellStyle name="Обычный 4 2 5 3 2 5 4 3" xfId="13448"/>
    <cellStyle name="Обычный 4 2 5 3 2 5 5" xfId="13449"/>
    <cellStyle name="Обычный 4 2 5 3 2 5 6" xfId="13450"/>
    <cellStyle name="Обычный 4 2 5 3 2 6" xfId="13451"/>
    <cellStyle name="Обычный 4 2 5 3 2 6 2" xfId="13452"/>
    <cellStyle name="Обычный 4 2 5 3 2 6 3" xfId="13453"/>
    <cellStyle name="Обычный 4 2 5 3 2 7" xfId="13454"/>
    <cellStyle name="Обычный 4 2 5 3 2 7 2" xfId="13455"/>
    <cellStyle name="Обычный 4 2 5 3 2 7 3" xfId="13456"/>
    <cellStyle name="Обычный 4 2 5 3 2 8" xfId="13457"/>
    <cellStyle name="Обычный 4 2 5 3 2 8 2" xfId="13458"/>
    <cellStyle name="Обычный 4 2 5 3 2 8 3" xfId="13459"/>
    <cellStyle name="Обычный 4 2 5 3 2 9" xfId="13460"/>
    <cellStyle name="Обычный 4 2 5 3 3" xfId="13461"/>
    <cellStyle name="Обычный 4 2 5 3 3 2" xfId="13462"/>
    <cellStyle name="Обычный 4 2 5 3 3 2 2" xfId="13463"/>
    <cellStyle name="Обычный 4 2 5 3 3 2 2 2" xfId="13464"/>
    <cellStyle name="Обычный 4 2 5 3 3 2 2 2 2" xfId="13465"/>
    <cellStyle name="Обычный 4 2 5 3 3 2 2 2 3" xfId="13466"/>
    <cellStyle name="Обычный 4 2 5 3 3 2 2 3" xfId="13467"/>
    <cellStyle name="Обычный 4 2 5 3 3 2 2 3 2" xfId="13468"/>
    <cellStyle name="Обычный 4 2 5 3 3 2 2 3 3" xfId="13469"/>
    <cellStyle name="Обычный 4 2 5 3 3 2 2 4" xfId="13470"/>
    <cellStyle name="Обычный 4 2 5 3 3 2 2 4 2" xfId="13471"/>
    <cellStyle name="Обычный 4 2 5 3 3 2 2 4 3" xfId="13472"/>
    <cellStyle name="Обычный 4 2 5 3 3 2 2 5" xfId="13473"/>
    <cellStyle name="Обычный 4 2 5 3 3 2 2 6" xfId="13474"/>
    <cellStyle name="Обычный 4 2 5 3 3 2 3" xfId="13475"/>
    <cellStyle name="Обычный 4 2 5 3 3 2 3 2" xfId="13476"/>
    <cellStyle name="Обычный 4 2 5 3 3 2 3 3" xfId="13477"/>
    <cellStyle name="Обычный 4 2 5 3 3 2 4" xfId="13478"/>
    <cellStyle name="Обычный 4 2 5 3 3 2 4 2" xfId="13479"/>
    <cellStyle name="Обычный 4 2 5 3 3 2 4 3" xfId="13480"/>
    <cellStyle name="Обычный 4 2 5 3 3 2 5" xfId="13481"/>
    <cellStyle name="Обычный 4 2 5 3 3 2 5 2" xfId="13482"/>
    <cellStyle name="Обычный 4 2 5 3 3 2 5 3" xfId="13483"/>
    <cellStyle name="Обычный 4 2 5 3 3 2 6" xfId="13484"/>
    <cellStyle name="Обычный 4 2 5 3 3 2 7" xfId="13485"/>
    <cellStyle name="Обычный 4 2 5 3 3 3" xfId="13486"/>
    <cellStyle name="Обычный 4 2 5 3 3 3 2" xfId="13487"/>
    <cellStyle name="Обычный 4 2 5 3 3 3 2 2" xfId="13488"/>
    <cellStyle name="Обычный 4 2 5 3 3 3 2 3" xfId="13489"/>
    <cellStyle name="Обычный 4 2 5 3 3 3 3" xfId="13490"/>
    <cellStyle name="Обычный 4 2 5 3 3 3 3 2" xfId="13491"/>
    <cellStyle name="Обычный 4 2 5 3 3 3 3 3" xfId="13492"/>
    <cellStyle name="Обычный 4 2 5 3 3 3 4" xfId="13493"/>
    <cellStyle name="Обычный 4 2 5 3 3 3 4 2" xfId="13494"/>
    <cellStyle name="Обычный 4 2 5 3 3 3 4 3" xfId="13495"/>
    <cellStyle name="Обычный 4 2 5 3 3 3 5" xfId="13496"/>
    <cellStyle name="Обычный 4 2 5 3 3 3 6" xfId="13497"/>
    <cellStyle name="Обычный 4 2 5 3 3 4" xfId="13498"/>
    <cellStyle name="Обычный 4 2 5 3 3 4 2" xfId="13499"/>
    <cellStyle name="Обычный 4 2 5 3 3 4 2 2" xfId="13500"/>
    <cellStyle name="Обычный 4 2 5 3 3 4 2 3" xfId="13501"/>
    <cellStyle name="Обычный 4 2 5 3 3 4 3" xfId="13502"/>
    <cellStyle name="Обычный 4 2 5 3 3 4 3 2" xfId="13503"/>
    <cellStyle name="Обычный 4 2 5 3 3 4 3 3" xfId="13504"/>
    <cellStyle name="Обычный 4 2 5 3 3 4 4" xfId="13505"/>
    <cellStyle name="Обычный 4 2 5 3 3 4 4 2" xfId="13506"/>
    <cellStyle name="Обычный 4 2 5 3 3 4 4 3" xfId="13507"/>
    <cellStyle name="Обычный 4 2 5 3 3 4 5" xfId="13508"/>
    <cellStyle name="Обычный 4 2 5 3 3 4 6" xfId="13509"/>
    <cellStyle name="Обычный 4 2 5 3 3 5" xfId="13510"/>
    <cellStyle name="Обычный 4 2 5 3 3 5 2" xfId="13511"/>
    <cellStyle name="Обычный 4 2 5 3 3 5 3" xfId="13512"/>
    <cellStyle name="Обычный 4 2 5 3 3 6" xfId="13513"/>
    <cellStyle name="Обычный 4 2 5 3 3 6 2" xfId="13514"/>
    <cellStyle name="Обычный 4 2 5 3 3 6 3" xfId="13515"/>
    <cellStyle name="Обычный 4 2 5 3 3 7" xfId="13516"/>
    <cellStyle name="Обычный 4 2 5 3 3 7 2" xfId="13517"/>
    <cellStyle name="Обычный 4 2 5 3 3 7 3" xfId="13518"/>
    <cellStyle name="Обычный 4 2 5 3 3 8" xfId="13519"/>
    <cellStyle name="Обычный 4 2 5 3 3 9" xfId="13520"/>
    <cellStyle name="Обычный 4 2 5 3 4" xfId="13521"/>
    <cellStyle name="Обычный 4 2 5 3 4 2" xfId="13522"/>
    <cellStyle name="Обычный 4 2 5 3 4 2 2" xfId="13523"/>
    <cellStyle name="Обычный 4 2 5 3 4 2 2 2" xfId="13524"/>
    <cellStyle name="Обычный 4 2 5 3 4 2 2 3" xfId="13525"/>
    <cellStyle name="Обычный 4 2 5 3 4 2 3" xfId="13526"/>
    <cellStyle name="Обычный 4 2 5 3 4 2 3 2" xfId="13527"/>
    <cellStyle name="Обычный 4 2 5 3 4 2 3 3" xfId="13528"/>
    <cellStyle name="Обычный 4 2 5 3 4 2 4" xfId="13529"/>
    <cellStyle name="Обычный 4 2 5 3 4 2 4 2" xfId="13530"/>
    <cellStyle name="Обычный 4 2 5 3 4 2 4 3" xfId="13531"/>
    <cellStyle name="Обычный 4 2 5 3 4 2 5" xfId="13532"/>
    <cellStyle name="Обычный 4 2 5 3 4 2 6" xfId="13533"/>
    <cellStyle name="Обычный 4 2 5 3 4 3" xfId="13534"/>
    <cellStyle name="Обычный 4 2 5 3 4 3 2" xfId="13535"/>
    <cellStyle name="Обычный 4 2 5 3 4 3 3" xfId="13536"/>
    <cellStyle name="Обычный 4 2 5 3 4 4" xfId="13537"/>
    <cellStyle name="Обычный 4 2 5 3 4 4 2" xfId="13538"/>
    <cellStyle name="Обычный 4 2 5 3 4 4 3" xfId="13539"/>
    <cellStyle name="Обычный 4 2 5 3 4 5" xfId="13540"/>
    <cellStyle name="Обычный 4 2 5 3 4 5 2" xfId="13541"/>
    <cellStyle name="Обычный 4 2 5 3 4 5 3" xfId="13542"/>
    <cellStyle name="Обычный 4 2 5 3 4 6" xfId="13543"/>
    <cellStyle name="Обычный 4 2 5 3 4 7" xfId="13544"/>
    <cellStyle name="Обычный 4 2 5 3 5" xfId="13545"/>
    <cellStyle name="Обычный 4 2 5 3 5 2" xfId="13546"/>
    <cellStyle name="Обычный 4 2 5 3 5 2 2" xfId="13547"/>
    <cellStyle name="Обычный 4 2 5 3 5 2 3" xfId="13548"/>
    <cellStyle name="Обычный 4 2 5 3 5 3" xfId="13549"/>
    <cellStyle name="Обычный 4 2 5 3 5 3 2" xfId="13550"/>
    <cellStyle name="Обычный 4 2 5 3 5 3 3" xfId="13551"/>
    <cellStyle name="Обычный 4 2 5 3 5 4" xfId="13552"/>
    <cellStyle name="Обычный 4 2 5 3 5 4 2" xfId="13553"/>
    <cellStyle name="Обычный 4 2 5 3 5 4 3" xfId="13554"/>
    <cellStyle name="Обычный 4 2 5 3 5 5" xfId="13555"/>
    <cellStyle name="Обычный 4 2 5 3 5 6" xfId="13556"/>
    <cellStyle name="Обычный 4 2 5 3 6" xfId="13557"/>
    <cellStyle name="Обычный 4 2 5 3 6 2" xfId="13558"/>
    <cellStyle name="Обычный 4 2 5 3 6 2 2" xfId="13559"/>
    <cellStyle name="Обычный 4 2 5 3 6 2 3" xfId="13560"/>
    <cellStyle name="Обычный 4 2 5 3 6 3" xfId="13561"/>
    <cellStyle name="Обычный 4 2 5 3 6 3 2" xfId="13562"/>
    <cellStyle name="Обычный 4 2 5 3 6 3 3" xfId="13563"/>
    <cellStyle name="Обычный 4 2 5 3 6 4" xfId="13564"/>
    <cellStyle name="Обычный 4 2 5 3 6 4 2" xfId="13565"/>
    <cellStyle name="Обычный 4 2 5 3 6 4 3" xfId="13566"/>
    <cellStyle name="Обычный 4 2 5 3 6 5" xfId="13567"/>
    <cellStyle name="Обычный 4 2 5 3 6 6" xfId="13568"/>
    <cellStyle name="Обычный 4 2 5 3 7" xfId="13569"/>
    <cellStyle name="Обычный 4 2 5 3 7 2" xfId="13570"/>
    <cellStyle name="Обычный 4 2 5 3 7 3" xfId="13571"/>
    <cellStyle name="Обычный 4 2 5 3 8" xfId="13572"/>
    <cellStyle name="Обычный 4 2 5 3 8 2" xfId="13573"/>
    <cellStyle name="Обычный 4 2 5 3 8 3" xfId="13574"/>
    <cellStyle name="Обычный 4 2 5 3 9" xfId="13575"/>
    <cellStyle name="Обычный 4 2 5 3 9 2" xfId="13576"/>
    <cellStyle name="Обычный 4 2 5 3 9 3" xfId="13577"/>
    <cellStyle name="Обычный 4 2 5 4" xfId="13578"/>
    <cellStyle name="Обычный 4 2 5 4 10" xfId="13579"/>
    <cellStyle name="Обычный 4 2 5 4 2" xfId="13580"/>
    <cellStyle name="Обычный 4 2 5 4 2 2" xfId="13581"/>
    <cellStyle name="Обычный 4 2 5 4 2 2 2" xfId="13582"/>
    <cellStyle name="Обычный 4 2 5 4 2 2 2 2" xfId="13583"/>
    <cellStyle name="Обычный 4 2 5 4 2 2 2 2 2" xfId="13584"/>
    <cellStyle name="Обычный 4 2 5 4 2 2 2 2 3" xfId="13585"/>
    <cellStyle name="Обычный 4 2 5 4 2 2 2 3" xfId="13586"/>
    <cellStyle name="Обычный 4 2 5 4 2 2 2 3 2" xfId="13587"/>
    <cellStyle name="Обычный 4 2 5 4 2 2 2 3 3" xfId="13588"/>
    <cellStyle name="Обычный 4 2 5 4 2 2 2 4" xfId="13589"/>
    <cellStyle name="Обычный 4 2 5 4 2 2 2 4 2" xfId="13590"/>
    <cellStyle name="Обычный 4 2 5 4 2 2 2 4 3" xfId="13591"/>
    <cellStyle name="Обычный 4 2 5 4 2 2 2 5" xfId="13592"/>
    <cellStyle name="Обычный 4 2 5 4 2 2 2 6" xfId="13593"/>
    <cellStyle name="Обычный 4 2 5 4 2 2 3" xfId="13594"/>
    <cellStyle name="Обычный 4 2 5 4 2 2 3 2" xfId="13595"/>
    <cellStyle name="Обычный 4 2 5 4 2 2 3 3" xfId="13596"/>
    <cellStyle name="Обычный 4 2 5 4 2 2 4" xfId="13597"/>
    <cellStyle name="Обычный 4 2 5 4 2 2 4 2" xfId="13598"/>
    <cellStyle name="Обычный 4 2 5 4 2 2 4 3" xfId="13599"/>
    <cellStyle name="Обычный 4 2 5 4 2 2 5" xfId="13600"/>
    <cellStyle name="Обычный 4 2 5 4 2 2 5 2" xfId="13601"/>
    <cellStyle name="Обычный 4 2 5 4 2 2 5 3" xfId="13602"/>
    <cellStyle name="Обычный 4 2 5 4 2 2 6" xfId="13603"/>
    <cellStyle name="Обычный 4 2 5 4 2 2 7" xfId="13604"/>
    <cellStyle name="Обычный 4 2 5 4 2 3" xfId="13605"/>
    <cellStyle name="Обычный 4 2 5 4 2 3 2" xfId="13606"/>
    <cellStyle name="Обычный 4 2 5 4 2 3 2 2" xfId="13607"/>
    <cellStyle name="Обычный 4 2 5 4 2 3 2 3" xfId="13608"/>
    <cellStyle name="Обычный 4 2 5 4 2 3 3" xfId="13609"/>
    <cellStyle name="Обычный 4 2 5 4 2 3 3 2" xfId="13610"/>
    <cellStyle name="Обычный 4 2 5 4 2 3 3 3" xfId="13611"/>
    <cellStyle name="Обычный 4 2 5 4 2 3 4" xfId="13612"/>
    <cellStyle name="Обычный 4 2 5 4 2 3 4 2" xfId="13613"/>
    <cellStyle name="Обычный 4 2 5 4 2 3 4 3" xfId="13614"/>
    <cellStyle name="Обычный 4 2 5 4 2 3 5" xfId="13615"/>
    <cellStyle name="Обычный 4 2 5 4 2 3 6" xfId="13616"/>
    <cellStyle name="Обычный 4 2 5 4 2 4" xfId="13617"/>
    <cellStyle name="Обычный 4 2 5 4 2 4 2" xfId="13618"/>
    <cellStyle name="Обычный 4 2 5 4 2 4 2 2" xfId="13619"/>
    <cellStyle name="Обычный 4 2 5 4 2 4 2 3" xfId="13620"/>
    <cellStyle name="Обычный 4 2 5 4 2 4 3" xfId="13621"/>
    <cellStyle name="Обычный 4 2 5 4 2 4 3 2" xfId="13622"/>
    <cellStyle name="Обычный 4 2 5 4 2 4 3 3" xfId="13623"/>
    <cellStyle name="Обычный 4 2 5 4 2 4 4" xfId="13624"/>
    <cellStyle name="Обычный 4 2 5 4 2 4 4 2" xfId="13625"/>
    <cellStyle name="Обычный 4 2 5 4 2 4 4 3" xfId="13626"/>
    <cellStyle name="Обычный 4 2 5 4 2 4 5" xfId="13627"/>
    <cellStyle name="Обычный 4 2 5 4 2 4 6" xfId="13628"/>
    <cellStyle name="Обычный 4 2 5 4 2 5" xfId="13629"/>
    <cellStyle name="Обычный 4 2 5 4 2 5 2" xfId="13630"/>
    <cellStyle name="Обычный 4 2 5 4 2 5 3" xfId="13631"/>
    <cellStyle name="Обычный 4 2 5 4 2 6" xfId="13632"/>
    <cellStyle name="Обычный 4 2 5 4 2 6 2" xfId="13633"/>
    <cellStyle name="Обычный 4 2 5 4 2 6 3" xfId="13634"/>
    <cellStyle name="Обычный 4 2 5 4 2 7" xfId="13635"/>
    <cellStyle name="Обычный 4 2 5 4 2 7 2" xfId="13636"/>
    <cellStyle name="Обычный 4 2 5 4 2 7 3" xfId="13637"/>
    <cellStyle name="Обычный 4 2 5 4 2 8" xfId="13638"/>
    <cellStyle name="Обычный 4 2 5 4 2 9" xfId="13639"/>
    <cellStyle name="Обычный 4 2 5 4 3" xfId="13640"/>
    <cellStyle name="Обычный 4 2 5 4 3 2" xfId="13641"/>
    <cellStyle name="Обычный 4 2 5 4 3 2 2" xfId="13642"/>
    <cellStyle name="Обычный 4 2 5 4 3 2 2 2" xfId="13643"/>
    <cellStyle name="Обычный 4 2 5 4 3 2 2 3" xfId="13644"/>
    <cellStyle name="Обычный 4 2 5 4 3 2 3" xfId="13645"/>
    <cellStyle name="Обычный 4 2 5 4 3 2 3 2" xfId="13646"/>
    <cellStyle name="Обычный 4 2 5 4 3 2 3 3" xfId="13647"/>
    <cellStyle name="Обычный 4 2 5 4 3 2 4" xfId="13648"/>
    <cellStyle name="Обычный 4 2 5 4 3 2 4 2" xfId="13649"/>
    <cellStyle name="Обычный 4 2 5 4 3 2 4 3" xfId="13650"/>
    <cellStyle name="Обычный 4 2 5 4 3 2 5" xfId="13651"/>
    <cellStyle name="Обычный 4 2 5 4 3 2 6" xfId="13652"/>
    <cellStyle name="Обычный 4 2 5 4 3 3" xfId="13653"/>
    <cellStyle name="Обычный 4 2 5 4 3 3 2" xfId="13654"/>
    <cellStyle name="Обычный 4 2 5 4 3 3 3" xfId="13655"/>
    <cellStyle name="Обычный 4 2 5 4 3 4" xfId="13656"/>
    <cellStyle name="Обычный 4 2 5 4 3 4 2" xfId="13657"/>
    <cellStyle name="Обычный 4 2 5 4 3 4 3" xfId="13658"/>
    <cellStyle name="Обычный 4 2 5 4 3 5" xfId="13659"/>
    <cellStyle name="Обычный 4 2 5 4 3 5 2" xfId="13660"/>
    <cellStyle name="Обычный 4 2 5 4 3 5 3" xfId="13661"/>
    <cellStyle name="Обычный 4 2 5 4 3 6" xfId="13662"/>
    <cellStyle name="Обычный 4 2 5 4 3 7" xfId="13663"/>
    <cellStyle name="Обычный 4 2 5 4 4" xfId="13664"/>
    <cellStyle name="Обычный 4 2 5 4 4 2" xfId="13665"/>
    <cellStyle name="Обычный 4 2 5 4 4 2 2" xfId="13666"/>
    <cellStyle name="Обычный 4 2 5 4 4 2 3" xfId="13667"/>
    <cellStyle name="Обычный 4 2 5 4 4 3" xfId="13668"/>
    <cellStyle name="Обычный 4 2 5 4 4 3 2" xfId="13669"/>
    <cellStyle name="Обычный 4 2 5 4 4 3 3" xfId="13670"/>
    <cellStyle name="Обычный 4 2 5 4 4 4" xfId="13671"/>
    <cellStyle name="Обычный 4 2 5 4 4 4 2" xfId="13672"/>
    <cellStyle name="Обычный 4 2 5 4 4 4 3" xfId="13673"/>
    <cellStyle name="Обычный 4 2 5 4 4 5" xfId="13674"/>
    <cellStyle name="Обычный 4 2 5 4 4 6" xfId="13675"/>
    <cellStyle name="Обычный 4 2 5 4 5" xfId="13676"/>
    <cellStyle name="Обычный 4 2 5 4 5 2" xfId="13677"/>
    <cellStyle name="Обычный 4 2 5 4 5 2 2" xfId="13678"/>
    <cellStyle name="Обычный 4 2 5 4 5 2 3" xfId="13679"/>
    <cellStyle name="Обычный 4 2 5 4 5 3" xfId="13680"/>
    <cellStyle name="Обычный 4 2 5 4 5 3 2" xfId="13681"/>
    <cellStyle name="Обычный 4 2 5 4 5 3 3" xfId="13682"/>
    <cellStyle name="Обычный 4 2 5 4 5 4" xfId="13683"/>
    <cellStyle name="Обычный 4 2 5 4 5 4 2" xfId="13684"/>
    <cellStyle name="Обычный 4 2 5 4 5 4 3" xfId="13685"/>
    <cellStyle name="Обычный 4 2 5 4 5 5" xfId="13686"/>
    <cellStyle name="Обычный 4 2 5 4 5 6" xfId="13687"/>
    <cellStyle name="Обычный 4 2 5 4 6" xfId="13688"/>
    <cellStyle name="Обычный 4 2 5 4 6 2" xfId="13689"/>
    <cellStyle name="Обычный 4 2 5 4 6 3" xfId="13690"/>
    <cellStyle name="Обычный 4 2 5 4 7" xfId="13691"/>
    <cellStyle name="Обычный 4 2 5 4 7 2" xfId="13692"/>
    <cellStyle name="Обычный 4 2 5 4 7 3" xfId="13693"/>
    <cellStyle name="Обычный 4 2 5 4 8" xfId="13694"/>
    <cellStyle name="Обычный 4 2 5 4 8 2" xfId="13695"/>
    <cellStyle name="Обычный 4 2 5 4 8 3" xfId="13696"/>
    <cellStyle name="Обычный 4 2 5 4 9" xfId="13697"/>
    <cellStyle name="Обычный 4 2 5 5" xfId="13698"/>
    <cellStyle name="Обычный 4 2 5 5 2" xfId="13699"/>
    <cellStyle name="Обычный 4 2 5 5 2 2" xfId="13700"/>
    <cellStyle name="Обычный 4 2 5 5 2 2 2" xfId="13701"/>
    <cellStyle name="Обычный 4 2 5 5 2 2 2 2" xfId="13702"/>
    <cellStyle name="Обычный 4 2 5 5 2 2 2 3" xfId="13703"/>
    <cellStyle name="Обычный 4 2 5 5 2 2 3" xfId="13704"/>
    <cellStyle name="Обычный 4 2 5 5 2 2 3 2" xfId="13705"/>
    <cellStyle name="Обычный 4 2 5 5 2 2 3 3" xfId="13706"/>
    <cellStyle name="Обычный 4 2 5 5 2 2 4" xfId="13707"/>
    <cellStyle name="Обычный 4 2 5 5 2 2 4 2" xfId="13708"/>
    <cellStyle name="Обычный 4 2 5 5 2 2 4 3" xfId="13709"/>
    <cellStyle name="Обычный 4 2 5 5 2 2 5" xfId="13710"/>
    <cellStyle name="Обычный 4 2 5 5 2 2 6" xfId="13711"/>
    <cellStyle name="Обычный 4 2 5 5 2 3" xfId="13712"/>
    <cellStyle name="Обычный 4 2 5 5 2 3 2" xfId="13713"/>
    <cellStyle name="Обычный 4 2 5 5 2 3 3" xfId="13714"/>
    <cellStyle name="Обычный 4 2 5 5 2 4" xfId="13715"/>
    <cellStyle name="Обычный 4 2 5 5 2 4 2" xfId="13716"/>
    <cellStyle name="Обычный 4 2 5 5 2 4 3" xfId="13717"/>
    <cellStyle name="Обычный 4 2 5 5 2 5" xfId="13718"/>
    <cellStyle name="Обычный 4 2 5 5 2 5 2" xfId="13719"/>
    <cellStyle name="Обычный 4 2 5 5 2 5 3" xfId="13720"/>
    <cellStyle name="Обычный 4 2 5 5 2 6" xfId="13721"/>
    <cellStyle name="Обычный 4 2 5 5 2 7" xfId="13722"/>
    <cellStyle name="Обычный 4 2 5 5 3" xfId="13723"/>
    <cellStyle name="Обычный 4 2 5 5 3 2" xfId="13724"/>
    <cellStyle name="Обычный 4 2 5 5 3 2 2" xfId="13725"/>
    <cellStyle name="Обычный 4 2 5 5 3 2 3" xfId="13726"/>
    <cellStyle name="Обычный 4 2 5 5 3 3" xfId="13727"/>
    <cellStyle name="Обычный 4 2 5 5 3 3 2" xfId="13728"/>
    <cellStyle name="Обычный 4 2 5 5 3 3 3" xfId="13729"/>
    <cellStyle name="Обычный 4 2 5 5 3 4" xfId="13730"/>
    <cellStyle name="Обычный 4 2 5 5 3 4 2" xfId="13731"/>
    <cellStyle name="Обычный 4 2 5 5 3 4 3" xfId="13732"/>
    <cellStyle name="Обычный 4 2 5 5 3 5" xfId="13733"/>
    <cellStyle name="Обычный 4 2 5 5 3 6" xfId="13734"/>
    <cellStyle name="Обычный 4 2 5 5 4" xfId="13735"/>
    <cellStyle name="Обычный 4 2 5 5 4 2" xfId="13736"/>
    <cellStyle name="Обычный 4 2 5 5 4 2 2" xfId="13737"/>
    <cellStyle name="Обычный 4 2 5 5 4 2 3" xfId="13738"/>
    <cellStyle name="Обычный 4 2 5 5 4 3" xfId="13739"/>
    <cellStyle name="Обычный 4 2 5 5 4 3 2" xfId="13740"/>
    <cellStyle name="Обычный 4 2 5 5 4 3 3" xfId="13741"/>
    <cellStyle name="Обычный 4 2 5 5 4 4" xfId="13742"/>
    <cellStyle name="Обычный 4 2 5 5 4 4 2" xfId="13743"/>
    <cellStyle name="Обычный 4 2 5 5 4 4 3" xfId="13744"/>
    <cellStyle name="Обычный 4 2 5 5 4 5" xfId="13745"/>
    <cellStyle name="Обычный 4 2 5 5 4 6" xfId="13746"/>
    <cellStyle name="Обычный 4 2 5 5 5" xfId="13747"/>
    <cellStyle name="Обычный 4 2 5 5 5 2" xfId="13748"/>
    <cellStyle name="Обычный 4 2 5 5 5 3" xfId="13749"/>
    <cellStyle name="Обычный 4 2 5 5 6" xfId="13750"/>
    <cellStyle name="Обычный 4 2 5 5 6 2" xfId="13751"/>
    <cellStyle name="Обычный 4 2 5 5 6 3" xfId="13752"/>
    <cellStyle name="Обычный 4 2 5 5 7" xfId="13753"/>
    <cellStyle name="Обычный 4 2 5 5 7 2" xfId="13754"/>
    <cellStyle name="Обычный 4 2 5 5 7 3" xfId="13755"/>
    <cellStyle name="Обычный 4 2 5 5 8" xfId="13756"/>
    <cellStyle name="Обычный 4 2 5 5 9" xfId="13757"/>
    <cellStyle name="Обычный 4 2 5 6" xfId="13758"/>
    <cellStyle name="Обычный 4 2 5 6 2" xfId="13759"/>
    <cellStyle name="Обычный 4 2 5 6 2 2" xfId="13760"/>
    <cellStyle name="Обычный 4 2 5 6 2 2 2" xfId="13761"/>
    <cellStyle name="Обычный 4 2 5 6 2 2 3" xfId="13762"/>
    <cellStyle name="Обычный 4 2 5 6 2 3" xfId="13763"/>
    <cellStyle name="Обычный 4 2 5 6 2 3 2" xfId="13764"/>
    <cellStyle name="Обычный 4 2 5 6 2 3 3" xfId="13765"/>
    <cellStyle name="Обычный 4 2 5 6 2 4" xfId="13766"/>
    <cellStyle name="Обычный 4 2 5 6 2 4 2" xfId="13767"/>
    <cellStyle name="Обычный 4 2 5 6 2 4 3" xfId="13768"/>
    <cellStyle name="Обычный 4 2 5 6 2 5" xfId="13769"/>
    <cellStyle name="Обычный 4 2 5 6 2 6" xfId="13770"/>
    <cellStyle name="Обычный 4 2 5 6 3" xfId="13771"/>
    <cellStyle name="Обычный 4 2 5 6 3 2" xfId="13772"/>
    <cellStyle name="Обычный 4 2 5 6 3 3" xfId="13773"/>
    <cellStyle name="Обычный 4 2 5 6 4" xfId="13774"/>
    <cellStyle name="Обычный 4 2 5 6 4 2" xfId="13775"/>
    <cellStyle name="Обычный 4 2 5 6 4 3" xfId="13776"/>
    <cellStyle name="Обычный 4 2 5 6 5" xfId="13777"/>
    <cellStyle name="Обычный 4 2 5 6 5 2" xfId="13778"/>
    <cellStyle name="Обычный 4 2 5 6 5 3" xfId="13779"/>
    <cellStyle name="Обычный 4 2 5 6 6" xfId="13780"/>
    <cellStyle name="Обычный 4 2 5 6 7" xfId="13781"/>
    <cellStyle name="Обычный 4 2 5 7" xfId="13782"/>
    <cellStyle name="Обычный 4 2 5 7 2" xfId="13783"/>
    <cellStyle name="Обычный 4 2 5 7 2 2" xfId="13784"/>
    <cellStyle name="Обычный 4 2 5 7 2 3" xfId="13785"/>
    <cellStyle name="Обычный 4 2 5 7 3" xfId="13786"/>
    <cellStyle name="Обычный 4 2 5 7 3 2" xfId="13787"/>
    <cellStyle name="Обычный 4 2 5 7 3 3" xfId="13788"/>
    <cellStyle name="Обычный 4 2 5 7 4" xfId="13789"/>
    <cellStyle name="Обычный 4 2 5 7 4 2" xfId="13790"/>
    <cellStyle name="Обычный 4 2 5 7 4 3" xfId="13791"/>
    <cellStyle name="Обычный 4 2 5 7 5" xfId="13792"/>
    <cellStyle name="Обычный 4 2 5 7 6" xfId="13793"/>
    <cellStyle name="Обычный 4 2 5 8" xfId="13794"/>
    <cellStyle name="Обычный 4 2 5 8 2" xfId="13795"/>
    <cellStyle name="Обычный 4 2 5 8 2 2" xfId="13796"/>
    <cellStyle name="Обычный 4 2 5 8 2 3" xfId="13797"/>
    <cellStyle name="Обычный 4 2 5 8 3" xfId="13798"/>
    <cellStyle name="Обычный 4 2 5 8 3 2" xfId="13799"/>
    <cellStyle name="Обычный 4 2 5 8 3 3" xfId="13800"/>
    <cellStyle name="Обычный 4 2 5 8 4" xfId="13801"/>
    <cellStyle name="Обычный 4 2 5 8 4 2" xfId="13802"/>
    <cellStyle name="Обычный 4 2 5 8 4 3" xfId="13803"/>
    <cellStyle name="Обычный 4 2 5 8 5" xfId="13804"/>
    <cellStyle name="Обычный 4 2 5 8 6" xfId="13805"/>
    <cellStyle name="Обычный 4 2 5 9" xfId="13806"/>
    <cellStyle name="Обычный 4 2 5 9 2" xfId="13807"/>
    <cellStyle name="Обычный 4 2 5 9 3" xfId="13808"/>
    <cellStyle name="Обычный 4 2 6" xfId="13809"/>
    <cellStyle name="Обычный 4 2 6 10" xfId="13810"/>
    <cellStyle name="Обычный 4 2 6 10 2" xfId="13811"/>
    <cellStyle name="Обычный 4 2 6 10 3" xfId="13812"/>
    <cellStyle name="Обычный 4 2 6 11" xfId="13813"/>
    <cellStyle name="Обычный 4 2 6 12" xfId="13814"/>
    <cellStyle name="Обычный 4 2 6 2" xfId="13815"/>
    <cellStyle name="Обычный 4 2 6 2 10" xfId="13816"/>
    <cellStyle name="Обычный 4 2 6 2 11" xfId="13817"/>
    <cellStyle name="Обычный 4 2 6 2 2" xfId="13818"/>
    <cellStyle name="Обычный 4 2 6 2 2 10" xfId="13819"/>
    <cellStyle name="Обычный 4 2 6 2 2 2" xfId="13820"/>
    <cellStyle name="Обычный 4 2 6 2 2 2 2" xfId="13821"/>
    <cellStyle name="Обычный 4 2 6 2 2 2 2 2" xfId="13822"/>
    <cellStyle name="Обычный 4 2 6 2 2 2 2 2 2" xfId="13823"/>
    <cellStyle name="Обычный 4 2 6 2 2 2 2 2 2 2" xfId="13824"/>
    <cellStyle name="Обычный 4 2 6 2 2 2 2 2 2 3" xfId="13825"/>
    <cellStyle name="Обычный 4 2 6 2 2 2 2 2 3" xfId="13826"/>
    <cellStyle name="Обычный 4 2 6 2 2 2 2 2 3 2" xfId="13827"/>
    <cellStyle name="Обычный 4 2 6 2 2 2 2 2 3 3" xfId="13828"/>
    <cellStyle name="Обычный 4 2 6 2 2 2 2 2 4" xfId="13829"/>
    <cellStyle name="Обычный 4 2 6 2 2 2 2 2 4 2" xfId="13830"/>
    <cellStyle name="Обычный 4 2 6 2 2 2 2 2 4 3" xfId="13831"/>
    <cellStyle name="Обычный 4 2 6 2 2 2 2 2 5" xfId="13832"/>
    <cellStyle name="Обычный 4 2 6 2 2 2 2 2 6" xfId="13833"/>
    <cellStyle name="Обычный 4 2 6 2 2 2 2 3" xfId="13834"/>
    <cellStyle name="Обычный 4 2 6 2 2 2 2 3 2" xfId="13835"/>
    <cellStyle name="Обычный 4 2 6 2 2 2 2 3 3" xfId="13836"/>
    <cellStyle name="Обычный 4 2 6 2 2 2 2 4" xfId="13837"/>
    <cellStyle name="Обычный 4 2 6 2 2 2 2 4 2" xfId="13838"/>
    <cellStyle name="Обычный 4 2 6 2 2 2 2 4 3" xfId="13839"/>
    <cellStyle name="Обычный 4 2 6 2 2 2 2 5" xfId="13840"/>
    <cellStyle name="Обычный 4 2 6 2 2 2 2 5 2" xfId="13841"/>
    <cellStyle name="Обычный 4 2 6 2 2 2 2 5 3" xfId="13842"/>
    <cellStyle name="Обычный 4 2 6 2 2 2 2 6" xfId="13843"/>
    <cellStyle name="Обычный 4 2 6 2 2 2 2 7" xfId="13844"/>
    <cellStyle name="Обычный 4 2 6 2 2 2 3" xfId="13845"/>
    <cellStyle name="Обычный 4 2 6 2 2 2 3 2" xfId="13846"/>
    <cellStyle name="Обычный 4 2 6 2 2 2 3 2 2" xfId="13847"/>
    <cellStyle name="Обычный 4 2 6 2 2 2 3 2 3" xfId="13848"/>
    <cellStyle name="Обычный 4 2 6 2 2 2 3 3" xfId="13849"/>
    <cellStyle name="Обычный 4 2 6 2 2 2 3 3 2" xfId="13850"/>
    <cellStyle name="Обычный 4 2 6 2 2 2 3 3 3" xfId="13851"/>
    <cellStyle name="Обычный 4 2 6 2 2 2 3 4" xfId="13852"/>
    <cellStyle name="Обычный 4 2 6 2 2 2 3 4 2" xfId="13853"/>
    <cellStyle name="Обычный 4 2 6 2 2 2 3 4 3" xfId="13854"/>
    <cellStyle name="Обычный 4 2 6 2 2 2 3 5" xfId="13855"/>
    <cellStyle name="Обычный 4 2 6 2 2 2 3 6" xfId="13856"/>
    <cellStyle name="Обычный 4 2 6 2 2 2 4" xfId="13857"/>
    <cellStyle name="Обычный 4 2 6 2 2 2 4 2" xfId="13858"/>
    <cellStyle name="Обычный 4 2 6 2 2 2 4 2 2" xfId="13859"/>
    <cellStyle name="Обычный 4 2 6 2 2 2 4 2 3" xfId="13860"/>
    <cellStyle name="Обычный 4 2 6 2 2 2 4 3" xfId="13861"/>
    <cellStyle name="Обычный 4 2 6 2 2 2 4 3 2" xfId="13862"/>
    <cellStyle name="Обычный 4 2 6 2 2 2 4 3 3" xfId="13863"/>
    <cellStyle name="Обычный 4 2 6 2 2 2 4 4" xfId="13864"/>
    <cellStyle name="Обычный 4 2 6 2 2 2 4 4 2" xfId="13865"/>
    <cellStyle name="Обычный 4 2 6 2 2 2 4 4 3" xfId="13866"/>
    <cellStyle name="Обычный 4 2 6 2 2 2 4 5" xfId="13867"/>
    <cellStyle name="Обычный 4 2 6 2 2 2 4 6" xfId="13868"/>
    <cellStyle name="Обычный 4 2 6 2 2 2 5" xfId="13869"/>
    <cellStyle name="Обычный 4 2 6 2 2 2 5 2" xfId="13870"/>
    <cellStyle name="Обычный 4 2 6 2 2 2 5 3" xfId="13871"/>
    <cellStyle name="Обычный 4 2 6 2 2 2 6" xfId="13872"/>
    <cellStyle name="Обычный 4 2 6 2 2 2 6 2" xfId="13873"/>
    <cellStyle name="Обычный 4 2 6 2 2 2 6 3" xfId="13874"/>
    <cellStyle name="Обычный 4 2 6 2 2 2 7" xfId="13875"/>
    <cellStyle name="Обычный 4 2 6 2 2 2 7 2" xfId="13876"/>
    <cellStyle name="Обычный 4 2 6 2 2 2 7 3" xfId="13877"/>
    <cellStyle name="Обычный 4 2 6 2 2 2 8" xfId="13878"/>
    <cellStyle name="Обычный 4 2 6 2 2 2 9" xfId="13879"/>
    <cellStyle name="Обычный 4 2 6 2 2 3" xfId="13880"/>
    <cellStyle name="Обычный 4 2 6 2 2 3 2" xfId="13881"/>
    <cellStyle name="Обычный 4 2 6 2 2 3 2 2" xfId="13882"/>
    <cellStyle name="Обычный 4 2 6 2 2 3 2 2 2" xfId="13883"/>
    <cellStyle name="Обычный 4 2 6 2 2 3 2 2 3" xfId="13884"/>
    <cellStyle name="Обычный 4 2 6 2 2 3 2 3" xfId="13885"/>
    <cellStyle name="Обычный 4 2 6 2 2 3 2 3 2" xfId="13886"/>
    <cellStyle name="Обычный 4 2 6 2 2 3 2 3 3" xfId="13887"/>
    <cellStyle name="Обычный 4 2 6 2 2 3 2 4" xfId="13888"/>
    <cellStyle name="Обычный 4 2 6 2 2 3 2 4 2" xfId="13889"/>
    <cellStyle name="Обычный 4 2 6 2 2 3 2 4 3" xfId="13890"/>
    <cellStyle name="Обычный 4 2 6 2 2 3 2 5" xfId="13891"/>
    <cellStyle name="Обычный 4 2 6 2 2 3 2 6" xfId="13892"/>
    <cellStyle name="Обычный 4 2 6 2 2 3 3" xfId="13893"/>
    <cellStyle name="Обычный 4 2 6 2 2 3 3 2" xfId="13894"/>
    <cellStyle name="Обычный 4 2 6 2 2 3 3 3" xfId="13895"/>
    <cellStyle name="Обычный 4 2 6 2 2 3 4" xfId="13896"/>
    <cellStyle name="Обычный 4 2 6 2 2 3 4 2" xfId="13897"/>
    <cellStyle name="Обычный 4 2 6 2 2 3 4 3" xfId="13898"/>
    <cellStyle name="Обычный 4 2 6 2 2 3 5" xfId="13899"/>
    <cellStyle name="Обычный 4 2 6 2 2 3 5 2" xfId="13900"/>
    <cellStyle name="Обычный 4 2 6 2 2 3 5 3" xfId="13901"/>
    <cellStyle name="Обычный 4 2 6 2 2 3 6" xfId="13902"/>
    <cellStyle name="Обычный 4 2 6 2 2 3 7" xfId="13903"/>
    <cellStyle name="Обычный 4 2 6 2 2 4" xfId="13904"/>
    <cellStyle name="Обычный 4 2 6 2 2 4 2" xfId="13905"/>
    <cellStyle name="Обычный 4 2 6 2 2 4 2 2" xfId="13906"/>
    <cellStyle name="Обычный 4 2 6 2 2 4 2 3" xfId="13907"/>
    <cellStyle name="Обычный 4 2 6 2 2 4 3" xfId="13908"/>
    <cellStyle name="Обычный 4 2 6 2 2 4 3 2" xfId="13909"/>
    <cellStyle name="Обычный 4 2 6 2 2 4 3 3" xfId="13910"/>
    <cellStyle name="Обычный 4 2 6 2 2 4 4" xfId="13911"/>
    <cellStyle name="Обычный 4 2 6 2 2 4 4 2" xfId="13912"/>
    <cellStyle name="Обычный 4 2 6 2 2 4 4 3" xfId="13913"/>
    <cellStyle name="Обычный 4 2 6 2 2 4 5" xfId="13914"/>
    <cellStyle name="Обычный 4 2 6 2 2 4 6" xfId="13915"/>
    <cellStyle name="Обычный 4 2 6 2 2 5" xfId="13916"/>
    <cellStyle name="Обычный 4 2 6 2 2 5 2" xfId="13917"/>
    <cellStyle name="Обычный 4 2 6 2 2 5 2 2" xfId="13918"/>
    <cellStyle name="Обычный 4 2 6 2 2 5 2 3" xfId="13919"/>
    <cellStyle name="Обычный 4 2 6 2 2 5 3" xfId="13920"/>
    <cellStyle name="Обычный 4 2 6 2 2 5 3 2" xfId="13921"/>
    <cellStyle name="Обычный 4 2 6 2 2 5 3 3" xfId="13922"/>
    <cellStyle name="Обычный 4 2 6 2 2 5 4" xfId="13923"/>
    <cellStyle name="Обычный 4 2 6 2 2 5 4 2" xfId="13924"/>
    <cellStyle name="Обычный 4 2 6 2 2 5 4 3" xfId="13925"/>
    <cellStyle name="Обычный 4 2 6 2 2 5 5" xfId="13926"/>
    <cellStyle name="Обычный 4 2 6 2 2 5 6" xfId="13927"/>
    <cellStyle name="Обычный 4 2 6 2 2 6" xfId="13928"/>
    <cellStyle name="Обычный 4 2 6 2 2 6 2" xfId="13929"/>
    <cellStyle name="Обычный 4 2 6 2 2 6 3" xfId="13930"/>
    <cellStyle name="Обычный 4 2 6 2 2 7" xfId="13931"/>
    <cellStyle name="Обычный 4 2 6 2 2 7 2" xfId="13932"/>
    <cellStyle name="Обычный 4 2 6 2 2 7 3" xfId="13933"/>
    <cellStyle name="Обычный 4 2 6 2 2 8" xfId="13934"/>
    <cellStyle name="Обычный 4 2 6 2 2 8 2" xfId="13935"/>
    <cellStyle name="Обычный 4 2 6 2 2 8 3" xfId="13936"/>
    <cellStyle name="Обычный 4 2 6 2 2 9" xfId="13937"/>
    <cellStyle name="Обычный 4 2 6 2 3" xfId="13938"/>
    <cellStyle name="Обычный 4 2 6 2 3 2" xfId="13939"/>
    <cellStyle name="Обычный 4 2 6 2 3 2 2" xfId="13940"/>
    <cellStyle name="Обычный 4 2 6 2 3 2 2 2" xfId="13941"/>
    <cellStyle name="Обычный 4 2 6 2 3 2 2 2 2" xfId="13942"/>
    <cellStyle name="Обычный 4 2 6 2 3 2 2 2 3" xfId="13943"/>
    <cellStyle name="Обычный 4 2 6 2 3 2 2 3" xfId="13944"/>
    <cellStyle name="Обычный 4 2 6 2 3 2 2 3 2" xfId="13945"/>
    <cellStyle name="Обычный 4 2 6 2 3 2 2 3 3" xfId="13946"/>
    <cellStyle name="Обычный 4 2 6 2 3 2 2 4" xfId="13947"/>
    <cellStyle name="Обычный 4 2 6 2 3 2 2 4 2" xfId="13948"/>
    <cellStyle name="Обычный 4 2 6 2 3 2 2 4 3" xfId="13949"/>
    <cellStyle name="Обычный 4 2 6 2 3 2 2 5" xfId="13950"/>
    <cellStyle name="Обычный 4 2 6 2 3 2 2 6" xfId="13951"/>
    <cellStyle name="Обычный 4 2 6 2 3 2 3" xfId="13952"/>
    <cellStyle name="Обычный 4 2 6 2 3 2 3 2" xfId="13953"/>
    <cellStyle name="Обычный 4 2 6 2 3 2 3 3" xfId="13954"/>
    <cellStyle name="Обычный 4 2 6 2 3 2 4" xfId="13955"/>
    <cellStyle name="Обычный 4 2 6 2 3 2 4 2" xfId="13956"/>
    <cellStyle name="Обычный 4 2 6 2 3 2 4 3" xfId="13957"/>
    <cellStyle name="Обычный 4 2 6 2 3 2 5" xfId="13958"/>
    <cellStyle name="Обычный 4 2 6 2 3 2 5 2" xfId="13959"/>
    <cellStyle name="Обычный 4 2 6 2 3 2 5 3" xfId="13960"/>
    <cellStyle name="Обычный 4 2 6 2 3 2 6" xfId="13961"/>
    <cellStyle name="Обычный 4 2 6 2 3 2 7" xfId="13962"/>
    <cellStyle name="Обычный 4 2 6 2 3 3" xfId="13963"/>
    <cellStyle name="Обычный 4 2 6 2 3 3 2" xfId="13964"/>
    <cellStyle name="Обычный 4 2 6 2 3 3 2 2" xfId="13965"/>
    <cellStyle name="Обычный 4 2 6 2 3 3 2 3" xfId="13966"/>
    <cellStyle name="Обычный 4 2 6 2 3 3 3" xfId="13967"/>
    <cellStyle name="Обычный 4 2 6 2 3 3 3 2" xfId="13968"/>
    <cellStyle name="Обычный 4 2 6 2 3 3 3 3" xfId="13969"/>
    <cellStyle name="Обычный 4 2 6 2 3 3 4" xfId="13970"/>
    <cellStyle name="Обычный 4 2 6 2 3 3 4 2" xfId="13971"/>
    <cellStyle name="Обычный 4 2 6 2 3 3 4 3" xfId="13972"/>
    <cellStyle name="Обычный 4 2 6 2 3 3 5" xfId="13973"/>
    <cellStyle name="Обычный 4 2 6 2 3 3 6" xfId="13974"/>
    <cellStyle name="Обычный 4 2 6 2 3 4" xfId="13975"/>
    <cellStyle name="Обычный 4 2 6 2 3 4 2" xfId="13976"/>
    <cellStyle name="Обычный 4 2 6 2 3 4 2 2" xfId="13977"/>
    <cellStyle name="Обычный 4 2 6 2 3 4 2 3" xfId="13978"/>
    <cellStyle name="Обычный 4 2 6 2 3 4 3" xfId="13979"/>
    <cellStyle name="Обычный 4 2 6 2 3 4 3 2" xfId="13980"/>
    <cellStyle name="Обычный 4 2 6 2 3 4 3 3" xfId="13981"/>
    <cellStyle name="Обычный 4 2 6 2 3 4 4" xfId="13982"/>
    <cellStyle name="Обычный 4 2 6 2 3 4 4 2" xfId="13983"/>
    <cellStyle name="Обычный 4 2 6 2 3 4 4 3" xfId="13984"/>
    <cellStyle name="Обычный 4 2 6 2 3 4 5" xfId="13985"/>
    <cellStyle name="Обычный 4 2 6 2 3 4 6" xfId="13986"/>
    <cellStyle name="Обычный 4 2 6 2 3 5" xfId="13987"/>
    <cellStyle name="Обычный 4 2 6 2 3 5 2" xfId="13988"/>
    <cellStyle name="Обычный 4 2 6 2 3 5 3" xfId="13989"/>
    <cellStyle name="Обычный 4 2 6 2 3 6" xfId="13990"/>
    <cellStyle name="Обычный 4 2 6 2 3 6 2" xfId="13991"/>
    <cellStyle name="Обычный 4 2 6 2 3 6 3" xfId="13992"/>
    <cellStyle name="Обычный 4 2 6 2 3 7" xfId="13993"/>
    <cellStyle name="Обычный 4 2 6 2 3 7 2" xfId="13994"/>
    <cellStyle name="Обычный 4 2 6 2 3 7 3" xfId="13995"/>
    <cellStyle name="Обычный 4 2 6 2 3 8" xfId="13996"/>
    <cellStyle name="Обычный 4 2 6 2 3 9" xfId="13997"/>
    <cellStyle name="Обычный 4 2 6 2 4" xfId="13998"/>
    <cellStyle name="Обычный 4 2 6 2 4 2" xfId="13999"/>
    <cellStyle name="Обычный 4 2 6 2 4 2 2" xfId="14000"/>
    <cellStyle name="Обычный 4 2 6 2 4 2 2 2" xfId="14001"/>
    <cellStyle name="Обычный 4 2 6 2 4 2 2 3" xfId="14002"/>
    <cellStyle name="Обычный 4 2 6 2 4 2 3" xfId="14003"/>
    <cellStyle name="Обычный 4 2 6 2 4 2 3 2" xfId="14004"/>
    <cellStyle name="Обычный 4 2 6 2 4 2 3 3" xfId="14005"/>
    <cellStyle name="Обычный 4 2 6 2 4 2 4" xfId="14006"/>
    <cellStyle name="Обычный 4 2 6 2 4 2 4 2" xfId="14007"/>
    <cellStyle name="Обычный 4 2 6 2 4 2 4 3" xfId="14008"/>
    <cellStyle name="Обычный 4 2 6 2 4 2 5" xfId="14009"/>
    <cellStyle name="Обычный 4 2 6 2 4 2 6" xfId="14010"/>
    <cellStyle name="Обычный 4 2 6 2 4 3" xfId="14011"/>
    <cellStyle name="Обычный 4 2 6 2 4 3 2" xfId="14012"/>
    <cellStyle name="Обычный 4 2 6 2 4 3 3" xfId="14013"/>
    <cellStyle name="Обычный 4 2 6 2 4 4" xfId="14014"/>
    <cellStyle name="Обычный 4 2 6 2 4 4 2" xfId="14015"/>
    <cellStyle name="Обычный 4 2 6 2 4 4 3" xfId="14016"/>
    <cellStyle name="Обычный 4 2 6 2 4 5" xfId="14017"/>
    <cellStyle name="Обычный 4 2 6 2 4 5 2" xfId="14018"/>
    <cellStyle name="Обычный 4 2 6 2 4 5 3" xfId="14019"/>
    <cellStyle name="Обычный 4 2 6 2 4 6" xfId="14020"/>
    <cellStyle name="Обычный 4 2 6 2 4 7" xfId="14021"/>
    <cellStyle name="Обычный 4 2 6 2 5" xfId="14022"/>
    <cellStyle name="Обычный 4 2 6 2 5 2" xfId="14023"/>
    <cellStyle name="Обычный 4 2 6 2 5 2 2" xfId="14024"/>
    <cellStyle name="Обычный 4 2 6 2 5 2 3" xfId="14025"/>
    <cellStyle name="Обычный 4 2 6 2 5 3" xfId="14026"/>
    <cellStyle name="Обычный 4 2 6 2 5 3 2" xfId="14027"/>
    <cellStyle name="Обычный 4 2 6 2 5 3 3" xfId="14028"/>
    <cellStyle name="Обычный 4 2 6 2 5 4" xfId="14029"/>
    <cellStyle name="Обычный 4 2 6 2 5 4 2" xfId="14030"/>
    <cellStyle name="Обычный 4 2 6 2 5 4 3" xfId="14031"/>
    <cellStyle name="Обычный 4 2 6 2 5 5" xfId="14032"/>
    <cellStyle name="Обычный 4 2 6 2 5 6" xfId="14033"/>
    <cellStyle name="Обычный 4 2 6 2 6" xfId="14034"/>
    <cellStyle name="Обычный 4 2 6 2 6 2" xfId="14035"/>
    <cellStyle name="Обычный 4 2 6 2 6 2 2" xfId="14036"/>
    <cellStyle name="Обычный 4 2 6 2 6 2 3" xfId="14037"/>
    <cellStyle name="Обычный 4 2 6 2 6 3" xfId="14038"/>
    <cellStyle name="Обычный 4 2 6 2 6 3 2" xfId="14039"/>
    <cellStyle name="Обычный 4 2 6 2 6 3 3" xfId="14040"/>
    <cellStyle name="Обычный 4 2 6 2 6 4" xfId="14041"/>
    <cellStyle name="Обычный 4 2 6 2 6 4 2" xfId="14042"/>
    <cellStyle name="Обычный 4 2 6 2 6 4 3" xfId="14043"/>
    <cellStyle name="Обычный 4 2 6 2 6 5" xfId="14044"/>
    <cellStyle name="Обычный 4 2 6 2 6 6" xfId="14045"/>
    <cellStyle name="Обычный 4 2 6 2 7" xfId="14046"/>
    <cellStyle name="Обычный 4 2 6 2 7 2" xfId="14047"/>
    <cellStyle name="Обычный 4 2 6 2 7 3" xfId="14048"/>
    <cellStyle name="Обычный 4 2 6 2 8" xfId="14049"/>
    <cellStyle name="Обычный 4 2 6 2 8 2" xfId="14050"/>
    <cellStyle name="Обычный 4 2 6 2 8 3" xfId="14051"/>
    <cellStyle name="Обычный 4 2 6 2 9" xfId="14052"/>
    <cellStyle name="Обычный 4 2 6 2 9 2" xfId="14053"/>
    <cellStyle name="Обычный 4 2 6 2 9 3" xfId="14054"/>
    <cellStyle name="Обычный 4 2 6 3" xfId="14055"/>
    <cellStyle name="Обычный 4 2 6 3 10" xfId="14056"/>
    <cellStyle name="Обычный 4 2 6 3 2" xfId="14057"/>
    <cellStyle name="Обычный 4 2 6 3 2 2" xfId="14058"/>
    <cellStyle name="Обычный 4 2 6 3 2 2 2" xfId="14059"/>
    <cellStyle name="Обычный 4 2 6 3 2 2 2 2" xfId="14060"/>
    <cellStyle name="Обычный 4 2 6 3 2 2 2 2 2" xfId="14061"/>
    <cellStyle name="Обычный 4 2 6 3 2 2 2 2 3" xfId="14062"/>
    <cellStyle name="Обычный 4 2 6 3 2 2 2 3" xfId="14063"/>
    <cellStyle name="Обычный 4 2 6 3 2 2 2 3 2" xfId="14064"/>
    <cellStyle name="Обычный 4 2 6 3 2 2 2 3 3" xfId="14065"/>
    <cellStyle name="Обычный 4 2 6 3 2 2 2 4" xfId="14066"/>
    <cellStyle name="Обычный 4 2 6 3 2 2 2 4 2" xfId="14067"/>
    <cellStyle name="Обычный 4 2 6 3 2 2 2 4 3" xfId="14068"/>
    <cellStyle name="Обычный 4 2 6 3 2 2 2 5" xfId="14069"/>
    <cellStyle name="Обычный 4 2 6 3 2 2 2 6" xfId="14070"/>
    <cellStyle name="Обычный 4 2 6 3 2 2 3" xfId="14071"/>
    <cellStyle name="Обычный 4 2 6 3 2 2 3 2" xfId="14072"/>
    <cellStyle name="Обычный 4 2 6 3 2 2 3 3" xfId="14073"/>
    <cellStyle name="Обычный 4 2 6 3 2 2 4" xfId="14074"/>
    <cellStyle name="Обычный 4 2 6 3 2 2 4 2" xfId="14075"/>
    <cellStyle name="Обычный 4 2 6 3 2 2 4 3" xfId="14076"/>
    <cellStyle name="Обычный 4 2 6 3 2 2 5" xfId="14077"/>
    <cellStyle name="Обычный 4 2 6 3 2 2 5 2" xfId="14078"/>
    <cellStyle name="Обычный 4 2 6 3 2 2 5 3" xfId="14079"/>
    <cellStyle name="Обычный 4 2 6 3 2 2 6" xfId="14080"/>
    <cellStyle name="Обычный 4 2 6 3 2 2 7" xfId="14081"/>
    <cellStyle name="Обычный 4 2 6 3 2 3" xfId="14082"/>
    <cellStyle name="Обычный 4 2 6 3 2 3 2" xfId="14083"/>
    <cellStyle name="Обычный 4 2 6 3 2 3 2 2" xfId="14084"/>
    <cellStyle name="Обычный 4 2 6 3 2 3 2 3" xfId="14085"/>
    <cellStyle name="Обычный 4 2 6 3 2 3 3" xfId="14086"/>
    <cellStyle name="Обычный 4 2 6 3 2 3 3 2" xfId="14087"/>
    <cellStyle name="Обычный 4 2 6 3 2 3 3 3" xfId="14088"/>
    <cellStyle name="Обычный 4 2 6 3 2 3 4" xfId="14089"/>
    <cellStyle name="Обычный 4 2 6 3 2 3 4 2" xfId="14090"/>
    <cellStyle name="Обычный 4 2 6 3 2 3 4 3" xfId="14091"/>
    <cellStyle name="Обычный 4 2 6 3 2 3 5" xfId="14092"/>
    <cellStyle name="Обычный 4 2 6 3 2 3 6" xfId="14093"/>
    <cellStyle name="Обычный 4 2 6 3 2 4" xfId="14094"/>
    <cellStyle name="Обычный 4 2 6 3 2 4 2" xfId="14095"/>
    <cellStyle name="Обычный 4 2 6 3 2 4 2 2" xfId="14096"/>
    <cellStyle name="Обычный 4 2 6 3 2 4 2 3" xfId="14097"/>
    <cellStyle name="Обычный 4 2 6 3 2 4 3" xfId="14098"/>
    <cellStyle name="Обычный 4 2 6 3 2 4 3 2" xfId="14099"/>
    <cellStyle name="Обычный 4 2 6 3 2 4 3 3" xfId="14100"/>
    <cellStyle name="Обычный 4 2 6 3 2 4 4" xfId="14101"/>
    <cellStyle name="Обычный 4 2 6 3 2 4 4 2" xfId="14102"/>
    <cellStyle name="Обычный 4 2 6 3 2 4 4 3" xfId="14103"/>
    <cellStyle name="Обычный 4 2 6 3 2 4 5" xfId="14104"/>
    <cellStyle name="Обычный 4 2 6 3 2 4 6" xfId="14105"/>
    <cellStyle name="Обычный 4 2 6 3 2 5" xfId="14106"/>
    <cellStyle name="Обычный 4 2 6 3 2 5 2" xfId="14107"/>
    <cellStyle name="Обычный 4 2 6 3 2 5 3" xfId="14108"/>
    <cellStyle name="Обычный 4 2 6 3 2 6" xfId="14109"/>
    <cellStyle name="Обычный 4 2 6 3 2 6 2" xfId="14110"/>
    <cellStyle name="Обычный 4 2 6 3 2 6 3" xfId="14111"/>
    <cellStyle name="Обычный 4 2 6 3 2 7" xfId="14112"/>
    <cellStyle name="Обычный 4 2 6 3 2 7 2" xfId="14113"/>
    <cellStyle name="Обычный 4 2 6 3 2 7 3" xfId="14114"/>
    <cellStyle name="Обычный 4 2 6 3 2 8" xfId="14115"/>
    <cellStyle name="Обычный 4 2 6 3 2 9" xfId="14116"/>
    <cellStyle name="Обычный 4 2 6 3 3" xfId="14117"/>
    <cellStyle name="Обычный 4 2 6 3 3 2" xfId="14118"/>
    <cellStyle name="Обычный 4 2 6 3 3 2 2" xfId="14119"/>
    <cellStyle name="Обычный 4 2 6 3 3 2 2 2" xfId="14120"/>
    <cellStyle name="Обычный 4 2 6 3 3 2 2 3" xfId="14121"/>
    <cellStyle name="Обычный 4 2 6 3 3 2 3" xfId="14122"/>
    <cellStyle name="Обычный 4 2 6 3 3 2 3 2" xfId="14123"/>
    <cellStyle name="Обычный 4 2 6 3 3 2 3 3" xfId="14124"/>
    <cellStyle name="Обычный 4 2 6 3 3 2 4" xfId="14125"/>
    <cellStyle name="Обычный 4 2 6 3 3 2 4 2" xfId="14126"/>
    <cellStyle name="Обычный 4 2 6 3 3 2 4 3" xfId="14127"/>
    <cellStyle name="Обычный 4 2 6 3 3 2 5" xfId="14128"/>
    <cellStyle name="Обычный 4 2 6 3 3 2 6" xfId="14129"/>
    <cellStyle name="Обычный 4 2 6 3 3 3" xfId="14130"/>
    <cellStyle name="Обычный 4 2 6 3 3 3 2" xfId="14131"/>
    <cellStyle name="Обычный 4 2 6 3 3 3 3" xfId="14132"/>
    <cellStyle name="Обычный 4 2 6 3 3 4" xfId="14133"/>
    <cellStyle name="Обычный 4 2 6 3 3 4 2" xfId="14134"/>
    <cellStyle name="Обычный 4 2 6 3 3 4 3" xfId="14135"/>
    <cellStyle name="Обычный 4 2 6 3 3 5" xfId="14136"/>
    <cellStyle name="Обычный 4 2 6 3 3 5 2" xfId="14137"/>
    <cellStyle name="Обычный 4 2 6 3 3 5 3" xfId="14138"/>
    <cellStyle name="Обычный 4 2 6 3 3 6" xfId="14139"/>
    <cellStyle name="Обычный 4 2 6 3 3 7" xfId="14140"/>
    <cellStyle name="Обычный 4 2 6 3 4" xfId="14141"/>
    <cellStyle name="Обычный 4 2 6 3 4 2" xfId="14142"/>
    <cellStyle name="Обычный 4 2 6 3 4 2 2" xfId="14143"/>
    <cellStyle name="Обычный 4 2 6 3 4 2 3" xfId="14144"/>
    <cellStyle name="Обычный 4 2 6 3 4 3" xfId="14145"/>
    <cellStyle name="Обычный 4 2 6 3 4 3 2" xfId="14146"/>
    <cellStyle name="Обычный 4 2 6 3 4 3 3" xfId="14147"/>
    <cellStyle name="Обычный 4 2 6 3 4 4" xfId="14148"/>
    <cellStyle name="Обычный 4 2 6 3 4 4 2" xfId="14149"/>
    <cellStyle name="Обычный 4 2 6 3 4 4 3" xfId="14150"/>
    <cellStyle name="Обычный 4 2 6 3 4 5" xfId="14151"/>
    <cellStyle name="Обычный 4 2 6 3 4 6" xfId="14152"/>
    <cellStyle name="Обычный 4 2 6 3 5" xfId="14153"/>
    <cellStyle name="Обычный 4 2 6 3 5 2" xfId="14154"/>
    <cellStyle name="Обычный 4 2 6 3 5 2 2" xfId="14155"/>
    <cellStyle name="Обычный 4 2 6 3 5 2 3" xfId="14156"/>
    <cellStyle name="Обычный 4 2 6 3 5 3" xfId="14157"/>
    <cellStyle name="Обычный 4 2 6 3 5 3 2" xfId="14158"/>
    <cellStyle name="Обычный 4 2 6 3 5 3 3" xfId="14159"/>
    <cellStyle name="Обычный 4 2 6 3 5 4" xfId="14160"/>
    <cellStyle name="Обычный 4 2 6 3 5 4 2" xfId="14161"/>
    <cellStyle name="Обычный 4 2 6 3 5 4 3" xfId="14162"/>
    <cellStyle name="Обычный 4 2 6 3 5 5" xfId="14163"/>
    <cellStyle name="Обычный 4 2 6 3 5 6" xfId="14164"/>
    <cellStyle name="Обычный 4 2 6 3 6" xfId="14165"/>
    <cellStyle name="Обычный 4 2 6 3 6 2" xfId="14166"/>
    <cellStyle name="Обычный 4 2 6 3 6 3" xfId="14167"/>
    <cellStyle name="Обычный 4 2 6 3 7" xfId="14168"/>
    <cellStyle name="Обычный 4 2 6 3 7 2" xfId="14169"/>
    <cellStyle name="Обычный 4 2 6 3 7 3" xfId="14170"/>
    <cellStyle name="Обычный 4 2 6 3 8" xfId="14171"/>
    <cellStyle name="Обычный 4 2 6 3 8 2" xfId="14172"/>
    <cellStyle name="Обычный 4 2 6 3 8 3" xfId="14173"/>
    <cellStyle name="Обычный 4 2 6 3 9" xfId="14174"/>
    <cellStyle name="Обычный 4 2 6 4" xfId="14175"/>
    <cellStyle name="Обычный 4 2 6 4 2" xfId="14176"/>
    <cellStyle name="Обычный 4 2 6 4 2 2" xfId="14177"/>
    <cellStyle name="Обычный 4 2 6 4 2 2 2" xfId="14178"/>
    <cellStyle name="Обычный 4 2 6 4 2 2 2 2" xfId="14179"/>
    <cellStyle name="Обычный 4 2 6 4 2 2 2 3" xfId="14180"/>
    <cellStyle name="Обычный 4 2 6 4 2 2 3" xfId="14181"/>
    <cellStyle name="Обычный 4 2 6 4 2 2 3 2" xfId="14182"/>
    <cellStyle name="Обычный 4 2 6 4 2 2 3 3" xfId="14183"/>
    <cellStyle name="Обычный 4 2 6 4 2 2 4" xfId="14184"/>
    <cellStyle name="Обычный 4 2 6 4 2 2 4 2" xfId="14185"/>
    <cellStyle name="Обычный 4 2 6 4 2 2 4 3" xfId="14186"/>
    <cellStyle name="Обычный 4 2 6 4 2 2 5" xfId="14187"/>
    <cellStyle name="Обычный 4 2 6 4 2 2 6" xfId="14188"/>
    <cellStyle name="Обычный 4 2 6 4 2 3" xfId="14189"/>
    <cellStyle name="Обычный 4 2 6 4 2 3 2" xfId="14190"/>
    <cellStyle name="Обычный 4 2 6 4 2 3 3" xfId="14191"/>
    <cellStyle name="Обычный 4 2 6 4 2 4" xfId="14192"/>
    <cellStyle name="Обычный 4 2 6 4 2 4 2" xfId="14193"/>
    <cellStyle name="Обычный 4 2 6 4 2 4 3" xfId="14194"/>
    <cellStyle name="Обычный 4 2 6 4 2 5" xfId="14195"/>
    <cellStyle name="Обычный 4 2 6 4 2 5 2" xfId="14196"/>
    <cellStyle name="Обычный 4 2 6 4 2 5 3" xfId="14197"/>
    <cellStyle name="Обычный 4 2 6 4 2 6" xfId="14198"/>
    <cellStyle name="Обычный 4 2 6 4 2 7" xfId="14199"/>
    <cellStyle name="Обычный 4 2 6 4 3" xfId="14200"/>
    <cellStyle name="Обычный 4 2 6 4 3 2" xfId="14201"/>
    <cellStyle name="Обычный 4 2 6 4 3 2 2" xfId="14202"/>
    <cellStyle name="Обычный 4 2 6 4 3 2 3" xfId="14203"/>
    <cellStyle name="Обычный 4 2 6 4 3 3" xfId="14204"/>
    <cellStyle name="Обычный 4 2 6 4 3 3 2" xfId="14205"/>
    <cellStyle name="Обычный 4 2 6 4 3 3 3" xfId="14206"/>
    <cellStyle name="Обычный 4 2 6 4 3 4" xfId="14207"/>
    <cellStyle name="Обычный 4 2 6 4 3 4 2" xfId="14208"/>
    <cellStyle name="Обычный 4 2 6 4 3 4 3" xfId="14209"/>
    <cellStyle name="Обычный 4 2 6 4 3 5" xfId="14210"/>
    <cellStyle name="Обычный 4 2 6 4 3 6" xfId="14211"/>
    <cellStyle name="Обычный 4 2 6 4 4" xfId="14212"/>
    <cellStyle name="Обычный 4 2 6 4 4 2" xfId="14213"/>
    <cellStyle name="Обычный 4 2 6 4 4 2 2" xfId="14214"/>
    <cellStyle name="Обычный 4 2 6 4 4 2 3" xfId="14215"/>
    <cellStyle name="Обычный 4 2 6 4 4 3" xfId="14216"/>
    <cellStyle name="Обычный 4 2 6 4 4 3 2" xfId="14217"/>
    <cellStyle name="Обычный 4 2 6 4 4 3 3" xfId="14218"/>
    <cellStyle name="Обычный 4 2 6 4 4 4" xfId="14219"/>
    <cellStyle name="Обычный 4 2 6 4 4 4 2" xfId="14220"/>
    <cellStyle name="Обычный 4 2 6 4 4 4 3" xfId="14221"/>
    <cellStyle name="Обычный 4 2 6 4 4 5" xfId="14222"/>
    <cellStyle name="Обычный 4 2 6 4 4 6" xfId="14223"/>
    <cellStyle name="Обычный 4 2 6 4 5" xfId="14224"/>
    <cellStyle name="Обычный 4 2 6 4 5 2" xfId="14225"/>
    <cellStyle name="Обычный 4 2 6 4 5 3" xfId="14226"/>
    <cellStyle name="Обычный 4 2 6 4 6" xfId="14227"/>
    <cellStyle name="Обычный 4 2 6 4 6 2" xfId="14228"/>
    <cellStyle name="Обычный 4 2 6 4 6 3" xfId="14229"/>
    <cellStyle name="Обычный 4 2 6 4 7" xfId="14230"/>
    <cellStyle name="Обычный 4 2 6 4 7 2" xfId="14231"/>
    <cellStyle name="Обычный 4 2 6 4 7 3" xfId="14232"/>
    <cellStyle name="Обычный 4 2 6 4 8" xfId="14233"/>
    <cellStyle name="Обычный 4 2 6 4 9" xfId="14234"/>
    <cellStyle name="Обычный 4 2 6 5" xfId="14235"/>
    <cellStyle name="Обычный 4 2 6 5 2" xfId="14236"/>
    <cellStyle name="Обычный 4 2 6 5 2 2" xfId="14237"/>
    <cellStyle name="Обычный 4 2 6 5 2 2 2" xfId="14238"/>
    <cellStyle name="Обычный 4 2 6 5 2 2 3" xfId="14239"/>
    <cellStyle name="Обычный 4 2 6 5 2 3" xfId="14240"/>
    <cellStyle name="Обычный 4 2 6 5 2 3 2" xfId="14241"/>
    <cellStyle name="Обычный 4 2 6 5 2 3 3" xfId="14242"/>
    <cellStyle name="Обычный 4 2 6 5 2 4" xfId="14243"/>
    <cellStyle name="Обычный 4 2 6 5 2 4 2" xfId="14244"/>
    <cellStyle name="Обычный 4 2 6 5 2 4 3" xfId="14245"/>
    <cellStyle name="Обычный 4 2 6 5 2 5" xfId="14246"/>
    <cellStyle name="Обычный 4 2 6 5 2 6" xfId="14247"/>
    <cellStyle name="Обычный 4 2 6 5 3" xfId="14248"/>
    <cellStyle name="Обычный 4 2 6 5 3 2" xfId="14249"/>
    <cellStyle name="Обычный 4 2 6 5 3 3" xfId="14250"/>
    <cellStyle name="Обычный 4 2 6 5 4" xfId="14251"/>
    <cellStyle name="Обычный 4 2 6 5 4 2" xfId="14252"/>
    <cellStyle name="Обычный 4 2 6 5 4 3" xfId="14253"/>
    <cellStyle name="Обычный 4 2 6 5 5" xfId="14254"/>
    <cellStyle name="Обычный 4 2 6 5 5 2" xfId="14255"/>
    <cellStyle name="Обычный 4 2 6 5 5 3" xfId="14256"/>
    <cellStyle name="Обычный 4 2 6 5 6" xfId="14257"/>
    <cellStyle name="Обычный 4 2 6 5 7" xfId="14258"/>
    <cellStyle name="Обычный 4 2 6 6" xfId="14259"/>
    <cellStyle name="Обычный 4 2 6 6 2" xfId="14260"/>
    <cellStyle name="Обычный 4 2 6 6 2 2" xfId="14261"/>
    <cellStyle name="Обычный 4 2 6 6 2 3" xfId="14262"/>
    <cellStyle name="Обычный 4 2 6 6 3" xfId="14263"/>
    <cellStyle name="Обычный 4 2 6 6 3 2" xfId="14264"/>
    <cellStyle name="Обычный 4 2 6 6 3 3" xfId="14265"/>
    <cellStyle name="Обычный 4 2 6 6 4" xfId="14266"/>
    <cellStyle name="Обычный 4 2 6 6 4 2" xfId="14267"/>
    <cellStyle name="Обычный 4 2 6 6 4 3" xfId="14268"/>
    <cellStyle name="Обычный 4 2 6 6 5" xfId="14269"/>
    <cellStyle name="Обычный 4 2 6 6 6" xfId="14270"/>
    <cellStyle name="Обычный 4 2 6 7" xfId="14271"/>
    <cellStyle name="Обычный 4 2 6 7 2" xfId="14272"/>
    <cellStyle name="Обычный 4 2 6 7 2 2" xfId="14273"/>
    <cellStyle name="Обычный 4 2 6 7 2 3" xfId="14274"/>
    <cellStyle name="Обычный 4 2 6 7 3" xfId="14275"/>
    <cellStyle name="Обычный 4 2 6 7 3 2" xfId="14276"/>
    <cellStyle name="Обычный 4 2 6 7 3 3" xfId="14277"/>
    <cellStyle name="Обычный 4 2 6 7 4" xfId="14278"/>
    <cellStyle name="Обычный 4 2 6 7 4 2" xfId="14279"/>
    <cellStyle name="Обычный 4 2 6 7 4 3" xfId="14280"/>
    <cellStyle name="Обычный 4 2 6 7 5" xfId="14281"/>
    <cellStyle name="Обычный 4 2 6 7 6" xfId="14282"/>
    <cellStyle name="Обычный 4 2 6 8" xfId="14283"/>
    <cellStyle name="Обычный 4 2 6 8 2" xfId="14284"/>
    <cellStyle name="Обычный 4 2 6 8 3" xfId="14285"/>
    <cellStyle name="Обычный 4 2 6 9" xfId="14286"/>
    <cellStyle name="Обычный 4 2 6 9 2" xfId="14287"/>
    <cellStyle name="Обычный 4 2 6 9 3" xfId="14288"/>
    <cellStyle name="Обычный 4 2 7" xfId="14289"/>
    <cellStyle name="Обычный 4 2 7 10" xfId="14290"/>
    <cellStyle name="Обычный 4 2 7 11" xfId="14291"/>
    <cellStyle name="Обычный 4 2 7 2" xfId="14292"/>
    <cellStyle name="Обычный 4 2 7 2 10" xfId="14293"/>
    <cellStyle name="Обычный 4 2 7 2 2" xfId="14294"/>
    <cellStyle name="Обычный 4 2 7 2 2 2" xfId="14295"/>
    <cellStyle name="Обычный 4 2 7 2 2 2 2" xfId="14296"/>
    <cellStyle name="Обычный 4 2 7 2 2 2 2 2" xfId="14297"/>
    <cellStyle name="Обычный 4 2 7 2 2 2 2 2 2" xfId="14298"/>
    <cellStyle name="Обычный 4 2 7 2 2 2 2 2 3" xfId="14299"/>
    <cellStyle name="Обычный 4 2 7 2 2 2 2 3" xfId="14300"/>
    <cellStyle name="Обычный 4 2 7 2 2 2 2 3 2" xfId="14301"/>
    <cellStyle name="Обычный 4 2 7 2 2 2 2 3 3" xfId="14302"/>
    <cellStyle name="Обычный 4 2 7 2 2 2 2 4" xfId="14303"/>
    <cellStyle name="Обычный 4 2 7 2 2 2 2 4 2" xfId="14304"/>
    <cellStyle name="Обычный 4 2 7 2 2 2 2 4 3" xfId="14305"/>
    <cellStyle name="Обычный 4 2 7 2 2 2 2 5" xfId="14306"/>
    <cellStyle name="Обычный 4 2 7 2 2 2 2 6" xfId="14307"/>
    <cellStyle name="Обычный 4 2 7 2 2 2 3" xfId="14308"/>
    <cellStyle name="Обычный 4 2 7 2 2 2 3 2" xfId="14309"/>
    <cellStyle name="Обычный 4 2 7 2 2 2 3 3" xfId="14310"/>
    <cellStyle name="Обычный 4 2 7 2 2 2 4" xfId="14311"/>
    <cellStyle name="Обычный 4 2 7 2 2 2 4 2" xfId="14312"/>
    <cellStyle name="Обычный 4 2 7 2 2 2 4 3" xfId="14313"/>
    <cellStyle name="Обычный 4 2 7 2 2 2 5" xfId="14314"/>
    <cellStyle name="Обычный 4 2 7 2 2 2 5 2" xfId="14315"/>
    <cellStyle name="Обычный 4 2 7 2 2 2 5 3" xfId="14316"/>
    <cellStyle name="Обычный 4 2 7 2 2 2 6" xfId="14317"/>
    <cellStyle name="Обычный 4 2 7 2 2 2 7" xfId="14318"/>
    <cellStyle name="Обычный 4 2 7 2 2 3" xfId="14319"/>
    <cellStyle name="Обычный 4 2 7 2 2 3 2" xfId="14320"/>
    <cellStyle name="Обычный 4 2 7 2 2 3 2 2" xfId="14321"/>
    <cellStyle name="Обычный 4 2 7 2 2 3 2 3" xfId="14322"/>
    <cellStyle name="Обычный 4 2 7 2 2 3 3" xfId="14323"/>
    <cellStyle name="Обычный 4 2 7 2 2 3 3 2" xfId="14324"/>
    <cellStyle name="Обычный 4 2 7 2 2 3 3 3" xfId="14325"/>
    <cellStyle name="Обычный 4 2 7 2 2 3 4" xfId="14326"/>
    <cellStyle name="Обычный 4 2 7 2 2 3 4 2" xfId="14327"/>
    <cellStyle name="Обычный 4 2 7 2 2 3 4 3" xfId="14328"/>
    <cellStyle name="Обычный 4 2 7 2 2 3 5" xfId="14329"/>
    <cellStyle name="Обычный 4 2 7 2 2 3 6" xfId="14330"/>
    <cellStyle name="Обычный 4 2 7 2 2 4" xfId="14331"/>
    <cellStyle name="Обычный 4 2 7 2 2 4 2" xfId="14332"/>
    <cellStyle name="Обычный 4 2 7 2 2 4 2 2" xfId="14333"/>
    <cellStyle name="Обычный 4 2 7 2 2 4 2 3" xfId="14334"/>
    <cellStyle name="Обычный 4 2 7 2 2 4 3" xfId="14335"/>
    <cellStyle name="Обычный 4 2 7 2 2 4 3 2" xfId="14336"/>
    <cellStyle name="Обычный 4 2 7 2 2 4 3 3" xfId="14337"/>
    <cellStyle name="Обычный 4 2 7 2 2 4 4" xfId="14338"/>
    <cellStyle name="Обычный 4 2 7 2 2 4 4 2" xfId="14339"/>
    <cellStyle name="Обычный 4 2 7 2 2 4 4 3" xfId="14340"/>
    <cellStyle name="Обычный 4 2 7 2 2 4 5" xfId="14341"/>
    <cellStyle name="Обычный 4 2 7 2 2 4 6" xfId="14342"/>
    <cellStyle name="Обычный 4 2 7 2 2 5" xfId="14343"/>
    <cellStyle name="Обычный 4 2 7 2 2 5 2" xfId="14344"/>
    <cellStyle name="Обычный 4 2 7 2 2 5 3" xfId="14345"/>
    <cellStyle name="Обычный 4 2 7 2 2 6" xfId="14346"/>
    <cellStyle name="Обычный 4 2 7 2 2 6 2" xfId="14347"/>
    <cellStyle name="Обычный 4 2 7 2 2 6 3" xfId="14348"/>
    <cellStyle name="Обычный 4 2 7 2 2 7" xfId="14349"/>
    <cellStyle name="Обычный 4 2 7 2 2 7 2" xfId="14350"/>
    <cellStyle name="Обычный 4 2 7 2 2 7 3" xfId="14351"/>
    <cellStyle name="Обычный 4 2 7 2 2 8" xfId="14352"/>
    <cellStyle name="Обычный 4 2 7 2 2 9" xfId="14353"/>
    <cellStyle name="Обычный 4 2 7 2 3" xfId="14354"/>
    <cellStyle name="Обычный 4 2 7 2 3 2" xfId="14355"/>
    <cellStyle name="Обычный 4 2 7 2 3 2 2" xfId="14356"/>
    <cellStyle name="Обычный 4 2 7 2 3 2 2 2" xfId="14357"/>
    <cellStyle name="Обычный 4 2 7 2 3 2 2 3" xfId="14358"/>
    <cellStyle name="Обычный 4 2 7 2 3 2 3" xfId="14359"/>
    <cellStyle name="Обычный 4 2 7 2 3 2 3 2" xfId="14360"/>
    <cellStyle name="Обычный 4 2 7 2 3 2 3 3" xfId="14361"/>
    <cellStyle name="Обычный 4 2 7 2 3 2 4" xfId="14362"/>
    <cellStyle name="Обычный 4 2 7 2 3 2 4 2" xfId="14363"/>
    <cellStyle name="Обычный 4 2 7 2 3 2 4 3" xfId="14364"/>
    <cellStyle name="Обычный 4 2 7 2 3 2 5" xfId="14365"/>
    <cellStyle name="Обычный 4 2 7 2 3 2 6" xfId="14366"/>
    <cellStyle name="Обычный 4 2 7 2 3 3" xfId="14367"/>
    <cellStyle name="Обычный 4 2 7 2 3 3 2" xfId="14368"/>
    <cellStyle name="Обычный 4 2 7 2 3 3 3" xfId="14369"/>
    <cellStyle name="Обычный 4 2 7 2 3 4" xfId="14370"/>
    <cellStyle name="Обычный 4 2 7 2 3 4 2" xfId="14371"/>
    <cellStyle name="Обычный 4 2 7 2 3 4 3" xfId="14372"/>
    <cellStyle name="Обычный 4 2 7 2 3 5" xfId="14373"/>
    <cellStyle name="Обычный 4 2 7 2 3 5 2" xfId="14374"/>
    <cellStyle name="Обычный 4 2 7 2 3 5 3" xfId="14375"/>
    <cellStyle name="Обычный 4 2 7 2 3 6" xfId="14376"/>
    <cellStyle name="Обычный 4 2 7 2 3 7" xfId="14377"/>
    <cellStyle name="Обычный 4 2 7 2 4" xfId="14378"/>
    <cellStyle name="Обычный 4 2 7 2 4 2" xfId="14379"/>
    <cellStyle name="Обычный 4 2 7 2 4 2 2" xfId="14380"/>
    <cellStyle name="Обычный 4 2 7 2 4 2 3" xfId="14381"/>
    <cellStyle name="Обычный 4 2 7 2 4 3" xfId="14382"/>
    <cellStyle name="Обычный 4 2 7 2 4 3 2" xfId="14383"/>
    <cellStyle name="Обычный 4 2 7 2 4 3 3" xfId="14384"/>
    <cellStyle name="Обычный 4 2 7 2 4 4" xfId="14385"/>
    <cellStyle name="Обычный 4 2 7 2 4 4 2" xfId="14386"/>
    <cellStyle name="Обычный 4 2 7 2 4 4 3" xfId="14387"/>
    <cellStyle name="Обычный 4 2 7 2 4 5" xfId="14388"/>
    <cellStyle name="Обычный 4 2 7 2 4 6" xfId="14389"/>
    <cellStyle name="Обычный 4 2 7 2 5" xfId="14390"/>
    <cellStyle name="Обычный 4 2 7 2 5 2" xfId="14391"/>
    <cellStyle name="Обычный 4 2 7 2 5 2 2" xfId="14392"/>
    <cellStyle name="Обычный 4 2 7 2 5 2 3" xfId="14393"/>
    <cellStyle name="Обычный 4 2 7 2 5 3" xfId="14394"/>
    <cellStyle name="Обычный 4 2 7 2 5 3 2" xfId="14395"/>
    <cellStyle name="Обычный 4 2 7 2 5 3 3" xfId="14396"/>
    <cellStyle name="Обычный 4 2 7 2 5 4" xfId="14397"/>
    <cellStyle name="Обычный 4 2 7 2 5 4 2" xfId="14398"/>
    <cellStyle name="Обычный 4 2 7 2 5 4 3" xfId="14399"/>
    <cellStyle name="Обычный 4 2 7 2 5 5" xfId="14400"/>
    <cellStyle name="Обычный 4 2 7 2 5 6" xfId="14401"/>
    <cellStyle name="Обычный 4 2 7 2 6" xfId="14402"/>
    <cellStyle name="Обычный 4 2 7 2 6 2" xfId="14403"/>
    <cellStyle name="Обычный 4 2 7 2 6 3" xfId="14404"/>
    <cellStyle name="Обычный 4 2 7 2 7" xfId="14405"/>
    <cellStyle name="Обычный 4 2 7 2 7 2" xfId="14406"/>
    <cellStyle name="Обычный 4 2 7 2 7 3" xfId="14407"/>
    <cellStyle name="Обычный 4 2 7 2 8" xfId="14408"/>
    <cellStyle name="Обычный 4 2 7 2 8 2" xfId="14409"/>
    <cellStyle name="Обычный 4 2 7 2 8 3" xfId="14410"/>
    <cellStyle name="Обычный 4 2 7 2 9" xfId="14411"/>
    <cellStyle name="Обычный 4 2 7 3" xfId="14412"/>
    <cellStyle name="Обычный 4 2 7 3 2" xfId="14413"/>
    <cellStyle name="Обычный 4 2 7 3 2 2" xfId="14414"/>
    <cellStyle name="Обычный 4 2 7 3 2 2 2" xfId="14415"/>
    <cellStyle name="Обычный 4 2 7 3 2 2 2 2" xfId="14416"/>
    <cellStyle name="Обычный 4 2 7 3 2 2 2 3" xfId="14417"/>
    <cellStyle name="Обычный 4 2 7 3 2 2 3" xfId="14418"/>
    <cellStyle name="Обычный 4 2 7 3 2 2 3 2" xfId="14419"/>
    <cellStyle name="Обычный 4 2 7 3 2 2 3 3" xfId="14420"/>
    <cellStyle name="Обычный 4 2 7 3 2 2 4" xfId="14421"/>
    <cellStyle name="Обычный 4 2 7 3 2 2 4 2" xfId="14422"/>
    <cellStyle name="Обычный 4 2 7 3 2 2 4 3" xfId="14423"/>
    <cellStyle name="Обычный 4 2 7 3 2 2 5" xfId="14424"/>
    <cellStyle name="Обычный 4 2 7 3 2 2 6" xfId="14425"/>
    <cellStyle name="Обычный 4 2 7 3 2 3" xfId="14426"/>
    <cellStyle name="Обычный 4 2 7 3 2 3 2" xfId="14427"/>
    <cellStyle name="Обычный 4 2 7 3 2 3 3" xfId="14428"/>
    <cellStyle name="Обычный 4 2 7 3 2 4" xfId="14429"/>
    <cellStyle name="Обычный 4 2 7 3 2 4 2" xfId="14430"/>
    <cellStyle name="Обычный 4 2 7 3 2 4 3" xfId="14431"/>
    <cellStyle name="Обычный 4 2 7 3 2 5" xfId="14432"/>
    <cellStyle name="Обычный 4 2 7 3 2 5 2" xfId="14433"/>
    <cellStyle name="Обычный 4 2 7 3 2 5 3" xfId="14434"/>
    <cellStyle name="Обычный 4 2 7 3 2 6" xfId="14435"/>
    <cellStyle name="Обычный 4 2 7 3 2 7" xfId="14436"/>
    <cellStyle name="Обычный 4 2 7 3 3" xfId="14437"/>
    <cellStyle name="Обычный 4 2 7 3 3 2" xfId="14438"/>
    <cellStyle name="Обычный 4 2 7 3 3 2 2" xfId="14439"/>
    <cellStyle name="Обычный 4 2 7 3 3 2 3" xfId="14440"/>
    <cellStyle name="Обычный 4 2 7 3 3 3" xfId="14441"/>
    <cellStyle name="Обычный 4 2 7 3 3 3 2" xfId="14442"/>
    <cellStyle name="Обычный 4 2 7 3 3 3 3" xfId="14443"/>
    <cellStyle name="Обычный 4 2 7 3 3 4" xfId="14444"/>
    <cellStyle name="Обычный 4 2 7 3 3 4 2" xfId="14445"/>
    <cellStyle name="Обычный 4 2 7 3 3 4 3" xfId="14446"/>
    <cellStyle name="Обычный 4 2 7 3 3 5" xfId="14447"/>
    <cellStyle name="Обычный 4 2 7 3 3 6" xfId="14448"/>
    <cellStyle name="Обычный 4 2 7 3 4" xfId="14449"/>
    <cellStyle name="Обычный 4 2 7 3 4 2" xfId="14450"/>
    <cellStyle name="Обычный 4 2 7 3 4 2 2" xfId="14451"/>
    <cellStyle name="Обычный 4 2 7 3 4 2 3" xfId="14452"/>
    <cellStyle name="Обычный 4 2 7 3 4 3" xfId="14453"/>
    <cellStyle name="Обычный 4 2 7 3 4 3 2" xfId="14454"/>
    <cellStyle name="Обычный 4 2 7 3 4 3 3" xfId="14455"/>
    <cellStyle name="Обычный 4 2 7 3 4 4" xfId="14456"/>
    <cellStyle name="Обычный 4 2 7 3 4 4 2" xfId="14457"/>
    <cellStyle name="Обычный 4 2 7 3 4 4 3" xfId="14458"/>
    <cellStyle name="Обычный 4 2 7 3 4 5" xfId="14459"/>
    <cellStyle name="Обычный 4 2 7 3 4 6" xfId="14460"/>
    <cellStyle name="Обычный 4 2 7 3 5" xfId="14461"/>
    <cellStyle name="Обычный 4 2 7 3 5 2" xfId="14462"/>
    <cellStyle name="Обычный 4 2 7 3 5 3" xfId="14463"/>
    <cellStyle name="Обычный 4 2 7 3 6" xfId="14464"/>
    <cellStyle name="Обычный 4 2 7 3 6 2" xfId="14465"/>
    <cellStyle name="Обычный 4 2 7 3 6 3" xfId="14466"/>
    <cellStyle name="Обычный 4 2 7 3 7" xfId="14467"/>
    <cellStyle name="Обычный 4 2 7 3 7 2" xfId="14468"/>
    <cellStyle name="Обычный 4 2 7 3 7 3" xfId="14469"/>
    <cellStyle name="Обычный 4 2 7 3 8" xfId="14470"/>
    <cellStyle name="Обычный 4 2 7 3 9" xfId="14471"/>
    <cellStyle name="Обычный 4 2 7 4" xfId="14472"/>
    <cellStyle name="Обычный 4 2 7 4 2" xfId="14473"/>
    <cellStyle name="Обычный 4 2 7 4 2 2" xfId="14474"/>
    <cellStyle name="Обычный 4 2 7 4 2 2 2" xfId="14475"/>
    <cellStyle name="Обычный 4 2 7 4 2 2 3" xfId="14476"/>
    <cellStyle name="Обычный 4 2 7 4 2 3" xfId="14477"/>
    <cellStyle name="Обычный 4 2 7 4 2 3 2" xfId="14478"/>
    <cellStyle name="Обычный 4 2 7 4 2 3 3" xfId="14479"/>
    <cellStyle name="Обычный 4 2 7 4 2 4" xfId="14480"/>
    <cellStyle name="Обычный 4 2 7 4 2 4 2" xfId="14481"/>
    <cellStyle name="Обычный 4 2 7 4 2 4 3" xfId="14482"/>
    <cellStyle name="Обычный 4 2 7 4 2 5" xfId="14483"/>
    <cellStyle name="Обычный 4 2 7 4 2 6" xfId="14484"/>
    <cellStyle name="Обычный 4 2 7 4 3" xfId="14485"/>
    <cellStyle name="Обычный 4 2 7 4 3 2" xfId="14486"/>
    <cellStyle name="Обычный 4 2 7 4 3 3" xfId="14487"/>
    <cellStyle name="Обычный 4 2 7 4 4" xfId="14488"/>
    <cellStyle name="Обычный 4 2 7 4 4 2" xfId="14489"/>
    <cellStyle name="Обычный 4 2 7 4 4 3" xfId="14490"/>
    <cellStyle name="Обычный 4 2 7 4 5" xfId="14491"/>
    <cellStyle name="Обычный 4 2 7 4 5 2" xfId="14492"/>
    <cellStyle name="Обычный 4 2 7 4 5 3" xfId="14493"/>
    <cellStyle name="Обычный 4 2 7 4 6" xfId="14494"/>
    <cellStyle name="Обычный 4 2 7 4 7" xfId="14495"/>
    <cellStyle name="Обычный 4 2 7 5" xfId="14496"/>
    <cellStyle name="Обычный 4 2 7 5 2" xfId="14497"/>
    <cellStyle name="Обычный 4 2 7 5 2 2" xfId="14498"/>
    <cellStyle name="Обычный 4 2 7 5 2 3" xfId="14499"/>
    <cellStyle name="Обычный 4 2 7 5 3" xfId="14500"/>
    <cellStyle name="Обычный 4 2 7 5 3 2" xfId="14501"/>
    <cellStyle name="Обычный 4 2 7 5 3 3" xfId="14502"/>
    <cellStyle name="Обычный 4 2 7 5 4" xfId="14503"/>
    <cellStyle name="Обычный 4 2 7 5 4 2" xfId="14504"/>
    <cellStyle name="Обычный 4 2 7 5 4 3" xfId="14505"/>
    <cellStyle name="Обычный 4 2 7 5 5" xfId="14506"/>
    <cellStyle name="Обычный 4 2 7 5 6" xfId="14507"/>
    <cellStyle name="Обычный 4 2 7 6" xfId="14508"/>
    <cellStyle name="Обычный 4 2 7 6 2" xfId="14509"/>
    <cellStyle name="Обычный 4 2 7 6 2 2" xfId="14510"/>
    <cellStyle name="Обычный 4 2 7 6 2 3" xfId="14511"/>
    <cellStyle name="Обычный 4 2 7 6 3" xfId="14512"/>
    <cellStyle name="Обычный 4 2 7 6 3 2" xfId="14513"/>
    <cellStyle name="Обычный 4 2 7 6 3 3" xfId="14514"/>
    <cellStyle name="Обычный 4 2 7 6 4" xfId="14515"/>
    <cellStyle name="Обычный 4 2 7 6 4 2" xfId="14516"/>
    <cellStyle name="Обычный 4 2 7 6 4 3" xfId="14517"/>
    <cellStyle name="Обычный 4 2 7 6 5" xfId="14518"/>
    <cellStyle name="Обычный 4 2 7 6 6" xfId="14519"/>
    <cellStyle name="Обычный 4 2 7 7" xfId="14520"/>
    <cellStyle name="Обычный 4 2 7 7 2" xfId="14521"/>
    <cellStyle name="Обычный 4 2 7 7 3" xfId="14522"/>
    <cellStyle name="Обычный 4 2 7 8" xfId="14523"/>
    <cellStyle name="Обычный 4 2 7 8 2" xfId="14524"/>
    <cellStyle name="Обычный 4 2 7 8 3" xfId="14525"/>
    <cellStyle name="Обычный 4 2 7 9" xfId="14526"/>
    <cellStyle name="Обычный 4 2 7 9 2" xfId="14527"/>
    <cellStyle name="Обычный 4 2 7 9 3" xfId="14528"/>
    <cellStyle name="Обычный 4 2 8" xfId="14529"/>
    <cellStyle name="Обычный 4 2 8 10" xfId="14530"/>
    <cellStyle name="Обычный 4 2 8 2" xfId="14531"/>
    <cellStyle name="Обычный 4 2 8 2 2" xfId="14532"/>
    <cellStyle name="Обычный 4 2 8 2 2 2" xfId="14533"/>
    <cellStyle name="Обычный 4 2 8 2 2 2 2" xfId="14534"/>
    <cellStyle name="Обычный 4 2 8 2 2 2 2 2" xfId="14535"/>
    <cellStyle name="Обычный 4 2 8 2 2 2 2 3" xfId="14536"/>
    <cellStyle name="Обычный 4 2 8 2 2 2 3" xfId="14537"/>
    <cellStyle name="Обычный 4 2 8 2 2 2 3 2" xfId="14538"/>
    <cellStyle name="Обычный 4 2 8 2 2 2 3 3" xfId="14539"/>
    <cellStyle name="Обычный 4 2 8 2 2 2 4" xfId="14540"/>
    <cellStyle name="Обычный 4 2 8 2 2 2 4 2" xfId="14541"/>
    <cellStyle name="Обычный 4 2 8 2 2 2 4 3" xfId="14542"/>
    <cellStyle name="Обычный 4 2 8 2 2 2 5" xfId="14543"/>
    <cellStyle name="Обычный 4 2 8 2 2 2 6" xfId="14544"/>
    <cellStyle name="Обычный 4 2 8 2 2 3" xfId="14545"/>
    <cellStyle name="Обычный 4 2 8 2 2 3 2" xfId="14546"/>
    <cellStyle name="Обычный 4 2 8 2 2 3 3" xfId="14547"/>
    <cellStyle name="Обычный 4 2 8 2 2 4" xfId="14548"/>
    <cellStyle name="Обычный 4 2 8 2 2 4 2" xfId="14549"/>
    <cellStyle name="Обычный 4 2 8 2 2 4 3" xfId="14550"/>
    <cellStyle name="Обычный 4 2 8 2 2 5" xfId="14551"/>
    <cellStyle name="Обычный 4 2 8 2 2 5 2" xfId="14552"/>
    <cellStyle name="Обычный 4 2 8 2 2 5 3" xfId="14553"/>
    <cellStyle name="Обычный 4 2 8 2 2 6" xfId="14554"/>
    <cellStyle name="Обычный 4 2 8 2 2 7" xfId="14555"/>
    <cellStyle name="Обычный 4 2 8 2 3" xfId="14556"/>
    <cellStyle name="Обычный 4 2 8 2 3 2" xfId="14557"/>
    <cellStyle name="Обычный 4 2 8 2 3 2 2" xfId="14558"/>
    <cellStyle name="Обычный 4 2 8 2 3 2 3" xfId="14559"/>
    <cellStyle name="Обычный 4 2 8 2 3 3" xfId="14560"/>
    <cellStyle name="Обычный 4 2 8 2 3 3 2" xfId="14561"/>
    <cellStyle name="Обычный 4 2 8 2 3 3 3" xfId="14562"/>
    <cellStyle name="Обычный 4 2 8 2 3 4" xfId="14563"/>
    <cellStyle name="Обычный 4 2 8 2 3 4 2" xfId="14564"/>
    <cellStyle name="Обычный 4 2 8 2 3 4 3" xfId="14565"/>
    <cellStyle name="Обычный 4 2 8 2 3 5" xfId="14566"/>
    <cellStyle name="Обычный 4 2 8 2 3 6" xfId="14567"/>
    <cellStyle name="Обычный 4 2 8 2 4" xfId="14568"/>
    <cellStyle name="Обычный 4 2 8 2 4 2" xfId="14569"/>
    <cellStyle name="Обычный 4 2 8 2 4 2 2" xfId="14570"/>
    <cellStyle name="Обычный 4 2 8 2 4 2 3" xfId="14571"/>
    <cellStyle name="Обычный 4 2 8 2 4 3" xfId="14572"/>
    <cellStyle name="Обычный 4 2 8 2 4 3 2" xfId="14573"/>
    <cellStyle name="Обычный 4 2 8 2 4 3 3" xfId="14574"/>
    <cellStyle name="Обычный 4 2 8 2 4 4" xfId="14575"/>
    <cellStyle name="Обычный 4 2 8 2 4 4 2" xfId="14576"/>
    <cellStyle name="Обычный 4 2 8 2 4 4 3" xfId="14577"/>
    <cellStyle name="Обычный 4 2 8 2 4 5" xfId="14578"/>
    <cellStyle name="Обычный 4 2 8 2 4 6" xfId="14579"/>
    <cellStyle name="Обычный 4 2 8 2 5" xfId="14580"/>
    <cellStyle name="Обычный 4 2 8 2 5 2" xfId="14581"/>
    <cellStyle name="Обычный 4 2 8 2 5 3" xfId="14582"/>
    <cellStyle name="Обычный 4 2 8 2 6" xfId="14583"/>
    <cellStyle name="Обычный 4 2 8 2 6 2" xfId="14584"/>
    <cellStyle name="Обычный 4 2 8 2 6 3" xfId="14585"/>
    <cellStyle name="Обычный 4 2 8 2 7" xfId="14586"/>
    <cellStyle name="Обычный 4 2 8 2 7 2" xfId="14587"/>
    <cellStyle name="Обычный 4 2 8 2 7 3" xfId="14588"/>
    <cellStyle name="Обычный 4 2 8 2 8" xfId="14589"/>
    <cellStyle name="Обычный 4 2 8 2 9" xfId="14590"/>
    <cellStyle name="Обычный 4 2 8 3" xfId="14591"/>
    <cellStyle name="Обычный 4 2 8 3 2" xfId="14592"/>
    <cellStyle name="Обычный 4 2 8 3 2 2" xfId="14593"/>
    <cellStyle name="Обычный 4 2 8 3 2 2 2" xfId="14594"/>
    <cellStyle name="Обычный 4 2 8 3 2 2 3" xfId="14595"/>
    <cellStyle name="Обычный 4 2 8 3 2 3" xfId="14596"/>
    <cellStyle name="Обычный 4 2 8 3 2 3 2" xfId="14597"/>
    <cellStyle name="Обычный 4 2 8 3 2 3 3" xfId="14598"/>
    <cellStyle name="Обычный 4 2 8 3 2 4" xfId="14599"/>
    <cellStyle name="Обычный 4 2 8 3 2 4 2" xfId="14600"/>
    <cellStyle name="Обычный 4 2 8 3 2 4 3" xfId="14601"/>
    <cellStyle name="Обычный 4 2 8 3 2 5" xfId="14602"/>
    <cellStyle name="Обычный 4 2 8 3 2 6" xfId="14603"/>
    <cellStyle name="Обычный 4 2 8 3 3" xfId="14604"/>
    <cellStyle name="Обычный 4 2 8 3 3 2" xfId="14605"/>
    <cellStyle name="Обычный 4 2 8 3 3 3" xfId="14606"/>
    <cellStyle name="Обычный 4 2 8 3 4" xfId="14607"/>
    <cellStyle name="Обычный 4 2 8 3 4 2" xfId="14608"/>
    <cellStyle name="Обычный 4 2 8 3 4 3" xfId="14609"/>
    <cellStyle name="Обычный 4 2 8 3 5" xfId="14610"/>
    <cellStyle name="Обычный 4 2 8 3 5 2" xfId="14611"/>
    <cellStyle name="Обычный 4 2 8 3 5 3" xfId="14612"/>
    <cellStyle name="Обычный 4 2 8 3 6" xfId="14613"/>
    <cellStyle name="Обычный 4 2 8 3 7" xfId="14614"/>
    <cellStyle name="Обычный 4 2 8 4" xfId="14615"/>
    <cellStyle name="Обычный 4 2 8 4 2" xfId="14616"/>
    <cellStyle name="Обычный 4 2 8 4 2 2" xfId="14617"/>
    <cellStyle name="Обычный 4 2 8 4 2 3" xfId="14618"/>
    <cellStyle name="Обычный 4 2 8 4 3" xfId="14619"/>
    <cellStyle name="Обычный 4 2 8 4 3 2" xfId="14620"/>
    <cellStyle name="Обычный 4 2 8 4 3 3" xfId="14621"/>
    <cellStyle name="Обычный 4 2 8 4 4" xfId="14622"/>
    <cellStyle name="Обычный 4 2 8 4 4 2" xfId="14623"/>
    <cellStyle name="Обычный 4 2 8 4 4 3" xfId="14624"/>
    <cellStyle name="Обычный 4 2 8 4 5" xfId="14625"/>
    <cellStyle name="Обычный 4 2 8 4 6" xfId="14626"/>
    <cellStyle name="Обычный 4 2 8 5" xfId="14627"/>
    <cellStyle name="Обычный 4 2 8 5 2" xfId="14628"/>
    <cellStyle name="Обычный 4 2 8 5 2 2" xfId="14629"/>
    <cellStyle name="Обычный 4 2 8 5 2 3" xfId="14630"/>
    <cellStyle name="Обычный 4 2 8 5 3" xfId="14631"/>
    <cellStyle name="Обычный 4 2 8 5 3 2" xfId="14632"/>
    <cellStyle name="Обычный 4 2 8 5 3 3" xfId="14633"/>
    <cellStyle name="Обычный 4 2 8 5 4" xfId="14634"/>
    <cellStyle name="Обычный 4 2 8 5 4 2" xfId="14635"/>
    <cellStyle name="Обычный 4 2 8 5 4 3" xfId="14636"/>
    <cellStyle name="Обычный 4 2 8 5 5" xfId="14637"/>
    <cellStyle name="Обычный 4 2 8 5 6" xfId="14638"/>
    <cellStyle name="Обычный 4 2 8 6" xfId="14639"/>
    <cellStyle name="Обычный 4 2 8 6 2" xfId="14640"/>
    <cellStyle name="Обычный 4 2 8 6 3" xfId="14641"/>
    <cellStyle name="Обычный 4 2 8 7" xfId="14642"/>
    <cellStyle name="Обычный 4 2 8 7 2" xfId="14643"/>
    <cellStyle name="Обычный 4 2 8 7 3" xfId="14644"/>
    <cellStyle name="Обычный 4 2 8 8" xfId="14645"/>
    <cellStyle name="Обычный 4 2 8 8 2" xfId="14646"/>
    <cellStyle name="Обычный 4 2 8 8 3" xfId="14647"/>
    <cellStyle name="Обычный 4 2 8 9" xfId="14648"/>
    <cellStyle name="Обычный 4 2 9" xfId="14649"/>
    <cellStyle name="Обычный 4 2 9 2" xfId="14650"/>
    <cellStyle name="Обычный 4 2 9 2 2" xfId="14651"/>
    <cellStyle name="Обычный 4 2 9 2 2 2" xfId="14652"/>
    <cellStyle name="Обычный 4 2 9 2 2 2 2" xfId="14653"/>
    <cellStyle name="Обычный 4 2 9 2 2 2 3" xfId="14654"/>
    <cellStyle name="Обычный 4 2 9 2 2 3" xfId="14655"/>
    <cellStyle name="Обычный 4 2 9 2 2 3 2" xfId="14656"/>
    <cellStyle name="Обычный 4 2 9 2 2 3 3" xfId="14657"/>
    <cellStyle name="Обычный 4 2 9 2 2 4" xfId="14658"/>
    <cellStyle name="Обычный 4 2 9 2 2 4 2" xfId="14659"/>
    <cellStyle name="Обычный 4 2 9 2 2 4 3" xfId="14660"/>
    <cellStyle name="Обычный 4 2 9 2 2 5" xfId="14661"/>
    <cellStyle name="Обычный 4 2 9 2 2 6" xfId="14662"/>
    <cellStyle name="Обычный 4 2 9 2 3" xfId="14663"/>
    <cellStyle name="Обычный 4 2 9 2 3 2" xfId="14664"/>
    <cellStyle name="Обычный 4 2 9 2 3 3" xfId="14665"/>
    <cellStyle name="Обычный 4 2 9 2 4" xfId="14666"/>
    <cellStyle name="Обычный 4 2 9 2 4 2" xfId="14667"/>
    <cellStyle name="Обычный 4 2 9 2 4 3" xfId="14668"/>
    <cellStyle name="Обычный 4 2 9 2 5" xfId="14669"/>
    <cellStyle name="Обычный 4 2 9 2 5 2" xfId="14670"/>
    <cellStyle name="Обычный 4 2 9 2 5 3" xfId="14671"/>
    <cellStyle name="Обычный 4 2 9 2 6" xfId="14672"/>
    <cellStyle name="Обычный 4 2 9 2 7" xfId="14673"/>
    <cellStyle name="Обычный 4 2 9 3" xfId="14674"/>
    <cellStyle name="Обычный 4 2 9 3 2" xfId="14675"/>
    <cellStyle name="Обычный 4 2 9 3 2 2" xfId="14676"/>
    <cellStyle name="Обычный 4 2 9 3 2 3" xfId="14677"/>
    <cellStyle name="Обычный 4 2 9 3 3" xfId="14678"/>
    <cellStyle name="Обычный 4 2 9 3 3 2" xfId="14679"/>
    <cellStyle name="Обычный 4 2 9 3 3 3" xfId="14680"/>
    <cellStyle name="Обычный 4 2 9 3 4" xfId="14681"/>
    <cellStyle name="Обычный 4 2 9 3 4 2" xfId="14682"/>
    <cellStyle name="Обычный 4 2 9 3 4 3" xfId="14683"/>
    <cellStyle name="Обычный 4 2 9 3 5" xfId="14684"/>
    <cellStyle name="Обычный 4 2 9 3 6" xfId="14685"/>
    <cellStyle name="Обычный 4 2 9 4" xfId="14686"/>
    <cellStyle name="Обычный 4 2 9 4 2" xfId="14687"/>
    <cellStyle name="Обычный 4 2 9 4 2 2" xfId="14688"/>
    <cellStyle name="Обычный 4 2 9 4 2 3" xfId="14689"/>
    <cellStyle name="Обычный 4 2 9 4 3" xfId="14690"/>
    <cellStyle name="Обычный 4 2 9 4 3 2" xfId="14691"/>
    <cellStyle name="Обычный 4 2 9 4 3 3" xfId="14692"/>
    <cellStyle name="Обычный 4 2 9 4 4" xfId="14693"/>
    <cellStyle name="Обычный 4 2 9 4 4 2" xfId="14694"/>
    <cellStyle name="Обычный 4 2 9 4 4 3" xfId="14695"/>
    <cellStyle name="Обычный 4 2 9 4 5" xfId="14696"/>
    <cellStyle name="Обычный 4 2 9 4 6" xfId="14697"/>
    <cellStyle name="Обычный 4 2 9 5" xfId="14698"/>
    <cellStyle name="Обычный 4 2 9 5 2" xfId="14699"/>
    <cellStyle name="Обычный 4 2 9 5 3" xfId="14700"/>
    <cellStyle name="Обычный 4 2 9 6" xfId="14701"/>
    <cellStyle name="Обычный 4 2 9 6 2" xfId="14702"/>
    <cellStyle name="Обычный 4 2 9 6 3" xfId="14703"/>
    <cellStyle name="Обычный 4 2 9 7" xfId="14704"/>
    <cellStyle name="Обычный 4 2 9 7 2" xfId="14705"/>
    <cellStyle name="Обычный 4 2 9 7 3" xfId="14706"/>
    <cellStyle name="Обычный 4 2 9 8" xfId="14707"/>
    <cellStyle name="Обычный 4 2 9 9" xfId="14708"/>
    <cellStyle name="Обычный 4 2_Т-НахВТО-газ-28.09.12" xfId="14709"/>
    <cellStyle name="Обычный 4 20" xfId="14710"/>
    <cellStyle name="Обычный 4 21" xfId="14711"/>
    <cellStyle name="Обычный 4 22" xfId="38992"/>
    <cellStyle name="Обычный 4 3" xfId="14712"/>
    <cellStyle name="Обычный 4 3 10" xfId="14713"/>
    <cellStyle name="Обычный 4 3 11" xfId="14714"/>
    <cellStyle name="Обычный 4 3 11 2" xfId="14715"/>
    <cellStyle name="Обычный 4 3 11 2 2" xfId="14716"/>
    <cellStyle name="Обычный 4 3 11 2 2 2" xfId="14717"/>
    <cellStyle name="Обычный 4 3 11 2 2 3" xfId="14718"/>
    <cellStyle name="Обычный 4 3 11 2 3" xfId="14719"/>
    <cellStyle name="Обычный 4 3 11 2 3 2" xfId="14720"/>
    <cellStyle name="Обычный 4 3 11 2 3 3" xfId="14721"/>
    <cellStyle name="Обычный 4 3 11 2 4" xfId="14722"/>
    <cellStyle name="Обычный 4 3 11 2 4 2" xfId="14723"/>
    <cellStyle name="Обычный 4 3 11 2 4 3" xfId="14724"/>
    <cellStyle name="Обычный 4 3 11 2 5" xfId="14725"/>
    <cellStyle name="Обычный 4 3 11 2 6" xfId="14726"/>
    <cellStyle name="Обычный 4 3 11 3" xfId="14727"/>
    <cellStyle name="Обычный 4 3 11 3 2" xfId="14728"/>
    <cellStyle name="Обычный 4 3 11 3 3" xfId="14729"/>
    <cellStyle name="Обычный 4 3 11 4" xfId="14730"/>
    <cellStyle name="Обычный 4 3 11 4 2" xfId="14731"/>
    <cellStyle name="Обычный 4 3 11 4 3" xfId="14732"/>
    <cellStyle name="Обычный 4 3 11 5" xfId="14733"/>
    <cellStyle name="Обычный 4 3 11 5 2" xfId="14734"/>
    <cellStyle name="Обычный 4 3 11 5 3" xfId="14735"/>
    <cellStyle name="Обычный 4 3 11 6" xfId="14736"/>
    <cellStyle name="Обычный 4 3 11 7" xfId="14737"/>
    <cellStyle name="Обычный 4 3 12" xfId="14738"/>
    <cellStyle name="Обычный 4 3 12 2" xfId="14739"/>
    <cellStyle name="Обычный 4 3 12 2 2" xfId="14740"/>
    <cellStyle name="Обычный 4 3 12 2 3" xfId="14741"/>
    <cellStyle name="Обычный 4 3 12 3" xfId="14742"/>
    <cellStyle name="Обычный 4 3 12 3 2" xfId="14743"/>
    <cellStyle name="Обычный 4 3 12 3 3" xfId="14744"/>
    <cellStyle name="Обычный 4 3 12 4" xfId="14745"/>
    <cellStyle name="Обычный 4 3 12 4 2" xfId="14746"/>
    <cellStyle name="Обычный 4 3 12 4 3" xfId="14747"/>
    <cellStyle name="Обычный 4 3 12 5" xfId="14748"/>
    <cellStyle name="Обычный 4 3 12 6" xfId="14749"/>
    <cellStyle name="Обычный 4 3 13" xfId="14750"/>
    <cellStyle name="Обычный 4 3 14" xfId="14751"/>
    <cellStyle name="Обычный 4 3 14 2" xfId="14752"/>
    <cellStyle name="Обычный 4 3 14 3" xfId="14753"/>
    <cellStyle name="Обычный 4 3 15" xfId="14754"/>
    <cellStyle name="Обычный 4 3 15 2" xfId="14755"/>
    <cellStyle name="Обычный 4 3 15 3" xfId="14756"/>
    <cellStyle name="Обычный 4 3 16" xfId="14757"/>
    <cellStyle name="Обычный 4 3 16 2" xfId="14758"/>
    <cellStyle name="Обычный 4 3 16 3" xfId="14759"/>
    <cellStyle name="Обычный 4 3 17" xfId="14760"/>
    <cellStyle name="Обычный 4 3 18" xfId="14761"/>
    <cellStyle name="Обычный 4 3 19" xfId="14762"/>
    <cellStyle name="Обычный 4 3 2" xfId="14763"/>
    <cellStyle name="Обычный 4 3 2 2" xfId="14764"/>
    <cellStyle name="Обычный 4 3 2 2 10" xfId="14765"/>
    <cellStyle name="Обычный 4 3 2 2 10 2" xfId="14766"/>
    <cellStyle name="Обычный 4 3 2 2 10 3" xfId="14767"/>
    <cellStyle name="Обычный 4 3 2 2 11" xfId="14768"/>
    <cellStyle name="Обычный 4 3 2 2 11 2" xfId="14769"/>
    <cellStyle name="Обычный 4 3 2 2 11 3" xfId="14770"/>
    <cellStyle name="Обычный 4 3 2 2 12" xfId="14771"/>
    <cellStyle name="Обычный 4 3 2 2 13" xfId="14772"/>
    <cellStyle name="Обычный 4 3 2 2 2" xfId="14773"/>
    <cellStyle name="Обычный 4 3 2 2 2 10" xfId="14774"/>
    <cellStyle name="Обычный 4 3 2 2 2 10 2" xfId="14775"/>
    <cellStyle name="Обычный 4 3 2 2 2 10 3" xfId="14776"/>
    <cellStyle name="Обычный 4 3 2 2 2 11" xfId="14777"/>
    <cellStyle name="Обычный 4 3 2 2 2 12" xfId="14778"/>
    <cellStyle name="Обычный 4 3 2 2 2 2" xfId="14779"/>
    <cellStyle name="Обычный 4 3 2 2 2 2 10" xfId="14780"/>
    <cellStyle name="Обычный 4 3 2 2 2 2 11" xfId="14781"/>
    <cellStyle name="Обычный 4 3 2 2 2 2 2" xfId="14782"/>
    <cellStyle name="Обычный 4 3 2 2 2 2 2 10" xfId="14783"/>
    <cellStyle name="Обычный 4 3 2 2 2 2 2 2" xfId="14784"/>
    <cellStyle name="Обычный 4 3 2 2 2 2 2 2 2" xfId="14785"/>
    <cellStyle name="Обычный 4 3 2 2 2 2 2 2 2 2" xfId="14786"/>
    <cellStyle name="Обычный 4 3 2 2 2 2 2 2 2 2 2" xfId="14787"/>
    <cellStyle name="Обычный 4 3 2 2 2 2 2 2 2 2 2 2" xfId="14788"/>
    <cellStyle name="Обычный 4 3 2 2 2 2 2 2 2 2 2 3" xfId="14789"/>
    <cellStyle name="Обычный 4 3 2 2 2 2 2 2 2 2 3" xfId="14790"/>
    <cellStyle name="Обычный 4 3 2 2 2 2 2 2 2 2 3 2" xfId="14791"/>
    <cellStyle name="Обычный 4 3 2 2 2 2 2 2 2 2 3 3" xfId="14792"/>
    <cellStyle name="Обычный 4 3 2 2 2 2 2 2 2 2 4" xfId="14793"/>
    <cellStyle name="Обычный 4 3 2 2 2 2 2 2 2 2 4 2" xfId="14794"/>
    <cellStyle name="Обычный 4 3 2 2 2 2 2 2 2 2 4 3" xfId="14795"/>
    <cellStyle name="Обычный 4 3 2 2 2 2 2 2 2 2 5" xfId="14796"/>
    <cellStyle name="Обычный 4 3 2 2 2 2 2 2 2 2 6" xfId="14797"/>
    <cellStyle name="Обычный 4 3 2 2 2 2 2 2 2 3" xfId="14798"/>
    <cellStyle name="Обычный 4 3 2 2 2 2 2 2 2 3 2" xfId="14799"/>
    <cellStyle name="Обычный 4 3 2 2 2 2 2 2 2 3 3" xfId="14800"/>
    <cellStyle name="Обычный 4 3 2 2 2 2 2 2 2 4" xfId="14801"/>
    <cellStyle name="Обычный 4 3 2 2 2 2 2 2 2 4 2" xfId="14802"/>
    <cellStyle name="Обычный 4 3 2 2 2 2 2 2 2 4 3" xfId="14803"/>
    <cellStyle name="Обычный 4 3 2 2 2 2 2 2 2 5" xfId="14804"/>
    <cellStyle name="Обычный 4 3 2 2 2 2 2 2 2 5 2" xfId="14805"/>
    <cellStyle name="Обычный 4 3 2 2 2 2 2 2 2 5 3" xfId="14806"/>
    <cellStyle name="Обычный 4 3 2 2 2 2 2 2 2 6" xfId="14807"/>
    <cellStyle name="Обычный 4 3 2 2 2 2 2 2 2 7" xfId="14808"/>
    <cellStyle name="Обычный 4 3 2 2 2 2 2 2 3" xfId="14809"/>
    <cellStyle name="Обычный 4 3 2 2 2 2 2 2 3 2" xfId="14810"/>
    <cellStyle name="Обычный 4 3 2 2 2 2 2 2 3 2 2" xfId="14811"/>
    <cellStyle name="Обычный 4 3 2 2 2 2 2 2 3 2 3" xfId="14812"/>
    <cellStyle name="Обычный 4 3 2 2 2 2 2 2 3 3" xfId="14813"/>
    <cellStyle name="Обычный 4 3 2 2 2 2 2 2 3 3 2" xfId="14814"/>
    <cellStyle name="Обычный 4 3 2 2 2 2 2 2 3 3 3" xfId="14815"/>
    <cellStyle name="Обычный 4 3 2 2 2 2 2 2 3 4" xfId="14816"/>
    <cellStyle name="Обычный 4 3 2 2 2 2 2 2 3 4 2" xfId="14817"/>
    <cellStyle name="Обычный 4 3 2 2 2 2 2 2 3 4 3" xfId="14818"/>
    <cellStyle name="Обычный 4 3 2 2 2 2 2 2 3 5" xfId="14819"/>
    <cellStyle name="Обычный 4 3 2 2 2 2 2 2 3 6" xfId="14820"/>
    <cellStyle name="Обычный 4 3 2 2 2 2 2 2 4" xfId="14821"/>
    <cellStyle name="Обычный 4 3 2 2 2 2 2 2 4 2" xfId="14822"/>
    <cellStyle name="Обычный 4 3 2 2 2 2 2 2 4 2 2" xfId="14823"/>
    <cellStyle name="Обычный 4 3 2 2 2 2 2 2 4 2 3" xfId="14824"/>
    <cellStyle name="Обычный 4 3 2 2 2 2 2 2 4 3" xfId="14825"/>
    <cellStyle name="Обычный 4 3 2 2 2 2 2 2 4 3 2" xfId="14826"/>
    <cellStyle name="Обычный 4 3 2 2 2 2 2 2 4 3 3" xfId="14827"/>
    <cellStyle name="Обычный 4 3 2 2 2 2 2 2 4 4" xfId="14828"/>
    <cellStyle name="Обычный 4 3 2 2 2 2 2 2 4 4 2" xfId="14829"/>
    <cellStyle name="Обычный 4 3 2 2 2 2 2 2 4 4 3" xfId="14830"/>
    <cellStyle name="Обычный 4 3 2 2 2 2 2 2 4 5" xfId="14831"/>
    <cellStyle name="Обычный 4 3 2 2 2 2 2 2 4 6" xfId="14832"/>
    <cellStyle name="Обычный 4 3 2 2 2 2 2 2 5" xfId="14833"/>
    <cellStyle name="Обычный 4 3 2 2 2 2 2 2 5 2" xfId="14834"/>
    <cellStyle name="Обычный 4 3 2 2 2 2 2 2 5 3" xfId="14835"/>
    <cellStyle name="Обычный 4 3 2 2 2 2 2 2 6" xfId="14836"/>
    <cellStyle name="Обычный 4 3 2 2 2 2 2 2 6 2" xfId="14837"/>
    <cellStyle name="Обычный 4 3 2 2 2 2 2 2 6 3" xfId="14838"/>
    <cellStyle name="Обычный 4 3 2 2 2 2 2 2 7" xfId="14839"/>
    <cellStyle name="Обычный 4 3 2 2 2 2 2 2 7 2" xfId="14840"/>
    <cellStyle name="Обычный 4 3 2 2 2 2 2 2 7 3" xfId="14841"/>
    <cellStyle name="Обычный 4 3 2 2 2 2 2 2 8" xfId="14842"/>
    <cellStyle name="Обычный 4 3 2 2 2 2 2 2 9" xfId="14843"/>
    <cellStyle name="Обычный 4 3 2 2 2 2 2 3" xfId="14844"/>
    <cellStyle name="Обычный 4 3 2 2 2 2 2 3 2" xfId="14845"/>
    <cellStyle name="Обычный 4 3 2 2 2 2 2 3 2 2" xfId="14846"/>
    <cellStyle name="Обычный 4 3 2 2 2 2 2 3 2 2 2" xfId="14847"/>
    <cellStyle name="Обычный 4 3 2 2 2 2 2 3 2 2 3" xfId="14848"/>
    <cellStyle name="Обычный 4 3 2 2 2 2 2 3 2 3" xfId="14849"/>
    <cellStyle name="Обычный 4 3 2 2 2 2 2 3 2 3 2" xfId="14850"/>
    <cellStyle name="Обычный 4 3 2 2 2 2 2 3 2 3 3" xfId="14851"/>
    <cellStyle name="Обычный 4 3 2 2 2 2 2 3 2 4" xfId="14852"/>
    <cellStyle name="Обычный 4 3 2 2 2 2 2 3 2 4 2" xfId="14853"/>
    <cellStyle name="Обычный 4 3 2 2 2 2 2 3 2 4 3" xfId="14854"/>
    <cellStyle name="Обычный 4 3 2 2 2 2 2 3 2 5" xfId="14855"/>
    <cellStyle name="Обычный 4 3 2 2 2 2 2 3 2 6" xfId="14856"/>
    <cellStyle name="Обычный 4 3 2 2 2 2 2 3 3" xfId="14857"/>
    <cellStyle name="Обычный 4 3 2 2 2 2 2 3 3 2" xfId="14858"/>
    <cellStyle name="Обычный 4 3 2 2 2 2 2 3 3 3" xfId="14859"/>
    <cellStyle name="Обычный 4 3 2 2 2 2 2 3 4" xfId="14860"/>
    <cellStyle name="Обычный 4 3 2 2 2 2 2 3 4 2" xfId="14861"/>
    <cellStyle name="Обычный 4 3 2 2 2 2 2 3 4 3" xfId="14862"/>
    <cellStyle name="Обычный 4 3 2 2 2 2 2 3 5" xfId="14863"/>
    <cellStyle name="Обычный 4 3 2 2 2 2 2 3 5 2" xfId="14864"/>
    <cellStyle name="Обычный 4 3 2 2 2 2 2 3 5 3" xfId="14865"/>
    <cellStyle name="Обычный 4 3 2 2 2 2 2 3 6" xfId="14866"/>
    <cellStyle name="Обычный 4 3 2 2 2 2 2 3 7" xfId="14867"/>
    <cellStyle name="Обычный 4 3 2 2 2 2 2 4" xfId="14868"/>
    <cellStyle name="Обычный 4 3 2 2 2 2 2 4 2" xfId="14869"/>
    <cellStyle name="Обычный 4 3 2 2 2 2 2 4 2 2" xfId="14870"/>
    <cellStyle name="Обычный 4 3 2 2 2 2 2 4 2 3" xfId="14871"/>
    <cellStyle name="Обычный 4 3 2 2 2 2 2 4 3" xfId="14872"/>
    <cellStyle name="Обычный 4 3 2 2 2 2 2 4 3 2" xfId="14873"/>
    <cellStyle name="Обычный 4 3 2 2 2 2 2 4 3 3" xfId="14874"/>
    <cellStyle name="Обычный 4 3 2 2 2 2 2 4 4" xfId="14875"/>
    <cellStyle name="Обычный 4 3 2 2 2 2 2 4 4 2" xfId="14876"/>
    <cellStyle name="Обычный 4 3 2 2 2 2 2 4 4 3" xfId="14877"/>
    <cellStyle name="Обычный 4 3 2 2 2 2 2 4 5" xfId="14878"/>
    <cellStyle name="Обычный 4 3 2 2 2 2 2 4 6" xfId="14879"/>
    <cellStyle name="Обычный 4 3 2 2 2 2 2 5" xfId="14880"/>
    <cellStyle name="Обычный 4 3 2 2 2 2 2 5 2" xfId="14881"/>
    <cellStyle name="Обычный 4 3 2 2 2 2 2 5 2 2" xfId="14882"/>
    <cellStyle name="Обычный 4 3 2 2 2 2 2 5 2 3" xfId="14883"/>
    <cellStyle name="Обычный 4 3 2 2 2 2 2 5 3" xfId="14884"/>
    <cellStyle name="Обычный 4 3 2 2 2 2 2 5 3 2" xfId="14885"/>
    <cellStyle name="Обычный 4 3 2 2 2 2 2 5 3 3" xfId="14886"/>
    <cellStyle name="Обычный 4 3 2 2 2 2 2 5 4" xfId="14887"/>
    <cellStyle name="Обычный 4 3 2 2 2 2 2 5 4 2" xfId="14888"/>
    <cellStyle name="Обычный 4 3 2 2 2 2 2 5 4 3" xfId="14889"/>
    <cellStyle name="Обычный 4 3 2 2 2 2 2 5 5" xfId="14890"/>
    <cellStyle name="Обычный 4 3 2 2 2 2 2 5 6" xfId="14891"/>
    <cellStyle name="Обычный 4 3 2 2 2 2 2 6" xfId="14892"/>
    <cellStyle name="Обычный 4 3 2 2 2 2 2 6 2" xfId="14893"/>
    <cellStyle name="Обычный 4 3 2 2 2 2 2 6 3" xfId="14894"/>
    <cellStyle name="Обычный 4 3 2 2 2 2 2 7" xfId="14895"/>
    <cellStyle name="Обычный 4 3 2 2 2 2 2 7 2" xfId="14896"/>
    <cellStyle name="Обычный 4 3 2 2 2 2 2 7 3" xfId="14897"/>
    <cellStyle name="Обычный 4 3 2 2 2 2 2 8" xfId="14898"/>
    <cellStyle name="Обычный 4 3 2 2 2 2 2 8 2" xfId="14899"/>
    <cellStyle name="Обычный 4 3 2 2 2 2 2 8 3" xfId="14900"/>
    <cellStyle name="Обычный 4 3 2 2 2 2 2 9" xfId="14901"/>
    <cellStyle name="Обычный 4 3 2 2 2 2 3" xfId="14902"/>
    <cellStyle name="Обычный 4 3 2 2 2 2 3 2" xfId="14903"/>
    <cellStyle name="Обычный 4 3 2 2 2 2 3 2 2" xfId="14904"/>
    <cellStyle name="Обычный 4 3 2 2 2 2 3 2 2 2" xfId="14905"/>
    <cellStyle name="Обычный 4 3 2 2 2 2 3 2 2 2 2" xfId="14906"/>
    <cellStyle name="Обычный 4 3 2 2 2 2 3 2 2 2 3" xfId="14907"/>
    <cellStyle name="Обычный 4 3 2 2 2 2 3 2 2 3" xfId="14908"/>
    <cellStyle name="Обычный 4 3 2 2 2 2 3 2 2 3 2" xfId="14909"/>
    <cellStyle name="Обычный 4 3 2 2 2 2 3 2 2 3 3" xfId="14910"/>
    <cellStyle name="Обычный 4 3 2 2 2 2 3 2 2 4" xfId="14911"/>
    <cellStyle name="Обычный 4 3 2 2 2 2 3 2 2 4 2" xfId="14912"/>
    <cellStyle name="Обычный 4 3 2 2 2 2 3 2 2 4 3" xfId="14913"/>
    <cellStyle name="Обычный 4 3 2 2 2 2 3 2 2 5" xfId="14914"/>
    <cellStyle name="Обычный 4 3 2 2 2 2 3 2 2 6" xfId="14915"/>
    <cellStyle name="Обычный 4 3 2 2 2 2 3 2 3" xfId="14916"/>
    <cellStyle name="Обычный 4 3 2 2 2 2 3 2 3 2" xfId="14917"/>
    <cellStyle name="Обычный 4 3 2 2 2 2 3 2 3 3" xfId="14918"/>
    <cellStyle name="Обычный 4 3 2 2 2 2 3 2 4" xfId="14919"/>
    <cellStyle name="Обычный 4 3 2 2 2 2 3 2 4 2" xfId="14920"/>
    <cellStyle name="Обычный 4 3 2 2 2 2 3 2 4 3" xfId="14921"/>
    <cellStyle name="Обычный 4 3 2 2 2 2 3 2 5" xfId="14922"/>
    <cellStyle name="Обычный 4 3 2 2 2 2 3 2 5 2" xfId="14923"/>
    <cellStyle name="Обычный 4 3 2 2 2 2 3 2 5 3" xfId="14924"/>
    <cellStyle name="Обычный 4 3 2 2 2 2 3 2 6" xfId="14925"/>
    <cellStyle name="Обычный 4 3 2 2 2 2 3 2 7" xfId="14926"/>
    <cellStyle name="Обычный 4 3 2 2 2 2 3 3" xfId="14927"/>
    <cellStyle name="Обычный 4 3 2 2 2 2 3 3 2" xfId="14928"/>
    <cellStyle name="Обычный 4 3 2 2 2 2 3 3 2 2" xfId="14929"/>
    <cellStyle name="Обычный 4 3 2 2 2 2 3 3 2 3" xfId="14930"/>
    <cellStyle name="Обычный 4 3 2 2 2 2 3 3 3" xfId="14931"/>
    <cellStyle name="Обычный 4 3 2 2 2 2 3 3 3 2" xfId="14932"/>
    <cellStyle name="Обычный 4 3 2 2 2 2 3 3 3 3" xfId="14933"/>
    <cellStyle name="Обычный 4 3 2 2 2 2 3 3 4" xfId="14934"/>
    <cellStyle name="Обычный 4 3 2 2 2 2 3 3 4 2" xfId="14935"/>
    <cellStyle name="Обычный 4 3 2 2 2 2 3 3 4 3" xfId="14936"/>
    <cellStyle name="Обычный 4 3 2 2 2 2 3 3 5" xfId="14937"/>
    <cellStyle name="Обычный 4 3 2 2 2 2 3 3 6" xfId="14938"/>
    <cellStyle name="Обычный 4 3 2 2 2 2 3 4" xfId="14939"/>
    <cellStyle name="Обычный 4 3 2 2 2 2 3 4 2" xfId="14940"/>
    <cellStyle name="Обычный 4 3 2 2 2 2 3 4 2 2" xfId="14941"/>
    <cellStyle name="Обычный 4 3 2 2 2 2 3 4 2 3" xfId="14942"/>
    <cellStyle name="Обычный 4 3 2 2 2 2 3 4 3" xfId="14943"/>
    <cellStyle name="Обычный 4 3 2 2 2 2 3 4 3 2" xfId="14944"/>
    <cellStyle name="Обычный 4 3 2 2 2 2 3 4 3 3" xfId="14945"/>
    <cellStyle name="Обычный 4 3 2 2 2 2 3 4 4" xfId="14946"/>
    <cellStyle name="Обычный 4 3 2 2 2 2 3 4 4 2" xfId="14947"/>
    <cellStyle name="Обычный 4 3 2 2 2 2 3 4 4 3" xfId="14948"/>
    <cellStyle name="Обычный 4 3 2 2 2 2 3 4 5" xfId="14949"/>
    <cellStyle name="Обычный 4 3 2 2 2 2 3 4 6" xfId="14950"/>
    <cellStyle name="Обычный 4 3 2 2 2 2 3 5" xfId="14951"/>
    <cellStyle name="Обычный 4 3 2 2 2 2 3 5 2" xfId="14952"/>
    <cellStyle name="Обычный 4 3 2 2 2 2 3 5 3" xfId="14953"/>
    <cellStyle name="Обычный 4 3 2 2 2 2 3 6" xfId="14954"/>
    <cellStyle name="Обычный 4 3 2 2 2 2 3 6 2" xfId="14955"/>
    <cellStyle name="Обычный 4 3 2 2 2 2 3 6 3" xfId="14956"/>
    <cellStyle name="Обычный 4 3 2 2 2 2 3 7" xfId="14957"/>
    <cellStyle name="Обычный 4 3 2 2 2 2 3 7 2" xfId="14958"/>
    <cellStyle name="Обычный 4 3 2 2 2 2 3 7 3" xfId="14959"/>
    <cellStyle name="Обычный 4 3 2 2 2 2 3 8" xfId="14960"/>
    <cellStyle name="Обычный 4 3 2 2 2 2 3 9" xfId="14961"/>
    <cellStyle name="Обычный 4 3 2 2 2 2 4" xfId="14962"/>
    <cellStyle name="Обычный 4 3 2 2 2 2 4 2" xfId="14963"/>
    <cellStyle name="Обычный 4 3 2 2 2 2 4 2 2" xfId="14964"/>
    <cellStyle name="Обычный 4 3 2 2 2 2 4 2 2 2" xfId="14965"/>
    <cellStyle name="Обычный 4 3 2 2 2 2 4 2 2 3" xfId="14966"/>
    <cellStyle name="Обычный 4 3 2 2 2 2 4 2 3" xfId="14967"/>
    <cellStyle name="Обычный 4 3 2 2 2 2 4 2 3 2" xfId="14968"/>
    <cellStyle name="Обычный 4 3 2 2 2 2 4 2 3 3" xfId="14969"/>
    <cellStyle name="Обычный 4 3 2 2 2 2 4 2 4" xfId="14970"/>
    <cellStyle name="Обычный 4 3 2 2 2 2 4 2 4 2" xfId="14971"/>
    <cellStyle name="Обычный 4 3 2 2 2 2 4 2 4 3" xfId="14972"/>
    <cellStyle name="Обычный 4 3 2 2 2 2 4 2 5" xfId="14973"/>
    <cellStyle name="Обычный 4 3 2 2 2 2 4 2 6" xfId="14974"/>
    <cellStyle name="Обычный 4 3 2 2 2 2 4 3" xfId="14975"/>
    <cellStyle name="Обычный 4 3 2 2 2 2 4 3 2" xfId="14976"/>
    <cellStyle name="Обычный 4 3 2 2 2 2 4 3 3" xfId="14977"/>
    <cellStyle name="Обычный 4 3 2 2 2 2 4 4" xfId="14978"/>
    <cellStyle name="Обычный 4 3 2 2 2 2 4 4 2" xfId="14979"/>
    <cellStyle name="Обычный 4 3 2 2 2 2 4 4 3" xfId="14980"/>
    <cellStyle name="Обычный 4 3 2 2 2 2 4 5" xfId="14981"/>
    <cellStyle name="Обычный 4 3 2 2 2 2 4 5 2" xfId="14982"/>
    <cellStyle name="Обычный 4 3 2 2 2 2 4 5 3" xfId="14983"/>
    <cellStyle name="Обычный 4 3 2 2 2 2 4 6" xfId="14984"/>
    <cellStyle name="Обычный 4 3 2 2 2 2 4 7" xfId="14985"/>
    <cellStyle name="Обычный 4 3 2 2 2 2 5" xfId="14986"/>
    <cellStyle name="Обычный 4 3 2 2 2 2 5 2" xfId="14987"/>
    <cellStyle name="Обычный 4 3 2 2 2 2 5 2 2" xfId="14988"/>
    <cellStyle name="Обычный 4 3 2 2 2 2 5 2 3" xfId="14989"/>
    <cellStyle name="Обычный 4 3 2 2 2 2 5 3" xfId="14990"/>
    <cellStyle name="Обычный 4 3 2 2 2 2 5 3 2" xfId="14991"/>
    <cellStyle name="Обычный 4 3 2 2 2 2 5 3 3" xfId="14992"/>
    <cellStyle name="Обычный 4 3 2 2 2 2 5 4" xfId="14993"/>
    <cellStyle name="Обычный 4 3 2 2 2 2 5 4 2" xfId="14994"/>
    <cellStyle name="Обычный 4 3 2 2 2 2 5 4 3" xfId="14995"/>
    <cellStyle name="Обычный 4 3 2 2 2 2 5 5" xfId="14996"/>
    <cellStyle name="Обычный 4 3 2 2 2 2 5 6" xfId="14997"/>
    <cellStyle name="Обычный 4 3 2 2 2 2 6" xfId="14998"/>
    <cellStyle name="Обычный 4 3 2 2 2 2 6 2" xfId="14999"/>
    <cellStyle name="Обычный 4 3 2 2 2 2 6 2 2" xfId="15000"/>
    <cellStyle name="Обычный 4 3 2 2 2 2 6 2 3" xfId="15001"/>
    <cellStyle name="Обычный 4 3 2 2 2 2 6 3" xfId="15002"/>
    <cellStyle name="Обычный 4 3 2 2 2 2 6 3 2" xfId="15003"/>
    <cellStyle name="Обычный 4 3 2 2 2 2 6 3 3" xfId="15004"/>
    <cellStyle name="Обычный 4 3 2 2 2 2 6 4" xfId="15005"/>
    <cellStyle name="Обычный 4 3 2 2 2 2 6 4 2" xfId="15006"/>
    <cellStyle name="Обычный 4 3 2 2 2 2 6 4 3" xfId="15007"/>
    <cellStyle name="Обычный 4 3 2 2 2 2 6 5" xfId="15008"/>
    <cellStyle name="Обычный 4 3 2 2 2 2 6 6" xfId="15009"/>
    <cellStyle name="Обычный 4 3 2 2 2 2 7" xfId="15010"/>
    <cellStyle name="Обычный 4 3 2 2 2 2 7 2" xfId="15011"/>
    <cellStyle name="Обычный 4 3 2 2 2 2 7 3" xfId="15012"/>
    <cellStyle name="Обычный 4 3 2 2 2 2 8" xfId="15013"/>
    <cellStyle name="Обычный 4 3 2 2 2 2 8 2" xfId="15014"/>
    <cellStyle name="Обычный 4 3 2 2 2 2 8 3" xfId="15015"/>
    <cellStyle name="Обычный 4 3 2 2 2 2 9" xfId="15016"/>
    <cellStyle name="Обычный 4 3 2 2 2 2 9 2" xfId="15017"/>
    <cellStyle name="Обычный 4 3 2 2 2 2 9 3" xfId="15018"/>
    <cellStyle name="Обычный 4 3 2 2 2 3" xfId="15019"/>
    <cellStyle name="Обычный 4 3 2 2 2 3 10" xfId="15020"/>
    <cellStyle name="Обычный 4 3 2 2 2 3 2" xfId="15021"/>
    <cellStyle name="Обычный 4 3 2 2 2 3 2 2" xfId="15022"/>
    <cellStyle name="Обычный 4 3 2 2 2 3 2 2 2" xfId="15023"/>
    <cellStyle name="Обычный 4 3 2 2 2 3 2 2 2 2" xfId="15024"/>
    <cellStyle name="Обычный 4 3 2 2 2 3 2 2 2 2 2" xfId="15025"/>
    <cellStyle name="Обычный 4 3 2 2 2 3 2 2 2 2 3" xfId="15026"/>
    <cellStyle name="Обычный 4 3 2 2 2 3 2 2 2 3" xfId="15027"/>
    <cellStyle name="Обычный 4 3 2 2 2 3 2 2 2 3 2" xfId="15028"/>
    <cellStyle name="Обычный 4 3 2 2 2 3 2 2 2 3 3" xfId="15029"/>
    <cellStyle name="Обычный 4 3 2 2 2 3 2 2 2 4" xfId="15030"/>
    <cellStyle name="Обычный 4 3 2 2 2 3 2 2 2 4 2" xfId="15031"/>
    <cellStyle name="Обычный 4 3 2 2 2 3 2 2 2 4 3" xfId="15032"/>
    <cellStyle name="Обычный 4 3 2 2 2 3 2 2 2 5" xfId="15033"/>
    <cellStyle name="Обычный 4 3 2 2 2 3 2 2 2 6" xfId="15034"/>
    <cellStyle name="Обычный 4 3 2 2 2 3 2 2 3" xfId="15035"/>
    <cellStyle name="Обычный 4 3 2 2 2 3 2 2 3 2" xfId="15036"/>
    <cellStyle name="Обычный 4 3 2 2 2 3 2 2 3 3" xfId="15037"/>
    <cellStyle name="Обычный 4 3 2 2 2 3 2 2 4" xfId="15038"/>
    <cellStyle name="Обычный 4 3 2 2 2 3 2 2 4 2" xfId="15039"/>
    <cellStyle name="Обычный 4 3 2 2 2 3 2 2 4 3" xfId="15040"/>
    <cellStyle name="Обычный 4 3 2 2 2 3 2 2 5" xfId="15041"/>
    <cellStyle name="Обычный 4 3 2 2 2 3 2 2 5 2" xfId="15042"/>
    <cellStyle name="Обычный 4 3 2 2 2 3 2 2 5 3" xfId="15043"/>
    <cellStyle name="Обычный 4 3 2 2 2 3 2 2 6" xfId="15044"/>
    <cellStyle name="Обычный 4 3 2 2 2 3 2 2 7" xfId="15045"/>
    <cellStyle name="Обычный 4 3 2 2 2 3 2 3" xfId="15046"/>
    <cellStyle name="Обычный 4 3 2 2 2 3 2 3 2" xfId="15047"/>
    <cellStyle name="Обычный 4 3 2 2 2 3 2 3 2 2" xfId="15048"/>
    <cellStyle name="Обычный 4 3 2 2 2 3 2 3 2 3" xfId="15049"/>
    <cellStyle name="Обычный 4 3 2 2 2 3 2 3 3" xfId="15050"/>
    <cellStyle name="Обычный 4 3 2 2 2 3 2 3 3 2" xfId="15051"/>
    <cellStyle name="Обычный 4 3 2 2 2 3 2 3 3 3" xfId="15052"/>
    <cellStyle name="Обычный 4 3 2 2 2 3 2 3 4" xfId="15053"/>
    <cellStyle name="Обычный 4 3 2 2 2 3 2 3 4 2" xfId="15054"/>
    <cellStyle name="Обычный 4 3 2 2 2 3 2 3 4 3" xfId="15055"/>
    <cellStyle name="Обычный 4 3 2 2 2 3 2 3 5" xfId="15056"/>
    <cellStyle name="Обычный 4 3 2 2 2 3 2 3 6" xfId="15057"/>
    <cellStyle name="Обычный 4 3 2 2 2 3 2 4" xfId="15058"/>
    <cellStyle name="Обычный 4 3 2 2 2 3 2 4 2" xfId="15059"/>
    <cellStyle name="Обычный 4 3 2 2 2 3 2 4 2 2" xfId="15060"/>
    <cellStyle name="Обычный 4 3 2 2 2 3 2 4 2 3" xfId="15061"/>
    <cellStyle name="Обычный 4 3 2 2 2 3 2 4 3" xfId="15062"/>
    <cellStyle name="Обычный 4 3 2 2 2 3 2 4 3 2" xfId="15063"/>
    <cellStyle name="Обычный 4 3 2 2 2 3 2 4 3 3" xfId="15064"/>
    <cellStyle name="Обычный 4 3 2 2 2 3 2 4 4" xfId="15065"/>
    <cellStyle name="Обычный 4 3 2 2 2 3 2 4 4 2" xfId="15066"/>
    <cellStyle name="Обычный 4 3 2 2 2 3 2 4 4 3" xfId="15067"/>
    <cellStyle name="Обычный 4 3 2 2 2 3 2 4 5" xfId="15068"/>
    <cellStyle name="Обычный 4 3 2 2 2 3 2 4 6" xfId="15069"/>
    <cellStyle name="Обычный 4 3 2 2 2 3 2 5" xfId="15070"/>
    <cellStyle name="Обычный 4 3 2 2 2 3 2 5 2" xfId="15071"/>
    <cellStyle name="Обычный 4 3 2 2 2 3 2 5 3" xfId="15072"/>
    <cellStyle name="Обычный 4 3 2 2 2 3 2 6" xfId="15073"/>
    <cellStyle name="Обычный 4 3 2 2 2 3 2 6 2" xfId="15074"/>
    <cellStyle name="Обычный 4 3 2 2 2 3 2 6 3" xfId="15075"/>
    <cellStyle name="Обычный 4 3 2 2 2 3 2 7" xfId="15076"/>
    <cellStyle name="Обычный 4 3 2 2 2 3 2 7 2" xfId="15077"/>
    <cellStyle name="Обычный 4 3 2 2 2 3 2 7 3" xfId="15078"/>
    <cellStyle name="Обычный 4 3 2 2 2 3 2 8" xfId="15079"/>
    <cellStyle name="Обычный 4 3 2 2 2 3 2 9" xfId="15080"/>
    <cellStyle name="Обычный 4 3 2 2 2 3 3" xfId="15081"/>
    <cellStyle name="Обычный 4 3 2 2 2 3 3 2" xfId="15082"/>
    <cellStyle name="Обычный 4 3 2 2 2 3 3 2 2" xfId="15083"/>
    <cellStyle name="Обычный 4 3 2 2 2 3 3 2 2 2" xfId="15084"/>
    <cellStyle name="Обычный 4 3 2 2 2 3 3 2 2 3" xfId="15085"/>
    <cellStyle name="Обычный 4 3 2 2 2 3 3 2 3" xfId="15086"/>
    <cellStyle name="Обычный 4 3 2 2 2 3 3 2 3 2" xfId="15087"/>
    <cellStyle name="Обычный 4 3 2 2 2 3 3 2 3 3" xfId="15088"/>
    <cellStyle name="Обычный 4 3 2 2 2 3 3 2 4" xfId="15089"/>
    <cellStyle name="Обычный 4 3 2 2 2 3 3 2 4 2" xfId="15090"/>
    <cellStyle name="Обычный 4 3 2 2 2 3 3 2 4 3" xfId="15091"/>
    <cellStyle name="Обычный 4 3 2 2 2 3 3 2 5" xfId="15092"/>
    <cellStyle name="Обычный 4 3 2 2 2 3 3 2 6" xfId="15093"/>
    <cellStyle name="Обычный 4 3 2 2 2 3 3 3" xfId="15094"/>
    <cellStyle name="Обычный 4 3 2 2 2 3 3 3 2" xfId="15095"/>
    <cellStyle name="Обычный 4 3 2 2 2 3 3 3 3" xfId="15096"/>
    <cellStyle name="Обычный 4 3 2 2 2 3 3 4" xfId="15097"/>
    <cellStyle name="Обычный 4 3 2 2 2 3 3 4 2" xfId="15098"/>
    <cellStyle name="Обычный 4 3 2 2 2 3 3 4 3" xfId="15099"/>
    <cellStyle name="Обычный 4 3 2 2 2 3 3 5" xfId="15100"/>
    <cellStyle name="Обычный 4 3 2 2 2 3 3 5 2" xfId="15101"/>
    <cellStyle name="Обычный 4 3 2 2 2 3 3 5 3" xfId="15102"/>
    <cellStyle name="Обычный 4 3 2 2 2 3 3 6" xfId="15103"/>
    <cellStyle name="Обычный 4 3 2 2 2 3 3 7" xfId="15104"/>
    <cellStyle name="Обычный 4 3 2 2 2 3 4" xfId="15105"/>
    <cellStyle name="Обычный 4 3 2 2 2 3 4 2" xfId="15106"/>
    <cellStyle name="Обычный 4 3 2 2 2 3 4 2 2" xfId="15107"/>
    <cellStyle name="Обычный 4 3 2 2 2 3 4 2 3" xfId="15108"/>
    <cellStyle name="Обычный 4 3 2 2 2 3 4 3" xfId="15109"/>
    <cellStyle name="Обычный 4 3 2 2 2 3 4 3 2" xfId="15110"/>
    <cellStyle name="Обычный 4 3 2 2 2 3 4 3 3" xfId="15111"/>
    <cellStyle name="Обычный 4 3 2 2 2 3 4 4" xfId="15112"/>
    <cellStyle name="Обычный 4 3 2 2 2 3 4 4 2" xfId="15113"/>
    <cellStyle name="Обычный 4 3 2 2 2 3 4 4 3" xfId="15114"/>
    <cellStyle name="Обычный 4 3 2 2 2 3 4 5" xfId="15115"/>
    <cellStyle name="Обычный 4 3 2 2 2 3 4 6" xfId="15116"/>
    <cellStyle name="Обычный 4 3 2 2 2 3 5" xfId="15117"/>
    <cellStyle name="Обычный 4 3 2 2 2 3 5 2" xfId="15118"/>
    <cellStyle name="Обычный 4 3 2 2 2 3 5 2 2" xfId="15119"/>
    <cellStyle name="Обычный 4 3 2 2 2 3 5 2 3" xfId="15120"/>
    <cellStyle name="Обычный 4 3 2 2 2 3 5 3" xfId="15121"/>
    <cellStyle name="Обычный 4 3 2 2 2 3 5 3 2" xfId="15122"/>
    <cellStyle name="Обычный 4 3 2 2 2 3 5 3 3" xfId="15123"/>
    <cellStyle name="Обычный 4 3 2 2 2 3 5 4" xfId="15124"/>
    <cellStyle name="Обычный 4 3 2 2 2 3 5 4 2" xfId="15125"/>
    <cellStyle name="Обычный 4 3 2 2 2 3 5 4 3" xfId="15126"/>
    <cellStyle name="Обычный 4 3 2 2 2 3 5 5" xfId="15127"/>
    <cellStyle name="Обычный 4 3 2 2 2 3 5 6" xfId="15128"/>
    <cellStyle name="Обычный 4 3 2 2 2 3 6" xfId="15129"/>
    <cellStyle name="Обычный 4 3 2 2 2 3 6 2" xfId="15130"/>
    <cellStyle name="Обычный 4 3 2 2 2 3 6 3" xfId="15131"/>
    <cellStyle name="Обычный 4 3 2 2 2 3 7" xfId="15132"/>
    <cellStyle name="Обычный 4 3 2 2 2 3 7 2" xfId="15133"/>
    <cellStyle name="Обычный 4 3 2 2 2 3 7 3" xfId="15134"/>
    <cellStyle name="Обычный 4 3 2 2 2 3 8" xfId="15135"/>
    <cellStyle name="Обычный 4 3 2 2 2 3 8 2" xfId="15136"/>
    <cellStyle name="Обычный 4 3 2 2 2 3 8 3" xfId="15137"/>
    <cellStyle name="Обычный 4 3 2 2 2 3 9" xfId="15138"/>
    <cellStyle name="Обычный 4 3 2 2 2 4" xfId="15139"/>
    <cellStyle name="Обычный 4 3 2 2 2 4 2" xfId="15140"/>
    <cellStyle name="Обычный 4 3 2 2 2 4 2 2" xfId="15141"/>
    <cellStyle name="Обычный 4 3 2 2 2 4 2 2 2" xfId="15142"/>
    <cellStyle name="Обычный 4 3 2 2 2 4 2 2 2 2" xfId="15143"/>
    <cellStyle name="Обычный 4 3 2 2 2 4 2 2 2 3" xfId="15144"/>
    <cellStyle name="Обычный 4 3 2 2 2 4 2 2 3" xfId="15145"/>
    <cellStyle name="Обычный 4 3 2 2 2 4 2 2 3 2" xfId="15146"/>
    <cellStyle name="Обычный 4 3 2 2 2 4 2 2 3 3" xfId="15147"/>
    <cellStyle name="Обычный 4 3 2 2 2 4 2 2 4" xfId="15148"/>
    <cellStyle name="Обычный 4 3 2 2 2 4 2 2 4 2" xfId="15149"/>
    <cellStyle name="Обычный 4 3 2 2 2 4 2 2 4 3" xfId="15150"/>
    <cellStyle name="Обычный 4 3 2 2 2 4 2 2 5" xfId="15151"/>
    <cellStyle name="Обычный 4 3 2 2 2 4 2 2 6" xfId="15152"/>
    <cellStyle name="Обычный 4 3 2 2 2 4 2 3" xfId="15153"/>
    <cellStyle name="Обычный 4 3 2 2 2 4 2 3 2" xfId="15154"/>
    <cellStyle name="Обычный 4 3 2 2 2 4 2 3 3" xfId="15155"/>
    <cellStyle name="Обычный 4 3 2 2 2 4 2 4" xfId="15156"/>
    <cellStyle name="Обычный 4 3 2 2 2 4 2 4 2" xfId="15157"/>
    <cellStyle name="Обычный 4 3 2 2 2 4 2 4 3" xfId="15158"/>
    <cellStyle name="Обычный 4 3 2 2 2 4 2 5" xfId="15159"/>
    <cellStyle name="Обычный 4 3 2 2 2 4 2 5 2" xfId="15160"/>
    <cellStyle name="Обычный 4 3 2 2 2 4 2 5 3" xfId="15161"/>
    <cellStyle name="Обычный 4 3 2 2 2 4 2 6" xfId="15162"/>
    <cellStyle name="Обычный 4 3 2 2 2 4 2 7" xfId="15163"/>
    <cellStyle name="Обычный 4 3 2 2 2 4 3" xfId="15164"/>
    <cellStyle name="Обычный 4 3 2 2 2 4 3 2" xfId="15165"/>
    <cellStyle name="Обычный 4 3 2 2 2 4 3 2 2" xfId="15166"/>
    <cellStyle name="Обычный 4 3 2 2 2 4 3 2 3" xfId="15167"/>
    <cellStyle name="Обычный 4 3 2 2 2 4 3 3" xfId="15168"/>
    <cellStyle name="Обычный 4 3 2 2 2 4 3 3 2" xfId="15169"/>
    <cellStyle name="Обычный 4 3 2 2 2 4 3 3 3" xfId="15170"/>
    <cellStyle name="Обычный 4 3 2 2 2 4 3 4" xfId="15171"/>
    <cellStyle name="Обычный 4 3 2 2 2 4 3 4 2" xfId="15172"/>
    <cellStyle name="Обычный 4 3 2 2 2 4 3 4 3" xfId="15173"/>
    <cellStyle name="Обычный 4 3 2 2 2 4 3 5" xfId="15174"/>
    <cellStyle name="Обычный 4 3 2 2 2 4 3 6" xfId="15175"/>
    <cellStyle name="Обычный 4 3 2 2 2 4 4" xfId="15176"/>
    <cellStyle name="Обычный 4 3 2 2 2 4 4 2" xfId="15177"/>
    <cellStyle name="Обычный 4 3 2 2 2 4 4 2 2" xfId="15178"/>
    <cellStyle name="Обычный 4 3 2 2 2 4 4 2 3" xfId="15179"/>
    <cellStyle name="Обычный 4 3 2 2 2 4 4 3" xfId="15180"/>
    <cellStyle name="Обычный 4 3 2 2 2 4 4 3 2" xfId="15181"/>
    <cellStyle name="Обычный 4 3 2 2 2 4 4 3 3" xfId="15182"/>
    <cellStyle name="Обычный 4 3 2 2 2 4 4 4" xfId="15183"/>
    <cellStyle name="Обычный 4 3 2 2 2 4 4 4 2" xfId="15184"/>
    <cellStyle name="Обычный 4 3 2 2 2 4 4 4 3" xfId="15185"/>
    <cellStyle name="Обычный 4 3 2 2 2 4 4 5" xfId="15186"/>
    <cellStyle name="Обычный 4 3 2 2 2 4 4 6" xfId="15187"/>
    <cellStyle name="Обычный 4 3 2 2 2 4 5" xfId="15188"/>
    <cellStyle name="Обычный 4 3 2 2 2 4 5 2" xfId="15189"/>
    <cellStyle name="Обычный 4 3 2 2 2 4 5 3" xfId="15190"/>
    <cellStyle name="Обычный 4 3 2 2 2 4 6" xfId="15191"/>
    <cellStyle name="Обычный 4 3 2 2 2 4 6 2" xfId="15192"/>
    <cellStyle name="Обычный 4 3 2 2 2 4 6 3" xfId="15193"/>
    <cellStyle name="Обычный 4 3 2 2 2 4 7" xfId="15194"/>
    <cellStyle name="Обычный 4 3 2 2 2 4 7 2" xfId="15195"/>
    <cellStyle name="Обычный 4 3 2 2 2 4 7 3" xfId="15196"/>
    <cellStyle name="Обычный 4 3 2 2 2 4 8" xfId="15197"/>
    <cellStyle name="Обычный 4 3 2 2 2 4 9" xfId="15198"/>
    <cellStyle name="Обычный 4 3 2 2 2 5" xfId="15199"/>
    <cellStyle name="Обычный 4 3 2 2 2 5 2" xfId="15200"/>
    <cellStyle name="Обычный 4 3 2 2 2 5 2 2" xfId="15201"/>
    <cellStyle name="Обычный 4 3 2 2 2 5 2 2 2" xfId="15202"/>
    <cellStyle name="Обычный 4 3 2 2 2 5 2 2 3" xfId="15203"/>
    <cellStyle name="Обычный 4 3 2 2 2 5 2 3" xfId="15204"/>
    <cellStyle name="Обычный 4 3 2 2 2 5 2 3 2" xfId="15205"/>
    <cellStyle name="Обычный 4 3 2 2 2 5 2 3 3" xfId="15206"/>
    <cellStyle name="Обычный 4 3 2 2 2 5 2 4" xfId="15207"/>
    <cellStyle name="Обычный 4 3 2 2 2 5 2 4 2" xfId="15208"/>
    <cellStyle name="Обычный 4 3 2 2 2 5 2 4 3" xfId="15209"/>
    <cellStyle name="Обычный 4 3 2 2 2 5 2 5" xfId="15210"/>
    <cellStyle name="Обычный 4 3 2 2 2 5 2 6" xfId="15211"/>
    <cellStyle name="Обычный 4 3 2 2 2 5 3" xfId="15212"/>
    <cellStyle name="Обычный 4 3 2 2 2 5 3 2" xfId="15213"/>
    <cellStyle name="Обычный 4 3 2 2 2 5 3 3" xfId="15214"/>
    <cellStyle name="Обычный 4 3 2 2 2 5 4" xfId="15215"/>
    <cellStyle name="Обычный 4 3 2 2 2 5 4 2" xfId="15216"/>
    <cellStyle name="Обычный 4 3 2 2 2 5 4 3" xfId="15217"/>
    <cellStyle name="Обычный 4 3 2 2 2 5 5" xfId="15218"/>
    <cellStyle name="Обычный 4 3 2 2 2 5 5 2" xfId="15219"/>
    <cellStyle name="Обычный 4 3 2 2 2 5 5 3" xfId="15220"/>
    <cellStyle name="Обычный 4 3 2 2 2 5 6" xfId="15221"/>
    <cellStyle name="Обычный 4 3 2 2 2 5 7" xfId="15222"/>
    <cellStyle name="Обычный 4 3 2 2 2 6" xfId="15223"/>
    <cellStyle name="Обычный 4 3 2 2 2 6 2" xfId="15224"/>
    <cellStyle name="Обычный 4 3 2 2 2 6 2 2" xfId="15225"/>
    <cellStyle name="Обычный 4 3 2 2 2 6 2 3" xfId="15226"/>
    <cellStyle name="Обычный 4 3 2 2 2 6 3" xfId="15227"/>
    <cellStyle name="Обычный 4 3 2 2 2 6 3 2" xfId="15228"/>
    <cellStyle name="Обычный 4 3 2 2 2 6 3 3" xfId="15229"/>
    <cellStyle name="Обычный 4 3 2 2 2 6 4" xfId="15230"/>
    <cellStyle name="Обычный 4 3 2 2 2 6 4 2" xfId="15231"/>
    <cellStyle name="Обычный 4 3 2 2 2 6 4 3" xfId="15232"/>
    <cellStyle name="Обычный 4 3 2 2 2 6 5" xfId="15233"/>
    <cellStyle name="Обычный 4 3 2 2 2 6 6" xfId="15234"/>
    <cellStyle name="Обычный 4 3 2 2 2 7" xfId="15235"/>
    <cellStyle name="Обычный 4 3 2 2 2 7 2" xfId="15236"/>
    <cellStyle name="Обычный 4 3 2 2 2 7 2 2" xfId="15237"/>
    <cellStyle name="Обычный 4 3 2 2 2 7 2 3" xfId="15238"/>
    <cellStyle name="Обычный 4 3 2 2 2 7 3" xfId="15239"/>
    <cellStyle name="Обычный 4 3 2 2 2 7 3 2" xfId="15240"/>
    <cellStyle name="Обычный 4 3 2 2 2 7 3 3" xfId="15241"/>
    <cellStyle name="Обычный 4 3 2 2 2 7 4" xfId="15242"/>
    <cellStyle name="Обычный 4 3 2 2 2 7 4 2" xfId="15243"/>
    <cellStyle name="Обычный 4 3 2 2 2 7 4 3" xfId="15244"/>
    <cellStyle name="Обычный 4 3 2 2 2 7 5" xfId="15245"/>
    <cellStyle name="Обычный 4 3 2 2 2 7 6" xfId="15246"/>
    <cellStyle name="Обычный 4 3 2 2 2 8" xfId="15247"/>
    <cellStyle name="Обычный 4 3 2 2 2 8 2" xfId="15248"/>
    <cellStyle name="Обычный 4 3 2 2 2 8 3" xfId="15249"/>
    <cellStyle name="Обычный 4 3 2 2 2 9" xfId="15250"/>
    <cellStyle name="Обычный 4 3 2 2 2 9 2" xfId="15251"/>
    <cellStyle name="Обычный 4 3 2 2 2 9 3" xfId="15252"/>
    <cellStyle name="Обычный 4 3 2 2 3" xfId="15253"/>
    <cellStyle name="Обычный 4 3 2 2 3 10" xfId="15254"/>
    <cellStyle name="Обычный 4 3 2 2 3 11" xfId="15255"/>
    <cellStyle name="Обычный 4 3 2 2 3 2" xfId="15256"/>
    <cellStyle name="Обычный 4 3 2 2 3 2 10" xfId="15257"/>
    <cellStyle name="Обычный 4 3 2 2 3 2 2" xfId="15258"/>
    <cellStyle name="Обычный 4 3 2 2 3 2 2 2" xfId="15259"/>
    <cellStyle name="Обычный 4 3 2 2 3 2 2 2 2" xfId="15260"/>
    <cellStyle name="Обычный 4 3 2 2 3 2 2 2 2 2" xfId="15261"/>
    <cellStyle name="Обычный 4 3 2 2 3 2 2 2 2 2 2" xfId="15262"/>
    <cellStyle name="Обычный 4 3 2 2 3 2 2 2 2 2 3" xfId="15263"/>
    <cellStyle name="Обычный 4 3 2 2 3 2 2 2 2 3" xfId="15264"/>
    <cellStyle name="Обычный 4 3 2 2 3 2 2 2 2 3 2" xfId="15265"/>
    <cellStyle name="Обычный 4 3 2 2 3 2 2 2 2 3 3" xfId="15266"/>
    <cellStyle name="Обычный 4 3 2 2 3 2 2 2 2 4" xfId="15267"/>
    <cellStyle name="Обычный 4 3 2 2 3 2 2 2 2 4 2" xfId="15268"/>
    <cellStyle name="Обычный 4 3 2 2 3 2 2 2 2 4 3" xfId="15269"/>
    <cellStyle name="Обычный 4 3 2 2 3 2 2 2 2 5" xfId="15270"/>
    <cellStyle name="Обычный 4 3 2 2 3 2 2 2 2 6" xfId="15271"/>
    <cellStyle name="Обычный 4 3 2 2 3 2 2 2 3" xfId="15272"/>
    <cellStyle name="Обычный 4 3 2 2 3 2 2 2 3 2" xfId="15273"/>
    <cellStyle name="Обычный 4 3 2 2 3 2 2 2 3 3" xfId="15274"/>
    <cellStyle name="Обычный 4 3 2 2 3 2 2 2 4" xfId="15275"/>
    <cellStyle name="Обычный 4 3 2 2 3 2 2 2 4 2" xfId="15276"/>
    <cellStyle name="Обычный 4 3 2 2 3 2 2 2 4 3" xfId="15277"/>
    <cellStyle name="Обычный 4 3 2 2 3 2 2 2 5" xfId="15278"/>
    <cellStyle name="Обычный 4 3 2 2 3 2 2 2 5 2" xfId="15279"/>
    <cellStyle name="Обычный 4 3 2 2 3 2 2 2 5 3" xfId="15280"/>
    <cellStyle name="Обычный 4 3 2 2 3 2 2 2 6" xfId="15281"/>
    <cellStyle name="Обычный 4 3 2 2 3 2 2 2 7" xfId="15282"/>
    <cellStyle name="Обычный 4 3 2 2 3 2 2 3" xfId="15283"/>
    <cellStyle name="Обычный 4 3 2 2 3 2 2 3 2" xfId="15284"/>
    <cellStyle name="Обычный 4 3 2 2 3 2 2 3 2 2" xfId="15285"/>
    <cellStyle name="Обычный 4 3 2 2 3 2 2 3 2 3" xfId="15286"/>
    <cellStyle name="Обычный 4 3 2 2 3 2 2 3 3" xfId="15287"/>
    <cellStyle name="Обычный 4 3 2 2 3 2 2 3 3 2" xfId="15288"/>
    <cellStyle name="Обычный 4 3 2 2 3 2 2 3 3 3" xfId="15289"/>
    <cellStyle name="Обычный 4 3 2 2 3 2 2 3 4" xfId="15290"/>
    <cellStyle name="Обычный 4 3 2 2 3 2 2 3 4 2" xfId="15291"/>
    <cellStyle name="Обычный 4 3 2 2 3 2 2 3 4 3" xfId="15292"/>
    <cellStyle name="Обычный 4 3 2 2 3 2 2 3 5" xfId="15293"/>
    <cellStyle name="Обычный 4 3 2 2 3 2 2 3 6" xfId="15294"/>
    <cellStyle name="Обычный 4 3 2 2 3 2 2 4" xfId="15295"/>
    <cellStyle name="Обычный 4 3 2 2 3 2 2 4 2" xfId="15296"/>
    <cellStyle name="Обычный 4 3 2 2 3 2 2 4 2 2" xfId="15297"/>
    <cellStyle name="Обычный 4 3 2 2 3 2 2 4 2 3" xfId="15298"/>
    <cellStyle name="Обычный 4 3 2 2 3 2 2 4 3" xfId="15299"/>
    <cellStyle name="Обычный 4 3 2 2 3 2 2 4 3 2" xfId="15300"/>
    <cellStyle name="Обычный 4 3 2 2 3 2 2 4 3 3" xfId="15301"/>
    <cellStyle name="Обычный 4 3 2 2 3 2 2 4 4" xfId="15302"/>
    <cellStyle name="Обычный 4 3 2 2 3 2 2 4 4 2" xfId="15303"/>
    <cellStyle name="Обычный 4 3 2 2 3 2 2 4 4 3" xfId="15304"/>
    <cellStyle name="Обычный 4 3 2 2 3 2 2 4 5" xfId="15305"/>
    <cellStyle name="Обычный 4 3 2 2 3 2 2 4 6" xfId="15306"/>
    <cellStyle name="Обычный 4 3 2 2 3 2 2 5" xfId="15307"/>
    <cellStyle name="Обычный 4 3 2 2 3 2 2 5 2" xfId="15308"/>
    <cellStyle name="Обычный 4 3 2 2 3 2 2 5 3" xfId="15309"/>
    <cellStyle name="Обычный 4 3 2 2 3 2 2 6" xfId="15310"/>
    <cellStyle name="Обычный 4 3 2 2 3 2 2 6 2" xfId="15311"/>
    <cellStyle name="Обычный 4 3 2 2 3 2 2 6 3" xfId="15312"/>
    <cellStyle name="Обычный 4 3 2 2 3 2 2 7" xfId="15313"/>
    <cellStyle name="Обычный 4 3 2 2 3 2 2 7 2" xfId="15314"/>
    <cellStyle name="Обычный 4 3 2 2 3 2 2 7 3" xfId="15315"/>
    <cellStyle name="Обычный 4 3 2 2 3 2 2 8" xfId="15316"/>
    <cellStyle name="Обычный 4 3 2 2 3 2 2 9" xfId="15317"/>
    <cellStyle name="Обычный 4 3 2 2 3 2 3" xfId="15318"/>
    <cellStyle name="Обычный 4 3 2 2 3 2 3 2" xfId="15319"/>
    <cellStyle name="Обычный 4 3 2 2 3 2 3 2 2" xfId="15320"/>
    <cellStyle name="Обычный 4 3 2 2 3 2 3 2 2 2" xfId="15321"/>
    <cellStyle name="Обычный 4 3 2 2 3 2 3 2 2 3" xfId="15322"/>
    <cellStyle name="Обычный 4 3 2 2 3 2 3 2 3" xfId="15323"/>
    <cellStyle name="Обычный 4 3 2 2 3 2 3 2 3 2" xfId="15324"/>
    <cellStyle name="Обычный 4 3 2 2 3 2 3 2 3 3" xfId="15325"/>
    <cellStyle name="Обычный 4 3 2 2 3 2 3 2 4" xfId="15326"/>
    <cellStyle name="Обычный 4 3 2 2 3 2 3 2 4 2" xfId="15327"/>
    <cellStyle name="Обычный 4 3 2 2 3 2 3 2 4 3" xfId="15328"/>
    <cellStyle name="Обычный 4 3 2 2 3 2 3 2 5" xfId="15329"/>
    <cellStyle name="Обычный 4 3 2 2 3 2 3 2 6" xfId="15330"/>
    <cellStyle name="Обычный 4 3 2 2 3 2 3 3" xfId="15331"/>
    <cellStyle name="Обычный 4 3 2 2 3 2 3 3 2" xfId="15332"/>
    <cellStyle name="Обычный 4 3 2 2 3 2 3 3 3" xfId="15333"/>
    <cellStyle name="Обычный 4 3 2 2 3 2 3 4" xfId="15334"/>
    <cellStyle name="Обычный 4 3 2 2 3 2 3 4 2" xfId="15335"/>
    <cellStyle name="Обычный 4 3 2 2 3 2 3 4 3" xfId="15336"/>
    <cellStyle name="Обычный 4 3 2 2 3 2 3 5" xfId="15337"/>
    <cellStyle name="Обычный 4 3 2 2 3 2 3 5 2" xfId="15338"/>
    <cellStyle name="Обычный 4 3 2 2 3 2 3 5 3" xfId="15339"/>
    <cellStyle name="Обычный 4 3 2 2 3 2 3 6" xfId="15340"/>
    <cellStyle name="Обычный 4 3 2 2 3 2 3 7" xfId="15341"/>
    <cellStyle name="Обычный 4 3 2 2 3 2 4" xfId="15342"/>
    <cellStyle name="Обычный 4 3 2 2 3 2 4 2" xfId="15343"/>
    <cellStyle name="Обычный 4 3 2 2 3 2 4 2 2" xfId="15344"/>
    <cellStyle name="Обычный 4 3 2 2 3 2 4 2 3" xfId="15345"/>
    <cellStyle name="Обычный 4 3 2 2 3 2 4 3" xfId="15346"/>
    <cellStyle name="Обычный 4 3 2 2 3 2 4 3 2" xfId="15347"/>
    <cellStyle name="Обычный 4 3 2 2 3 2 4 3 3" xfId="15348"/>
    <cellStyle name="Обычный 4 3 2 2 3 2 4 4" xfId="15349"/>
    <cellStyle name="Обычный 4 3 2 2 3 2 4 4 2" xfId="15350"/>
    <cellStyle name="Обычный 4 3 2 2 3 2 4 4 3" xfId="15351"/>
    <cellStyle name="Обычный 4 3 2 2 3 2 4 5" xfId="15352"/>
    <cellStyle name="Обычный 4 3 2 2 3 2 4 6" xfId="15353"/>
    <cellStyle name="Обычный 4 3 2 2 3 2 5" xfId="15354"/>
    <cellStyle name="Обычный 4 3 2 2 3 2 5 2" xfId="15355"/>
    <cellStyle name="Обычный 4 3 2 2 3 2 5 2 2" xfId="15356"/>
    <cellStyle name="Обычный 4 3 2 2 3 2 5 2 3" xfId="15357"/>
    <cellStyle name="Обычный 4 3 2 2 3 2 5 3" xfId="15358"/>
    <cellStyle name="Обычный 4 3 2 2 3 2 5 3 2" xfId="15359"/>
    <cellStyle name="Обычный 4 3 2 2 3 2 5 3 3" xfId="15360"/>
    <cellStyle name="Обычный 4 3 2 2 3 2 5 4" xfId="15361"/>
    <cellStyle name="Обычный 4 3 2 2 3 2 5 4 2" xfId="15362"/>
    <cellStyle name="Обычный 4 3 2 2 3 2 5 4 3" xfId="15363"/>
    <cellStyle name="Обычный 4 3 2 2 3 2 5 5" xfId="15364"/>
    <cellStyle name="Обычный 4 3 2 2 3 2 5 6" xfId="15365"/>
    <cellStyle name="Обычный 4 3 2 2 3 2 6" xfId="15366"/>
    <cellStyle name="Обычный 4 3 2 2 3 2 6 2" xfId="15367"/>
    <cellStyle name="Обычный 4 3 2 2 3 2 6 3" xfId="15368"/>
    <cellStyle name="Обычный 4 3 2 2 3 2 7" xfId="15369"/>
    <cellStyle name="Обычный 4 3 2 2 3 2 7 2" xfId="15370"/>
    <cellStyle name="Обычный 4 3 2 2 3 2 7 3" xfId="15371"/>
    <cellStyle name="Обычный 4 3 2 2 3 2 8" xfId="15372"/>
    <cellStyle name="Обычный 4 3 2 2 3 2 8 2" xfId="15373"/>
    <cellStyle name="Обычный 4 3 2 2 3 2 8 3" xfId="15374"/>
    <cellStyle name="Обычный 4 3 2 2 3 2 9" xfId="15375"/>
    <cellStyle name="Обычный 4 3 2 2 3 3" xfId="15376"/>
    <cellStyle name="Обычный 4 3 2 2 3 3 2" xfId="15377"/>
    <cellStyle name="Обычный 4 3 2 2 3 3 2 2" xfId="15378"/>
    <cellStyle name="Обычный 4 3 2 2 3 3 2 2 2" xfId="15379"/>
    <cellStyle name="Обычный 4 3 2 2 3 3 2 2 2 2" xfId="15380"/>
    <cellStyle name="Обычный 4 3 2 2 3 3 2 2 2 3" xfId="15381"/>
    <cellStyle name="Обычный 4 3 2 2 3 3 2 2 3" xfId="15382"/>
    <cellStyle name="Обычный 4 3 2 2 3 3 2 2 3 2" xfId="15383"/>
    <cellStyle name="Обычный 4 3 2 2 3 3 2 2 3 3" xfId="15384"/>
    <cellStyle name="Обычный 4 3 2 2 3 3 2 2 4" xfId="15385"/>
    <cellStyle name="Обычный 4 3 2 2 3 3 2 2 4 2" xfId="15386"/>
    <cellStyle name="Обычный 4 3 2 2 3 3 2 2 4 3" xfId="15387"/>
    <cellStyle name="Обычный 4 3 2 2 3 3 2 2 5" xfId="15388"/>
    <cellStyle name="Обычный 4 3 2 2 3 3 2 2 6" xfId="15389"/>
    <cellStyle name="Обычный 4 3 2 2 3 3 2 3" xfId="15390"/>
    <cellStyle name="Обычный 4 3 2 2 3 3 2 3 2" xfId="15391"/>
    <cellStyle name="Обычный 4 3 2 2 3 3 2 3 3" xfId="15392"/>
    <cellStyle name="Обычный 4 3 2 2 3 3 2 4" xfId="15393"/>
    <cellStyle name="Обычный 4 3 2 2 3 3 2 4 2" xfId="15394"/>
    <cellStyle name="Обычный 4 3 2 2 3 3 2 4 3" xfId="15395"/>
    <cellStyle name="Обычный 4 3 2 2 3 3 2 5" xfId="15396"/>
    <cellStyle name="Обычный 4 3 2 2 3 3 2 5 2" xfId="15397"/>
    <cellStyle name="Обычный 4 3 2 2 3 3 2 5 3" xfId="15398"/>
    <cellStyle name="Обычный 4 3 2 2 3 3 2 6" xfId="15399"/>
    <cellStyle name="Обычный 4 3 2 2 3 3 2 7" xfId="15400"/>
    <cellStyle name="Обычный 4 3 2 2 3 3 3" xfId="15401"/>
    <cellStyle name="Обычный 4 3 2 2 3 3 3 2" xfId="15402"/>
    <cellStyle name="Обычный 4 3 2 2 3 3 3 2 2" xfId="15403"/>
    <cellStyle name="Обычный 4 3 2 2 3 3 3 2 3" xfId="15404"/>
    <cellStyle name="Обычный 4 3 2 2 3 3 3 3" xfId="15405"/>
    <cellStyle name="Обычный 4 3 2 2 3 3 3 3 2" xfId="15406"/>
    <cellStyle name="Обычный 4 3 2 2 3 3 3 3 3" xfId="15407"/>
    <cellStyle name="Обычный 4 3 2 2 3 3 3 4" xfId="15408"/>
    <cellStyle name="Обычный 4 3 2 2 3 3 3 4 2" xfId="15409"/>
    <cellStyle name="Обычный 4 3 2 2 3 3 3 4 3" xfId="15410"/>
    <cellStyle name="Обычный 4 3 2 2 3 3 3 5" xfId="15411"/>
    <cellStyle name="Обычный 4 3 2 2 3 3 3 6" xfId="15412"/>
    <cellStyle name="Обычный 4 3 2 2 3 3 4" xfId="15413"/>
    <cellStyle name="Обычный 4 3 2 2 3 3 4 2" xfId="15414"/>
    <cellStyle name="Обычный 4 3 2 2 3 3 4 2 2" xfId="15415"/>
    <cellStyle name="Обычный 4 3 2 2 3 3 4 2 3" xfId="15416"/>
    <cellStyle name="Обычный 4 3 2 2 3 3 4 3" xfId="15417"/>
    <cellStyle name="Обычный 4 3 2 2 3 3 4 3 2" xfId="15418"/>
    <cellStyle name="Обычный 4 3 2 2 3 3 4 3 3" xfId="15419"/>
    <cellStyle name="Обычный 4 3 2 2 3 3 4 4" xfId="15420"/>
    <cellStyle name="Обычный 4 3 2 2 3 3 4 4 2" xfId="15421"/>
    <cellStyle name="Обычный 4 3 2 2 3 3 4 4 3" xfId="15422"/>
    <cellStyle name="Обычный 4 3 2 2 3 3 4 5" xfId="15423"/>
    <cellStyle name="Обычный 4 3 2 2 3 3 4 6" xfId="15424"/>
    <cellStyle name="Обычный 4 3 2 2 3 3 5" xfId="15425"/>
    <cellStyle name="Обычный 4 3 2 2 3 3 5 2" xfId="15426"/>
    <cellStyle name="Обычный 4 3 2 2 3 3 5 3" xfId="15427"/>
    <cellStyle name="Обычный 4 3 2 2 3 3 6" xfId="15428"/>
    <cellStyle name="Обычный 4 3 2 2 3 3 6 2" xfId="15429"/>
    <cellStyle name="Обычный 4 3 2 2 3 3 6 3" xfId="15430"/>
    <cellStyle name="Обычный 4 3 2 2 3 3 7" xfId="15431"/>
    <cellStyle name="Обычный 4 3 2 2 3 3 7 2" xfId="15432"/>
    <cellStyle name="Обычный 4 3 2 2 3 3 7 3" xfId="15433"/>
    <cellStyle name="Обычный 4 3 2 2 3 3 8" xfId="15434"/>
    <cellStyle name="Обычный 4 3 2 2 3 3 9" xfId="15435"/>
    <cellStyle name="Обычный 4 3 2 2 3 4" xfId="15436"/>
    <cellStyle name="Обычный 4 3 2 2 3 4 2" xfId="15437"/>
    <cellStyle name="Обычный 4 3 2 2 3 4 2 2" xfId="15438"/>
    <cellStyle name="Обычный 4 3 2 2 3 4 2 2 2" xfId="15439"/>
    <cellStyle name="Обычный 4 3 2 2 3 4 2 2 3" xfId="15440"/>
    <cellStyle name="Обычный 4 3 2 2 3 4 2 3" xfId="15441"/>
    <cellStyle name="Обычный 4 3 2 2 3 4 2 3 2" xfId="15442"/>
    <cellStyle name="Обычный 4 3 2 2 3 4 2 3 3" xfId="15443"/>
    <cellStyle name="Обычный 4 3 2 2 3 4 2 4" xfId="15444"/>
    <cellStyle name="Обычный 4 3 2 2 3 4 2 4 2" xfId="15445"/>
    <cellStyle name="Обычный 4 3 2 2 3 4 2 4 3" xfId="15446"/>
    <cellStyle name="Обычный 4 3 2 2 3 4 2 5" xfId="15447"/>
    <cellStyle name="Обычный 4 3 2 2 3 4 2 6" xfId="15448"/>
    <cellStyle name="Обычный 4 3 2 2 3 4 3" xfId="15449"/>
    <cellStyle name="Обычный 4 3 2 2 3 4 3 2" xfId="15450"/>
    <cellStyle name="Обычный 4 3 2 2 3 4 3 3" xfId="15451"/>
    <cellStyle name="Обычный 4 3 2 2 3 4 4" xfId="15452"/>
    <cellStyle name="Обычный 4 3 2 2 3 4 4 2" xfId="15453"/>
    <cellStyle name="Обычный 4 3 2 2 3 4 4 3" xfId="15454"/>
    <cellStyle name="Обычный 4 3 2 2 3 4 5" xfId="15455"/>
    <cellStyle name="Обычный 4 3 2 2 3 4 5 2" xfId="15456"/>
    <cellStyle name="Обычный 4 3 2 2 3 4 5 3" xfId="15457"/>
    <cellStyle name="Обычный 4 3 2 2 3 4 6" xfId="15458"/>
    <cellStyle name="Обычный 4 3 2 2 3 4 7" xfId="15459"/>
    <cellStyle name="Обычный 4 3 2 2 3 5" xfId="15460"/>
    <cellStyle name="Обычный 4 3 2 2 3 5 2" xfId="15461"/>
    <cellStyle name="Обычный 4 3 2 2 3 5 2 2" xfId="15462"/>
    <cellStyle name="Обычный 4 3 2 2 3 5 2 3" xfId="15463"/>
    <cellStyle name="Обычный 4 3 2 2 3 5 3" xfId="15464"/>
    <cellStyle name="Обычный 4 3 2 2 3 5 3 2" xfId="15465"/>
    <cellStyle name="Обычный 4 3 2 2 3 5 3 3" xfId="15466"/>
    <cellStyle name="Обычный 4 3 2 2 3 5 4" xfId="15467"/>
    <cellStyle name="Обычный 4 3 2 2 3 5 4 2" xfId="15468"/>
    <cellStyle name="Обычный 4 3 2 2 3 5 4 3" xfId="15469"/>
    <cellStyle name="Обычный 4 3 2 2 3 5 5" xfId="15470"/>
    <cellStyle name="Обычный 4 3 2 2 3 5 6" xfId="15471"/>
    <cellStyle name="Обычный 4 3 2 2 3 6" xfId="15472"/>
    <cellStyle name="Обычный 4 3 2 2 3 6 2" xfId="15473"/>
    <cellStyle name="Обычный 4 3 2 2 3 6 2 2" xfId="15474"/>
    <cellStyle name="Обычный 4 3 2 2 3 6 2 3" xfId="15475"/>
    <cellStyle name="Обычный 4 3 2 2 3 6 3" xfId="15476"/>
    <cellStyle name="Обычный 4 3 2 2 3 6 3 2" xfId="15477"/>
    <cellStyle name="Обычный 4 3 2 2 3 6 3 3" xfId="15478"/>
    <cellStyle name="Обычный 4 3 2 2 3 6 4" xfId="15479"/>
    <cellStyle name="Обычный 4 3 2 2 3 6 4 2" xfId="15480"/>
    <cellStyle name="Обычный 4 3 2 2 3 6 4 3" xfId="15481"/>
    <cellStyle name="Обычный 4 3 2 2 3 6 5" xfId="15482"/>
    <cellStyle name="Обычный 4 3 2 2 3 6 6" xfId="15483"/>
    <cellStyle name="Обычный 4 3 2 2 3 7" xfId="15484"/>
    <cellStyle name="Обычный 4 3 2 2 3 7 2" xfId="15485"/>
    <cellStyle name="Обычный 4 3 2 2 3 7 3" xfId="15486"/>
    <cellStyle name="Обычный 4 3 2 2 3 8" xfId="15487"/>
    <cellStyle name="Обычный 4 3 2 2 3 8 2" xfId="15488"/>
    <cellStyle name="Обычный 4 3 2 2 3 8 3" xfId="15489"/>
    <cellStyle name="Обычный 4 3 2 2 3 9" xfId="15490"/>
    <cellStyle name="Обычный 4 3 2 2 3 9 2" xfId="15491"/>
    <cellStyle name="Обычный 4 3 2 2 3 9 3" xfId="15492"/>
    <cellStyle name="Обычный 4 3 2 2 4" xfId="15493"/>
    <cellStyle name="Обычный 4 3 2 2 4 10" xfId="15494"/>
    <cellStyle name="Обычный 4 3 2 2 4 2" xfId="15495"/>
    <cellStyle name="Обычный 4 3 2 2 4 2 2" xfId="15496"/>
    <cellStyle name="Обычный 4 3 2 2 4 2 2 2" xfId="15497"/>
    <cellStyle name="Обычный 4 3 2 2 4 2 2 2 2" xfId="15498"/>
    <cellStyle name="Обычный 4 3 2 2 4 2 2 2 2 2" xfId="15499"/>
    <cellStyle name="Обычный 4 3 2 2 4 2 2 2 2 3" xfId="15500"/>
    <cellStyle name="Обычный 4 3 2 2 4 2 2 2 3" xfId="15501"/>
    <cellStyle name="Обычный 4 3 2 2 4 2 2 2 3 2" xfId="15502"/>
    <cellStyle name="Обычный 4 3 2 2 4 2 2 2 3 3" xfId="15503"/>
    <cellStyle name="Обычный 4 3 2 2 4 2 2 2 4" xfId="15504"/>
    <cellStyle name="Обычный 4 3 2 2 4 2 2 2 4 2" xfId="15505"/>
    <cellStyle name="Обычный 4 3 2 2 4 2 2 2 4 3" xfId="15506"/>
    <cellStyle name="Обычный 4 3 2 2 4 2 2 2 5" xfId="15507"/>
    <cellStyle name="Обычный 4 3 2 2 4 2 2 2 6" xfId="15508"/>
    <cellStyle name="Обычный 4 3 2 2 4 2 2 3" xfId="15509"/>
    <cellStyle name="Обычный 4 3 2 2 4 2 2 3 2" xfId="15510"/>
    <cellStyle name="Обычный 4 3 2 2 4 2 2 3 3" xfId="15511"/>
    <cellStyle name="Обычный 4 3 2 2 4 2 2 4" xfId="15512"/>
    <cellStyle name="Обычный 4 3 2 2 4 2 2 4 2" xfId="15513"/>
    <cellStyle name="Обычный 4 3 2 2 4 2 2 4 3" xfId="15514"/>
    <cellStyle name="Обычный 4 3 2 2 4 2 2 5" xfId="15515"/>
    <cellStyle name="Обычный 4 3 2 2 4 2 2 5 2" xfId="15516"/>
    <cellStyle name="Обычный 4 3 2 2 4 2 2 5 3" xfId="15517"/>
    <cellStyle name="Обычный 4 3 2 2 4 2 2 6" xfId="15518"/>
    <cellStyle name="Обычный 4 3 2 2 4 2 2 7" xfId="15519"/>
    <cellStyle name="Обычный 4 3 2 2 4 2 3" xfId="15520"/>
    <cellStyle name="Обычный 4 3 2 2 4 2 3 2" xfId="15521"/>
    <cellStyle name="Обычный 4 3 2 2 4 2 3 2 2" xfId="15522"/>
    <cellStyle name="Обычный 4 3 2 2 4 2 3 2 3" xfId="15523"/>
    <cellStyle name="Обычный 4 3 2 2 4 2 3 3" xfId="15524"/>
    <cellStyle name="Обычный 4 3 2 2 4 2 3 3 2" xfId="15525"/>
    <cellStyle name="Обычный 4 3 2 2 4 2 3 3 3" xfId="15526"/>
    <cellStyle name="Обычный 4 3 2 2 4 2 3 4" xfId="15527"/>
    <cellStyle name="Обычный 4 3 2 2 4 2 3 4 2" xfId="15528"/>
    <cellStyle name="Обычный 4 3 2 2 4 2 3 4 3" xfId="15529"/>
    <cellStyle name="Обычный 4 3 2 2 4 2 3 5" xfId="15530"/>
    <cellStyle name="Обычный 4 3 2 2 4 2 3 6" xfId="15531"/>
    <cellStyle name="Обычный 4 3 2 2 4 2 4" xfId="15532"/>
    <cellStyle name="Обычный 4 3 2 2 4 2 4 2" xfId="15533"/>
    <cellStyle name="Обычный 4 3 2 2 4 2 4 2 2" xfId="15534"/>
    <cellStyle name="Обычный 4 3 2 2 4 2 4 2 3" xfId="15535"/>
    <cellStyle name="Обычный 4 3 2 2 4 2 4 3" xfId="15536"/>
    <cellStyle name="Обычный 4 3 2 2 4 2 4 3 2" xfId="15537"/>
    <cellStyle name="Обычный 4 3 2 2 4 2 4 3 3" xfId="15538"/>
    <cellStyle name="Обычный 4 3 2 2 4 2 4 4" xfId="15539"/>
    <cellStyle name="Обычный 4 3 2 2 4 2 4 4 2" xfId="15540"/>
    <cellStyle name="Обычный 4 3 2 2 4 2 4 4 3" xfId="15541"/>
    <cellStyle name="Обычный 4 3 2 2 4 2 4 5" xfId="15542"/>
    <cellStyle name="Обычный 4 3 2 2 4 2 4 6" xfId="15543"/>
    <cellStyle name="Обычный 4 3 2 2 4 2 5" xfId="15544"/>
    <cellStyle name="Обычный 4 3 2 2 4 2 5 2" xfId="15545"/>
    <cellStyle name="Обычный 4 3 2 2 4 2 5 3" xfId="15546"/>
    <cellStyle name="Обычный 4 3 2 2 4 2 6" xfId="15547"/>
    <cellStyle name="Обычный 4 3 2 2 4 2 6 2" xfId="15548"/>
    <cellStyle name="Обычный 4 3 2 2 4 2 6 3" xfId="15549"/>
    <cellStyle name="Обычный 4 3 2 2 4 2 7" xfId="15550"/>
    <cellStyle name="Обычный 4 3 2 2 4 2 7 2" xfId="15551"/>
    <cellStyle name="Обычный 4 3 2 2 4 2 7 3" xfId="15552"/>
    <cellStyle name="Обычный 4 3 2 2 4 2 8" xfId="15553"/>
    <cellStyle name="Обычный 4 3 2 2 4 2 9" xfId="15554"/>
    <cellStyle name="Обычный 4 3 2 2 4 3" xfId="15555"/>
    <cellStyle name="Обычный 4 3 2 2 4 3 2" xfId="15556"/>
    <cellStyle name="Обычный 4 3 2 2 4 3 2 2" xfId="15557"/>
    <cellStyle name="Обычный 4 3 2 2 4 3 2 2 2" xfId="15558"/>
    <cellStyle name="Обычный 4 3 2 2 4 3 2 2 3" xfId="15559"/>
    <cellStyle name="Обычный 4 3 2 2 4 3 2 3" xfId="15560"/>
    <cellStyle name="Обычный 4 3 2 2 4 3 2 3 2" xfId="15561"/>
    <cellStyle name="Обычный 4 3 2 2 4 3 2 3 3" xfId="15562"/>
    <cellStyle name="Обычный 4 3 2 2 4 3 2 4" xfId="15563"/>
    <cellStyle name="Обычный 4 3 2 2 4 3 2 4 2" xfId="15564"/>
    <cellStyle name="Обычный 4 3 2 2 4 3 2 4 3" xfId="15565"/>
    <cellStyle name="Обычный 4 3 2 2 4 3 2 5" xfId="15566"/>
    <cellStyle name="Обычный 4 3 2 2 4 3 2 6" xfId="15567"/>
    <cellStyle name="Обычный 4 3 2 2 4 3 3" xfId="15568"/>
    <cellStyle name="Обычный 4 3 2 2 4 3 3 2" xfId="15569"/>
    <cellStyle name="Обычный 4 3 2 2 4 3 3 3" xfId="15570"/>
    <cellStyle name="Обычный 4 3 2 2 4 3 4" xfId="15571"/>
    <cellStyle name="Обычный 4 3 2 2 4 3 4 2" xfId="15572"/>
    <cellStyle name="Обычный 4 3 2 2 4 3 4 3" xfId="15573"/>
    <cellStyle name="Обычный 4 3 2 2 4 3 5" xfId="15574"/>
    <cellStyle name="Обычный 4 3 2 2 4 3 5 2" xfId="15575"/>
    <cellStyle name="Обычный 4 3 2 2 4 3 5 3" xfId="15576"/>
    <cellStyle name="Обычный 4 3 2 2 4 3 6" xfId="15577"/>
    <cellStyle name="Обычный 4 3 2 2 4 3 7" xfId="15578"/>
    <cellStyle name="Обычный 4 3 2 2 4 4" xfId="15579"/>
    <cellStyle name="Обычный 4 3 2 2 4 4 2" xfId="15580"/>
    <cellStyle name="Обычный 4 3 2 2 4 4 2 2" xfId="15581"/>
    <cellStyle name="Обычный 4 3 2 2 4 4 2 3" xfId="15582"/>
    <cellStyle name="Обычный 4 3 2 2 4 4 3" xfId="15583"/>
    <cellStyle name="Обычный 4 3 2 2 4 4 3 2" xfId="15584"/>
    <cellStyle name="Обычный 4 3 2 2 4 4 3 3" xfId="15585"/>
    <cellStyle name="Обычный 4 3 2 2 4 4 4" xfId="15586"/>
    <cellStyle name="Обычный 4 3 2 2 4 4 4 2" xfId="15587"/>
    <cellStyle name="Обычный 4 3 2 2 4 4 4 3" xfId="15588"/>
    <cellStyle name="Обычный 4 3 2 2 4 4 5" xfId="15589"/>
    <cellStyle name="Обычный 4 3 2 2 4 4 6" xfId="15590"/>
    <cellStyle name="Обычный 4 3 2 2 4 5" xfId="15591"/>
    <cellStyle name="Обычный 4 3 2 2 4 5 2" xfId="15592"/>
    <cellStyle name="Обычный 4 3 2 2 4 5 2 2" xfId="15593"/>
    <cellStyle name="Обычный 4 3 2 2 4 5 2 3" xfId="15594"/>
    <cellStyle name="Обычный 4 3 2 2 4 5 3" xfId="15595"/>
    <cellStyle name="Обычный 4 3 2 2 4 5 3 2" xfId="15596"/>
    <cellStyle name="Обычный 4 3 2 2 4 5 3 3" xfId="15597"/>
    <cellStyle name="Обычный 4 3 2 2 4 5 4" xfId="15598"/>
    <cellStyle name="Обычный 4 3 2 2 4 5 4 2" xfId="15599"/>
    <cellStyle name="Обычный 4 3 2 2 4 5 4 3" xfId="15600"/>
    <cellStyle name="Обычный 4 3 2 2 4 5 5" xfId="15601"/>
    <cellStyle name="Обычный 4 3 2 2 4 5 6" xfId="15602"/>
    <cellStyle name="Обычный 4 3 2 2 4 6" xfId="15603"/>
    <cellStyle name="Обычный 4 3 2 2 4 6 2" xfId="15604"/>
    <cellStyle name="Обычный 4 3 2 2 4 6 3" xfId="15605"/>
    <cellStyle name="Обычный 4 3 2 2 4 7" xfId="15606"/>
    <cellStyle name="Обычный 4 3 2 2 4 7 2" xfId="15607"/>
    <cellStyle name="Обычный 4 3 2 2 4 7 3" xfId="15608"/>
    <cellStyle name="Обычный 4 3 2 2 4 8" xfId="15609"/>
    <cellStyle name="Обычный 4 3 2 2 4 8 2" xfId="15610"/>
    <cellStyle name="Обычный 4 3 2 2 4 8 3" xfId="15611"/>
    <cellStyle name="Обычный 4 3 2 2 4 9" xfId="15612"/>
    <cellStyle name="Обычный 4 3 2 2 5" xfId="15613"/>
    <cellStyle name="Обычный 4 3 2 2 5 2" xfId="15614"/>
    <cellStyle name="Обычный 4 3 2 2 5 2 2" xfId="15615"/>
    <cellStyle name="Обычный 4 3 2 2 5 2 2 2" xfId="15616"/>
    <cellStyle name="Обычный 4 3 2 2 5 2 2 2 2" xfId="15617"/>
    <cellStyle name="Обычный 4 3 2 2 5 2 2 2 3" xfId="15618"/>
    <cellStyle name="Обычный 4 3 2 2 5 2 2 3" xfId="15619"/>
    <cellStyle name="Обычный 4 3 2 2 5 2 2 3 2" xfId="15620"/>
    <cellStyle name="Обычный 4 3 2 2 5 2 2 3 3" xfId="15621"/>
    <cellStyle name="Обычный 4 3 2 2 5 2 2 4" xfId="15622"/>
    <cellStyle name="Обычный 4 3 2 2 5 2 2 4 2" xfId="15623"/>
    <cellStyle name="Обычный 4 3 2 2 5 2 2 4 3" xfId="15624"/>
    <cellStyle name="Обычный 4 3 2 2 5 2 2 5" xfId="15625"/>
    <cellStyle name="Обычный 4 3 2 2 5 2 2 6" xfId="15626"/>
    <cellStyle name="Обычный 4 3 2 2 5 2 3" xfId="15627"/>
    <cellStyle name="Обычный 4 3 2 2 5 2 3 2" xfId="15628"/>
    <cellStyle name="Обычный 4 3 2 2 5 2 3 3" xfId="15629"/>
    <cellStyle name="Обычный 4 3 2 2 5 2 4" xfId="15630"/>
    <cellStyle name="Обычный 4 3 2 2 5 2 4 2" xfId="15631"/>
    <cellStyle name="Обычный 4 3 2 2 5 2 4 3" xfId="15632"/>
    <cellStyle name="Обычный 4 3 2 2 5 2 5" xfId="15633"/>
    <cellStyle name="Обычный 4 3 2 2 5 2 5 2" xfId="15634"/>
    <cellStyle name="Обычный 4 3 2 2 5 2 5 3" xfId="15635"/>
    <cellStyle name="Обычный 4 3 2 2 5 2 6" xfId="15636"/>
    <cellStyle name="Обычный 4 3 2 2 5 2 7" xfId="15637"/>
    <cellStyle name="Обычный 4 3 2 2 5 3" xfId="15638"/>
    <cellStyle name="Обычный 4 3 2 2 5 3 2" xfId="15639"/>
    <cellStyle name="Обычный 4 3 2 2 5 3 2 2" xfId="15640"/>
    <cellStyle name="Обычный 4 3 2 2 5 3 2 3" xfId="15641"/>
    <cellStyle name="Обычный 4 3 2 2 5 3 3" xfId="15642"/>
    <cellStyle name="Обычный 4 3 2 2 5 3 3 2" xfId="15643"/>
    <cellStyle name="Обычный 4 3 2 2 5 3 3 3" xfId="15644"/>
    <cellStyle name="Обычный 4 3 2 2 5 3 4" xfId="15645"/>
    <cellStyle name="Обычный 4 3 2 2 5 3 4 2" xfId="15646"/>
    <cellStyle name="Обычный 4 3 2 2 5 3 4 3" xfId="15647"/>
    <cellStyle name="Обычный 4 3 2 2 5 3 5" xfId="15648"/>
    <cellStyle name="Обычный 4 3 2 2 5 3 6" xfId="15649"/>
    <cellStyle name="Обычный 4 3 2 2 5 4" xfId="15650"/>
    <cellStyle name="Обычный 4 3 2 2 5 4 2" xfId="15651"/>
    <cellStyle name="Обычный 4 3 2 2 5 4 2 2" xfId="15652"/>
    <cellStyle name="Обычный 4 3 2 2 5 4 2 3" xfId="15653"/>
    <cellStyle name="Обычный 4 3 2 2 5 4 3" xfId="15654"/>
    <cellStyle name="Обычный 4 3 2 2 5 4 3 2" xfId="15655"/>
    <cellStyle name="Обычный 4 3 2 2 5 4 3 3" xfId="15656"/>
    <cellStyle name="Обычный 4 3 2 2 5 4 4" xfId="15657"/>
    <cellStyle name="Обычный 4 3 2 2 5 4 4 2" xfId="15658"/>
    <cellStyle name="Обычный 4 3 2 2 5 4 4 3" xfId="15659"/>
    <cellStyle name="Обычный 4 3 2 2 5 4 5" xfId="15660"/>
    <cellStyle name="Обычный 4 3 2 2 5 4 6" xfId="15661"/>
    <cellStyle name="Обычный 4 3 2 2 5 5" xfId="15662"/>
    <cellStyle name="Обычный 4 3 2 2 5 5 2" xfId="15663"/>
    <cellStyle name="Обычный 4 3 2 2 5 5 3" xfId="15664"/>
    <cellStyle name="Обычный 4 3 2 2 5 6" xfId="15665"/>
    <cellStyle name="Обычный 4 3 2 2 5 6 2" xfId="15666"/>
    <cellStyle name="Обычный 4 3 2 2 5 6 3" xfId="15667"/>
    <cellStyle name="Обычный 4 3 2 2 5 7" xfId="15668"/>
    <cellStyle name="Обычный 4 3 2 2 5 7 2" xfId="15669"/>
    <cellStyle name="Обычный 4 3 2 2 5 7 3" xfId="15670"/>
    <cellStyle name="Обычный 4 3 2 2 5 8" xfId="15671"/>
    <cellStyle name="Обычный 4 3 2 2 5 9" xfId="15672"/>
    <cellStyle name="Обычный 4 3 2 2 6" xfId="15673"/>
    <cellStyle name="Обычный 4 3 2 2 6 2" xfId="15674"/>
    <cellStyle name="Обычный 4 3 2 2 6 2 2" xfId="15675"/>
    <cellStyle name="Обычный 4 3 2 2 6 2 2 2" xfId="15676"/>
    <cellStyle name="Обычный 4 3 2 2 6 2 2 3" xfId="15677"/>
    <cellStyle name="Обычный 4 3 2 2 6 2 3" xfId="15678"/>
    <cellStyle name="Обычный 4 3 2 2 6 2 3 2" xfId="15679"/>
    <cellStyle name="Обычный 4 3 2 2 6 2 3 3" xfId="15680"/>
    <cellStyle name="Обычный 4 3 2 2 6 2 4" xfId="15681"/>
    <cellStyle name="Обычный 4 3 2 2 6 2 4 2" xfId="15682"/>
    <cellStyle name="Обычный 4 3 2 2 6 2 4 3" xfId="15683"/>
    <cellStyle name="Обычный 4 3 2 2 6 2 5" xfId="15684"/>
    <cellStyle name="Обычный 4 3 2 2 6 2 6" xfId="15685"/>
    <cellStyle name="Обычный 4 3 2 2 6 3" xfId="15686"/>
    <cellStyle name="Обычный 4 3 2 2 6 3 2" xfId="15687"/>
    <cellStyle name="Обычный 4 3 2 2 6 3 3" xfId="15688"/>
    <cellStyle name="Обычный 4 3 2 2 6 4" xfId="15689"/>
    <cellStyle name="Обычный 4 3 2 2 6 4 2" xfId="15690"/>
    <cellStyle name="Обычный 4 3 2 2 6 4 3" xfId="15691"/>
    <cellStyle name="Обычный 4 3 2 2 6 5" xfId="15692"/>
    <cellStyle name="Обычный 4 3 2 2 6 5 2" xfId="15693"/>
    <cellStyle name="Обычный 4 3 2 2 6 5 3" xfId="15694"/>
    <cellStyle name="Обычный 4 3 2 2 6 6" xfId="15695"/>
    <cellStyle name="Обычный 4 3 2 2 6 7" xfId="15696"/>
    <cellStyle name="Обычный 4 3 2 2 7" xfId="15697"/>
    <cellStyle name="Обычный 4 3 2 2 7 2" xfId="15698"/>
    <cellStyle name="Обычный 4 3 2 2 7 2 2" xfId="15699"/>
    <cellStyle name="Обычный 4 3 2 2 7 2 3" xfId="15700"/>
    <cellStyle name="Обычный 4 3 2 2 7 3" xfId="15701"/>
    <cellStyle name="Обычный 4 3 2 2 7 3 2" xfId="15702"/>
    <cellStyle name="Обычный 4 3 2 2 7 3 3" xfId="15703"/>
    <cellStyle name="Обычный 4 3 2 2 7 4" xfId="15704"/>
    <cellStyle name="Обычный 4 3 2 2 7 4 2" xfId="15705"/>
    <cellStyle name="Обычный 4 3 2 2 7 4 3" xfId="15706"/>
    <cellStyle name="Обычный 4 3 2 2 7 5" xfId="15707"/>
    <cellStyle name="Обычный 4 3 2 2 7 6" xfId="15708"/>
    <cellStyle name="Обычный 4 3 2 2 8" xfId="15709"/>
    <cellStyle name="Обычный 4 3 2 2 8 2" xfId="15710"/>
    <cellStyle name="Обычный 4 3 2 2 8 2 2" xfId="15711"/>
    <cellStyle name="Обычный 4 3 2 2 8 2 3" xfId="15712"/>
    <cellStyle name="Обычный 4 3 2 2 8 3" xfId="15713"/>
    <cellStyle name="Обычный 4 3 2 2 8 3 2" xfId="15714"/>
    <cellStyle name="Обычный 4 3 2 2 8 3 3" xfId="15715"/>
    <cellStyle name="Обычный 4 3 2 2 8 4" xfId="15716"/>
    <cellStyle name="Обычный 4 3 2 2 8 4 2" xfId="15717"/>
    <cellStyle name="Обычный 4 3 2 2 8 4 3" xfId="15718"/>
    <cellStyle name="Обычный 4 3 2 2 8 5" xfId="15719"/>
    <cellStyle name="Обычный 4 3 2 2 8 6" xfId="15720"/>
    <cellStyle name="Обычный 4 3 2 2 9" xfId="15721"/>
    <cellStyle name="Обычный 4 3 2 2 9 2" xfId="15722"/>
    <cellStyle name="Обычный 4 3 2 2 9 3" xfId="15723"/>
    <cellStyle name="Обычный 4 3 2 3" xfId="15724"/>
    <cellStyle name="Обычный 4 3 2 3 10" xfId="15725"/>
    <cellStyle name="Обычный 4 3 2 3 10 2" xfId="15726"/>
    <cellStyle name="Обычный 4 3 2 3 10 3" xfId="15727"/>
    <cellStyle name="Обычный 4 3 2 3 11" xfId="15728"/>
    <cellStyle name="Обычный 4 3 2 3 12" xfId="15729"/>
    <cellStyle name="Обычный 4 3 2 3 2" xfId="15730"/>
    <cellStyle name="Обычный 4 3 2 3 2 10" xfId="15731"/>
    <cellStyle name="Обычный 4 3 2 3 2 11" xfId="15732"/>
    <cellStyle name="Обычный 4 3 2 3 2 2" xfId="15733"/>
    <cellStyle name="Обычный 4 3 2 3 2 2 10" xfId="15734"/>
    <cellStyle name="Обычный 4 3 2 3 2 2 2" xfId="15735"/>
    <cellStyle name="Обычный 4 3 2 3 2 2 2 2" xfId="15736"/>
    <cellStyle name="Обычный 4 3 2 3 2 2 2 2 2" xfId="15737"/>
    <cellStyle name="Обычный 4 3 2 3 2 2 2 2 2 2" xfId="15738"/>
    <cellStyle name="Обычный 4 3 2 3 2 2 2 2 2 2 2" xfId="15739"/>
    <cellStyle name="Обычный 4 3 2 3 2 2 2 2 2 2 3" xfId="15740"/>
    <cellStyle name="Обычный 4 3 2 3 2 2 2 2 2 3" xfId="15741"/>
    <cellStyle name="Обычный 4 3 2 3 2 2 2 2 2 3 2" xfId="15742"/>
    <cellStyle name="Обычный 4 3 2 3 2 2 2 2 2 3 3" xfId="15743"/>
    <cellStyle name="Обычный 4 3 2 3 2 2 2 2 2 4" xfId="15744"/>
    <cellStyle name="Обычный 4 3 2 3 2 2 2 2 2 4 2" xfId="15745"/>
    <cellStyle name="Обычный 4 3 2 3 2 2 2 2 2 4 3" xfId="15746"/>
    <cellStyle name="Обычный 4 3 2 3 2 2 2 2 2 5" xfId="15747"/>
    <cellStyle name="Обычный 4 3 2 3 2 2 2 2 2 6" xfId="15748"/>
    <cellStyle name="Обычный 4 3 2 3 2 2 2 2 3" xfId="15749"/>
    <cellStyle name="Обычный 4 3 2 3 2 2 2 2 3 2" xfId="15750"/>
    <cellStyle name="Обычный 4 3 2 3 2 2 2 2 3 3" xfId="15751"/>
    <cellStyle name="Обычный 4 3 2 3 2 2 2 2 4" xfId="15752"/>
    <cellStyle name="Обычный 4 3 2 3 2 2 2 2 4 2" xfId="15753"/>
    <cellStyle name="Обычный 4 3 2 3 2 2 2 2 4 3" xfId="15754"/>
    <cellStyle name="Обычный 4 3 2 3 2 2 2 2 5" xfId="15755"/>
    <cellStyle name="Обычный 4 3 2 3 2 2 2 2 5 2" xfId="15756"/>
    <cellStyle name="Обычный 4 3 2 3 2 2 2 2 5 3" xfId="15757"/>
    <cellStyle name="Обычный 4 3 2 3 2 2 2 2 6" xfId="15758"/>
    <cellStyle name="Обычный 4 3 2 3 2 2 2 2 7" xfId="15759"/>
    <cellStyle name="Обычный 4 3 2 3 2 2 2 3" xfId="15760"/>
    <cellStyle name="Обычный 4 3 2 3 2 2 2 3 2" xfId="15761"/>
    <cellStyle name="Обычный 4 3 2 3 2 2 2 3 2 2" xfId="15762"/>
    <cellStyle name="Обычный 4 3 2 3 2 2 2 3 2 3" xfId="15763"/>
    <cellStyle name="Обычный 4 3 2 3 2 2 2 3 3" xfId="15764"/>
    <cellStyle name="Обычный 4 3 2 3 2 2 2 3 3 2" xfId="15765"/>
    <cellStyle name="Обычный 4 3 2 3 2 2 2 3 3 3" xfId="15766"/>
    <cellStyle name="Обычный 4 3 2 3 2 2 2 3 4" xfId="15767"/>
    <cellStyle name="Обычный 4 3 2 3 2 2 2 3 4 2" xfId="15768"/>
    <cellStyle name="Обычный 4 3 2 3 2 2 2 3 4 3" xfId="15769"/>
    <cellStyle name="Обычный 4 3 2 3 2 2 2 3 5" xfId="15770"/>
    <cellStyle name="Обычный 4 3 2 3 2 2 2 3 6" xfId="15771"/>
    <cellStyle name="Обычный 4 3 2 3 2 2 2 4" xfId="15772"/>
    <cellStyle name="Обычный 4 3 2 3 2 2 2 4 2" xfId="15773"/>
    <cellStyle name="Обычный 4 3 2 3 2 2 2 4 2 2" xfId="15774"/>
    <cellStyle name="Обычный 4 3 2 3 2 2 2 4 2 3" xfId="15775"/>
    <cellStyle name="Обычный 4 3 2 3 2 2 2 4 3" xfId="15776"/>
    <cellStyle name="Обычный 4 3 2 3 2 2 2 4 3 2" xfId="15777"/>
    <cellStyle name="Обычный 4 3 2 3 2 2 2 4 3 3" xfId="15778"/>
    <cellStyle name="Обычный 4 3 2 3 2 2 2 4 4" xfId="15779"/>
    <cellStyle name="Обычный 4 3 2 3 2 2 2 4 4 2" xfId="15780"/>
    <cellStyle name="Обычный 4 3 2 3 2 2 2 4 4 3" xfId="15781"/>
    <cellStyle name="Обычный 4 3 2 3 2 2 2 4 5" xfId="15782"/>
    <cellStyle name="Обычный 4 3 2 3 2 2 2 4 6" xfId="15783"/>
    <cellStyle name="Обычный 4 3 2 3 2 2 2 5" xfId="15784"/>
    <cellStyle name="Обычный 4 3 2 3 2 2 2 5 2" xfId="15785"/>
    <cellStyle name="Обычный 4 3 2 3 2 2 2 5 3" xfId="15786"/>
    <cellStyle name="Обычный 4 3 2 3 2 2 2 6" xfId="15787"/>
    <cellStyle name="Обычный 4 3 2 3 2 2 2 6 2" xfId="15788"/>
    <cellStyle name="Обычный 4 3 2 3 2 2 2 6 3" xfId="15789"/>
    <cellStyle name="Обычный 4 3 2 3 2 2 2 7" xfId="15790"/>
    <cellStyle name="Обычный 4 3 2 3 2 2 2 7 2" xfId="15791"/>
    <cellStyle name="Обычный 4 3 2 3 2 2 2 7 3" xfId="15792"/>
    <cellStyle name="Обычный 4 3 2 3 2 2 2 8" xfId="15793"/>
    <cellStyle name="Обычный 4 3 2 3 2 2 2 9" xfId="15794"/>
    <cellStyle name="Обычный 4 3 2 3 2 2 3" xfId="15795"/>
    <cellStyle name="Обычный 4 3 2 3 2 2 3 2" xfId="15796"/>
    <cellStyle name="Обычный 4 3 2 3 2 2 3 2 2" xfId="15797"/>
    <cellStyle name="Обычный 4 3 2 3 2 2 3 2 2 2" xfId="15798"/>
    <cellStyle name="Обычный 4 3 2 3 2 2 3 2 2 3" xfId="15799"/>
    <cellStyle name="Обычный 4 3 2 3 2 2 3 2 3" xfId="15800"/>
    <cellStyle name="Обычный 4 3 2 3 2 2 3 2 3 2" xfId="15801"/>
    <cellStyle name="Обычный 4 3 2 3 2 2 3 2 3 3" xfId="15802"/>
    <cellStyle name="Обычный 4 3 2 3 2 2 3 2 4" xfId="15803"/>
    <cellStyle name="Обычный 4 3 2 3 2 2 3 2 4 2" xfId="15804"/>
    <cellStyle name="Обычный 4 3 2 3 2 2 3 2 4 3" xfId="15805"/>
    <cellStyle name="Обычный 4 3 2 3 2 2 3 2 5" xfId="15806"/>
    <cellStyle name="Обычный 4 3 2 3 2 2 3 2 6" xfId="15807"/>
    <cellStyle name="Обычный 4 3 2 3 2 2 3 3" xfId="15808"/>
    <cellStyle name="Обычный 4 3 2 3 2 2 3 3 2" xfId="15809"/>
    <cellStyle name="Обычный 4 3 2 3 2 2 3 3 3" xfId="15810"/>
    <cellStyle name="Обычный 4 3 2 3 2 2 3 4" xfId="15811"/>
    <cellStyle name="Обычный 4 3 2 3 2 2 3 4 2" xfId="15812"/>
    <cellStyle name="Обычный 4 3 2 3 2 2 3 4 3" xfId="15813"/>
    <cellStyle name="Обычный 4 3 2 3 2 2 3 5" xfId="15814"/>
    <cellStyle name="Обычный 4 3 2 3 2 2 3 5 2" xfId="15815"/>
    <cellStyle name="Обычный 4 3 2 3 2 2 3 5 3" xfId="15816"/>
    <cellStyle name="Обычный 4 3 2 3 2 2 3 6" xfId="15817"/>
    <cellStyle name="Обычный 4 3 2 3 2 2 3 7" xfId="15818"/>
    <cellStyle name="Обычный 4 3 2 3 2 2 4" xfId="15819"/>
    <cellStyle name="Обычный 4 3 2 3 2 2 4 2" xfId="15820"/>
    <cellStyle name="Обычный 4 3 2 3 2 2 4 2 2" xfId="15821"/>
    <cellStyle name="Обычный 4 3 2 3 2 2 4 2 3" xfId="15822"/>
    <cellStyle name="Обычный 4 3 2 3 2 2 4 3" xfId="15823"/>
    <cellStyle name="Обычный 4 3 2 3 2 2 4 3 2" xfId="15824"/>
    <cellStyle name="Обычный 4 3 2 3 2 2 4 3 3" xfId="15825"/>
    <cellStyle name="Обычный 4 3 2 3 2 2 4 4" xfId="15826"/>
    <cellStyle name="Обычный 4 3 2 3 2 2 4 4 2" xfId="15827"/>
    <cellStyle name="Обычный 4 3 2 3 2 2 4 4 3" xfId="15828"/>
    <cellStyle name="Обычный 4 3 2 3 2 2 4 5" xfId="15829"/>
    <cellStyle name="Обычный 4 3 2 3 2 2 4 6" xfId="15830"/>
    <cellStyle name="Обычный 4 3 2 3 2 2 5" xfId="15831"/>
    <cellStyle name="Обычный 4 3 2 3 2 2 5 2" xfId="15832"/>
    <cellStyle name="Обычный 4 3 2 3 2 2 5 2 2" xfId="15833"/>
    <cellStyle name="Обычный 4 3 2 3 2 2 5 2 3" xfId="15834"/>
    <cellStyle name="Обычный 4 3 2 3 2 2 5 3" xfId="15835"/>
    <cellStyle name="Обычный 4 3 2 3 2 2 5 3 2" xfId="15836"/>
    <cellStyle name="Обычный 4 3 2 3 2 2 5 3 3" xfId="15837"/>
    <cellStyle name="Обычный 4 3 2 3 2 2 5 4" xfId="15838"/>
    <cellStyle name="Обычный 4 3 2 3 2 2 5 4 2" xfId="15839"/>
    <cellStyle name="Обычный 4 3 2 3 2 2 5 4 3" xfId="15840"/>
    <cellStyle name="Обычный 4 3 2 3 2 2 5 5" xfId="15841"/>
    <cellStyle name="Обычный 4 3 2 3 2 2 5 6" xfId="15842"/>
    <cellStyle name="Обычный 4 3 2 3 2 2 6" xfId="15843"/>
    <cellStyle name="Обычный 4 3 2 3 2 2 6 2" xfId="15844"/>
    <cellStyle name="Обычный 4 3 2 3 2 2 6 3" xfId="15845"/>
    <cellStyle name="Обычный 4 3 2 3 2 2 7" xfId="15846"/>
    <cellStyle name="Обычный 4 3 2 3 2 2 7 2" xfId="15847"/>
    <cellStyle name="Обычный 4 3 2 3 2 2 7 3" xfId="15848"/>
    <cellStyle name="Обычный 4 3 2 3 2 2 8" xfId="15849"/>
    <cellStyle name="Обычный 4 3 2 3 2 2 8 2" xfId="15850"/>
    <cellStyle name="Обычный 4 3 2 3 2 2 8 3" xfId="15851"/>
    <cellStyle name="Обычный 4 3 2 3 2 2 9" xfId="15852"/>
    <cellStyle name="Обычный 4 3 2 3 2 3" xfId="15853"/>
    <cellStyle name="Обычный 4 3 2 3 2 3 2" xfId="15854"/>
    <cellStyle name="Обычный 4 3 2 3 2 3 2 2" xfId="15855"/>
    <cellStyle name="Обычный 4 3 2 3 2 3 2 2 2" xfId="15856"/>
    <cellStyle name="Обычный 4 3 2 3 2 3 2 2 2 2" xfId="15857"/>
    <cellStyle name="Обычный 4 3 2 3 2 3 2 2 2 3" xfId="15858"/>
    <cellStyle name="Обычный 4 3 2 3 2 3 2 2 3" xfId="15859"/>
    <cellStyle name="Обычный 4 3 2 3 2 3 2 2 3 2" xfId="15860"/>
    <cellStyle name="Обычный 4 3 2 3 2 3 2 2 3 3" xfId="15861"/>
    <cellStyle name="Обычный 4 3 2 3 2 3 2 2 4" xfId="15862"/>
    <cellStyle name="Обычный 4 3 2 3 2 3 2 2 4 2" xfId="15863"/>
    <cellStyle name="Обычный 4 3 2 3 2 3 2 2 4 3" xfId="15864"/>
    <cellStyle name="Обычный 4 3 2 3 2 3 2 2 5" xfId="15865"/>
    <cellStyle name="Обычный 4 3 2 3 2 3 2 2 6" xfId="15866"/>
    <cellStyle name="Обычный 4 3 2 3 2 3 2 3" xfId="15867"/>
    <cellStyle name="Обычный 4 3 2 3 2 3 2 3 2" xfId="15868"/>
    <cellStyle name="Обычный 4 3 2 3 2 3 2 3 3" xfId="15869"/>
    <cellStyle name="Обычный 4 3 2 3 2 3 2 4" xfId="15870"/>
    <cellStyle name="Обычный 4 3 2 3 2 3 2 4 2" xfId="15871"/>
    <cellStyle name="Обычный 4 3 2 3 2 3 2 4 3" xfId="15872"/>
    <cellStyle name="Обычный 4 3 2 3 2 3 2 5" xfId="15873"/>
    <cellStyle name="Обычный 4 3 2 3 2 3 2 5 2" xfId="15874"/>
    <cellStyle name="Обычный 4 3 2 3 2 3 2 5 3" xfId="15875"/>
    <cellStyle name="Обычный 4 3 2 3 2 3 2 6" xfId="15876"/>
    <cellStyle name="Обычный 4 3 2 3 2 3 2 7" xfId="15877"/>
    <cellStyle name="Обычный 4 3 2 3 2 3 3" xfId="15878"/>
    <cellStyle name="Обычный 4 3 2 3 2 3 3 2" xfId="15879"/>
    <cellStyle name="Обычный 4 3 2 3 2 3 3 2 2" xfId="15880"/>
    <cellStyle name="Обычный 4 3 2 3 2 3 3 2 3" xfId="15881"/>
    <cellStyle name="Обычный 4 3 2 3 2 3 3 3" xfId="15882"/>
    <cellStyle name="Обычный 4 3 2 3 2 3 3 3 2" xfId="15883"/>
    <cellStyle name="Обычный 4 3 2 3 2 3 3 3 3" xfId="15884"/>
    <cellStyle name="Обычный 4 3 2 3 2 3 3 4" xfId="15885"/>
    <cellStyle name="Обычный 4 3 2 3 2 3 3 4 2" xfId="15886"/>
    <cellStyle name="Обычный 4 3 2 3 2 3 3 4 3" xfId="15887"/>
    <cellStyle name="Обычный 4 3 2 3 2 3 3 5" xfId="15888"/>
    <cellStyle name="Обычный 4 3 2 3 2 3 3 6" xfId="15889"/>
    <cellStyle name="Обычный 4 3 2 3 2 3 4" xfId="15890"/>
    <cellStyle name="Обычный 4 3 2 3 2 3 4 2" xfId="15891"/>
    <cellStyle name="Обычный 4 3 2 3 2 3 4 2 2" xfId="15892"/>
    <cellStyle name="Обычный 4 3 2 3 2 3 4 2 3" xfId="15893"/>
    <cellStyle name="Обычный 4 3 2 3 2 3 4 3" xfId="15894"/>
    <cellStyle name="Обычный 4 3 2 3 2 3 4 3 2" xfId="15895"/>
    <cellStyle name="Обычный 4 3 2 3 2 3 4 3 3" xfId="15896"/>
    <cellStyle name="Обычный 4 3 2 3 2 3 4 4" xfId="15897"/>
    <cellStyle name="Обычный 4 3 2 3 2 3 4 4 2" xfId="15898"/>
    <cellStyle name="Обычный 4 3 2 3 2 3 4 4 3" xfId="15899"/>
    <cellStyle name="Обычный 4 3 2 3 2 3 4 5" xfId="15900"/>
    <cellStyle name="Обычный 4 3 2 3 2 3 4 6" xfId="15901"/>
    <cellStyle name="Обычный 4 3 2 3 2 3 5" xfId="15902"/>
    <cellStyle name="Обычный 4 3 2 3 2 3 5 2" xfId="15903"/>
    <cellStyle name="Обычный 4 3 2 3 2 3 5 3" xfId="15904"/>
    <cellStyle name="Обычный 4 3 2 3 2 3 6" xfId="15905"/>
    <cellStyle name="Обычный 4 3 2 3 2 3 6 2" xfId="15906"/>
    <cellStyle name="Обычный 4 3 2 3 2 3 6 3" xfId="15907"/>
    <cellStyle name="Обычный 4 3 2 3 2 3 7" xfId="15908"/>
    <cellStyle name="Обычный 4 3 2 3 2 3 7 2" xfId="15909"/>
    <cellStyle name="Обычный 4 3 2 3 2 3 7 3" xfId="15910"/>
    <cellStyle name="Обычный 4 3 2 3 2 3 8" xfId="15911"/>
    <cellStyle name="Обычный 4 3 2 3 2 3 9" xfId="15912"/>
    <cellStyle name="Обычный 4 3 2 3 2 4" xfId="15913"/>
    <cellStyle name="Обычный 4 3 2 3 2 4 2" xfId="15914"/>
    <cellStyle name="Обычный 4 3 2 3 2 4 2 2" xfId="15915"/>
    <cellStyle name="Обычный 4 3 2 3 2 4 2 2 2" xfId="15916"/>
    <cellStyle name="Обычный 4 3 2 3 2 4 2 2 3" xfId="15917"/>
    <cellStyle name="Обычный 4 3 2 3 2 4 2 3" xfId="15918"/>
    <cellStyle name="Обычный 4 3 2 3 2 4 2 3 2" xfId="15919"/>
    <cellStyle name="Обычный 4 3 2 3 2 4 2 3 3" xfId="15920"/>
    <cellStyle name="Обычный 4 3 2 3 2 4 2 4" xfId="15921"/>
    <cellStyle name="Обычный 4 3 2 3 2 4 2 4 2" xfId="15922"/>
    <cellStyle name="Обычный 4 3 2 3 2 4 2 4 3" xfId="15923"/>
    <cellStyle name="Обычный 4 3 2 3 2 4 2 5" xfId="15924"/>
    <cellStyle name="Обычный 4 3 2 3 2 4 2 6" xfId="15925"/>
    <cellStyle name="Обычный 4 3 2 3 2 4 3" xfId="15926"/>
    <cellStyle name="Обычный 4 3 2 3 2 4 3 2" xfId="15927"/>
    <cellStyle name="Обычный 4 3 2 3 2 4 3 3" xfId="15928"/>
    <cellStyle name="Обычный 4 3 2 3 2 4 4" xfId="15929"/>
    <cellStyle name="Обычный 4 3 2 3 2 4 4 2" xfId="15930"/>
    <cellStyle name="Обычный 4 3 2 3 2 4 4 3" xfId="15931"/>
    <cellStyle name="Обычный 4 3 2 3 2 4 5" xfId="15932"/>
    <cellStyle name="Обычный 4 3 2 3 2 4 5 2" xfId="15933"/>
    <cellStyle name="Обычный 4 3 2 3 2 4 5 3" xfId="15934"/>
    <cellStyle name="Обычный 4 3 2 3 2 4 6" xfId="15935"/>
    <cellStyle name="Обычный 4 3 2 3 2 4 7" xfId="15936"/>
    <cellStyle name="Обычный 4 3 2 3 2 5" xfId="15937"/>
    <cellStyle name="Обычный 4 3 2 3 2 5 2" xfId="15938"/>
    <cellStyle name="Обычный 4 3 2 3 2 5 2 2" xfId="15939"/>
    <cellStyle name="Обычный 4 3 2 3 2 5 2 3" xfId="15940"/>
    <cellStyle name="Обычный 4 3 2 3 2 5 3" xfId="15941"/>
    <cellStyle name="Обычный 4 3 2 3 2 5 3 2" xfId="15942"/>
    <cellStyle name="Обычный 4 3 2 3 2 5 3 3" xfId="15943"/>
    <cellStyle name="Обычный 4 3 2 3 2 5 4" xfId="15944"/>
    <cellStyle name="Обычный 4 3 2 3 2 5 4 2" xfId="15945"/>
    <cellStyle name="Обычный 4 3 2 3 2 5 4 3" xfId="15946"/>
    <cellStyle name="Обычный 4 3 2 3 2 5 5" xfId="15947"/>
    <cellStyle name="Обычный 4 3 2 3 2 5 6" xfId="15948"/>
    <cellStyle name="Обычный 4 3 2 3 2 6" xfId="15949"/>
    <cellStyle name="Обычный 4 3 2 3 2 6 2" xfId="15950"/>
    <cellStyle name="Обычный 4 3 2 3 2 6 2 2" xfId="15951"/>
    <cellStyle name="Обычный 4 3 2 3 2 6 2 3" xfId="15952"/>
    <cellStyle name="Обычный 4 3 2 3 2 6 3" xfId="15953"/>
    <cellStyle name="Обычный 4 3 2 3 2 6 3 2" xfId="15954"/>
    <cellStyle name="Обычный 4 3 2 3 2 6 3 3" xfId="15955"/>
    <cellStyle name="Обычный 4 3 2 3 2 6 4" xfId="15956"/>
    <cellStyle name="Обычный 4 3 2 3 2 6 4 2" xfId="15957"/>
    <cellStyle name="Обычный 4 3 2 3 2 6 4 3" xfId="15958"/>
    <cellStyle name="Обычный 4 3 2 3 2 6 5" xfId="15959"/>
    <cellStyle name="Обычный 4 3 2 3 2 6 6" xfId="15960"/>
    <cellStyle name="Обычный 4 3 2 3 2 7" xfId="15961"/>
    <cellStyle name="Обычный 4 3 2 3 2 7 2" xfId="15962"/>
    <cellStyle name="Обычный 4 3 2 3 2 7 3" xfId="15963"/>
    <cellStyle name="Обычный 4 3 2 3 2 8" xfId="15964"/>
    <cellStyle name="Обычный 4 3 2 3 2 8 2" xfId="15965"/>
    <cellStyle name="Обычный 4 3 2 3 2 8 3" xfId="15966"/>
    <cellStyle name="Обычный 4 3 2 3 2 9" xfId="15967"/>
    <cellStyle name="Обычный 4 3 2 3 2 9 2" xfId="15968"/>
    <cellStyle name="Обычный 4 3 2 3 2 9 3" xfId="15969"/>
    <cellStyle name="Обычный 4 3 2 3 3" xfId="15970"/>
    <cellStyle name="Обычный 4 3 2 3 3 10" xfId="15971"/>
    <cellStyle name="Обычный 4 3 2 3 3 2" xfId="15972"/>
    <cellStyle name="Обычный 4 3 2 3 3 2 2" xfId="15973"/>
    <cellStyle name="Обычный 4 3 2 3 3 2 2 2" xfId="15974"/>
    <cellStyle name="Обычный 4 3 2 3 3 2 2 2 2" xfId="15975"/>
    <cellStyle name="Обычный 4 3 2 3 3 2 2 2 2 2" xfId="15976"/>
    <cellStyle name="Обычный 4 3 2 3 3 2 2 2 2 3" xfId="15977"/>
    <cellStyle name="Обычный 4 3 2 3 3 2 2 2 3" xfId="15978"/>
    <cellStyle name="Обычный 4 3 2 3 3 2 2 2 3 2" xfId="15979"/>
    <cellStyle name="Обычный 4 3 2 3 3 2 2 2 3 3" xfId="15980"/>
    <cellStyle name="Обычный 4 3 2 3 3 2 2 2 4" xfId="15981"/>
    <cellStyle name="Обычный 4 3 2 3 3 2 2 2 4 2" xfId="15982"/>
    <cellStyle name="Обычный 4 3 2 3 3 2 2 2 4 3" xfId="15983"/>
    <cellStyle name="Обычный 4 3 2 3 3 2 2 2 5" xfId="15984"/>
    <cellStyle name="Обычный 4 3 2 3 3 2 2 2 6" xfId="15985"/>
    <cellStyle name="Обычный 4 3 2 3 3 2 2 3" xfId="15986"/>
    <cellStyle name="Обычный 4 3 2 3 3 2 2 3 2" xfId="15987"/>
    <cellStyle name="Обычный 4 3 2 3 3 2 2 3 3" xfId="15988"/>
    <cellStyle name="Обычный 4 3 2 3 3 2 2 4" xfId="15989"/>
    <cellStyle name="Обычный 4 3 2 3 3 2 2 4 2" xfId="15990"/>
    <cellStyle name="Обычный 4 3 2 3 3 2 2 4 3" xfId="15991"/>
    <cellStyle name="Обычный 4 3 2 3 3 2 2 5" xfId="15992"/>
    <cellStyle name="Обычный 4 3 2 3 3 2 2 5 2" xfId="15993"/>
    <cellStyle name="Обычный 4 3 2 3 3 2 2 5 3" xfId="15994"/>
    <cellStyle name="Обычный 4 3 2 3 3 2 2 6" xfId="15995"/>
    <cellStyle name="Обычный 4 3 2 3 3 2 2 7" xfId="15996"/>
    <cellStyle name="Обычный 4 3 2 3 3 2 3" xfId="15997"/>
    <cellStyle name="Обычный 4 3 2 3 3 2 3 2" xfId="15998"/>
    <cellStyle name="Обычный 4 3 2 3 3 2 3 2 2" xfId="15999"/>
    <cellStyle name="Обычный 4 3 2 3 3 2 3 2 3" xfId="16000"/>
    <cellStyle name="Обычный 4 3 2 3 3 2 3 3" xfId="16001"/>
    <cellStyle name="Обычный 4 3 2 3 3 2 3 3 2" xfId="16002"/>
    <cellStyle name="Обычный 4 3 2 3 3 2 3 3 3" xfId="16003"/>
    <cellStyle name="Обычный 4 3 2 3 3 2 3 4" xfId="16004"/>
    <cellStyle name="Обычный 4 3 2 3 3 2 3 4 2" xfId="16005"/>
    <cellStyle name="Обычный 4 3 2 3 3 2 3 4 3" xfId="16006"/>
    <cellStyle name="Обычный 4 3 2 3 3 2 3 5" xfId="16007"/>
    <cellStyle name="Обычный 4 3 2 3 3 2 3 6" xfId="16008"/>
    <cellStyle name="Обычный 4 3 2 3 3 2 4" xfId="16009"/>
    <cellStyle name="Обычный 4 3 2 3 3 2 4 2" xfId="16010"/>
    <cellStyle name="Обычный 4 3 2 3 3 2 4 2 2" xfId="16011"/>
    <cellStyle name="Обычный 4 3 2 3 3 2 4 2 3" xfId="16012"/>
    <cellStyle name="Обычный 4 3 2 3 3 2 4 3" xfId="16013"/>
    <cellStyle name="Обычный 4 3 2 3 3 2 4 3 2" xfId="16014"/>
    <cellStyle name="Обычный 4 3 2 3 3 2 4 3 3" xfId="16015"/>
    <cellStyle name="Обычный 4 3 2 3 3 2 4 4" xfId="16016"/>
    <cellStyle name="Обычный 4 3 2 3 3 2 4 4 2" xfId="16017"/>
    <cellStyle name="Обычный 4 3 2 3 3 2 4 4 3" xfId="16018"/>
    <cellStyle name="Обычный 4 3 2 3 3 2 4 5" xfId="16019"/>
    <cellStyle name="Обычный 4 3 2 3 3 2 4 6" xfId="16020"/>
    <cellStyle name="Обычный 4 3 2 3 3 2 5" xfId="16021"/>
    <cellStyle name="Обычный 4 3 2 3 3 2 5 2" xfId="16022"/>
    <cellStyle name="Обычный 4 3 2 3 3 2 5 3" xfId="16023"/>
    <cellStyle name="Обычный 4 3 2 3 3 2 6" xfId="16024"/>
    <cellStyle name="Обычный 4 3 2 3 3 2 6 2" xfId="16025"/>
    <cellStyle name="Обычный 4 3 2 3 3 2 6 3" xfId="16026"/>
    <cellStyle name="Обычный 4 3 2 3 3 2 7" xfId="16027"/>
    <cellStyle name="Обычный 4 3 2 3 3 2 7 2" xfId="16028"/>
    <cellStyle name="Обычный 4 3 2 3 3 2 7 3" xfId="16029"/>
    <cellStyle name="Обычный 4 3 2 3 3 2 8" xfId="16030"/>
    <cellStyle name="Обычный 4 3 2 3 3 2 9" xfId="16031"/>
    <cellStyle name="Обычный 4 3 2 3 3 3" xfId="16032"/>
    <cellStyle name="Обычный 4 3 2 3 3 3 2" xfId="16033"/>
    <cellStyle name="Обычный 4 3 2 3 3 3 2 2" xfId="16034"/>
    <cellStyle name="Обычный 4 3 2 3 3 3 2 2 2" xfId="16035"/>
    <cellStyle name="Обычный 4 3 2 3 3 3 2 2 3" xfId="16036"/>
    <cellStyle name="Обычный 4 3 2 3 3 3 2 3" xfId="16037"/>
    <cellStyle name="Обычный 4 3 2 3 3 3 2 3 2" xfId="16038"/>
    <cellStyle name="Обычный 4 3 2 3 3 3 2 3 3" xfId="16039"/>
    <cellStyle name="Обычный 4 3 2 3 3 3 2 4" xfId="16040"/>
    <cellStyle name="Обычный 4 3 2 3 3 3 2 4 2" xfId="16041"/>
    <cellStyle name="Обычный 4 3 2 3 3 3 2 4 3" xfId="16042"/>
    <cellStyle name="Обычный 4 3 2 3 3 3 2 5" xfId="16043"/>
    <cellStyle name="Обычный 4 3 2 3 3 3 2 6" xfId="16044"/>
    <cellStyle name="Обычный 4 3 2 3 3 3 3" xfId="16045"/>
    <cellStyle name="Обычный 4 3 2 3 3 3 3 2" xfId="16046"/>
    <cellStyle name="Обычный 4 3 2 3 3 3 3 3" xfId="16047"/>
    <cellStyle name="Обычный 4 3 2 3 3 3 4" xfId="16048"/>
    <cellStyle name="Обычный 4 3 2 3 3 3 4 2" xfId="16049"/>
    <cellStyle name="Обычный 4 3 2 3 3 3 4 3" xfId="16050"/>
    <cellStyle name="Обычный 4 3 2 3 3 3 5" xfId="16051"/>
    <cellStyle name="Обычный 4 3 2 3 3 3 5 2" xfId="16052"/>
    <cellStyle name="Обычный 4 3 2 3 3 3 5 3" xfId="16053"/>
    <cellStyle name="Обычный 4 3 2 3 3 3 6" xfId="16054"/>
    <cellStyle name="Обычный 4 3 2 3 3 3 7" xfId="16055"/>
    <cellStyle name="Обычный 4 3 2 3 3 4" xfId="16056"/>
    <cellStyle name="Обычный 4 3 2 3 3 4 2" xfId="16057"/>
    <cellStyle name="Обычный 4 3 2 3 3 4 2 2" xfId="16058"/>
    <cellStyle name="Обычный 4 3 2 3 3 4 2 3" xfId="16059"/>
    <cellStyle name="Обычный 4 3 2 3 3 4 3" xfId="16060"/>
    <cellStyle name="Обычный 4 3 2 3 3 4 3 2" xfId="16061"/>
    <cellStyle name="Обычный 4 3 2 3 3 4 3 3" xfId="16062"/>
    <cellStyle name="Обычный 4 3 2 3 3 4 4" xfId="16063"/>
    <cellStyle name="Обычный 4 3 2 3 3 4 4 2" xfId="16064"/>
    <cellStyle name="Обычный 4 3 2 3 3 4 4 3" xfId="16065"/>
    <cellStyle name="Обычный 4 3 2 3 3 4 5" xfId="16066"/>
    <cellStyle name="Обычный 4 3 2 3 3 4 6" xfId="16067"/>
    <cellStyle name="Обычный 4 3 2 3 3 5" xfId="16068"/>
    <cellStyle name="Обычный 4 3 2 3 3 5 2" xfId="16069"/>
    <cellStyle name="Обычный 4 3 2 3 3 5 2 2" xfId="16070"/>
    <cellStyle name="Обычный 4 3 2 3 3 5 2 3" xfId="16071"/>
    <cellStyle name="Обычный 4 3 2 3 3 5 3" xfId="16072"/>
    <cellStyle name="Обычный 4 3 2 3 3 5 3 2" xfId="16073"/>
    <cellStyle name="Обычный 4 3 2 3 3 5 3 3" xfId="16074"/>
    <cellStyle name="Обычный 4 3 2 3 3 5 4" xfId="16075"/>
    <cellStyle name="Обычный 4 3 2 3 3 5 4 2" xfId="16076"/>
    <cellStyle name="Обычный 4 3 2 3 3 5 4 3" xfId="16077"/>
    <cellStyle name="Обычный 4 3 2 3 3 5 5" xfId="16078"/>
    <cellStyle name="Обычный 4 3 2 3 3 5 6" xfId="16079"/>
    <cellStyle name="Обычный 4 3 2 3 3 6" xfId="16080"/>
    <cellStyle name="Обычный 4 3 2 3 3 6 2" xfId="16081"/>
    <cellStyle name="Обычный 4 3 2 3 3 6 3" xfId="16082"/>
    <cellStyle name="Обычный 4 3 2 3 3 7" xfId="16083"/>
    <cellStyle name="Обычный 4 3 2 3 3 7 2" xfId="16084"/>
    <cellStyle name="Обычный 4 3 2 3 3 7 3" xfId="16085"/>
    <cellStyle name="Обычный 4 3 2 3 3 8" xfId="16086"/>
    <cellStyle name="Обычный 4 3 2 3 3 8 2" xfId="16087"/>
    <cellStyle name="Обычный 4 3 2 3 3 8 3" xfId="16088"/>
    <cellStyle name="Обычный 4 3 2 3 3 9" xfId="16089"/>
    <cellStyle name="Обычный 4 3 2 3 4" xfId="16090"/>
    <cellStyle name="Обычный 4 3 2 3 4 2" xfId="16091"/>
    <cellStyle name="Обычный 4 3 2 3 4 2 2" xfId="16092"/>
    <cellStyle name="Обычный 4 3 2 3 4 2 2 2" xfId="16093"/>
    <cellStyle name="Обычный 4 3 2 3 4 2 2 2 2" xfId="16094"/>
    <cellStyle name="Обычный 4 3 2 3 4 2 2 2 3" xfId="16095"/>
    <cellStyle name="Обычный 4 3 2 3 4 2 2 3" xfId="16096"/>
    <cellStyle name="Обычный 4 3 2 3 4 2 2 3 2" xfId="16097"/>
    <cellStyle name="Обычный 4 3 2 3 4 2 2 3 3" xfId="16098"/>
    <cellStyle name="Обычный 4 3 2 3 4 2 2 4" xfId="16099"/>
    <cellStyle name="Обычный 4 3 2 3 4 2 2 4 2" xfId="16100"/>
    <cellStyle name="Обычный 4 3 2 3 4 2 2 4 3" xfId="16101"/>
    <cellStyle name="Обычный 4 3 2 3 4 2 2 5" xfId="16102"/>
    <cellStyle name="Обычный 4 3 2 3 4 2 2 6" xfId="16103"/>
    <cellStyle name="Обычный 4 3 2 3 4 2 3" xfId="16104"/>
    <cellStyle name="Обычный 4 3 2 3 4 2 3 2" xfId="16105"/>
    <cellStyle name="Обычный 4 3 2 3 4 2 3 3" xfId="16106"/>
    <cellStyle name="Обычный 4 3 2 3 4 2 4" xfId="16107"/>
    <cellStyle name="Обычный 4 3 2 3 4 2 4 2" xfId="16108"/>
    <cellStyle name="Обычный 4 3 2 3 4 2 4 3" xfId="16109"/>
    <cellStyle name="Обычный 4 3 2 3 4 2 5" xfId="16110"/>
    <cellStyle name="Обычный 4 3 2 3 4 2 5 2" xfId="16111"/>
    <cellStyle name="Обычный 4 3 2 3 4 2 5 3" xfId="16112"/>
    <cellStyle name="Обычный 4 3 2 3 4 2 6" xfId="16113"/>
    <cellStyle name="Обычный 4 3 2 3 4 2 7" xfId="16114"/>
    <cellStyle name="Обычный 4 3 2 3 4 3" xfId="16115"/>
    <cellStyle name="Обычный 4 3 2 3 4 3 2" xfId="16116"/>
    <cellStyle name="Обычный 4 3 2 3 4 3 2 2" xfId="16117"/>
    <cellStyle name="Обычный 4 3 2 3 4 3 2 3" xfId="16118"/>
    <cellStyle name="Обычный 4 3 2 3 4 3 3" xfId="16119"/>
    <cellStyle name="Обычный 4 3 2 3 4 3 3 2" xfId="16120"/>
    <cellStyle name="Обычный 4 3 2 3 4 3 3 3" xfId="16121"/>
    <cellStyle name="Обычный 4 3 2 3 4 3 4" xfId="16122"/>
    <cellStyle name="Обычный 4 3 2 3 4 3 4 2" xfId="16123"/>
    <cellStyle name="Обычный 4 3 2 3 4 3 4 3" xfId="16124"/>
    <cellStyle name="Обычный 4 3 2 3 4 3 5" xfId="16125"/>
    <cellStyle name="Обычный 4 3 2 3 4 3 6" xfId="16126"/>
    <cellStyle name="Обычный 4 3 2 3 4 4" xfId="16127"/>
    <cellStyle name="Обычный 4 3 2 3 4 4 2" xfId="16128"/>
    <cellStyle name="Обычный 4 3 2 3 4 4 2 2" xfId="16129"/>
    <cellStyle name="Обычный 4 3 2 3 4 4 2 3" xfId="16130"/>
    <cellStyle name="Обычный 4 3 2 3 4 4 3" xfId="16131"/>
    <cellStyle name="Обычный 4 3 2 3 4 4 3 2" xfId="16132"/>
    <cellStyle name="Обычный 4 3 2 3 4 4 3 3" xfId="16133"/>
    <cellStyle name="Обычный 4 3 2 3 4 4 4" xfId="16134"/>
    <cellStyle name="Обычный 4 3 2 3 4 4 4 2" xfId="16135"/>
    <cellStyle name="Обычный 4 3 2 3 4 4 4 3" xfId="16136"/>
    <cellStyle name="Обычный 4 3 2 3 4 4 5" xfId="16137"/>
    <cellStyle name="Обычный 4 3 2 3 4 4 6" xfId="16138"/>
    <cellStyle name="Обычный 4 3 2 3 4 5" xfId="16139"/>
    <cellStyle name="Обычный 4 3 2 3 4 5 2" xfId="16140"/>
    <cellStyle name="Обычный 4 3 2 3 4 5 3" xfId="16141"/>
    <cellStyle name="Обычный 4 3 2 3 4 6" xfId="16142"/>
    <cellStyle name="Обычный 4 3 2 3 4 6 2" xfId="16143"/>
    <cellStyle name="Обычный 4 3 2 3 4 6 3" xfId="16144"/>
    <cellStyle name="Обычный 4 3 2 3 4 7" xfId="16145"/>
    <cellStyle name="Обычный 4 3 2 3 4 7 2" xfId="16146"/>
    <cellStyle name="Обычный 4 3 2 3 4 7 3" xfId="16147"/>
    <cellStyle name="Обычный 4 3 2 3 4 8" xfId="16148"/>
    <cellStyle name="Обычный 4 3 2 3 4 9" xfId="16149"/>
    <cellStyle name="Обычный 4 3 2 3 5" xfId="16150"/>
    <cellStyle name="Обычный 4 3 2 3 5 2" xfId="16151"/>
    <cellStyle name="Обычный 4 3 2 3 5 2 2" xfId="16152"/>
    <cellStyle name="Обычный 4 3 2 3 5 2 2 2" xfId="16153"/>
    <cellStyle name="Обычный 4 3 2 3 5 2 2 3" xfId="16154"/>
    <cellStyle name="Обычный 4 3 2 3 5 2 3" xfId="16155"/>
    <cellStyle name="Обычный 4 3 2 3 5 2 3 2" xfId="16156"/>
    <cellStyle name="Обычный 4 3 2 3 5 2 3 3" xfId="16157"/>
    <cellStyle name="Обычный 4 3 2 3 5 2 4" xfId="16158"/>
    <cellStyle name="Обычный 4 3 2 3 5 2 4 2" xfId="16159"/>
    <cellStyle name="Обычный 4 3 2 3 5 2 4 3" xfId="16160"/>
    <cellStyle name="Обычный 4 3 2 3 5 2 5" xfId="16161"/>
    <cellStyle name="Обычный 4 3 2 3 5 2 6" xfId="16162"/>
    <cellStyle name="Обычный 4 3 2 3 5 3" xfId="16163"/>
    <cellStyle name="Обычный 4 3 2 3 5 3 2" xfId="16164"/>
    <cellStyle name="Обычный 4 3 2 3 5 3 3" xfId="16165"/>
    <cellStyle name="Обычный 4 3 2 3 5 4" xfId="16166"/>
    <cellStyle name="Обычный 4 3 2 3 5 4 2" xfId="16167"/>
    <cellStyle name="Обычный 4 3 2 3 5 4 3" xfId="16168"/>
    <cellStyle name="Обычный 4 3 2 3 5 5" xfId="16169"/>
    <cellStyle name="Обычный 4 3 2 3 5 5 2" xfId="16170"/>
    <cellStyle name="Обычный 4 3 2 3 5 5 3" xfId="16171"/>
    <cellStyle name="Обычный 4 3 2 3 5 6" xfId="16172"/>
    <cellStyle name="Обычный 4 3 2 3 5 7" xfId="16173"/>
    <cellStyle name="Обычный 4 3 2 3 6" xfId="16174"/>
    <cellStyle name="Обычный 4 3 2 3 6 2" xfId="16175"/>
    <cellStyle name="Обычный 4 3 2 3 6 2 2" xfId="16176"/>
    <cellStyle name="Обычный 4 3 2 3 6 2 3" xfId="16177"/>
    <cellStyle name="Обычный 4 3 2 3 6 3" xfId="16178"/>
    <cellStyle name="Обычный 4 3 2 3 6 3 2" xfId="16179"/>
    <cellStyle name="Обычный 4 3 2 3 6 3 3" xfId="16180"/>
    <cellStyle name="Обычный 4 3 2 3 6 4" xfId="16181"/>
    <cellStyle name="Обычный 4 3 2 3 6 4 2" xfId="16182"/>
    <cellStyle name="Обычный 4 3 2 3 6 4 3" xfId="16183"/>
    <cellStyle name="Обычный 4 3 2 3 6 5" xfId="16184"/>
    <cellStyle name="Обычный 4 3 2 3 6 6" xfId="16185"/>
    <cellStyle name="Обычный 4 3 2 3 7" xfId="16186"/>
    <cellStyle name="Обычный 4 3 2 3 7 2" xfId="16187"/>
    <cellStyle name="Обычный 4 3 2 3 7 2 2" xfId="16188"/>
    <cellStyle name="Обычный 4 3 2 3 7 2 3" xfId="16189"/>
    <cellStyle name="Обычный 4 3 2 3 7 3" xfId="16190"/>
    <cellStyle name="Обычный 4 3 2 3 7 3 2" xfId="16191"/>
    <cellStyle name="Обычный 4 3 2 3 7 3 3" xfId="16192"/>
    <cellStyle name="Обычный 4 3 2 3 7 4" xfId="16193"/>
    <cellStyle name="Обычный 4 3 2 3 7 4 2" xfId="16194"/>
    <cellStyle name="Обычный 4 3 2 3 7 4 3" xfId="16195"/>
    <cellStyle name="Обычный 4 3 2 3 7 5" xfId="16196"/>
    <cellStyle name="Обычный 4 3 2 3 7 6" xfId="16197"/>
    <cellStyle name="Обычный 4 3 2 3 8" xfId="16198"/>
    <cellStyle name="Обычный 4 3 2 3 8 2" xfId="16199"/>
    <cellStyle name="Обычный 4 3 2 3 8 3" xfId="16200"/>
    <cellStyle name="Обычный 4 3 2 3 9" xfId="16201"/>
    <cellStyle name="Обычный 4 3 2 3 9 2" xfId="16202"/>
    <cellStyle name="Обычный 4 3 2 3 9 3" xfId="16203"/>
    <cellStyle name="Обычный 4 3 2 4" xfId="16204"/>
    <cellStyle name="Обычный 4 3 2 4 10" xfId="16205"/>
    <cellStyle name="Обычный 4 3 2 4 11" xfId="16206"/>
    <cellStyle name="Обычный 4 3 2 4 2" xfId="16207"/>
    <cellStyle name="Обычный 4 3 2 4 2 10" xfId="16208"/>
    <cellStyle name="Обычный 4 3 2 4 2 2" xfId="16209"/>
    <cellStyle name="Обычный 4 3 2 4 2 2 2" xfId="16210"/>
    <cellStyle name="Обычный 4 3 2 4 2 2 2 2" xfId="16211"/>
    <cellStyle name="Обычный 4 3 2 4 2 2 2 2 2" xfId="16212"/>
    <cellStyle name="Обычный 4 3 2 4 2 2 2 2 2 2" xfId="16213"/>
    <cellStyle name="Обычный 4 3 2 4 2 2 2 2 2 3" xfId="16214"/>
    <cellStyle name="Обычный 4 3 2 4 2 2 2 2 3" xfId="16215"/>
    <cellStyle name="Обычный 4 3 2 4 2 2 2 2 3 2" xfId="16216"/>
    <cellStyle name="Обычный 4 3 2 4 2 2 2 2 3 3" xfId="16217"/>
    <cellStyle name="Обычный 4 3 2 4 2 2 2 2 4" xfId="16218"/>
    <cellStyle name="Обычный 4 3 2 4 2 2 2 2 4 2" xfId="16219"/>
    <cellStyle name="Обычный 4 3 2 4 2 2 2 2 4 3" xfId="16220"/>
    <cellStyle name="Обычный 4 3 2 4 2 2 2 2 5" xfId="16221"/>
    <cellStyle name="Обычный 4 3 2 4 2 2 2 2 6" xfId="16222"/>
    <cellStyle name="Обычный 4 3 2 4 2 2 2 3" xfId="16223"/>
    <cellStyle name="Обычный 4 3 2 4 2 2 2 3 2" xfId="16224"/>
    <cellStyle name="Обычный 4 3 2 4 2 2 2 3 3" xfId="16225"/>
    <cellStyle name="Обычный 4 3 2 4 2 2 2 4" xfId="16226"/>
    <cellStyle name="Обычный 4 3 2 4 2 2 2 4 2" xfId="16227"/>
    <cellStyle name="Обычный 4 3 2 4 2 2 2 4 3" xfId="16228"/>
    <cellStyle name="Обычный 4 3 2 4 2 2 2 5" xfId="16229"/>
    <cellStyle name="Обычный 4 3 2 4 2 2 2 5 2" xfId="16230"/>
    <cellStyle name="Обычный 4 3 2 4 2 2 2 5 3" xfId="16231"/>
    <cellStyle name="Обычный 4 3 2 4 2 2 2 6" xfId="16232"/>
    <cellStyle name="Обычный 4 3 2 4 2 2 2 7" xfId="16233"/>
    <cellStyle name="Обычный 4 3 2 4 2 2 3" xfId="16234"/>
    <cellStyle name="Обычный 4 3 2 4 2 2 3 2" xfId="16235"/>
    <cellStyle name="Обычный 4 3 2 4 2 2 3 2 2" xfId="16236"/>
    <cellStyle name="Обычный 4 3 2 4 2 2 3 2 3" xfId="16237"/>
    <cellStyle name="Обычный 4 3 2 4 2 2 3 3" xfId="16238"/>
    <cellStyle name="Обычный 4 3 2 4 2 2 3 3 2" xfId="16239"/>
    <cellStyle name="Обычный 4 3 2 4 2 2 3 3 3" xfId="16240"/>
    <cellStyle name="Обычный 4 3 2 4 2 2 3 4" xfId="16241"/>
    <cellStyle name="Обычный 4 3 2 4 2 2 3 4 2" xfId="16242"/>
    <cellStyle name="Обычный 4 3 2 4 2 2 3 4 3" xfId="16243"/>
    <cellStyle name="Обычный 4 3 2 4 2 2 3 5" xfId="16244"/>
    <cellStyle name="Обычный 4 3 2 4 2 2 3 6" xfId="16245"/>
    <cellStyle name="Обычный 4 3 2 4 2 2 4" xfId="16246"/>
    <cellStyle name="Обычный 4 3 2 4 2 2 4 2" xfId="16247"/>
    <cellStyle name="Обычный 4 3 2 4 2 2 4 2 2" xfId="16248"/>
    <cellStyle name="Обычный 4 3 2 4 2 2 4 2 3" xfId="16249"/>
    <cellStyle name="Обычный 4 3 2 4 2 2 4 3" xfId="16250"/>
    <cellStyle name="Обычный 4 3 2 4 2 2 4 3 2" xfId="16251"/>
    <cellStyle name="Обычный 4 3 2 4 2 2 4 3 3" xfId="16252"/>
    <cellStyle name="Обычный 4 3 2 4 2 2 4 4" xfId="16253"/>
    <cellStyle name="Обычный 4 3 2 4 2 2 4 4 2" xfId="16254"/>
    <cellStyle name="Обычный 4 3 2 4 2 2 4 4 3" xfId="16255"/>
    <cellStyle name="Обычный 4 3 2 4 2 2 4 5" xfId="16256"/>
    <cellStyle name="Обычный 4 3 2 4 2 2 4 6" xfId="16257"/>
    <cellStyle name="Обычный 4 3 2 4 2 2 5" xfId="16258"/>
    <cellStyle name="Обычный 4 3 2 4 2 2 5 2" xfId="16259"/>
    <cellStyle name="Обычный 4 3 2 4 2 2 5 3" xfId="16260"/>
    <cellStyle name="Обычный 4 3 2 4 2 2 6" xfId="16261"/>
    <cellStyle name="Обычный 4 3 2 4 2 2 6 2" xfId="16262"/>
    <cellStyle name="Обычный 4 3 2 4 2 2 6 3" xfId="16263"/>
    <cellStyle name="Обычный 4 3 2 4 2 2 7" xfId="16264"/>
    <cellStyle name="Обычный 4 3 2 4 2 2 7 2" xfId="16265"/>
    <cellStyle name="Обычный 4 3 2 4 2 2 7 3" xfId="16266"/>
    <cellStyle name="Обычный 4 3 2 4 2 2 8" xfId="16267"/>
    <cellStyle name="Обычный 4 3 2 4 2 2 9" xfId="16268"/>
    <cellStyle name="Обычный 4 3 2 4 2 3" xfId="16269"/>
    <cellStyle name="Обычный 4 3 2 4 2 3 2" xfId="16270"/>
    <cellStyle name="Обычный 4 3 2 4 2 3 2 2" xfId="16271"/>
    <cellStyle name="Обычный 4 3 2 4 2 3 2 2 2" xfId="16272"/>
    <cellStyle name="Обычный 4 3 2 4 2 3 2 2 3" xfId="16273"/>
    <cellStyle name="Обычный 4 3 2 4 2 3 2 3" xfId="16274"/>
    <cellStyle name="Обычный 4 3 2 4 2 3 2 3 2" xfId="16275"/>
    <cellStyle name="Обычный 4 3 2 4 2 3 2 3 3" xfId="16276"/>
    <cellStyle name="Обычный 4 3 2 4 2 3 2 4" xfId="16277"/>
    <cellStyle name="Обычный 4 3 2 4 2 3 2 4 2" xfId="16278"/>
    <cellStyle name="Обычный 4 3 2 4 2 3 2 4 3" xfId="16279"/>
    <cellStyle name="Обычный 4 3 2 4 2 3 2 5" xfId="16280"/>
    <cellStyle name="Обычный 4 3 2 4 2 3 2 6" xfId="16281"/>
    <cellStyle name="Обычный 4 3 2 4 2 3 3" xfId="16282"/>
    <cellStyle name="Обычный 4 3 2 4 2 3 3 2" xfId="16283"/>
    <cellStyle name="Обычный 4 3 2 4 2 3 3 3" xfId="16284"/>
    <cellStyle name="Обычный 4 3 2 4 2 3 4" xfId="16285"/>
    <cellStyle name="Обычный 4 3 2 4 2 3 4 2" xfId="16286"/>
    <cellStyle name="Обычный 4 3 2 4 2 3 4 3" xfId="16287"/>
    <cellStyle name="Обычный 4 3 2 4 2 3 5" xfId="16288"/>
    <cellStyle name="Обычный 4 3 2 4 2 3 5 2" xfId="16289"/>
    <cellStyle name="Обычный 4 3 2 4 2 3 5 3" xfId="16290"/>
    <cellStyle name="Обычный 4 3 2 4 2 3 6" xfId="16291"/>
    <cellStyle name="Обычный 4 3 2 4 2 3 7" xfId="16292"/>
    <cellStyle name="Обычный 4 3 2 4 2 4" xfId="16293"/>
    <cellStyle name="Обычный 4 3 2 4 2 4 2" xfId="16294"/>
    <cellStyle name="Обычный 4 3 2 4 2 4 2 2" xfId="16295"/>
    <cellStyle name="Обычный 4 3 2 4 2 4 2 3" xfId="16296"/>
    <cellStyle name="Обычный 4 3 2 4 2 4 3" xfId="16297"/>
    <cellStyle name="Обычный 4 3 2 4 2 4 3 2" xfId="16298"/>
    <cellStyle name="Обычный 4 3 2 4 2 4 3 3" xfId="16299"/>
    <cellStyle name="Обычный 4 3 2 4 2 4 4" xfId="16300"/>
    <cellStyle name="Обычный 4 3 2 4 2 4 4 2" xfId="16301"/>
    <cellStyle name="Обычный 4 3 2 4 2 4 4 3" xfId="16302"/>
    <cellStyle name="Обычный 4 3 2 4 2 4 5" xfId="16303"/>
    <cellStyle name="Обычный 4 3 2 4 2 4 6" xfId="16304"/>
    <cellStyle name="Обычный 4 3 2 4 2 5" xfId="16305"/>
    <cellStyle name="Обычный 4 3 2 4 2 5 2" xfId="16306"/>
    <cellStyle name="Обычный 4 3 2 4 2 5 2 2" xfId="16307"/>
    <cellStyle name="Обычный 4 3 2 4 2 5 2 3" xfId="16308"/>
    <cellStyle name="Обычный 4 3 2 4 2 5 3" xfId="16309"/>
    <cellStyle name="Обычный 4 3 2 4 2 5 3 2" xfId="16310"/>
    <cellStyle name="Обычный 4 3 2 4 2 5 3 3" xfId="16311"/>
    <cellStyle name="Обычный 4 3 2 4 2 5 4" xfId="16312"/>
    <cellStyle name="Обычный 4 3 2 4 2 5 4 2" xfId="16313"/>
    <cellStyle name="Обычный 4 3 2 4 2 5 4 3" xfId="16314"/>
    <cellStyle name="Обычный 4 3 2 4 2 5 5" xfId="16315"/>
    <cellStyle name="Обычный 4 3 2 4 2 5 6" xfId="16316"/>
    <cellStyle name="Обычный 4 3 2 4 2 6" xfId="16317"/>
    <cellStyle name="Обычный 4 3 2 4 2 6 2" xfId="16318"/>
    <cellStyle name="Обычный 4 3 2 4 2 6 3" xfId="16319"/>
    <cellStyle name="Обычный 4 3 2 4 2 7" xfId="16320"/>
    <cellStyle name="Обычный 4 3 2 4 2 7 2" xfId="16321"/>
    <cellStyle name="Обычный 4 3 2 4 2 7 3" xfId="16322"/>
    <cellStyle name="Обычный 4 3 2 4 2 8" xfId="16323"/>
    <cellStyle name="Обычный 4 3 2 4 2 8 2" xfId="16324"/>
    <cellStyle name="Обычный 4 3 2 4 2 8 3" xfId="16325"/>
    <cellStyle name="Обычный 4 3 2 4 2 9" xfId="16326"/>
    <cellStyle name="Обычный 4 3 2 4 3" xfId="16327"/>
    <cellStyle name="Обычный 4 3 2 4 3 2" xfId="16328"/>
    <cellStyle name="Обычный 4 3 2 4 3 2 2" xfId="16329"/>
    <cellStyle name="Обычный 4 3 2 4 3 2 2 2" xfId="16330"/>
    <cellStyle name="Обычный 4 3 2 4 3 2 2 2 2" xfId="16331"/>
    <cellStyle name="Обычный 4 3 2 4 3 2 2 2 3" xfId="16332"/>
    <cellStyle name="Обычный 4 3 2 4 3 2 2 3" xfId="16333"/>
    <cellStyle name="Обычный 4 3 2 4 3 2 2 3 2" xfId="16334"/>
    <cellStyle name="Обычный 4 3 2 4 3 2 2 3 3" xfId="16335"/>
    <cellStyle name="Обычный 4 3 2 4 3 2 2 4" xfId="16336"/>
    <cellStyle name="Обычный 4 3 2 4 3 2 2 4 2" xfId="16337"/>
    <cellStyle name="Обычный 4 3 2 4 3 2 2 4 3" xfId="16338"/>
    <cellStyle name="Обычный 4 3 2 4 3 2 2 5" xfId="16339"/>
    <cellStyle name="Обычный 4 3 2 4 3 2 2 6" xfId="16340"/>
    <cellStyle name="Обычный 4 3 2 4 3 2 3" xfId="16341"/>
    <cellStyle name="Обычный 4 3 2 4 3 2 3 2" xfId="16342"/>
    <cellStyle name="Обычный 4 3 2 4 3 2 3 3" xfId="16343"/>
    <cellStyle name="Обычный 4 3 2 4 3 2 4" xfId="16344"/>
    <cellStyle name="Обычный 4 3 2 4 3 2 4 2" xfId="16345"/>
    <cellStyle name="Обычный 4 3 2 4 3 2 4 3" xfId="16346"/>
    <cellStyle name="Обычный 4 3 2 4 3 2 5" xfId="16347"/>
    <cellStyle name="Обычный 4 3 2 4 3 2 5 2" xfId="16348"/>
    <cellStyle name="Обычный 4 3 2 4 3 2 5 3" xfId="16349"/>
    <cellStyle name="Обычный 4 3 2 4 3 2 6" xfId="16350"/>
    <cellStyle name="Обычный 4 3 2 4 3 2 7" xfId="16351"/>
    <cellStyle name="Обычный 4 3 2 4 3 3" xfId="16352"/>
    <cellStyle name="Обычный 4 3 2 4 3 3 2" xfId="16353"/>
    <cellStyle name="Обычный 4 3 2 4 3 3 2 2" xfId="16354"/>
    <cellStyle name="Обычный 4 3 2 4 3 3 2 3" xfId="16355"/>
    <cellStyle name="Обычный 4 3 2 4 3 3 3" xfId="16356"/>
    <cellStyle name="Обычный 4 3 2 4 3 3 3 2" xfId="16357"/>
    <cellStyle name="Обычный 4 3 2 4 3 3 3 3" xfId="16358"/>
    <cellStyle name="Обычный 4 3 2 4 3 3 4" xfId="16359"/>
    <cellStyle name="Обычный 4 3 2 4 3 3 4 2" xfId="16360"/>
    <cellStyle name="Обычный 4 3 2 4 3 3 4 3" xfId="16361"/>
    <cellStyle name="Обычный 4 3 2 4 3 3 5" xfId="16362"/>
    <cellStyle name="Обычный 4 3 2 4 3 3 6" xfId="16363"/>
    <cellStyle name="Обычный 4 3 2 4 3 4" xfId="16364"/>
    <cellStyle name="Обычный 4 3 2 4 3 4 2" xfId="16365"/>
    <cellStyle name="Обычный 4 3 2 4 3 4 2 2" xfId="16366"/>
    <cellStyle name="Обычный 4 3 2 4 3 4 2 3" xfId="16367"/>
    <cellStyle name="Обычный 4 3 2 4 3 4 3" xfId="16368"/>
    <cellStyle name="Обычный 4 3 2 4 3 4 3 2" xfId="16369"/>
    <cellStyle name="Обычный 4 3 2 4 3 4 3 3" xfId="16370"/>
    <cellStyle name="Обычный 4 3 2 4 3 4 4" xfId="16371"/>
    <cellStyle name="Обычный 4 3 2 4 3 4 4 2" xfId="16372"/>
    <cellStyle name="Обычный 4 3 2 4 3 4 4 3" xfId="16373"/>
    <cellStyle name="Обычный 4 3 2 4 3 4 5" xfId="16374"/>
    <cellStyle name="Обычный 4 3 2 4 3 4 6" xfId="16375"/>
    <cellStyle name="Обычный 4 3 2 4 3 5" xfId="16376"/>
    <cellStyle name="Обычный 4 3 2 4 3 5 2" xfId="16377"/>
    <cellStyle name="Обычный 4 3 2 4 3 5 3" xfId="16378"/>
    <cellStyle name="Обычный 4 3 2 4 3 6" xfId="16379"/>
    <cellStyle name="Обычный 4 3 2 4 3 6 2" xfId="16380"/>
    <cellStyle name="Обычный 4 3 2 4 3 6 3" xfId="16381"/>
    <cellStyle name="Обычный 4 3 2 4 3 7" xfId="16382"/>
    <cellStyle name="Обычный 4 3 2 4 3 7 2" xfId="16383"/>
    <cellStyle name="Обычный 4 3 2 4 3 7 3" xfId="16384"/>
    <cellStyle name="Обычный 4 3 2 4 3 8" xfId="16385"/>
    <cellStyle name="Обычный 4 3 2 4 3 9" xfId="16386"/>
    <cellStyle name="Обычный 4 3 2 4 4" xfId="16387"/>
    <cellStyle name="Обычный 4 3 2 4 4 2" xfId="16388"/>
    <cellStyle name="Обычный 4 3 2 4 4 2 2" xfId="16389"/>
    <cellStyle name="Обычный 4 3 2 4 4 2 2 2" xfId="16390"/>
    <cellStyle name="Обычный 4 3 2 4 4 2 2 3" xfId="16391"/>
    <cellStyle name="Обычный 4 3 2 4 4 2 3" xfId="16392"/>
    <cellStyle name="Обычный 4 3 2 4 4 2 3 2" xfId="16393"/>
    <cellStyle name="Обычный 4 3 2 4 4 2 3 3" xfId="16394"/>
    <cellStyle name="Обычный 4 3 2 4 4 2 4" xfId="16395"/>
    <cellStyle name="Обычный 4 3 2 4 4 2 4 2" xfId="16396"/>
    <cellStyle name="Обычный 4 3 2 4 4 2 4 3" xfId="16397"/>
    <cellStyle name="Обычный 4 3 2 4 4 2 5" xfId="16398"/>
    <cellStyle name="Обычный 4 3 2 4 4 2 6" xfId="16399"/>
    <cellStyle name="Обычный 4 3 2 4 4 3" xfId="16400"/>
    <cellStyle name="Обычный 4 3 2 4 4 3 2" xfId="16401"/>
    <cellStyle name="Обычный 4 3 2 4 4 3 3" xfId="16402"/>
    <cellStyle name="Обычный 4 3 2 4 4 4" xfId="16403"/>
    <cellStyle name="Обычный 4 3 2 4 4 4 2" xfId="16404"/>
    <cellStyle name="Обычный 4 3 2 4 4 4 3" xfId="16405"/>
    <cellStyle name="Обычный 4 3 2 4 4 5" xfId="16406"/>
    <cellStyle name="Обычный 4 3 2 4 4 5 2" xfId="16407"/>
    <cellStyle name="Обычный 4 3 2 4 4 5 3" xfId="16408"/>
    <cellStyle name="Обычный 4 3 2 4 4 6" xfId="16409"/>
    <cellStyle name="Обычный 4 3 2 4 4 7" xfId="16410"/>
    <cellStyle name="Обычный 4 3 2 4 5" xfId="16411"/>
    <cellStyle name="Обычный 4 3 2 4 5 2" xfId="16412"/>
    <cellStyle name="Обычный 4 3 2 4 5 2 2" xfId="16413"/>
    <cellStyle name="Обычный 4 3 2 4 5 2 3" xfId="16414"/>
    <cellStyle name="Обычный 4 3 2 4 5 3" xfId="16415"/>
    <cellStyle name="Обычный 4 3 2 4 5 3 2" xfId="16416"/>
    <cellStyle name="Обычный 4 3 2 4 5 3 3" xfId="16417"/>
    <cellStyle name="Обычный 4 3 2 4 5 4" xfId="16418"/>
    <cellStyle name="Обычный 4 3 2 4 5 4 2" xfId="16419"/>
    <cellStyle name="Обычный 4 3 2 4 5 4 3" xfId="16420"/>
    <cellStyle name="Обычный 4 3 2 4 5 5" xfId="16421"/>
    <cellStyle name="Обычный 4 3 2 4 5 6" xfId="16422"/>
    <cellStyle name="Обычный 4 3 2 4 6" xfId="16423"/>
    <cellStyle name="Обычный 4 3 2 4 6 2" xfId="16424"/>
    <cellStyle name="Обычный 4 3 2 4 6 2 2" xfId="16425"/>
    <cellStyle name="Обычный 4 3 2 4 6 2 3" xfId="16426"/>
    <cellStyle name="Обычный 4 3 2 4 6 3" xfId="16427"/>
    <cellStyle name="Обычный 4 3 2 4 6 3 2" xfId="16428"/>
    <cellStyle name="Обычный 4 3 2 4 6 3 3" xfId="16429"/>
    <cellStyle name="Обычный 4 3 2 4 6 4" xfId="16430"/>
    <cellStyle name="Обычный 4 3 2 4 6 4 2" xfId="16431"/>
    <cellStyle name="Обычный 4 3 2 4 6 4 3" xfId="16432"/>
    <cellStyle name="Обычный 4 3 2 4 6 5" xfId="16433"/>
    <cellStyle name="Обычный 4 3 2 4 6 6" xfId="16434"/>
    <cellStyle name="Обычный 4 3 2 4 7" xfId="16435"/>
    <cellStyle name="Обычный 4 3 2 4 7 2" xfId="16436"/>
    <cellStyle name="Обычный 4 3 2 4 7 3" xfId="16437"/>
    <cellStyle name="Обычный 4 3 2 4 8" xfId="16438"/>
    <cellStyle name="Обычный 4 3 2 4 8 2" xfId="16439"/>
    <cellStyle name="Обычный 4 3 2 4 8 3" xfId="16440"/>
    <cellStyle name="Обычный 4 3 2 4 9" xfId="16441"/>
    <cellStyle name="Обычный 4 3 2 4 9 2" xfId="16442"/>
    <cellStyle name="Обычный 4 3 2 4 9 3" xfId="16443"/>
    <cellStyle name="Обычный 4 3 2 5" xfId="16444"/>
    <cellStyle name="Обычный 4 3 2 5 10" xfId="16445"/>
    <cellStyle name="Обычный 4 3 2 5 2" xfId="16446"/>
    <cellStyle name="Обычный 4 3 2 5 2 2" xfId="16447"/>
    <cellStyle name="Обычный 4 3 2 5 2 2 2" xfId="16448"/>
    <cellStyle name="Обычный 4 3 2 5 2 2 2 2" xfId="16449"/>
    <cellStyle name="Обычный 4 3 2 5 2 2 2 2 2" xfId="16450"/>
    <cellStyle name="Обычный 4 3 2 5 2 2 2 2 3" xfId="16451"/>
    <cellStyle name="Обычный 4 3 2 5 2 2 2 3" xfId="16452"/>
    <cellStyle name="Обычный 4 3 2 5 2 2 2 3 2" xfId="16453"/>
    <cellStyle name="Обычный 4 3 2 5 2 2 2 3 3" xfId="16454"/>
    <cellStyle name="Обычный 4 3 2 5 2 2 2 4" xfId="16455"/>
    <cellStyle name="Обычный 4 3 2 5 2 2 2 4 2" xfId="16456"/>
    <cellStyle name="Обычный 4 3 2 5 2 2 2 4 3" xfId="16457"/>
    <cellStyle name="Обычный 4 3 2 5 2 2 2 5" xfId="16458"/>
    <cellStyle name="Обычный 4 3 2 5 2 2 2 6" xfId="16459"/>
    <cellStyle name="Обычный 4 3 2 5 2 2 3" xfId="16460"/>
    <cellStyle name="Обычный 4 3 2 5 2 2 3 2" xfId="16461"/>
    <cellStyle name="Обычный 4 3 2 5 2 2 3 3" xfId="16462"/>
    <cellStyle name="Обычный 4 3 2 5 2 2 4" xfId="16463"/>
    <cellStyle name="Обычный 4 3 2 5 2 2 4 2" xfId="16464"/>
    <cellStyle name="Обычный 4 3 2 5 2 2 4 3" xfId="16465"/>
    <cellStyle name="Обычный 4 3 2 5 2 2 5" xfId="16466"/>
    <cellStyle name="Обычный 4 3 2 5 2 2 5 2" xfId="16467"/>
    <cellStyle name="Обычный 4 3 2 5 2 2 5 3" xfId="16468"/>
    <cellStyle name="Обычный 4 3 2 5 2 2 6" xfId="16469"/>
    <cellStyle name="Обычный 4 3 2 5 2 2 7" xfId="16470"/>
    <cellStyle name="Обычный 4 3 2 5 2 3" xfId="16471"/>
    <cellStyle name="Обычный 4 3 2 5 2 3 2" xfId="16472"/>
    <cellStyle name="Обычный 4 3 2 5 2 3 2 2" xfId="16473"/>
    <cellStyle name="Обычный 4 3 2 5 2 3 2 3" xfId="16474"/>
    <cellStyle name="Обычный 4 3 2 5 2 3 3" xfId="16475"/>
    <cellStyle name="Обычный 4 3 2 5 2 3 3 2" xfId="16476"/>
    <cellStyle name="Обычный 4 3 2 5 2 3 3 3" xfId="16477"/>
    <cellStyle name="Обычный 4 3 2 5 2 3 4" xfId="16478"/>
    <cellStyle name="Обычный 4 3 2 5 2 3 4 2" xfId="16479"/>
    <cellStyle name="Обычный 4 3 2 5 2 3 4 3" xfId="16480"/>
    <cellStyle name="Обычный 4 3 2 5 2 3 5" xfId="16481"/>
    <cellStyle name="Обычный 4 3 2 5 2 3 6" xfId="16482"/>
    <cellStyle name="Обычный 4 3 2 5 2 4" xfId="16483"/>
    <cellStyle name="Обычный 4 3 2 5 2 4 2" xfId="16484"/>
    <cellStyle name="Обычный 4 3 2 5 2 4 2 2" xfId="16485"/>
    <cellStyle name="Обычный 4 3 2 5 2 4 2 3" xfId="16486"/>
    <cellStyle name="Обычный 4 3 2 5 2 4 3" xfId="16487"/>
    <cellStyle name="Обычный 4 3 2 5 2 4 3 2" xfId="16488"/>
    <cellStyle name="Обычный 4 3 2 5 2 4 3 3" xfId="16489"/>
    <cellStyle name="Обычный 4 3 2 5 2 4 4" xfId="16490"/>
    <cellStyle name="Обычный 4 3 2 5 2 4 4 2" xfId="16491"/>
    <cellStyle name="Обычный 4 3 2 5 2 4 4 3" xfId="16492"/>
    <cellStyle name="Обычный 4 3 2 5 2 4 5" xfId="16493"/>
    <cellStyle name="Обычный 4 3 2 5 2 4 6" xfId="16494"/>
    <cellStyle name="Обычный 4 3 2 5 2 5" xfId="16495"/>
    <cellStyle name="Обычный 4 3 2 5 2 5 2" xfId="16496"/>
    <cellStyle name="Обычный 4 3 2 5 2 5 3" xfId="16497"/>
    <cellStyle name="Обычный 4 3 2 5 2 6" xfId="16498"/>
    <cellStyle name="Обычный 4 3 2 5 2 6 2" xfId="16499"/>
    <cellStyle name="Обычный 4 3 2 5 2 6 3" xfId="16500"/>
    <cellStyle name="Обычный 4 3 2 5 2 7" xfId="16501"/>
    <cellStyle name="Обычный 4 3 2 5 2 7 2" xfId="16502"/>
    <cellStyle name="Обычный 4 3 2 5 2 7 3" xfId="16503"/>
    <cellStyle name="Обычный 4 3 2 5 2 8" xfId="16504"/>
    <cellStyle name="Обычный 4 3 2 5 2 9" xfId="16505"/>
    <cellStyle name="Обычный 4 3 2 5 3" xfId="16506"/>
    <cellStyle name="Обычный 4 3 2 5 3 2" xfId="16507"/>
    <cellStyle name="Обычный 4 3 2 5 3 2 2" xfId="16508"/>
    <cellStyle name="Обычный 4 3 2 5 3 2 2 2" xfId="16509"/>
    <cellStyle name="Обычный 4 3 2 5 3 2 2 3" xfId="16510"/>
    <cellStyle name="Обычный 4 3 2 5 3 2 3" xfId="16511"/>
    <cellStyle name="Обычный 4 3 2 5 3 2 3 2" xfId="16512"/>
    <cellStyle name="Обычный 4 3 2 5 3 2 3 3" xfId="16513"/>
    <cellStyle name="Обычный 4 3 2 5 3 2 4" xfId="16514"/>
    <cellStyle name="Обычный 4 3 2 5 3 2 4 2" xfId="16515"/>
    <cellStyle name="Обычный 4 3 2 5 3 2 4 3" xfId="16516"/>
    <cellStyle name="Обычный 4 3 2 5 3 2 5" xfId="16517"/>
    <cellStyle name="Обычный 4 3 2 5 3 2 6" xfId="16518"/>
    <cellStyle name="Обычный 4 3 2 5 3 3" xfId="16519"/>
    <cellStyle name="Обычный 4 3 2 5 3 3 2" xfId="16520"/>
    <cellStyle name="Обычный 4 3 2 5 3 3 3" xfId="16521"/>
    <cellStyle name="Обычный 4 3 2 5 3 4" xfId="16522"/>
    <cellStyle name="Обычный 4 3 2 5 3 4 2" xfId="16523"/>
    <cellStyle name="Обычный 4 3 2 5 3 4 3" xfId="16524"/>
    <cellStyle name="Обычный 4 3 2 5 3 5" xfId="16525"/>
    <cellStyle name="Обычный 4 3 2 5 3 5 2" xfId="16526"/>
    <cellStyle name="Обычный 4 3 2 5 3 5 3" xfId="16527"/>
    <cellStyle name="Обычный 4 3 2 5 3 6" xfId="16528"/>
    <cellStyle name="Обычный 4 3 2 5 3 7" xfId="16529"/>
    <cellStyle name="Обычный 4 3 2 5 4" xfId="16530"/>
    <cellStyle name="Обычный 4 3 2 5 4 2" xfId="16531"/>
    <cellStyle name="Обычный 4 3 2 5 4 2 2" xfId="16532"/>
    <cellStyle name="Обычный 4 3 2 5 4 2 3" xfId="16533"/>
    <cellStyle name="Обычный 4 3 2 5 4 3" xfId="16534"/>
    <cellStyle name="Обычный 4 3 2 5 4 3 2" xfId="16535"/>
    <cellStyle name="Обычный 4 3 2 5 4 3 3" xfId="16536"/>
    <cellStyle name="Обычный 4 3 2 5 4 4" xfId="16537"/>
    <cellStyle name="Обычный 4 3 2 5 4 4 2" xfId="16538"/>
    <cellStyle name="Обычный 4 3 2 5 4 4 3" xfId="16539"/>
    <cellStyle name="Обычный 4 3 2 5 4 5" xfId="16540"/>
    <cellStyle name="Обычный 4 3 2 5 4 6" xfId="16541"/>
    <cellStyle name="Обычный 4 3 2 5 5" xfId="16542"/>
    <cellStyle name="Обычный 4 3 2 5 5 2" xfId="16543"/>
    <cellStyle name="Обычный 4 3 2 5 5 2 2" xfId="16544"/>
    <cellStyle name="Обычный 4 3 2 5 5 2 3" xfId="16545"/>
    <cellStyle name="Обычный 4 3 2 5 5 3" xfId="16546"/>
    <cellStyle name="Обычный 4 3 2 5 5 3 2" xfId="16547"/>
    <cellStyle name="Обычный 4 3 2 5 5 3 3" xfId="16548"/>
    <cellStyle name="Обычный 4 3 2 5 5 4" xfId="16549"/>
    <cellStyle name="Обычный 4 3 2 5 5 4 2" xfId="16550"/>
    <cellStyle name="Обычный 4 3 2 5 5 4 3" xfId="16551"/>
    <cellStyle name="Обычный 4 3 2 5 5 5" xfId="16552"/>
    <cellStyle name="Обычный 4 3 2 5 5 6" xfId="16553"/>
    <cellStyle name="Обычный 4 3 2 5 6" xfId="16554"/>
    <cellStyle name="Обычный 4 3 2 5 6 2" xfId="16555"/>
    <cellStyle name="Обычный 4 3 2 5 6 3" xfId="16556"/>
    <cellStyle name="Обычный 4 3 2 5 7" xfId="16557"/>
    <cellStyle name="Обычный 4 3 2 5 7 2" xfId="16558"/>
    <cellStyle name="Обычный 4 3 2 5 7 3" xfId="16559"/>
    <cellStyle name="Обычный 4 3 2 5 8" xfId="16560"/>
    <cellStyle name="Обычный 4 3 2 5 8 2" xfId="16561"/>
    <cellStyle name="Обычный 4 3 2 5 8 3" xfId="16562"/>
    <cellStyle name="Обычный 4 3 2 5 9" xfId="16563"/>
    <cellStyle name="Обычный 4 3 2 6" xfId="16564"/>
    <cellStyle name="Обычный 4 3 20" xfId="16565"/>
    <cellStyle name="Обычный 4 3 3" xfId="16566"/>
    <cellStyle name="Обычный 4 3 3 10" xfId="16567"/>
    <cellStyle name="Обычный 4 3 3 10 2" xfId="16568"/>
    <cellStyle name="Обычный 4 3 3 10 3" xfId="16569"/>
    <cellStyle name="Обычный 4 3 3 11" xfId="16570"/>
    <cellStyle name="Обычный 4 3 3 11 2" xfId="16571"/>
    <cellStyle name="Обычный 4 3 3 11 3" xfId="16572"/>
    <cellStyle name="Обычный 4 3 3 12" xfId="16573"/>
    <cellStyle name="Обычный 4 3 3 12 2" xfId="16574"/>
    <cellStyle name="Обычный 4 3 3 12 3" xfId="16575"/>
    <cellStyle name="Обычный 4 3 3 13" xfId="16576"/>
    <cellStyle name="Обычный 4 3 3 14" xfId="16577"/>
    <cellStyle name="Обычный 4 3 3 2" xfId="16578"/>
    <cellStyle name="Обычный 4 3 3 2 10" xfId="16579"/>
    <cellStyle name="Обычный 4 3 3 2 10 2" xfId="16580"/>
    <cellStyle name="Обычный 4 3 3 2 10 3" xfId="16581"/>
    <cellStyle name="Обычный 4 3 3 2 11" xfId="16582"/>
    <cellStyle name="Обычный 4 3 3 2 11 2" xfId="16583"/>
    <cellStyle name="Обычный 4 3 3 2 11 3" xfId="16584"/>
    <cellStyle name="Обычный 4 3 3 2 12" xfId="16585"/>
    <cellStyle name="Обычный 4 3 3 2 13" xfId="16586"/>
    <cellStyle name="Обычный 4 3 3 2 2" xfId="16587"/>
    <cellStyle name="Обычный 4 3 3 2 2 10" xfId="16588"/>
    <cellStyle name="Обычный 4 3 3 2 2 10 2" xfId="16589"/>
    <cellStyle name="Обычный 4 3 3 2 2 10 3" xfId="16590"/>
    <cellStyle name="Обычный 4 3 3 2 2 11" xfId="16591"/>
    <cellStyle name="Обычный 4 3 3 2 2 12" xfId="16592"/>
    <cellStyle name="Обычный 4 3 3 2 2 2" xfId="16593"/>
    <cellStyle name="Обычный 4 3 3 2 2 2 10" xfId="16594"/>
    <cellStyle name="Обычный 4 3 3 2 2 2 11" xfId="16595"/>
    <cellStyle name="Обычный 4 3 3 2 2 2 2" xfId="16596"/>
    <cellStyle name="Обычный 4 3 3 2 2 2 2 10" xfId="16597"/>
    <cellStyle name="Обычный 4 3 3 2 2 2 2 2" xfId="16598"/>
    <cellStyle name="Обычный 4 3 3 2 2 2 2 2 2" xfId="16599"/>
    <cellStyle name="Обычный 4 3 3 2 2 2 2 2 2 2" xfId="16600"/>
    <cellStyle name="Обычный 4 3 3 2 2 2 2 2 2 2 2" xfId="16601"/>
    <cellStyle name="Обычный 4 3 3 2 2 2 2 2 2 2 2 2" xfId="16602"/>
    <cellStyle name="Обычный 4 3 3 2 2 2 2 2 2 2 2 3" xfId="16603"/>
    <cellStyle name="Обычный 4 3 3 2 2 2 2 2 2 2 3" xfId="16604"/>
    <cellStyle name="Обычный 4 3 3 2 2 2 2 2 2 2 3 2" xfId="16605"/>
    <cellStyle name="Обычный 4 3 3 2 2 2 2 2 2 2 3 3" xfId="16606"/>
    <cellStyle name="Обычный 4 3 3 2 2 2 2 2 2 2 4" xfId="16607"/>
    <cellStyle name="Обычный 4 3 3 2 2 2 2 2 2 2 4 2" xfId="16608"/>
    <cellStyle name="Обычный 4 3 3 2 2 2 2 2 2 2 4 3" xfId="16609"/>
    <cellStyle name="Обычный 4 3 3 2 2 2 2 2 2 2 5" xfId="16610"/>
    <cellStyle name="Обычный 4 3 3 2 2 2 2 2 2 2 6" xfId="16611"/>
    <cellStyle name="Обычный 4 3 3 2 2 2 2 2 2 3" xfId="16612"/>
    <cellStyle name="Обычный 4 3 3 2 2 2 2 2 2 3 2" xfId="16613"/>
    <cellStyle name="Обычный 4 3 3 2 2 2 2 2 2 3 3" xfId="16614"/>
    <cellStyle name="Обычный 4 3 3 2 2 2 2 2 2 4" xfId="16615"/>
    <cellStyle name="Обычный 4 3 3 2 2 2 2 2 2 4 2" xfId="16616"/>
    <cellStyle name="Обычный 4 3 3 2 2 2 2 2 2 4 3" xfId="16617"/>
    <cellStyle name="Обычный 4 3 3 2 2 2 2 2 2 5" xfId="16618"/>
    <cellStyle name="Обычный 4 3 3 2 2 2 2 2 2 5 2" xfId="16619"/>
    <cellStyle name="Обычный 4 3 3 2 2 2 2 2 2 5 3" xfId="16620"/>
    <cellStyle name="Обычный 4 3 3 2 2 2 2 2 2 6" xfId="16621"/>
    <cellStyle name="Обычный 4 3 3 2 2 2 2 2 2 7" xfId="16622"/>
    <cellStyle name="Обычный 4 3 3 2 2 2 2 2 3" xfId="16623"/>
    <cellStyle name="Обычный 4 3 3 2 2 2 2 2 3 2" xfId="16624"/>
    <cellStyle name="Обычный 4 3 3 2 2 2 2 2 3 2 2" xfId="16625"/>
    <cellStyle name="Обычный 4 3 3 2 2 2 2 2 3 2 3" xfId="16626"/>
    <cellStyle name="Обычный 4 3 3 2 2 2 2 2 3 3" xfId="16627"/>
    <cellStyle name="Обычный 4 3 3 2 2 2 2 2 3 3 2" xfId="16628"/>
    <cellStyle name="Обычный 4 3 3 2 2 2 2 2 3 3 3" xfId="16629"/>
    <cellStyle name="Обычный 4 3 3 2 2 2 2 2 3 4" xfId="16630"/>
    <cellStyle name="Обычный 4 3 3 2 2 2 2 2 3 4 2" xfId="16631"/>
    <cellStyle name="Обычный 4 3 3 2 2 2 2 2 3 4 3" xfId="16632"/>
    <cellStyle name="Обычный 4 3 3 2 2 2 2 2 3 5" xfId="16633"/>
    <cellStyle name="Обычный 4 3 3 2 2 2 2 2 3 6" xfId="16634"/>
    <cellStyle name="Обычный 4 3 3 2 2 2 2 2 4" xfId="16635"/>
    <cellStyle name="Обычный 4 3 3 2 2 2 2 2 4 2" xfId="16636"/>
    <cellStyle name="Обычный 4 3 3 2 2 2 2 2 4 2 2" xfId="16637"/>
    <cellStyle name="Обычный 4 3 3 2 2 2 2 2 4 2 3" xfId="16638"/>
    <cellStyle name="Обычный 4 3 3 2 2 2 2 2 4 3" xfId="16639"/>
    <cellStyle name="Обычный 4 3 3 2 2 2 2 2 4 3 2" xfId="16640"/>
    <cellStyle name="Обычный 4 3 3 2 2 2 2 2 4 3 3" xfId="16641"/>
    <cellStyle name="Обычный 4 3 3 2 2 2 2 2 4 4" xfId="16642"/>
    <cellStyle name="Обычный 4 3 3 2 2 2 2 2 4 4 2" xfId="16643"/>
    <cellStyle name="Обычный 4 3 3 2 2 2 2 2 4 4 3" xfId="16644"/>
    <cellStyle name="Обычный 4 3 3 2 2 2 2 2 4 5" xfId="16645"/>
    <cellStyle name="Обычный 4 3 3 2 2 2 2 2 4 6" xfId="16646"/>
    <cellStyle name="Обычный 4 3 3 2 2 2 2 2 5" xfId="16647"/>
    <cellStyle name="Обычный 4 3 3 2 2 2 2 2 5 2" xfId="16648"/>
    <cellStyle name="Обычный 4 3 3 2 2 2 2 2 5 3" xfId="16649"/>
    <cellStyle name="Обычный 4 3 3 2 2 2 2 2 6" xfId="16650"/>
    <cellStyle name="Обычный 4 3 3 2 2 2 2 2 6 2" xfId="16651"/>
    <cellStyle name="Обычный 4 3 3 2 2 2 2 2 6 3" xfId="16652"/>
    <cellStyle name="Обычный 4 3 3 2 2 2 2 2 7" xfId="16653"/>
    <cellStyle name="Обычный 4 3 3 2 2 2 2 2 7 2" xfId="16654"/>
    <cellStyle name="Обычный 4 3 3 2 2 2 2 2 7 3" xfId="16655"/>
    <cellStyle name="Обычный 4 3 3 2 2 2 2 2 8" xfId="16656"/>
    <cellStyle name="Обычный 4 3 3 2 2 2 2 2 9" xfId="16657"/>
    <cellStyle name="Обычный 4 3 3 2 2 2 2 3" xfId="16658"/>
    <cellStyle name="Обычный 4 3 3 2 2 2 2 3 2" xfId="16659"/>
    <cellStyle name="Обычный 4 3 3 2 2 2 2 3 2 2" xfId="16660"/>
    <cellStyle name="Обычный 4 3 3 2 2 2 2 3 2 2 2" xfId="16661"/>
    <cellStyle name="Обычный 4 3 3 2 2 2 2 3 2 2 3" xfId="16662"/>
    <cellStyle name="Обычный 4 3 3 2 2 2 2 3 2 3" xfId="16663"/>
    <cellStyle name="Обычный 4 3 3 2 2 2 2 3 2 3 2" xfId="16664"/>
    <cellStyle name="Обычный 4 3 3 2 2 2 2 3 2 3 3" xfId="16665"/>
    <cellStyle name="Обычный 4 3 3 2 2 2 2 3 2 4" xfId="16666"/>
    <cellStyle name="Обычный 4 3 3 2 2 2 2 3 2 4 2" xfId="16667"/>
    <cellStyle name="Обычный 4 3 3 2 2 2 2 3 2 4 3" xfId="16668"/>
    <cellStyle name="Обычный 4 3 3 2 2 2 2 3 2 5" xfId="16669"/>
    <cellStyle name="Обычный 4 3 3 2 2 2 2 3 2 6" xfId="16670"/>
    <cellStyle name="Обычный 4 3 3 2 2 2 2 3 3" xfId="16671"/>
    <cellStyle name="Обычный 4 3 3 2 2 2 2 3 3 2" xfId="16672"/>
    <cellStyle name="Обычный 4 3 3 2 2 2 2 3 3 3" xfId="16673"/>
    <cellStyle name="Обычный 4 3 3 2 2 2 2 3 4" xfId="16674"/>
    <cellStyle name="Обычный 4 3 3 2 2 2 2 3 4 2" xfId="16675"/>
    <cellStyle name="Обычный 4 3 3 2 2 2 2 3 4 3" xfId="16676"/>
    <cellStyle name="Обычный 4 3 3 2 2 2 2 3 5" xfId="16677"/>
    <cellStyle name="Обычный 4 3 3 2 2 2 2 3 5 2" xfId="16678"/>
    <cellStyle name="Обычный 4 3 3 2 2 2 2 3 5 3" xfId="16679"/>
    <cellStyle name="Обычный 4 3 3 2 2 2 2 3 6" xfId="16680"/>
    <cellStyle name="Обычный 4 3 3 2 2 2 2 3 7" xfId="16681"/>
    <cellStyle name="Обычный 4 3 3 2 2 2 2 4" xfId="16682"/>
    <cellStyle name="Обычный 4 3 3 2 2 2 2 4 2" xfId="16683"/>
    <cellStyle name="Обычный 4 3 3 2 2 2 2 4 2 2" xfId="16684"/>
    <cellStyle name="Обычный 4 3 3 2 2 2 2 4 2 3" xfId="16685"/>
    <cellStyle name="Обычный 4 3 3 2 2 2 2 4 3" xfId="16686"/>
    <cellStyle name="Обычный 4 3 3 2 2 2 2 4 3 2" xfId="16687"/>
    <cellStyle name="Обычный 4 3 3 2 2 2 2 4 3 3" xfId="16688"/>
    <cellStyle name="Обычный 4 3 3 2 2 2 2 4 4" xfId="16689"/>
    <cellStyle name="Обычный 4 3 3 2 2 2 2 4 4 2" xfId="16690"/>
    <cellStyle name="Обычный 4 3 3 2 2 2 2 4 4 3" xfId="16691"/>
    <cellStyle name="Обычный 4 3 3 2 2 2 2 4 5" xfId="16692"/>
    <cellStyle name="Обычный 4 3 3 2 2 2 2 4 6" xfId="16693"/>
    <cellStyle name="Обычный 4 3 3 2 2 2 2 5" xfId="16694"/>
    <cellStyle name="Обычный 4 3 3 2 2 2 2 5 2" xfId="16695"/>
    <cellStyle name="Обычный 4 3 3 2 2 2 2 5 2 2" xfId="16696"/>
    <cellStyle name="Обычный 4 3 3 2 2 2 2 5 2 3" xfId="16697"/>
    <cellStyle name="Обычный 4 3 3 2 2 2 2 5 3" xfId="16698"/>
    <cellStyle name="Обычный 4 3 3 2 2 2 2 5 3 2" xfId="16699"/>
    <cellStyle name="Обычный 4 3 3 2 2 2 2 5 3 3" xfId="16700"/>
    <cellStyle name="Обычный 4 3 3 2 2 2 2 5 4" xfId="16701"/>
    <cellStyle name="Обычный 4 3 3 2 2 2 2 5 4 2" xfId="16702"/>
    <cellStyle name="Обычный 4 3 3 2 2 2 2 5 4 3" xfId="16703"/>
    <cellStyle name="Обычный 4 3 3 2 2 2 2 5 5" xfId="16704"/>
    <cellStyle name="Обычный 4 3 3 2 2 2 2 5 6" xfId="16705"/>
    <cellStyle name="Обычный 4 3 3 2 2 2 2 6" xfId="16706"/>
    <cellStyle name="Обычный 4 3 3 2 2 2 2 6 2" xfId="16707"/>
    <cellStyle name="Обычный 4 3 3 2 2 2 2 6 3" xfId="16708"/>
    <cellStyle name="Обычный 4 3 3 2 2 2 2 7" xfId="16709"/>
    <cellStyle name="Обычный 4 3 3 2 2 2 2 7 2" xfId="16710"/>
    <cellStyle name="Обычный 4 3 3 2 2 2 2 7 3" xfId="16711"/>
    <cellStyle name="Обычный 4 3 3 2 2 2 2 8" xfId="16712"/>
    <cellStyle name="Обычный 4 3 3 2 2 2 2 8 2" xfId="16713"/>
    <cellStyle name="Обычный 4 3 3 2 2 2 2 8 3" xfId="16714"/>
    <cellStyle name="Обычный 4 3 3 2 2 2 2 9" xfId="16715"/>
    <cellStyle name="Обычный 4 3 3 2 2 2 3" xfId="16716"/>
    <cellStyle name="Обычный 4 3 3 2 2 2 3 2" xfId="16717"/>
    <cellStyle name="Обычный 4 3 3 2 2 2 3 2 2" xfId="16718"/>
    <cellStyle name="Обычный 4 3 3 2 2 2 3 2 2 2" xfId="16719"/>
    <cellStyle name="Обычный 4 3 3 2 2 2 3 2 2 2 2" xfId="16720"/>
    <cellStyle name="Обычный 4 3 3 2 2 2 3 2 2 2 3" xfId="16721"/>
    <cellStyle name="Обычный 4 3 3 2 2 2 3 2 2 3" xfId="16722"/>
    <cellStyle name="Обычный 4 3 3 2 2 2 3 2 2 3 2" xfId="16723"/>
    <cellStyle name="Обычный 4 3 3 2 2 2 3 2 2 3 3" xfId="16724"/>
    <cellStyle name="Обычный 4 3 3 2 2 2 3 2 2 4" xfId="16725"/>
    <cellStyle name="Обычный 4 3 3 2 2 2 3 2 2 4 2" xfId="16726"/>
    <cellStyle name="Обычный 4 3 3 2 2 2 3 2 2 4 3" xfId="16727"/>
    <cellStyle name="Обычный 4 3 3 2 2 2 3 2 2 5" xfId="16728"/>
    <cellStyle name="Обычный 4 3 3 2 2 2 3 2 2 6" xfId="16729"/>
    <cellStyle name="Обычный 4 3 3 2 2 2 3 2 3" xfId="16730"/>
    <cellStyle name="Обычный 4 3 3 2 2 2 3 2 3 2" xfId="16731"/>
    <cellStyle name="Обычный 4 3 3 2 2 2 3 2 3 3" xfId="16732"/>
    <cellStyle name="Обычный 4 3 3 2 2 2 3 2 4" xfId="16733"/>
    <cellStyle name="Обычный 4 3 3 2 2 2 3 2 4 2" xfId="16734"/>
    <cellStyle name="Обычный 4 3 3 2 2 2 3 2 4 3" xfId="16735"/>
    <cellStyle name="Обычный 4 3 3 2 2 2 3 2 5" xfId="16736"/>
    <cellStyle name="Обычный 4 3 3 2 2 2 3 2 5 2" xfId="16737"/>
    <cellStyle name="Обычный 4 3 3 2 2 2 3 2 5 3" xfId="16738"/>
    <cellStyle name="Обычный 4 3 3 2 2 2 3 2 6" xfId="16739"/>
    <cellStyle name="Обычный 4 3 3 2 2 2 3 2 7" xfId="16740"/>
    <cellStyle name="Обычный 4 3 3 2 2 2 3 3" xfId="16741"/>
    <cellStyle name="Обычный 4 3 3 2 2 2 3 3 2" xfId="16742"/>
    <cellStyle name="Обычный 4 3 3 2 2 2 3 3 2 2" xfId="16743"/>
    <cellStyle name="Обычный 4 3 3 2 2 2 3 3 2 3" xfId="16744"/>
    <cellStyle name="Обычный 4 3 3 2 2 2 3 3 3" xfId="16745"/>
    <cellStyle name="Обычный 4 3 3 2 2 2 3 3 3 2" xfId="16746"/>
    <cellStyle name="Обычный 4 3 3 2 2 2 3 3 3 3" xfId="16747"/>
    <cellStyle name="Обычный 4 3 3 2 2 2 3 3 4" xfId="16748"/>
    <cellStyle name="Обычный 4 3 3 2 2 2 3 3 4 2" xfId="16749"/>
    <cellStyle name="Обычный 4 3 3 2 2 2 3 3 4 3" xfId="16750"/>
    <cellStyle name="Обычный 4 3 3 2 2 2 3 3 5" xfId="16751"/>
    <cellStyle name="Обычный 4 3 3 2 2 2 3 3 6" xfId="16752"/>
    <cellStyle name="Обычный 4 3 3 2 2 2 3 4" xfId="16753"/>
    <cellStyle name="Обычный 4 3 3 2 2 2 3 4 2" xfId="16754"/>
    <cellStyle name="Обычный 4 3 3 2 2 2 3 4 2 2" xfId="16755"/>
    <cellStyle name="Обычный 4 3 3 2 2 2 3 4 2 3" xfId="16756"/>
    <cellStyle name="Обычный 4 3 3 2 2 2 3 4 3" xfId="16757"/>
    <cellStyle name="Обычный 4 3 3 2 2 2 3 4 3 2" xfId="16758"/>
    <cellStyle name="Обычный 4 3 3 2 2 2 3 4 3 3" xfId="16759"/>
    <cellStyle name="Обычный 4 3 3 2 2 2 3 4 4" xfId="16760"/>
    <cellStyle name="Обычный 4 3 3 2 2 2 3 4 4 2" xfId="16761"/>
    <cellStyle name="Обычный 4 3 3 2 2 2 3 4 4 3" xfId="16762"/>
    <cellStyle name="Обычный 4 3 3 2 2 2 3 4 5" xfId="16763"/>
    <cellStyle name="Обычный 4 3 3 2 2 2 3 4 6" xfId="16764"/>
    <cellStyle name="Обычный 4 3 3 2 2 2 3 5" xfId="16765"/>
    <cellStyle name="Обычный 4 3 3 2 2 2 3 5 2" xfId="16766"/>
    <cellStyle name="Обычный 4 3 3 2 2 2 3 5 3" xfId="16767"/>
    <cellStyle name="Обычный 4 3 3 2 2 2 3 6" xfId="16768"/>
    <cellStyle name="Обычный 4 3 3 2 2 2 3 6 2" xfId="16769"/>
    <cellStyle name="Обычный 4 3 3 2 2 2 3 6 3" xfId="16770"/>
    <cellStyle name="Обычный 4 3 3 2 2 2 3 7" xfId="16771"/>
    <cellStyle name="Обычный 4 3 3 2 2 2 3 7 2" xfId="16772"/>
    <cellStyle name="Обычный 4 3 3 2 2 2 3 7 3" xfId="16773"/>
    <cellStyle name="Обычный 4 3 3 2 2 2 3 8" xfId="16774"/>
    <cellStyle name="Обычный 4 3 3 2 2 2 3 9" xfId="16775"/>
    <cellStyle name="Обычный 4 3 3 2 2 2 4" xfId="16776"/>
    <cellStyle name="Обычный 4 3 3 2 2 2 4 2" xfId="16777"/>
    <cellStyle name="Обычный 4 3 3 2 2 2 4 2 2" xfId="16778"/>
    <cellStyle name="Обычный 4 3 3 2 2 2 4 2 2 2" xfId="16779"/>
    <cellStyle name="Обычный 4 3 3 2 2 2 4 2 2 3" xfId="16780"/>
    <cellStyle name="Обычный 4 3 3 2 2 2 4 2 3" xfId="16781"/>
    <cellStyle name="Обычный 4 3 3 2 2 2 4 2 3 2" xfId="16782"/>
    <cellStyle name="Обычный 4 3 3 2 2 2 4 2 3 3" xfId="16783"/>
    <cellStyle name="Обычный 4 3 3 2 2 2 4 2 4" xfId="16784"/>
    <cellStyle name="Обычный 4 3 3 2 2 2 4 2 4 2" xfId="16785"/>
    <cellStyle name="Обычный 4 3 3 2 2 2 4 2 4 3" xfId="16786"/>
    <cellStyle name="Обычный 4 3 3 2 2 2 4 2 5" xfId="16787"/>
    <cellStyle name="Обычный 4 3 3 2 2 2 4 2 6" xfId="16788"/>
    <cellStyle name="Обычный 4 3 3 2 2 2 4 3" xfId="16789"/>
    <cellStyle name="Обычный 4 3 3 2 2 2 4 3 2" xfId="16790"/>
    <cellStyle name="Обычный 4 3 3 2 2 2 4 3 3" xfId="16791"/>
    <cellStyle name="Обычный 4 3 3 2 2 2 4 4" xfId="16792"/>
    <cellStyle name="Обычный 4 3 3 2 2 2 4 4 2" xfId="16793"/>
    <cellStyle name="Обычный 4 3 3 2 2 2 4 4 3" xfId="16794"/>
    <cellStyle name="Обычный 4 3 3 2 2 2 4 5" xfId="16795"/>
    <cellStyle name="Обычный 4 3 3 2 2 2 4 5 2" xfId="16796"/>
    <cellStyle name="Обычный 4 3 3 2 2 2 4 5 3" xfId="16797"/>
    <cellStyle name="Обычный 4 3 3 2 2 2 4 6" xfId="16798"/>
    <cellStyle name="Обычный 4 3 3 2 2 2 4 7" xfId="16799"/>
    <cellStyle name="Обычный 4 3 3 2 2 2 5" xfId="16800"/>
    <cellStyle name="Обычный 4 3 3 2 2 2 5 2" xfId="16801"/>
    <cellStyle name="Обычный 4 3 3 2 2 2 5 2 2" xfId="16802"/>
    <cellStyle name="Обычный 4 3 3 2 2 2 5 2 3" xfId="16803"/>
    <cellStyle name="Обычный 4 3 3 2 2 2 5 3" xfId="16804"/>
    <cellStyle name="Обычный 4 3 3 2 2 2 5 3 2" xfId="16805"/>
    <cellStyle name="Обычный 4 3 3 2 2 2 5 3 3" xfId="16806"/>
    <cellStyle name="Обычный 4 3 3 2 2 2 5 4" xfId="16807"/>
    <cellStyle name="Обычный 4 3 3 2 2 2 5 4 2" xfId="16808"/>
    <cellStyle name="Обычный 4 3 3 2 2 2 5 4 3" xfId="16809"/>
    <cellStyle name="Обычный 4 3 3 2 2 2 5 5" xfId="16810"/>
    <cellStyle name="Обычный 4 3 3 2 2 2 5 6" xfId="16811"/>
    <cellStyle name="Обычный 4 3 3 2 2 2 6" xfId="16812"/>
    <cellStyle name="Обычный 4 3 3 2 2 2 6 2" xfId="16813"/>
    <cellStyle name="Обычный 4 3 3 2 2 2 6 2 2" xfId="16814"/>
    <cellStyle name="Обычный 4 3 3 2 2 2 6 2 3" xfId="16815"/>
    <cellStyle name="Обычный 4 3 3 2 2 2 6 3" xfId="16816"/>
    <cellStyle name="Обычный 4 3 3 2 2 2 6 3 2" xfId="16817"/>
    <cellStyle name="Обычный 4 3 3 2 2 2 6 3 3" xfId="16818"/>
    <cellStyle name="Обычный 4 3 3 2 2 2 6 4" xfId="16819"/>
    <cellStyle name="Обычный 4 3 3 2 2 2 6 4 2" xfId="16820"/>
    <cellStyle name="Обычный 4 3 3 2 2 2 6 4 3" xfId="16821"/>
    <cellStyle name="Обычный 4 3 3 2 2 2 6 5" xfId="16822"/>
    <cellStyle name="Обычный 4 3 3 2 2 2 6 6" xfId="16823"/>
    <cellStyle name="Обычный 4 3 3 2 2 2 7" xfId="16824"/>
    <cellStyle name="Обычный 4 3 3 2 2 2 7 2" xfId="16825"/>
    <cellStyle name="Обычный 4 3 3 2 2 2 7 3" xfId="16826"/>
    <cellStyle name="Обычный 4 3 3 2 2 2 8" xfId="16827"/>
    <cellStyle name="Обычный 4 3 3 2 2 2 8 2" xfId="16828"/>
    <cellStyle name="Обычный 4 3 3 2 2 2 8 3" xfId="16829"/>
    <cellStyle name="Обычный 4 3 3 2 2 2 9" xfId="16830"/>
    <cellStyle name="Обычный 4 3 3 2 2 2 9 2" xfId="16831"/>
    <cellStyle name="Обычный 4 3 3 2 2 2 9 3" xfId="16832"/>
    <cellStyle name="Обычный 4 3 3 2 2 3" xfId="16833"/>
    <cellStyle name="Обычный 4 3 3 2 2 3 10" xfId="16834"/>
    <cellStyle name="Обычный 4 3 3 2 2 3 2" xfId="16835"/>
    <cellStyle name="Обычный 4 3 3 2 2 3 2 2" xfId="16836"/>
    <cellStyle name="Обычный 4 3 3 2 2 3 2 2 2" xfId="16837"/>
    <cellStyle name="Обычный 4 3 3 2 2 3 2 2 2 2" xfId="16838"/>
    <cellStyle name="Обычный 4 3 3 2 2 3 2 2 2 2 2" xfId="16839"/>
    <cellStyle name="Обычный 4 3 3 2 2 3 2 2 2 2 3" xfId="16840"/>
    <cellStyle name="Обычный 4 3 3 2 2 3 2 2 2 3" xfId="16841"/>
    <cellStyle name="Обычный 4 3 3 2 2 3 2 2 2 3 2" xfId="16842"/>
    <cellStyle name="Обычный 4 3 3 2 2 3 2 2 2 3 3" xfId="16843"/>
    <cellStyle name="Обычный 4 3 3 2 2 3 2 2 2 4" xfId="16844"/>
    <cellStyle name="Обычный 4 3 3 2 2 3 2 2 2 4 2" xfId="16845"/>
    <cellStyle name="Обычный 4 3 3 2 2 3 2 2 2 4 3" xfId="16846"/>
    <cellStyle name="Обычный 4 3 3 2 2 3 2 2 2 5" xfId="16847"/>
    <cellStyle name="Обычный 4 3 3 2 2 3 2 2 2 6" xfId="16848"/>
    <cellStyle name="Обычный 4 3 3 2 2 3 2 2 3" xfId="16849"/>
    <cellStyle name="Обычный 4 3 3 2 2 3 2 2 3 2" xfId="16850"/>
    <cellStyle name="Обычный 4 3 3 2 2 3 2 2 3 3" xfId="16851"/>
    <cellStyle name="Обычный 4 3 3 2 2 3 2 2 4" xfId="16852"/>
    <cellStyle name="Обычный 4 3 3 2 2 3 2 2 4 2" xfId="16853"/>
    <cellStyle name="Обычный 4 3 3 2 2 3 2 2 4 3" xfId="16854"/>
    <cellStyle name="Обычный 4 3 3 2 2 3 2 2 5" xfId="16855"/>
    <cellStyle name="Обычный 4 3 3 2 2 3 2 2 5 2" xfId="16856"/>
    <cellStyle name="Обычный 4 3 3 2 2 3 2 2 5 3" xfId="16857"/>
    <cellStyle name="Обычный 4 3 3 2 2 3 2 2 6" xfId="16858"/>
    <cellStyle name="Обычный 4 3 3 2 2 3 2 2 7" xfId="16859"/>
    <cellStyle name="Обычный 4 3 3 2 2 3 2 3" xfId="16860"/>
    <cellStyle name="Обычный 4 3 3 2 2 3 2 3 2" xfId="16861"/>
    <cellStyle name="Обычный 4 3 3 2 2 3 2 3 2 2" xfId="16862"/>
    <cellStyle name="Обычный 4 3 3 2 2 3 2 3 2 3" xfId="16863"/>
    <cellStyle name="Обычный 4 3 3 2 2 3 2 3 3" xfId="16864"/>
    <cellStyle name="Обычный 4 3 3 2 2 3 2 3 3 2" xfId="16865"/>
    <cellStyle name="Обычный 4 3 3 2 2 3 2 3 3 3" xfId="16866"/>
    <cellStyle name="Обычный 4 3 3 2 2 3 2 3 4" xfId="16867"/>
    <cellStyle name="Обычный 4 3 3 2 2 3 2 3 4 2" xfId="16868"/>
    <cellStyle name="Обычный 4 3 3 2 2 3 2 3 4 3" xfId="16869"/>
    <cellStyle name="Обычный 4 3 3 2 2 3 2 3 5" xfId="16870"/>
    <cellStyle name="Обычный 4 3 3 2 2 3 2 3 6" xfId="16871"/>
    <cellStyle name="Обычный 4 3 3 2 2 3 2 4" xfId="16872"/>
    <cellStyle name="Обычный 4 3 3 2 2 3 2 4 2" xfId="16873"/>
    <cellStyle name="Обычный 4 3 3 2 2 3 2 4 2 2" xfId="16874"/>
    <cellStyle name="Обычный 4 3 3 2 2 3 2 4 2 3" xfId="16875"/>
    <cellStyle name="Обычный 4 3 3 2 2 3 2 4 3" xfId="16876"/>
    <cellStyle name="Обычный 4 3 3 2 2 3 2 4 3 2" xfId="16877"/>
    <cellStyle name="Обычный 4 3 3 2 2 3 2 4 3 3" xfId="16878"/>
    <cellStyle name="Обычный 4 3 3 2 2 3 2 4 4" xfId="16879"/>
    <cellStyle name="Обычный 4 3 3 2 2 3 2 4 4 2" xfId="16880"/>
    <cellStyle name="Обычный 4 3 3 2 2 3 2 4 4 3" xfId="16881"/>
    <cellStyle name="Обычный 4 3 3 2 2 3 2 4 5" xfId="16882"/>
    <cellStyle name="Обычный 4 3 3 2 2 3 2 4 6" xfId="16883"/>
    <cellStyle name="Обычный 4 3 3 2 2 3 2 5" xfId="16884"/>
    <cellStyle name="Обычный 4 3 3 2 2 3 2 5 2" xfId="16885"/>
    <cellStyle name="Обычный 4 3 3 2 2 3 2 5 3" xfId="16886"/>
    <cellStyle name="Обычный 4 3 3 2 2 3 2 6" xfId="16887"/>
    <cellStyle name="Обычный 4 3 3 2 2 3 2 6 2" xfId="16888"/>
    <cellStyle name="Обычный 4 3 3 2 2 3 2 6 3" xfId="16889"/>
    <cellStyle name="Обычный 4 3 3 2 2 3 2 7" xfId="16890"/>
    <cellStyle name="Обычный 4 3 3 2 2 3 2 7 2" xfId="16891"/>
    <cellStyle name="Обычный 4 3 3 2 2 3 2 7 3" xfId="16892"/>
    <cellStyle name="Обычный 4 3 3 2 2 3 2 8" xfId="16893"/>
    <cellStyle name="Обычный 4 3 3 2 2 3 2 9" xfId="16894"/>
    <cellStyle name="Обычный 4 3 3 2 2 3 3" xfId="16895"/>
    <cellStyle name="Обычный 4 3 3 2 2 3 3 2" xfId="16896"/>
    <cellStyle name="Обычный 4 3 3 2 2 3 3 2 2" xfId="16897"/>
    <cellStyle name="Обычный 4 3 3 2 2 3 3 2 2 2" xfId="16898"/>
    <cellStyle name="Обычный 4 3 3 2 2 3 3 2 2 3" xfId="16899"/>
    <cellStyle name="Обычный 4 3 3 2 2 3 3 2 3" xfId="16900"/>
    <cellStyle name="Обычный 4 3 3 2 2 3 3 2 3 2" xfId="16901"/>
    <cellStyle name="Обычный 4 3 3 2 2 3 3 2 3 3" xfId="16902"/>
    <cellStyle name="Обычный 4 3 3 2 2 3 3 2 4" xfId="16903"/>
    <cellStyle name="Обычный 4 3 3 2 2 3 3 2 4 2" xfId="16904"/>
    <cellStyle name="Обычный 4 3 3 2 2 3 3 2 4 3" xfId="16905"/>
    <cellStyle name="Обычный 4 3 3 2 2 3 3 2 5" xfId="16906"/>
    <cellStyle name="Обычный 4 3 3 2 2 3 3 2 6" xfId="16907"/>
    <cellStyle name="Обычный 4 3 3 2 2 3 3 3" xfId="16908"/>
    <cellStyle name="Обычный 4 3 3 2 2 3 3 3 2" xfId="16909"/>
    <cellStyle name="Обычный 4 3 3 2 2 3 3 3 3" xfId="16910"/>
    <cellStyle name="Обычный 4 3 3 2 2 3 3 4" xfId="16911"/>
    <cellStyle name="Обычный 4 3 3 2 2 3 3 4 2" xfId="16912"/>
    <cellStyle name="Обычный 4 3 3 2 2 3 3 4 3" xfId="16913"/>
    <cellStyle name="Обычный 4 3 3 2 2 3 3 5" xfId="16914"/>
    <cellStyle name="Обычный 4 3 3 2 2 3 3 5 2" xfId="16915"/>
    <cellStyle name="Обычный 4 3 3 2 2 3 3 5 3" xfId="16916"/>
    <cellStyle name="Обычный 4 3 3 2 2 3 3 6" xfId="16917"/>
    <cellStyle name="Обычный 4 3 3 2 2 3 3 7" xfId="16918"/>
    <cellStyle name="Обычный 4 3 3 2 2 3 4" xfId="16919"/>
    <cellStyle name="Обычный 4 3 3 2 2 3 4 2" xfId="16920"/>
    <cellStyle name="Обычный 4 3 3 2 2 3 4 2 2" xfId="16921"/>
    <cellStyle name="Обычный 4 3 3 2 2 3 4 2 3" xfId="16922"/>
    <cellStyle name="Обычный 4 3 3 2 2 3 4 3" xfId="16923"/>
    <cellStyle name="Обычный 4 3 3 2 2 3 4 3 2" xfId="16924"/>
    <cellStyle name="Обычный 4 3 3 2 2 3 4 3 3" xfId="16925"/>
    <cellStyle name="Обычный 4 3 3 2 2 3 4 4" xfId="16926"/>
    <cellStyle name="Обычный 4 3 3 2 2 3 4 4 2" xfId="16927"/>
    <cellStyle name="Обычный 4 3 3 2 2 3 4 4 3" xfId="16928"/>
    <cellStyle name="Обычный 4 3 3 2 2 3 4 5" xfId="16929"/>
    <cellStyle name="Обычный 4 3 3 2 2 3 4 6" xfId="16930"/>
    <cellStyle name="Обычный 4 3 3 2 2 3 5" xfId="16931"/>
    <cellStyle name="Обычный 4 3 3 2 2 3 5 2" xfId="16932"/>
    <cellStyle name="Обычный 4 3 3 2 2 3 5 2 2" xfId="16933"/>
    <cellStyle name="Обычный 4 3 3 2 2 3 5 2 3" xfId="16934"/>
    <cellStyle name="Обычный 4 3 3 2 2 3 5 3" xfId="16935"/>
    <cellStyle name="Обычный 4 3 3 2 2 3 5 3 2" xfId="16936"/>
    <cellStyle name="Обычный 4 3 3 2 2 3 5 3 3" xfId="16937"/>
    <cellStyle name="Обычный 4 3 3 2 2 3 5 4" xfId="16938"/>
    <cellStyle name="Обычный 4 3 3 2 2 3 5 4 2" xfId="16939"/>
    <cellStyle name="Обычный 4 3 3 2 2 3 5 4 3" xfId="16940"/>
    <cellStyle name="Обычный 4 3 3 2 2 3 5 5" xfId="16941"/>
    <cellStyle name="Обычный 4 3 3 2 2 3 5 6" xfId="16942"/>
    <cellStyle name="Обычный 4 3 3 2 2 3 6" xfId="16943"/>
    <cellStyle name="Обычный 4 3 3 2 2 3 6 2" xfId="16944"/>
    <cellStyle name="Обычный 4 3 3 2 2 3 6 3" xfId="16945"/>
    <cellStyle name="Обычный 4 3 3 2 2 3 7" xfId="16946"/>
    <cellStyle name="Обычный 4 3 3 2 2 3 7 2" xfId="16947"/>
    <cellStyle name="Обычный 4 3 3 2 2 3 7 3" xfId="16948"/>
    <cellStyle name="Обычный 4 3 3 2 2 3 8" xfId="16949"/>
    <cellStyle name="Обычный 4 3 3 2 2 3 8 2" xfId="16950"/>
    <cellStyle name="Обычный 4 3 3 2 2 3 8 3" xfId="16951"/>
    <cellStyle name="Обычный 4 3 3 2 2 3 9" xfId="16952"/>
    <cellStyle name="Обычный 4 3 3 2 2 4" xfId="16953"/>
    <cellStyle name="Обычный 4 3 3 2 2 4 2" xfId="16954"/>
    <cellStyle name="Обычный 4 3 3 2 2 4 2 2" xfId="16955"/>
    <cellStyle name="Обычный 4 3 3 2 2 4 2 2 2" xfId="16956"/>
    <cellStyle name="Обычный 4 3 3 2 2 4 2 2 2 2" xfId="16957"/>
    <cellStyle name="Обычный 4 3 3 2 2 4 2 2 2 3" xfId="16958"/>
    <cellStyle name="Обычный 4 3 3 2 2 4 2 2 3" xfId="16959"/>
    <cellStyle name="Обычный 4 3 3 2 2 4 2 2 3 2" xfId="16960"/>
    <cellStyle name="Обычный 4 3 3 2 2 4 2 2 3 3" xfId="16961"/>
    <cellStyle name="Обычный 4 3 3 2 2 4 2 2 4" xfId="16962"/>
    <cellStyle name="Обычный 4 3 3 2 2 4 2 2 4 2" xfId="16963"/>
    <cellStyle name="Обычный 4 3 3 2 2 4 2 2 4 3" xfId="16964"/>
    <cellStyle name="Обычный 4 3 3 2 2 4 2 2 5" xfId="16965"/>
    <cellStyle name="Обычный 4 3 3 2 2 4 2 2 6" xfId="16966"/>
    <cellStyle name="Обычный 4 3 3 2 2 4 2 3" xfId="16967"/>
    <cellStyle name="Обычный 4 3 3 2 2 4 2 3 2" xfId="16968"/>
    <cellStyle name="Обычный 4 3 3 2 2 4 2 3 3" xfId="16969"/>
    <cellStyle name="Обычный 4 3 3 2 2 4 2 4" xfId="16970"/>
    <cellStyle name="Обычный 4 3 3 2 2 4 2 4 2" xfId="16971"/>
    <cellStyle name="Обычный 4 3 3 2 2 4 2 4 3" xfId="16972"/>
    <cellStyle name="Обычный 4 3 3 2 2 4 2 5" xfId="16973"/>
    <cellStyle name="Обычный 4 3 3 2 2 4 2 5 2" xfId="16974"/>
    <cellStyle name="Обычный 4 3 3 2 2 4 2 5 3" xfId="16975"/>
    <cellStyle name="Обычный 4 3 3 2 2 4 2 6" xfId="16976"/>
    <cellStyle name="Обычный 4 3 3 2 2 4 2 7" xfId="16977"/>
    <cellStyle name="Обычный 4 3 3 2 2 4 3" xfId="16978"/>
    <cellStyle name="Обычный 4 3 3 2 2 4 3 2" xfId="16979"/>
    <cellStyle name="Обычный 4 3 3 2 2 4 3 2 2" xfId="16980"/>
    <cellStyle name="Обычный 4 3 3 2 2 4 3 2 3" xfId="16981"/>
    <cellStyle name="Обычный 4 3 3 2 2 4 3 3" xfId="16982"/>
    <cellStyle name="Обычный 4 3 3 2 2 4 3 3 2" xfId="16983"/>
    <cellStyle name="Обычный 4 3 3 2 2 4 3 3 3" xfId="16984"/>
    <cellStyle name="Обычный 4 3 3 2 2 4 3 4" xfId="16985"/>
    <cellStyle name="Обычный 4 3 3 2 2 4 3 4 2" xfId="16986"/>
    <cellStyle name="Обычный 4 3 3 2 2 4 3 4 3" xfId="16987"/>
    <cellStyle name="Обычный 4 3 3 2 2 4 3 5" xfId="16988"/>
    <cellStyle name="Обычный 4 3 3 2 2 4 3 6" xfId="16989"/>
    <cellStyle name="Обычный 4 3 3 2 2 4 4" xfId="16990"/>
    <cellStyle name="Обычный 4 3 3 2 2 4 4 2" xfId="16991"/>
    <cellStyle name="Обычный 4 3 3 2 2 4 4 2 2" xfId="16992"/>
    <cellStyle name="Обычный 4 3 3 2 2 4 4 2 3" xfId="16993"/>
    <cellStyle name="Обычный 4 3 3 2 2 4 4 3" xfId="16994"/>
    <cellStyle name="Обычный 4 3 3 2 2 4 4 3 2" xfId="16995"/>
    <cellStyle name="Обычный 4 3 3 2 2 4 4 3 3" xfId="16996"/>
    <cellStyle name="Обычный 4 3 3 2 2 4 4 4" xfId="16997"/>
    <cellStyle name="Обычный 4 3 3 2 2 4 4 4 2" xfId="16998"/>
    <cellStyle name="Обычный 4 3 3 2 2 4 4 4 3" xfId="16999"/>
    <cellStyle name="Обычный 4 3 3 2 2 4 4 5" xfId="17000"/>
    <cellStyle name="Обычный 4 3 3 2 2 4 4 6" xfId="17001"/>
    <cellStyle name="Обычный 4 3 3 2 2 4 5" xfId="17002"/>
    <cellStyle name="Обычный 4 3 3 2 2 4 5 2" xfId="17003"/>
    <cellStyle name="Обычный 4 3 3 2 2 4 5 3" xfId="17004"/>
    <cellStyle name="Обычный 4 3 3 2 2 4 6" xfId="17005"/>
    <cellStyle name="Обычный 4 3 3 2 2 4 6 2" xfId="17006"/>
    <cellStyle name="Обычный 4 3 3 2 2 4 6 3" xfId="17007"/>
    <cellStyle name="Обычный 4 3 3 2 2 4 7" xfId="17008"/>
    <cellStyle name="Обычный 4 3 3 2 2 4 7 2" xfId="17009"/>
    <cellStyle name="Обычный 4 3 3 2 2 4 7 3" xfId="17010"/>
    <cellStyle name="Обычный 4 3 3 2 2 4 8" xfId="17011"/>
    <cellStyle name="Обычный 4 3 3 2 2 4 9" xfId="17012"/>
    <cellStyle name="Обычный 4 3 3 2 2 5" xfId="17013"/>
    <cellStyle name="Обычный 4 3 3 2 2 5 2" xfId="17014"/>
    <cellStyle name="Обычный 4 3 3 2 2 5 2 2" xfId="17015"/>
    <cellStyle name="Обычный 4 3 3 2 2 5 2 2 2" xfId="17016"/>
    <cellStyle name="Обычный 4 3 3 2 2 5 2 2 3" xfId="17017"/>
    <cellStyle name="Обычный 4 3 3 2 2 5 2 3" xfId="17018"/>
    <cellStyle name="Обычный 4 3 3 2 2 5 2 3 2" xfId="17019"/>
    <cellStyle name="Обычный 4 3 3 2 2 5 2 3 3" xfId="17020"/>
    <cellStyle name="Обычный 4 3 3 2 2 5 2 4" xfId="17021"/>
    <cellStyle name="Обычный 4 3 3 2 2 5 2 4 2" xfId="17022"/>
    <cellStyle name="Обычный 4 3 3 2 2 5 2 4 3" xfId="17023"/>
    <cellStyle name="Обычный 4 3 3 2 2 5 2 5" xfId="17024"/>
    <cellStyle name="Обычный 4 3 3 2 2 5 2 6" xfId="17025"/>
    <cellStyle name="Обычный 4 3 3 2 2 5 3" xfId="17026"/>
    <cellStyle name="Обычный 4 3 3 2 2 5 3 2" xfId="17027"/>
    <cellStyle name="Обычный 4 3 3 2 2 5 3 3" xfId="17028"/>
    <cellStyle name="Обычный 4 3 3 2 2 5 4" xfId="17029"/>
    <cellStyle name="Обычный 4 3 3 2 2 5 4 2" xfId="17030"/>
    <cellStyle name="Обычный 4 3 3 2 2 5 4 3" xfId="17031"/>
    <cellStyle name="Обычный 4 3 3 2 2 5 5" xfId="17032"/>
    <cellStyle name="Обычный 4 3 3 2 2 5 5 2" xfId="17033"/>
    <cellStyle name="Обычный 4 3 3 2 2 5 5 3" xfId="17034"/>
    <cellStyle name="Обычный 4 3 3 2 2 5 6" xfId="17035"/>
    <cellStyle name="Обычный 4 3 3 2 2 5 7" xfId="17036"/>
    <cellStyle name="Обычный 4 3 3 2 2 6" xfId="17037"/>
    <cellStyle name="Обычный 4 3 3 2 2 6 2" xfId="17038"/>
    <cellStyle name="Обычный 4 3 3 2 2 6 2 2" xfId="17039"/>
    <cellStyle name="Обычный 4 3 3 2 2 6 2 3" xfId="17040"/>
    <cellStyle name="Обычный 4 3 3 2 2 6 3" xfId="17041"/>
    <cellStyle name="Обычный 4 3 3 2 2 6 3 2" xfId="17042"/>
    <cellStyle name="Обычный 4 3 3 2 2 6 3 3" xfId="17043"/>
    <cellStyle name="Обычный 4 3 3 2 2 6 4" xfId="17044"/>
    <cellStyle name="Обычный 4 3 3 2 2 6 4 2" xfId="17045"/>
    <cellStyle name="Обычный 4 3 3 2 2 6 4 3" xfId="17046"/>
    <cellStyle name="Обычный 4 3 3 2 2 6 5" xfId="17047"/>
    <cellStyle name="Обычный 4 3 3 2 2 6 6" xfId="17048"/>
    <cellStyle name="Обычный 4 3 3 2 2 7" xfId="17049"/>
    <cellStyle name="Обычный 4 3 3 2 2 7 2" xfId="17050"/>
    <cellStyle name="Обычный 4 3 3 2 2 7 2 2" xfId="17051"/>
    <cellStyle name="Обычный 4 3 3 2 2 7 2 3" xfId="17052"/>
    <cellStyle name="Обычный 4 3 3 2 2 7 3" xfId="17053"/>
    <cellStyle name="Обычный 4 3 3 2 2 7 3 2" xfId="17054"/>
    <cellStyle name="Обычный 4 3 3 2 2 7 3 3" xfId="17055"/>
    <cellStyle name="Обычный 4 3 3 2 2 7 4" xfId="17056"/>
    <cellStyle name="Обычный 4 3 3 2 2 7 4 2" xfId="17057"/>
    <cellStyle name="Обычный 4 3 3 2 2 7 4 3" xfId="17058"/>
    <cellStyle name="Обычный 4 3 3 2 2 7 5" xfId="17059"/>
    <cellStyle name="Обычный 4 3 3 2 2 7 6" xfId="17060"/>
    <cellStyle name="Обычный 4 3 3 2 2 8" xfId="17061"/>
    <cellStyle name="Обычный 4 3 3 2 2 8 2" xfId="17062"/>
    <cellStyle name="Обычный 4 3 3 2 2 8 3" xfId="17063"/>
    <cellStyle name="Обычный 4 3 3 2 2 9" xfId="17064"/>
    <cellStyle name="Обычный 4 3 3 2 2 9 2" xfId="17065"/>
    <cellStyle name="Обычный 4 3 3 2 2 9 3" xfId="17066"/>
    <cellStyle name="Обычный 4 3 3 2 3" xfId="17067"/>
    <cellStyle name="Обычный 4 3 3 2 3 10" xfId="17068"/>
    <cellStyle name="Обычный 4 3 3 2 3 11" xfId="17069"/>
    <cellStyle name="Обычный 4 3 3 2 3 2" xfId="17070"/>
    <cellStyle name="Обычный 4 3 3 2 3 2 10" xfId="17071"/>
    <cellStyle name="Обычный 4 3 3 2 3 2 2" xfId="17072"/>
    <cellStyle name="Обычный 4 3 3 2 3 2 2 2" xfId="17073"/>
    <cellStyle name="Обычный 4 3 3 2 3 2 2 2 2" xfId="17074"/>
    <cellStyle name="Обычный 4 3 3 2 3 2 2 2 2 2" xfId="17075"/>
    <cellStyle name="Обычный 4 3 3 2 3 2 2 2 2 2 2" xfId="17076"/>
    <cellStyle name="Обычный 4 3 3 2 3 2 2 2 2 2 3" xfId="17077"/>
    <cellStyle name="Обычный 4 3 3 2 3 2 2 2 2 3" xfId="17078"/>
    <cellStyle name="Обычный 4 3 3 2 3 2 2 2 2 3 2" xfId="17079"/>
    <cellStyle name="Обычный 4 3 3 2 3 2 2 2 2 3 3" xfId="17080"/>
    <cellStyle name="Обычный 4 3 3 2 3 2 2 2 2 4" xfId="17081"/>
    <cellStyle name="Обычный 4 3 3 2 3 2 2 2 2 4 2" xfId="17082"/>
    <cellStyle name="Обычный 4 3 3 2 3 2 2 2 2 4 3" xfId="17083"/>
    <cellStyle name="Обычный 4 3 3 2 3 2 2 2 2 5" xfId="17084"/>
    <cellStyle name="Обычный 4 3 3 2 3 2 2 2 2 6" xfId="17085"/>
    <cellStyle name="Обычный 4 3 3 2 3 2 2 2 3" xfId="17086"/>
    <cellStyle name="Обычный 4 3 3 2 3 2 2 2 3 2" xfId="17087"/>
    <cellStyle name="Обычный 4 3 3 2 3 2 2 2 3 3" xfId="17088"/>
    <cellStyle name="Обычный 4 3 3 2 3 2 2 2 4" xfId="17089"/>
    <cellStyle name="Обычный 4 3 3 2 3 2 2 2 4 2" xfId="17090"/>
    <cellStyle name="Обычный 4 3 3 2 3 2 2 2 4 3" xfId="17091"/>
    <cellStyle name="Обычный 4 3 3 2 3 2 2 2 5" xfId="17092"/>
    <cellStyle name="Обычный 4 3 3 2 3 2 2 2 5 2" xfId="17093"/>
    <cellStyle name="Обычный 4 3 3 2 3 2 2 2 5 3" xfId="17094"/>
    <cellStyle name="Обычный 4 3 3 2 3 2 2 2 6" xfId="17095"/>
    <cellStyle name="Обычный 4 3 3 2 3 2 2 2 7" xfId="17096"/>
    <cellStyle name="Обычный 4 3 3 2 3 2 2 3" xfId="17097"/>
    <cellStyle name="Обычный 4 3 3 2 3 2 2 3 2" xfId="17098"/>
    <cellStyle name="Обычный 4 3 3 2 3 2 2 3 2 2" xfId="17099"/>
    <cellStyle name="Обычный 4 3 3 2 3 2 2 3 2 3" xfId="17100"/>
    <cellStyle name="Обычный 4 3 3 2 3 2 2 3 3" xfId="17101"/>
    <cellStyle name="Обычный 4 3 3 2 3 2 2 3 3 2" xfId="17102"/>
    <cellStyle name="Обычный 4 3 3 2 3 2 2 3 3 3" xfId="17103"/>
    <cellStyle name="Обычный 4 3 3 2 3 2 2 3 4" xfId="17104"/>
    <cellStyle name="Обычный 4 3 3 2 3 2 2 3 4 2" xfId="17105"/>
    <cellStyle name="Обычный 4 3 3 2 3 2 2 3 4 3" xfId="17106"/>
    <cellStyle name="Обычный 4 3 3 2 3 2 2 3 5" xfId="17107"/>
    <cellStyle name="Обычный 4 3 3 2 3 2 2 3 6" xfId="17108"/>
    <cellStyle name="Обычный 4 3 3 2 3 2 2 4" xfId="17109"/>
    <cellStyle name="Обычный 4 3 3 2 3 2 2 4 2" xfId="17110"/>
    <cellStyle name="Обычный 4 3 3 2 3 2 2 4 2 2" xfId="17111"/>
    <cellStyle name="Обычный 4 3 3 2 3 2 2 4 2 3" xfId="17112"/>
    <cellStyle name="Обычный 4 3 3 2 3 2 2 4 3" xfId="17113"/>
    <cellStyle name="Обычный 4 3 3 2 3 2 2 4 3 2" xfId="17114"/>
    <cellStyle name="Обычный 4 3 3 2 3 2 2 4 3 3" xfId="17115"/>
    <cellStyle name="Обычный 4 3 3 2 3 2 2 4 4" xfId="17116"/>
    <cellStyle name="Обычный 4 3 3 2 3 2 2 4 4 2" xfId="17117"/>
    <cellStyle name="Обычный 4 3 3 2 3 2 2 4 4 3" xfId="17118"/>
    <cellStyle name="Обычный 4 3 3 2 3 2 2 4 5" xfId="17119"/>
    <cellStyle name="Обычный 4 3 3 2 3 2 2 4 6" xfId="17120"/>
    <cellStyle name="Обычный 4 3 3 2 3 2 2 5" xfId="17121"/>
    <cellStyle name="Обычный 4 3 3 2 3 2 2 5 2" xfId="17122"/>
    <cellStyle name="Обычный 4 3 3 2 3 2 2 5 3" xfId="17123"/>
    <cellStyle name="Обычный 4 3 3 2 3 2 2 6" xfId="17124"/>
    <cellStyle name="Обычный 4 3 3 2 3 2 2 6 2" xfId="17125"/>
    <cellStyle name="Обычный 4 3 3 2 3 2 2 6 3" xfId="17126"/>
    <cellStyle name="Обычный 4 3 3 2 3 2 2 7" xfId="17127"/>
    <cellStyle name="Обычный 4 3 3 2 3 2 2 7 2" xfId="17128"/>
    <cellStyle name="Обычный 4 3 3 2 3 2 2 7 3" xfId="17129"/>
    <cellStyle name="Обычный 4 3 3 2 3 2 2 8" xfId="17130"/>
    <cellStyle name="Обычный 4 3 3 2 3 2 2 9" xfId="17131"/>
    <cellStyle name="Обычный 4 3 3 2 3 2 3" xfId="17132"/>
    <cellStyle name="Обычный 4 3 3 2 3 2 3 2" xfId="17133"/>
    <cellStyle name="Обычный 4 3 3 2 3 2 3 2 2" xfId="17134"/>
    <cellStyle name="Обычный 4 3 3 2 3 2 3 2 2 2" xfId="17135"/>
    <cellStyle name="Обычный 4 3 3 2 3 2 3 2 2 3" xfId="17136"/>
    <cellStyle name="Обычный 4 3 3 2 3 2 3 2 3" xfId="17137"/>
    <cellStyle name="Обычный 4 3 3 2 3 2 3 2 3 2" xfId="17138"/>
    <cellStyle name="Обычный 4 3 3 2 3 2 3 2 3 3" xfId="17139"/>
    <cellStyle name="Обычный 4 3 3 2 3 2 3 2 4" xfId="17140"/>
    <cellStyle name="Обычный 4 3 3 2 3 2 3 2 4 2" xfId="17141"/>
    <cellStyle name="Обычный 4 3 3 2 3 2 3 2 4 3" xfId="17142"/>
    <cellStyle name="Обычный 4 3 3 2 3 2 3 2 5" xfId="17143"/>
    <cellStyle name="Обычный 4 3 3 2 3 2 3 2 6" xfId="17144"/>
    <cellStyle name="Обычный 4 3 3 2 3 2 3 3" xfId="17145"/>
    <cellStyle name="Обычный 4 3 3 2 3 2 3 3 2" xfId="17146"/>
    <cellStyle name="Обычный 4 3 3 2 3 2 3 3 3" xfId="17147"/>
    <cellStyle name="Обычный 4 3 3 2 3 2 3 4" xfId="17148"/>
    <cellStyle name="Обычный 4 3 3 2 3 2 3 4 2" xfId="17149"/>
    <cellStyle name="Обычный 4 3 3 2 3 2 3 4 3" xfId="17150"/>
    <cellStyle name="Обычный 4 3 3 2 3 2 3 5" xfId="17151"/>
    <cellStyle name="Обычный 4 3 3 2 3 2 3 5 2" xfId="17152"/>
    <cellStyle name="Обычный 4 3 3 2 3 2 3 5 3" xfId="17153"/>
    <cellStyle name="Обычный 4 3 3 2 3 2 3 6" xfId="17154"/>
    <cellStyle name="Обычный 4 3 3 2 3 2 3 7" xfId="17155"/>
    <cellStyle name="Обычный 4 3 3 2 3 2 4" xfId="17156"/>
    <cellStyle name="Обычный 4 3 3 2 3 2 4 2" xfId="17157"/>
    <cellStyle name="Обычный 4 3 3 2 3 2 4 2 2" xfId="17158"/>
    <cellStyle name="Обычный 4 3 3 2 3 2 4 2 3" xfId="17159"/>
    <cellStyle name="Обычный 4 3 3 2 3 2 4 3" xfId="17160"/>
    <cellStyle name="Обычный 4 3 3 2 3 2 4 3 2" xfId="17161"/>
    <cellStyle name="Обычный 4 3 3 2 3 2 4 3 3" xfId="17162"/>
    <cellStyle name="Обычный 4 3 3 2 3 2 4 4" xfId="17163"/>
    <cellStyle name="Обычный 4 3 3 2 3 2 4 4 2" xfId="17164"/>
    <cellStyle name="Обычный 4 3 3 2 3 2 4 4 3" xfId="17165"/>
    <cellStyle name="Обычный 4 3 3 2 3 2 4 5" xfId="17166"/>
    <cellStyle name="Обычный 4 3 3 2 3 2 4 6" xfId="17167"/>
    <cellStyle name="Обычный 4 3 3 2 3 2 5" xfId="17168"/>
    <cellStyle name="Обычный 4 3 3 2 3 2 5 2" xfId="17169"/>
    <cellStyle name="Обычный 4 3 3 2 3 2 5 2 2" xfId="17170"/>
    <cellStyle name="Обычный 4 3 3 2 3 2 5 2 3" xfId="17171"/>
    <cellStyle name="Обычный 4 3 3 2 3 2 5 3" xfId="17172"/>
    <cellStyle name="Обычный 4 3 3 2 3 2 5 3 2" xfId="17173"/>
    <cellStyle name="Обычный 4 3 3 2 3 2 5 3 3" xfId="17174"/>
    <cellStyle name="Обычный 4 3 3 2 3 2 5 4" xfId="17175"/>
    <cellStyle name="Обычный 4 3 3 2 3 2 5 4 2" xfId="17176"/>
    <cellStyle name="Обычный 4 3 3 2 3 2 5 4 3" xfId="17177"/>
    <cellStyle name="Обычный 4 3 3 2 3 2 5 5" xfId="17178"/>
    <cellStyle name="Обычный 4 3 3 2 3 2 5 6" xfId="17179"/>
    <cellStyle name="Обычный 4 3 3 2 3 2 6" xfId="17180"/>
    <cellStyle name="Обычный 4 3 3 2 3 2 6 2" xfId="17181"/>
    <cellStyle name="Обычный 4 3 3 2 3 2 6 3" xfId="17182"/>
    <cellStyle name="Обычный 4 3 3 2 3 2 7" xfId="17183"/>
    <cellStyle name="Обычный 4 3 3 2 3 2 7 2" xfId="17184"/>
    <cellStyle name="Обычный 4 3 3 2 3 2 7 3" xfId="17185"/>
    <cellStyle name="Обычный 4 3 3 2 3 2 8" xfId="17186"/>
    <cellStyle name="Обычный 4 3 3 2 3 2 8 2" xfId="17187"/>
    <cellStyle name="Обычный 4 3 3 2 3 2 8 3" xfId="17188"/>
    <cellStyle name="Обычный 4 3 3 2 3 2 9" xfId="17189"/>
    <cellStyle name="Обычный 4 3 3 2 3 3" xfId="17190"/>
    <cellStyle name="Обычный 4 3 3 2 3 3 2" xfId="17191"/>
    <cellStyle name="Обычный 4 3 3 2 3 3 2 2" xfId="17192"/>
    <cellStyle name="Обычный 4 3 3 2 3 3 2 2 2" xfId="17193"/>
    <cellStyle name="Обычный 4 3 3 2 3 3 2 2 2 2" xfId="17194"/>
    <cellStyle name="Обычный 4 3 3 2 3 3 2 2 2 3" xfId="17195"/>
    <cellStyle name="Обычный 4 3 3 2 3 3 2 2 3" xfId="17196"/>
    <cellStyle name="Обычный 4 3 3 2 3 3 2 2 3 2" xfId="17197"/>
    <cellStyle name="Обычный 4 3 3 2 3 3 2 2 3 3" xfId="17198"/>
    <cellStyle name="Обычный 4 3 3 2 3 3 2 2 4" xfId="17199"/>
    <cellStyle name="Обычный 4 3 3 2 3 3 2 2 4 2" xfId="17200"/>
    <cellStyle name="Обычный 4 3 3 2 3 3 2 2 4 3" xfId="17201"/>
    <cellStyle name="Обычный 4 3 3 2 3 3 2 2 5" xfId="17202"/>
    <cellStyle name="Обычный 4 3 3 2 3 3 2 2 6" xfId="17203"/>
    <cellStyle name="Обычный 4 3 3 2 3 3 2 3" xfId="17204"/>
    <cellStyle name="Обычный 4 3 3 2 3 3 2 3 2" xfId="17205"/>
    <cellStyle name="Обычный 4 3 3 2 3 3 2 3 3" xfId="17206"/>
    <cellStyle name="Обычный 4 3 3 2 3 3 2 4" xfId="17207"/>
    <cellStyle name="Обычный 4 3 3 2 3 3 2 4 2" xfId="17208"/>
    <cellStyle name="Обычный 4 3 3 2 3 3 2 4 3" xfId="17209"/>
    <cellStyle name="Обычный 4 3 3 2 3 3 2 5" xfId="17210"/>
    <cellStyle name="Обычный 4 3 3 2 3 3 2 5 2" xfId="17211"/>
    <cellStyle name="Обычный 4 3 3 2 3 3 2 5 3" xfId="17212"/>
    <cellStyle name="Обычный 4 3 3 2 3 3 2 6" xfId="17213"/>
    <cellStyle name="Обычный 4 3 3 2 3 3 2 7" xfId="17214"/>
    <cellStyle name="Обычный 4 3 3 2 3 3 3" xfId="17215"/>
    <cellStyle name="Обычный 4 3 3 2 3 3 3 2" xfId="17216"/>
    <cellStyle name="Обычный 4 3 3 2 3 3 3 2 2" xfId="17217"/>
    <cellStyle name="Обычный 4 3 3 2 3 3 3 2 3" xfId="17218"/>
    <cellStyle name="Обычный 4 3 3 2 3 3 3 3" xfId="17219"/>
    <cellStyle name="Обычный 4 3 3 2 3 3 3 3 2" xfId="17220"/>
    <cellStyle name="Обычный 4 3 3 2 3 3 3 3 3" xfId="17221"/>
    <cellStyle name="Обычный 4 3 3 2 3 3 3 4" xfId="17222"/>
    <cellStyle name="Обычный 4 3 3 2 3 3 3 4 2" xfId="17223"/>
    <cellStyle name="Обычный 4 3 3 2 3 3 3 4 3" xfId="17224"/>
    <cellStyle name="Обычный 4 3 3 2 3 3 3 5" xfId="17225"/>
    <cellStyle name="Обычный 4 3 3 2 3 3 3 6" xfId="17226"/>
    <cellStyle name="Обычный 4 3 3 2 3 3 4" xfId="17227"/>
    <cellStyle name="Обычный 4 3 3 2 3 3 4 2" xfId="17228"/>
    <cellStyle name="Обычный 4 3 3 2 3 3 4 2 2" xfId="17229"/>
    <cellStyle name="Обычный 4 3 3 2 3 3 4 2 3" xfId="17230"/>
    <cellStyle name="Обычный 4 3 3 2 3 3 4 3" xfId="17231"/>
    <cellStyle name="Обычный 4 3 3 2 3 3 4 3 2" xfId="17232"/>
    <cellStyle name="Обычный 4 3 3 2 3 3 4 3 3" xfId="17233"/>
    <cellStyle name="Обычный 4 3 3 2 3 3 4 4" xfId="17234"/>
    <cellStyle name="Обычный 4 3 3 2 3 3 4 4 2" xfId="17235"/>
    <cellStyle name="Обычный 4 3 3 2 3 3 4 4 3" xfId="17236"/>
    <cellStyle name="Обычный 4 3 3 2 3 3 4 5" xfId="17237"/>
    <cellStyle name="Обычный 4 3 3 2 3 3 4 6" xfId="17238"/>
    <cellStyle name="Обычный 4 3 3 2 3 3 5" xfId="17239"/>
    <cellStyle name="Обычный 4 3 3 2 3 3 5 2" xfId="17240"/>
    <cellStyle name="Обычный 4 3 3 2 3 3 5 3" xfId="17241"/>
    <cellStyle name="Обычный 4 3 3 2 3 3 6" xfId="17242"/>
    <cellStyle name="Обычный 4 3 3 2 3 3 6 2" xfId="17243"/>
    <cellStyle name="Обычный 4 3 3 2 3 3 6 3" xfId="17244"/>
    <cellStyle name="Обычный 4 3 3 2 3 3 7" xfId="17245"/>
    <cellStyle name="Обычный 4 3 3 2 3 3 7 2" xfId="17246"/>
    <cellStyle name="Обычный 4 3 3 2 3 3 7 3" xfId="17247"/>
    <cellStyle name="Обычный 4 3 3 2 3 3 8" xfId="17248"/>
    <cellStyle name="Обычный 4 3 3 2 3 3 9" xfId="17249"/>
    <cellStyle name="Обычный 4 3 3 2 3 4" xfId="17250"/>
    <cellStyle name="Обычный 4 3 3 2 3 4 2" xfId="17251"/>
    <cellStyle name="Обычный 4 3 3 2 3 4 2 2" xfId="17252"/>
    <cellStyle name="Обычный 4 3 3 2 3 4 2 2 2" xfId="17253"/>
    <cellStyle name="Обычный 4 3 3 2 3 4 2 2 3" xfId="17254"/>
    <cellStyle name="Обычный 4 3 3 2 3 4 2 3" xfId="17255"/>
    <cellStyle name="Обычный 4 3 3 2 3 4 2 3 2" xfId="17256"/>
    <cellStyle name="Обычный 4 3 3 2 3 4 2 3 3" xfId="17257"/>
    <cellStyle name="Обычный 4 3 3 2 3 4 2 4" xfId="17258"/>
    <cellStyle name="Обычный 4 3 3 2 3 4 2 4 2" xfId="17259"/>
    <cellStyle name="Обычный 4 3 3 2 3 4 2 4 3" xfId="17260"/>
    <cellStyle name="Обычный 4 3 3 2 3 4 2 5" xfId="17261"/>
    <cellStyle name="Обычный 4 3 3 2 3 4 2 6" xfId="17262"/>
    <cellStyle name="Обычный 4 3 3 2 3 4 3" xfId="17263"/>
    <cellStyle name="Обычный 4 3 3 2 3 4 3 2" xfId="17264"/>
    <cellStyle name="Обычный 4 3 3 2 3 4 3 3" xfId="17265"/>
    <cellStyle name="Обычный 4 3 3 2 3 4 4" xfId="17266"/>
    <cellStyle name="Обычный 4 3 3 2 3 4 4 2" xfId="17267"/>
    <cellStyle name="Обычный 4 3 3 2 3 4 4 3" xfId="17268"/>
    <cellStyle name="Обычный 4 3 3 2 3 4 5" xfId="17269"/>
    <cellStyle name="Обычный 4 3 3 2 3 4 5 2" xfId="17270"/>
    <cellStyle name="Обычный 4 3 3 2 3 4 5 3" xfId="17271"/>
    <cellStyle name="Обычный 4 3 3 2 3 4 6" xfId="17272"/>
    <cellStyle name="Обычный 4 3 3 2 3 4 7" xfId="17273"/>
    <cellStyle name="Обычный 4 3 3 2 3 5" xfId="17274"/>
    <cellStyle name="Обычный 4 3 3 2 3 5 2" xfId="17275"/>
    <cellStyle name="Обычный 4 3 3 2 3 5 2 2" xfId="17276"/>
    <cellStyle name="Обычный 4 3 3 2 3 5 2 3" xfId="17277"/>
    <cellStyle name="Обычный 4 3 3 2 3 5 3" xfId="17278"/>
    <cellStyle name="Обычный 4 3 3 2 3 5 3 2" xfId="17279"/>
    <cellStyle name="Обычный 4 3 3 2 3 5 3 3" xfId="17280"/>
    <cellStyle name="Обычный 4 3 3 2 3 5 4" xfId="17281"/>
    <cellStyle name="Обычный 4 3 3 2 3 5 4 2" xfId="17282"/>
    <cellStyle name="Обычный 4 3 3 2 3 5 4 3" xfId="17283"/>
    <cellStyle name="Обычный 4 3 3 2 3 5 5" xfId="17284"/>
    <cellStyle name="Обычный 4 3 3 2 3 5 6" xfId="17285"/>
    <cellStyle name="Обычный 4 3 3 2 3 6" xfId="17286"/>
    <cellStyle name="Обычный 4 3 3 2 3 6 2" xfId="17287"/>
    <cellStyle name="Обычный 4 3 3 2 3 6 2 2" xfId="17288"/>
    <cellStyle name="Обычный 4 3 3 2 3 6 2 3" xfId="17289"/>
    <cellStyle name="Обычный 4 3 3 2 3 6 3" xfId="17290"/>
    <cellStyle name="Обычный 4 3 3 2 3 6 3 2" xfId="17291"/>
    <cellStyle name="Обычный 4 3 3 2 3 6 3 3" xfId="17292"/>
    <cellStyle name="Обычный 4 3 3 2 3 6 4" xfId="17293"/>
    <cellStyle name="Обычный 4 3 3 2 3 6 4 2" xfId="17294"/>
    <cellStyle name="Обычный 4 3 3 2 3 6 4 3" xfId="17295"/>
    <cellStyle name="Обычный 4 3 3 2 3 6 5" xfId="17296"/>
    <cellStyle name="Обычный 4 3 3 2 3 6 6" xfId="17297"/>
    <cellStyle name="Обычный 4 3 3 2 3 7" xfId="17298"/>
    <cellStyle name="Обычный 4 3 3 2 3 7 2" xfId="17299"/>
    <cellStyle name="Обычный 4 3 3 2 3 7 3" xfId="17300"/>
    <cellStyle name="Обычный 4 3 3 2 3 8" xfId="17301"/>
    <cellStyle name="Обычный 4 3 3 2 3 8 2" xfId="17302"/>
    <cellStyle name="Обычный 4 3 3 2 3 8 3" xfId="17303"/>
    <cellStyle name="Обычный 4 3 3 2 3 9" xfId="17304"/>
    <cellStyle name="Обычный 4 3 3 2 3 9 2" xfId="17305"/>
    <cellStyle name="Обычный 4 3 3 2 3 9 3" xfId="17306"/>
    <cellStyle name="Обычный 4 3 3 2 4" xfId="17307"/>
    <cellStyle name="Обычный 4 3 3 2 4 10" xfId="17308"/>
    <cellStyle name="Обычный 4 3 3 2 4 2" xfId="17309"/>
    <cellStyle name="Обычный 4 3 3 2 4 2 2" xfId="17310"/>
    <cellStyle name="Обычный 4 3 3 2 4 2 2 2" xfId="17311"/>
    <cellStyle name="Обычный 4 3 3 2 4 2 2 2 2" xfId="17312"/>
    <cellStyle name="Обычный 4 3 3 2 4 2 2 2 2 2" xfId="17313"/>
    <cellStyle name="Обычный 4 3 3 2 4 2 2 2 2 3" xfId="17314"/>
    <cellStyle name="Обычный 4 3 3 2 4 2 2 2 3" xfId="17315"/>
    <cellStyle name="Обычный 4 3 3 2 4 2 2 2 3 2" xfId="17316"/>
    <cellStyle name="Обычный 4 3 3 2 4 2 2 2 3 3" xfId="17317"/>
    <cellStyle name="Обычный 4 3 3 2 4 2 2 2 4" xfId="17318"/>
    <cellStyle name="Обычный 4 3 3 2 4 2 2 2 4 2" xfId="17319"/>
    <cellStyle name="Обычный 4 3 3 2 4 2 2 2 4 3" xfId="17320"/>
    <cellStyle name="Обычный 4 3 3 2 4 2 2 2 5" xfId="17321"/>
    <cellStyle name="Обычный 4 3 3 2 4 2 2 2 6" xfId="17322"/>
    <cellStyle name="Обычный 4 3 3 2 4 2 2 3" xfId="17323"/>
    <cellStyle name="Обычный 4 3 3 2 4 2 2 3 2" xfId="17324"/>
    <cellStyle name="Обычный 4 3 3 2 4 2 2 3 3" xfId="17325"/>
    <cellStyle name="Обычный 4 3 3 2 4 2 2 4" xfId="17326"/>
    <cellStyle name="Обычный 4 3 3 2 4 2 2 4 2" xfId="17327"/>
    <cellStyle name="Обычный 4 3 3 2 4 2 2 4 3" xfId="17328"/>
    <cellStyle name="Обычный 4 3 3 2 4 2 2 5" xfId="17329"/>
    <cellStyle name="Обычный 4 3 3 2 4 2 2 5 2" xfId="17330"/>
    <cellStyle name="Обычный 4 3 3 2 4 2 2 5 3" xfId="17331"/>
    <cellStyle name="Обычный 4 3 3 2 4 2 2 6" xfId="17332"/>
    <cellStyle name="Обычный 4 3 3 2 4 2 2 7" xfId="17333"/>
    <cellStyle name="Обычный 4 3 3 2 4 2 3" xfId="17334"/>
    <cellStyle name="Обычный 4 3 3 2 4 2 3 2" xfId="17335"/>
    <cellStyle name="Обычный 4 3 3 2 4 2 3 2 2" xfId="17336"/>
    <cellStyle name="Обычный 4 3 3 2 4 2 3 2 3" xfId="17337"/>
    <cellStyle name="Обычный 4 3 3 2 4 2 3 3" xfId="17338"/>
    <cellStyle name="Обычный 4 3 3 2 4 2 3 3 2" xfId="17339"/>
    <cellStyle name="Обычный 4 3 3 2 4 2 3 3 3" xfId="17340"/>
    <cellStyle name="Обычный 4 3 3 2 4 2 3 4" xfId="17341"/>
    <cellStyle name="Обычный 4 3 3 2 4 2 3 4 2" xfId="17342"/>
    <cellStyle name="Обычный 4 3 3 2 4 2 3 4 3" xfId="17343"/>
    <cellStyle name="Обычный 4 3 3 2 4 2 3 5" xfId="17344"/>
    <cellStyle name="Обычный 4 3 3 2 4 2 3 6" xfId="17345"/>
    <cellStyle name="Обычный 4 3 3 2 4 2 4" xfId="17346"/>
    <cellStyle name="Обычный 4 3 3 2 4 2 4 2" xfId="17347"/>
    <cellStyle name="Обычный 4 3 3 2 4 2 4 2 2" xfId="17348"/>
    <cellStyle name="Обычный 4 3 3 2 4 2 4 2 3" xfId="17349"/>
    <cellStyle name="Обычный 4 3 3 2 4 2 4 3" xfId="17350"/>
    <cellStyle name="Обычный 4 3 3 2 4 2 4 3 2" xfId="17351"/>
    <cellStyle name="Обычный 4 3 3 2 4 2 4 3 3" xfId="17352"/>
    <cellStyle name="Обычный 4 3 3 2 4 2 4 4" xfId="17353"/>
    <cellStyle name="Обычный 4 3 3 2 4 2 4 4 2" xfId="17354"/>
    <cellStyle name="Обычный 4 3 3 2 4 2 4 4 3" xfId="17355"/>
    <cellStyle name="Обычный 4 3 3 2 4 2 4 5" xfId="17356"/>
    <cellStyle name="Обычный 4 3 3 2 4 2 4 6" xfId="17357"/>
    <cellStyle name="Обычный 4 3 3 2 4 2 5" xfId="17358"/>
    <cellStyle name="Обычный 4 3 3 2 4 2 5 2" xfId="17359"/>
    <cellStyle name="Обычный 4 3 3 2 4 2 5 3" xfId="17360"/>
    <cellStyle name="Обычный 4 3 3 2 4 2 6" xfId="17361"/>
    <cellStyle name="Обычный 4 3 3 2 4 2 6 2" xfId="17362"/>
    <cellStyle name="Обычный 4 3 3 2 4 2 6 3" xfId="17363"/>
    <cellStyle name="Обычный 4 3 3 2 4 2 7" xfId="17364"/>
    <cellStyle name="Обычный 4 3 3 2 4 2 7 2" xfId="17365"/>
    <cellStyle name="Обычный 4 3 3 2 4 2 7 3" xfId="17366"/>
    <cellStyle name="Обычный 4 3 3 2 4 2 8" xfId="17367"/>
    <cellStyle name="Обычный 4 3 3 2 4 2 9" xfId="17368"/>
    <cellStyle name="Обычный 4 3 3 2 4 3" xfId="17369"/>
    <cellStyle name="Обычный 4 3 3 2 4 3 2" xfId="17370"/>
    <cellStyle name="Обычный 4 3 3 2 4 3 2 2" xfId="17371"/>
    <cellStyle name="Обычный 4 3 3 2 4 3 2 2 2" xfId="17372"/>
    <cellStyle name="Обычный 4 3 3 2 4 3 2 2 3" xfId="17373"/>
    <cellStyle name="Обычный 4 3 3 2 4 3 2 3" xfId="17374"/>
    <cellStyle name="Обычный 4 3 3 2 4 3 2 3 2" xfId="17375"/>
    <cellStyle name="Обычный 4 3 3 2 4 3 2 3 3" xfId="17376"/>
    <cellStyle name="Обычный 4 3 3 2 4 3 2 4" xfId="17377"/>
    <cellStyle name="Обычный 4 3 3 2 4 3 2 4 2" xfId="17378"/>
    <cellStyle name="Обычный 4 3 3 2 4 3 2 4 3" xfId="17379"/>
    <cellStyle name="Обычный 4 3 3 2 4 3 2 5" xfId="17380"/>
    <cellStyle name="Обычный 4 3 3 2 4 3 2 6" xfId="17381"/>
    <cellStyle name="Обычный 4 3 3 2 4 3 3" xfId="17382"/>
    <cellStyle name="Обычный 4 3 3 2 4 3 3 2" xfId="17383"/>
    <cellStyle name="Обычный 4 3 3 2 4 3 3 3" xfId="17384"/>
    <cellStyle name="Обычный 4 3 3 2 4 3 4" xfId="17385"/>
    <cellStyle name="Обычный 4 3 3 2 4 3 4 2" xfId="17386"/>
    <cellStyle name="Обычный 4 3 3 2 4 3 4 3" xfId="17387"/>
    <cellStyle name="Обычный 4 3 3 2 4 3 5" xfId="17388"/>
    <cellStyle name="Обычный 4 3 3 2 4 3 5 2" xfId="17389"/>
    <cellStyle name="Обычный 4 3 3 2 4 3 5 3" xfId="17390"/>
    <cellStyle name="Обычный 4 3 3 2 4 3 6" xfId="17391"/>
    <cellStyle name="Обычный 4 3 3 2 4 3 7" xfId="17392"/>
    <cellStyle name="Обычный 4 3 3 2 4 4" xfId="17393"/>
    <cellStyle name="Обычный 4 3 3 2 4 4 2" xfId="17394"/>
    <cellStyle name="Обычный 4 3 3 2 4 4 2 2" xfId="17395"/>
    <cellStyle name="Обычный 4 3 3 2 4 4 2 3" xfId="17396"/>
    <cellStyle name="Обычный 4 3 3 2 4 4 3" xfId="17397"/>
    <cellStyle name="Обычный 4 3 3 2 4 4 3 2" xfId="17398"/>
    <cellStyle name="Обычный 4 3 3 2 4 4 3 3" xfId="17399"/>
    <cellStyle name="Обычный 4 3 3 2 4 4 4" xfId="17400"/>
    <cellStyle name="Обычный 4 3 3 2 4 4 4 2" xfId="17401"/>
    <cellStyle name="Обычный 4 3 3 2 4 4 4 3" xfId="17402"/>
    <cellStyle name="Обычный 4 3 3 2 4 4 5" xfId="17403"/>
    <cellStyle name="Обычный 4 3 3 2 4 4 6" xfId="17404"/>
    <cellStyle name="Обычный 4 3 3 2 4 5" xfId="17405"/>
    <cellStyle name="Обычный 4 3 3 2 4 5 2" xfId="17406"/>
    <cellStyle name="Обычный 4 3 3 2 4 5 2 2" xfId="17407"/>
    <cellStyle name="Обычный 4 3 3 2 4 5 2 3" xfId="17408"/>
    <cellStyle name="Обычный 4 3 3 2 4 5 3" xfId="17409"/>
    <cellStyle name="Обычный 4 3 3 2 4 5 3 2" xfId="17410"/>
    <cellStyle name="Обычный 4 3 3 2 4 5 3 3" xfId="17411"/>
    <cellStyle name="Обычный 4 3 3 2 4 5 4" xfId="17412"/>
    <cellStyle name="Обычный 4 3 3 2 4 5 4 2" xfId="17413"/>
    <cellStyle name="Обычный 4 3 3 2 4 5 4 3" xfId="17414"/>
    <cellStyle name="Обычный 4 3 3 2 4 5 5" xfId="17415"/>
    <cellStyle name="Обычный 4 3 3 2 4 5 6" xfId="17416"/>
    <cellStyle name="Обычный 4 3 3 2 4 6" xfId="17417"/>
    <cellStyle name="Обычный 4 3 3 2 4 6 2" xfId="17418"/>
    <cellStyle name="Обычный 4 3 3 2 4 6 3" xfId="17419"/>
    <cellStyle name="Обычный 4 3 3 2 4 7" xfId="17420"/>
    <cellStyle name="Обычный 4 3 3 2 4 7 2" xfId="17421"/>
    <cellStyle name="Обычный 4 3 3 2 4 7 3" xfId="17422"/>
    <cellStyle name="Обычный 4 3 3 2 4 8" xfId="17423"/>
    <cellStyle name="Обычный 4 3 3 2 4 8 2" xfId="17424"/>
    <cellStyle name="Обычный 4 3 3 2 4 8 3" xfId="17425"/>
    <cellStyle name="Обычный 4 3 3 2 4 9" xfId="17426"/>
    <cellStyle name="Обычный 4 3 3 2 5" xfId="17427"/>
    <cellStyle name="Обычный 4 3 3 2 5 2" xfId="17428"/>
    <cellStyle name="Обычный 4 3 3 2 5 2 2" xfId="17429"/>
    <cellStyle name="Обычный 4 3 3 2 5 2 2 2" xfId="17430"/>
    <cellStyle name="Обычный 4 3 3 2 5 2 2 2 2" xfId="17431"/>
    <cellStyle name="Обычный 4 3 3 2 5 2 2 2 3" xfId="17432"/>
    <cellStyle name="Обычный 4 3 3 2 5 2 2 3" xfId="17433"/>
    <cellStyle name="Обычный 4 3 3 2 5 2 2 3 2" xfId="17434"/>
    <cellStyle name="Обычный 4 3 3 2 5 2 2 3 3" xfId="17435"/>
    <cellStyle name="Обычный 4 3 3 2 5 2 2 4" xfId="17436"/>
    <cellStyle name="Обычный 4 3 3 2 5 2 2 4 2" xfId="17437"/>
    <cellStyle name="Обычный 4 3 3 2 5 2 2 4 3" xfId="17438"/>
    <cellStyle name="Обычный 4 3 3 2 5 2 2 5" xfId="17439"/>
    <cellStyle name="Обычный 4 3 3 2 5 2 2 6" xfId="17440"/>
    <cellStyle name="Обычный 4 3 3 2 5 2 3" xfId="17441"/>
    <cellStyle name="Обычный 4 3 3 2 5 2 3 2" xfId="17442"/>
    <cellStyle name="Обычный 4 3 3 2 5 2 3 3" xfId="17443"/>
    <cellStyle name="Обычный 4 3 3 2 5 2 4" xfId="17444"/>
    <cellStyle name="Обычный 4 3 3 2 5 2 4 2" xfId="17445"/>
    <cellStyle name="Обычный 4 3 3 2 5 2 4 3" xfId="17446"/>
    <cellStyle name="Обычный 4 3 3 2 5 2 5" xfId="17447"/>
    <cellStyle name="Обычный 4 3 3 2 5 2 5 2" xfId="17448"/>
    <cellStyle name="Обычный 4 3 3 2 5 2 5 3" xfId="17449"/>
    <cellStyle name="Обычный 4 3 3 2 5 2 6" xfId="17450"/>
    <cellStyle name="Обычный 4 3 3 2 5 2 7" xfId="17451"/>
    <cellStyle name="Обычный 4 3 3 2 5 3" xfId="17452"/>
    <cellStyle name="Обычный 4 3 3 2 5 3 2" xfId="17453"/>
    <cellStyle name="Обычный 4 3 3 2 5 3 2 2" xfId="17454"/>
    <cellStyle name="Обычный 4 3 3 2 5 3 2 3" xfId="17455"/>
    <cellStyle name="Обычный 4 3 3 2 5 3 3" xfId="17456"/>
    <cellStyle name="Обычный 4 3 3 2 5 3 3 2" xfId="17457"/>
    <cellStyle name="Обычный 4 3 3 2 5 3 3 3" xfId="17458"/>
    <cellStyle name="Обычный 4 3 3 2 5 3 4" xfId="17459"/>
    <cellStyle name="Обычный 4 3 3 2 5 3 4 2" xfId="17460"/>
    <cellStyle name="Обычный 4 3 3 2 5 3 4 3" xfId="17461"/>
    <cellStyle name="Обычный 4 3 3 2 5 3 5" xfId="17462"/>
    <cellStyle name="Обычный 4 3 3 2 5 3 6" xfId="17463"/>
    <cellStyle name="Обычный 4 3 3 2 5 4" xfId="17464"/>
    <cellStyle name="Обычный 4 3 3 2 5 4 2" xfId="17465"/>
    <cellStyle name="Обычный 4 3 3 2 5 4 2 2" xfId="17466"/>
    <cellStyle name="Обычный 4 3 3 2 5 4 2 3" xfId="17467"/>
    <cellStyle name="Обычный 4 3 3 2 5 4 3" xfId="17468"/>
    <cellStyle name="Обычный 4 3 3 2 5 4 3 2" xfId="17469"/>
    <cellStyle name="Обычный 4 3 3 2 5 4 3 3" xfId="17470"/>
    <cellStyle name="Обычный 4 3 3 2 5 4 4" xfId="17471"/>
    <cellStyle name="Обычный 4 3 3 2 5 4 4 2" xfId="17472"/>
    <cellStyle name="Обычный 4 3 3 2 5 4 4 3" xfId="17473"/>
    <cellStyle name="Обычный 4 3 3 2 5 4 5" xfId="17474"/>
    <cellStyle name="Обычный 4 3 3 2 5 4 6" xfId="17475"/>
    <cellStyle name="Обычный 4 3 3 2 5 5" xfId="17476"/>
    <cellStyle name="Обычный 4 3 3 2 5 5 2" xfId="17477"/>
    <cellStyle name="Обычный 4 3 3 2 5 5 3" xfId="17478"/>
    <cellStyle name="Обычный 4 3 3 2 5 6" xfId="17479"/>
    <cellStyle name="Обычный 4 3 3 2 5 6 2" xfId="17480"/>
    <cellStyle name="Обычный 4 3 3 2 5 6 3" xfId="17481"/>
    <cellStyle name="Обычный 4 3 3 2 5 7" xfId="17482"/>
    <cellStyle name="Обычный 4 3 3 2 5 7 2" xfId="17483"/>
    <cellStyle name="Обычный 4 3 3 2 5 7 3" xfId="17484"/>
    <cellStyle name="Обычный 4 3 3 2 5 8" xfId="17485"/>
    <cellStyle name="Обычный 4 3 3 2 5 9" xfId="17486"/>
    <cellStyle name="Обычный 4 3 3 2 6" xfId="17487"/>
    <cellStyle name="Обычный 4 3 3 2 6 2" xfId="17488"/>
    <cellStyle name="Обычный 4 3 3 2 6 2 2" xfId="17489"/>
    <cellStyle name="Обычный 4 3 3 2 6 2 2 2" xfId="17490"/>
    <cellStyle name="Обычный 4 3 3 2 6 2 2 3" xfId="17491"/>
    <cellStyle name="Обычный 4 3 3 2 6 2 3" xfId="17492"/>
    <cellStyle name="Обычный 4 3 3 2 6 2 3 2" xfId="17493"/>
    <cellStyle name="Обычный 4 3 3 2 6 2 3 3" xfId="17494"/>
    <cellStyle name="Обычный 4 3 3 2 6 2 4" xfId="17495"/>
    <cellStyle name="Обычный 4 3 3 2 6 2 4 2" xfId="17496"/>
    <cellStyle name="Обычный 4 3 3 2 6 2 4 3" xfId="17497"/>
    <cellStyle name="Обычный 4 3 3 2 6 2 5" xfId="17498"/>
    <cellStyle name="Обычный 4 3 3 2 6 2 6" xfId="17499"/>
    <cellStyle name="Обычный 4 3 3 2 6 3" xfId="17500"/>
    <cellStyle name="Обычный 4 3 3 2 6 3 2" xfId="17501"/>
    <cellStyle name="Обычный 4 3 3 2 6 3 3" xfId="17502"/>
    <cellStyle name="Обычный 4 3 3 2 6 4" xfId="17503"/>
    <cellStyle name="Обычный 4 3 3 2 6 4 2" xfId="17504"/>
    <cellStyle name="Обычный 4 3 3 2 6 4 3" xfId="17505"/>
    <cellStyle name="Обычный 4 3 3 2 6 5" xfId="17506"/>
    <cellStyle name="Обычный 4 3 3 2 6 5 2" xfId="17507"/>
    <cellStyle name="Обычный 4 3 3 2 6 5 3" xfId="17508"/>
    <cellStyle name="Обычный 4 3 3 2 6 6" xfId="17509"/>
    <cellStyle name="Обычный 4 3 3 2 6 7" xfId="17510"/>
    <cellStyle name="Обычный 4 3 3 2 7" xfId="17511"/>
    <cellStyle name="Обычный 4 3 3 2 7 2" xfId="17512"/>
    <cellStyle name="Обычный 4 3 3 2 7 2 2" xfId="17513"/>
    <cellStyle name="Обычный 4 3 3 2 7 2 3" xfId="17514"/>
    <cellStyle name="Обычный 4 3 3 2 7 3" xfId="17515"/>
    <cellStyle name="Обычный 4 3 3 2 7 3 2" xfId="17516"/>
    <cellStyle name="Обычный 4 3 3 2 7 3 3" xfId="17517"/>
    <cellStyle name="Обычный 4 3 3 2 7 4" xfId="17518"/>
    <cellStyle name="Обычный 4 3 3 2 7 4 2" xfId="17519"/>
    <cellStyle name="Обычный 4 3 3 2 7 4 3" xfId="17520"/>
    <cellStyle name="Обычный 4 3 3 2 7 5" xfId="17521"/>
    <cellStyle name="Обычный 4 3 3 2 7 6" xfId="17522"/>
    <cellStyle name="Обычный 4 3 3 2 8" xfId="17523"/>
    <cellStyle name="Обычный 4 3 3 2 8 2" xfId="17524"/>
    <cellStyle name="Обычный 4 3 3 2 8 2 2" xfId="17525"/>
    <cellStyle name="Обычный 4 3 3 2 8 2 3" xfId="17526"/>
    <cellStyle name="Обычный 4 3 3 2 8 3" xfId="17527"/>
    <cellStyle name="Обычный 4 3 3 2 8 3 2" xfId="17528"/>
    <cellStyle name="Обычный 4 3 3 2 8 3 3" xfId="17529"/>
    <cellStyle name="Обычный 4 3 3 2 8 4" xfId="17530"/>
    <cellStyle name="Обычный 4 3 3 2 8 4 2" xfId="17531"/>
    <cellStyle name="Обычный 4 3 3 2 8 4 3" xfId="17532"/>
    <cellStyle name="Обычный 4 3 3 2 8 5" xfId="17533"/>
    <cellStyle name="Обычный 4 3 3 2 8 6" xfId="17534"/>
    <cellStyle name="Обычный 4 3 3 2 9" xfId="17535"/>
    <cellStyle name="Обычный 4 3 3 2 9 2" xfId="17536"/>
    <cellStyle name="Обычный 4 3 3 2 9 3" xfId="17537"/>
    <cellStyle name="Обычный 4 3 3 3" xfId="17538"/>
    <cellStyle name="Обычный 4 3 3 3 10" xfId="17539"/>
    <cellStyle name="Обычный 4 3 3 3 10 2" xfId="17540"/>
    <cellStyle name="Обычный 4 3 3 3 10 3" xfId="17541"/>
    <cellStyle name="Обычный 4 3 3 3 11" xfId="17542"/>
    <cellStyle name="Обычный 4 3 3 3 12" xfId="17543"/>
    <cellStyle name="Обычный 4 3 3 3 2" xfId="17544"/>
    <cellStyle name="Обычный 4 3 3 3 2 10" xfId="17545"/>
    <cellStyle name="Обычный 4 3 3 3 2 11" xfId="17546"/>
    <cellStyle name="Обычный 4 3 3 3 2 2" xfId="17547"/>
    <cellStyle name="Обычный 4 3 3 3 2 2 10" xfId="17548"/>
    <cellStyle name="Обычный 4 3 3 3 2 2 2" xfId="17549"/>
    <cellStyle name="Обычный 4 3 3 3 2 2 2 2" xfId="17550"/>
    <cellStyle name="Обычный 4 3 3 3 2 2 2 2 2" xfId="17551"/>
    <cellStyle name="Обычный 4 3 3 3 2 2 2 2 2 2" xfId="17552"/>
    <cellStyle name="Обычный 4 3 3 3 2 2 2 2 2 2 2" xfId="17553"/>
    <cellStyle name="Обычный 4 3 3 3 2 2 2 2 2 2 3" xfId="17554"/>
    <cellStyle name="Обычный 4 3 3 3 2 2 2 2 2 3" xfId="17555"/>
    <cellStyle name="Обычный 4 3 3 3 2 2 2 2 2 3 2" xfId="17556"/>
    <cellStyle name="Обычный 4 3 3 3 2 2 2 2 2 3 3" xfId="17557"/>
    <cellStyle name="Обычный 4 3 3 3 2 2 2 2 2 4" xfId="17558"/>
    <cellStyle name="Обычный 4 3 3 3 2 2 2 2 2 4 2" xfId="17559"/>
    <cellStyle name="Обычный 4 3 3 3 2 2 2 2 2 4 3" xfId="17560"/>
    <cellStyle name="Обычный 4 3 3 3 2 2 2 2 2 5" xfId="17561"/>
    <cellStyle name="Обычный 4 3 3 3 2 2 2 2 2 6" xfId="17562"/>
    <cellStyle name="Обычный 4 3 3 3 2 2 2 2 3" xfId="17563"/>
    <cellStyle name="Обычный 4 3 3 3 2 2 2 2 3 2" xfId="17564"/>
    <cellStyle name="Обычный 4 3 3 3 2 2 2 2 3 3" xfId="17565"/>
    <cellStyle name="Обычный 4 3 3 3 2 2 2 2 4" xfId="17566"/>
    <cellStyle name="Обычный 4 3 3 3 2 2 2 2 4 2" xfId="17567"/>
    <cellStyle name="Обычный 4 3 3 3 2 2 2 2 4 3" xfId="17568"/>
    <cellStyle name="Обычный 4 3 3 3 2 2 2 2 5" xfId="17569"/>
    <cellStyle name="Обычный 4 3 3 3 2 2 2 2 5 2" xfId="17570"/>
    <cellStyle name="Обычный 4 3 3 3 2 2 2 2 5 3" xfId="17571"/>
    <cellStyle name="Обычный 4 3 3 3 2 2 2 2 6" xfId="17572"/>
    <cellStyle name="Обычный 4 3 3 3 2 2 2 2 7" xfId="17573"/>
    <cellStyle name="Обычный 4 3 3 3 2 2 2 3" xfId="17574"/>
    <cellStyle name="Обычный 4 3 3 3 2 2 2 3 2" xfId="17575"/>
    <cellStyle name="Обычный 4 3 3 3 2 2 2 3 2 2" xfId="17576"/>
    <cellStyle name="Обычный 4 3 3 3 2 2 2 3 2 3" xfId="17577"/>
    <cellStyle name="Обычный 4 3 3 3 2 2 2 3 3" xfId="17578"/>
    <cellStyle name="Обычный 4 3 3 3 2 2 2 3 3 2" xfId="17579"/>
    <cellStyle name="Обычный 4 3 3 3 2 2 2 3 3 3" xfId="17580"/>
    <cellStyle name="Обычный 4 3 3 3 2 2 2 3 4" xfId="17581"/>
    <cellStyle name="Обычный 4 3 3 3 2 2 2 3 4 2" xfId="17582"/>
    <cellStyle name="Обычный 4 3 3 3 2 2 2 3 4 3" xfId="17583"/>
    <cellStyle name="Обычный 4 3 3 3 2 2 2 3 5" xfId="17584"/>
    <cellStyle name="Обычный 4 3 3 3 2 2 2 3 6" xfId="17585"/>
    <cellStyle name="Обычный 4 3 3 3 2 2 2 4" xfId="17586"/>
    <cellStyle name="Обычный 4 3 3 3 2 2 2 4 2" xfId="17587"/>
    <cellStyle name="Обычный 4 3 3 3 2 2 2 4 2 2" xfId="17588"/>
    <cellStyle name="Обычный 4 3 3 3 2 2 2 4 2 3" xfId="17589"/>
    <cellStyle name="Обычный 4 3 3 3 2 2 2 4 3" xfId="17590"/>
    <cellStyle name="Обычный 4 3 3 3 2 2 2 4 3 2" xfId="17591"/>
    <cellStyle name="Обычный 4 3 3 3 2 2 2 4 3 3" xfId="17592"/>
    <cellStyle name="Обычный 4 3 3 3 2 2 2 4 4" xfId="17593"/>
    <cellStyle name="Обычный 4 3 3 3 2 2 2 4 4 2" xfId="17594"/>
    <cellStyle name="Обычный 4 3 3 3 2 2 2 4 4 3" xfId="17595"/>
    <cellStyle name="Обычный 4 3 3 3 2 2 2 4 5" xfId="17596"/>
    <cellStyle name="Обычный 4 3 3 3 2 2 2 4 6" xfId="17597"/>
    <cellStyle name="Обычный 4 3 3 3 2 2 2 5" xfId="17598"/>
    <cellStyle name="Обычный 4 3 3 3 2 2 2 5 2" xfId="17599"/>
    <cellStyle name="Обычный 4 3 3 3 2 2 2 5 3" xfId="17600"/>
    <cellStyle name="Обычный 4 3 3 3 2 2 2 6" xfId="17601"/>
    <cellStyle name="Обычный 4 3 3 3 2 2 2 6 2" xfId="17602"/>
    <cellStyle name="Обычный 4 3 3 3 2 2 2 6 3" xfId="17603"/>
    <cellStyle name="Обычный 4 3 3 3 2 2 2 7" xfId="17604"/>
    <cellStyle name="Обычный 4 3 3 3 2 2 2 7 2" xfId="17605"/>
    <cellStyle name="Обычный 4 3 3 3 2 2 2 7 3" xfId="17606"/>
    <cellStyle name="Обычный 4 3 3 3 2 2 2 8" xfId="17607"/>
    <cellStyle name="Обычный 4 3 3 3 2 2 2 9" xfId="17608"/>
    <cellStyle name="Обычный 4 3 3 3 2 2 3" xfId="17609"/>
    <cellStyle name="Обычный 4 3 3 3 2 2 3 2" xfId="17610"/>
    <cellStyle name="Обычный 4 3 3 3 2 2 3 2 2" xfId="17611"/>
    <cellStyle name="Обычный 4 3 3 3 2 2 3 2 2 2" xfId="17612"/>
    <cellStyle name="Обычный 4 3 3 3 2 2 3 2 2 3" xfId="17613"/>
    <cellStyle name="Обычный 4 3 3 3 2 2 3 2 3" xfId="17614"/>
    <cellStyle name="Обычный 4 3 3 3 2 2 3 2 3 2" xfId="17615"/>
    <cellStyle name="Обычный 4 3 3 3 2 2 3 2 3 3" xfId="17616"/>
    <cellStyle name="Обычный 4 3 3 3 2 2 3 2 4" xfId="17617"/>
    <cellStyle name="Обычный 4 3 3 3 2 2 3 2 4 2" xfId="17618"/>
    <cellStyle name="Обычный 4 3 3 3 2 2 3 2 4 3" xfId="17619"/>
    <cellStyle name="Обычный 4 3 3 3 2 2 3 2 5" xfId="17620"/>
    <cellStyle name="Обычный 4 3 3 3 2 2 3 2 6" xfId="17621"/>
    <cellStyle name="Обычный 4 3 3 3 2 2 3 3" xfId="17622"/>
    <cellStyle name="Обычный 4 3 3 3 2 2 3 3 2" xfId="17623"/>
    <cellStyle name="Обычный 4 3 3 3 2 2 3 3 3" xfId="17624"/>
    <cellStyle name="Обычный 4 3 3 3 2 2 3 4" xfId="17625"/>
    <cellStyle name="Обычный 4 3 3 3 2 2 3 4 2" xfId="17626"/>
    <cellStyle name="Обычный 4 3 3 3 2 2 3 4 3" xfId="17627"/>
    <cellStyle name="Обычный 4 3 3 3 2 2 3 5" xfId="17628"/>
    <cellStyle name="Обычный 4 3 3 3 2 2 3 5 2" xfId="17629"/>
    <cellStyle name="Обычный 4 3 3 3 2 2 3 5 3" xfId="17630"/>
    <cellStyle name="Обычный 4 3 3 3 2 2 3 6" xfId="17631"/>
    <cellStyle name="Обычный 4 3 3 3 2 2 3 7" xfId="17632"/>
    <cellStyle name="Обычный 4 3 3 3 2 2 4" xfId="17633"/>
    <cellStyle name="Обычный 4 3 3 3 2 2 4 2" xfId="17634"/>
    <cellStyle name="Обычный 4 3 3 3 2 2 4 2 2" xfId="17635"/>
    <cellStyle name="Обычный 4 3 3 3 2 2 4 2 3" xfId="17636"/>
    <cellStyle name="Обычный 4 3 3 3 2 2 4 3" xfId="17637"/>
    <cellStyle name="Обычный 4 3 3 3 2 2 4 3 2" xfId="17638"/>
    <cellStyle name="Обычный 4 3 3 3 2 2 4 3 3" xfId="17639"/>
    <cellStyle name="Обычный 4 3 3 3 2 2 4 4" xfId="17640"/>
    <cellStyle name="Обычный 4 3 3 3 2 2 4 4 2" xfId="17641"/>
    <cellStyle name="Обычный 4 3 3 3 2 2 4 4 3" xfId="17642"/>
    <cellStyle name="Обычный 4 3 3 3 2 2 4 5" xfId="17643"/>
    <cellStyle name="Обычный 4 3 3 3 2 2 4 6" xfId="17644"/>
    <cellStyle name="Обычный 4 3 3 3 2 2 5" xfId="17645"/>
    <cellStyle name="Обычный 4 3 3 3 2 2 5 2" xfId="17646"/>
    <cellStyle name="Обычный 4 3 3 3 2 2 5 2 2" xfId="17647"/>
    <cellStyle name="Обычный 4 3 3 3 2 2 5 2 3" xfId="17648"/>
    <cellStyle name="Обычный 4 3 3 3 2 2 5 3" xfId="17649"/>
    <cellStyle name="Обычный 4 3 3 3 2 2 5 3 2" xfId="17650"/>
    <cellStyle name="Обычный 4 3 3 3 2 2 5 3 3" xfId="17651"/>
    <cellStyle name="Обычный 4 3 3 3 2 2 5 4" xfId="17652"/>
    <cellStyle name="Обычный 4 3 3 3 2 2 5 4 2" xfId="17653"/>
    <cellStyle name="Обычный 4 3 3 3 2 2 5 4 3" xfId="17654"/>
    <cellStyle name="Обычный 4 3 3 3 2 2 5 5" xfId="17655"/>
    <cellStyle name="Обычный 4 3 3 3 2 2 5 6" xfId="17656"/>
    <cellStyle name="Обычный 4 3 3 3 2 2 6" xfId="17657"/>
    <cellStyle name="Обычный 4 3 3 3 2 2 6 2" xfId="17658"/>
    <cellStyle name="Обычный 4 3 3 3 2 2 6 3" xfId="17659"/>
    <cellStyle name="Обычный 4 3 3 3 2 2 7" xfId="17660"/>
    <cellStyle name="Обычный 4 3 3 3 2 2 7 2" xfId="17661"/>
    <cellStyle name="Обычный 4 3 3 3 2 2 7 3" xfId="17662"/>
    <cellStyle name="Обычный 4 3 3 3 2 2 8" xfId="17663"/>
    <cellStyle name="Обычный 4 3 3 3 2 2 8 2" xfId="17664"/>
    <cellStyle name="Обычный 4 3 3 3 2 2 8 3" xfId="17665"/>
    <cellStyle name="Обычный 4 3 3 3 2 2 9" xfId="17666"/>
    <cellStyle name="Обычный 4 3 3 3 2 3" xfId="17667"/>
    <cellStyle name="Обычный 4 3 3 3 2 3 2" xfId="17668"/>
    <cellStyle name="Обычный 4 3 3 3 2 3 2 2" xfId="17669"/>
    <cellStyle name="Обычный 4 3 3 3 2 3 2 2 2" xfId="17670"/>
    <cellStyle name="Обычный 4 3 3 3 2 3 2 2 2 2" xfId="17671"/>
    <cellStyle name="Обычный 4 3 3 3 2 3 2 2 2 3" xfId="17672"/>
    <cellStyle name="Обычный 4 3 3 3 2 3 2 2 3" xfId="17673"/>
    <cellStyle name="Обычный 4 3 3 3 2 3 2 2 3 2" xfId="17674"/>
    <cellStyle name="Обычный 4 3 3 3 2 3 2 2 3 3" xfId="17675"/>
    <cellStyle name="Обычный 4 3 3 3 2 3 2 2 4" xfId="17676"/>
    <cellStyle name="Обычный 4 3 3 3 2 3 2 2 4 2" xfId="17677"/>
    <cellStyle name="Обычный 4 3 3 3 2 3 2 2 4 3" xfId="17678"/>
    <cellStyle name="Обычный 4 3 3 3 2 3 2 2 5" xfId="17679"/>
    <cellStyle name="Обычный 4 3 3 3 2 3 2 2 6" xfId="17680"/>
    <cellStyle name="Обычный 4 3 3 3 2 3 2 3" xfId="17681"/>
    <cellStyle name="Обычный 4 3 3 3 2 3 2 3 2" xfId="17682"/>
    <cellStyle name="Обычный 4 3 3 3 2 3 2 3 3" xfId="17683"/>
    <cellStyle name="Обычный 4 3 3 3 2 3 2 4" xfId="17684"/>
    <cellStyle name="Обычный 4 3 3 3 2 3 2 4 2" xfId="17685"/>
    <cellStyle name="Обычный 4 3 3 3 2 3 2 4 3" xfId="17686"/>
    <cellStyle name="Обычный 4 3 3 3 2 3 2 5" xfId="17687"/>
    <cellStyle name="Обычный 4 3 3 3 2 3 2 5 2" xfId="17688"/>
    <cellStyle name="Обычный 4 3 3 3 2 3 2 5 3" xfId="17689"/>
    <cellStyle name="Обычный 4 3 3 3 2 3 2 6" xfId="17690"/>
    <cellStyle name="Обычный 4 3 3 3 2 3 2 7" xfId="17691"/>
    <cellStyle name="Обычный 4 3 3 3 2 3 3" xfId="17692"/>
    <cellStyle name="Обычный 4 3 3 3 2 3 3 2" xfId="17693"/>
    <cellStyle name="Обычный 4 3 3 3 2 3 3 2 2" xfId="17694"/>
    <cellStyle name="Обычный 4 3 3 3 2 3 3 2 3" xfId="17695"/>
    <cellStyle name="Обычный 4 3 3 3 2 3 3 3" xfId="17696"/>
    <cellStyle name="Обычный 4 3 3 3 2 3 3 3 2" xfId="17697"/>
    <cellStyle name="Обычный 4 3 3 3 2 3 3 3 3" xfId="17698"/>
    <cellStyle name="Обычный 4 3 3 3 2 3 3 4" xfId="17699"/>
    <cellStyle name="Обычный 4 3 3 3 2 3 3 4 2" xfId="17700"/>
    <cellStyle name="Обычный 4 3 3 3 2 3 3 4 3" xfId="17701"/>
    <cellStyle name="Обычный 4 3 3 3 2 3 3 5" xfId="17702"/>
    <cellStyle name="Обычный 4 3 3 3 2 3 3 6" xfId="17703"/>
    <cellStyle name="Обычный 4 3 3 3 2 3 4" xfId="17704"/>
    <cellStyle name="Обычный 4 3 3 3 2 3 4 2" xfId="17705"/>
    <cellStyle name="Обычный 4 3 3 3 2 3 4 2 2" xfId="17706"/>
    <cellStyle name="Обычный 4 3 3 3 2 3 4 2 3" xfId="17707"/>
    <cellStyle name="Обычный 4 3 3 3 2 3 4 3" xfId="17708"/>
    <cellStyle name="Обычный 4 3 3 3 2 3 4 3 2" xfId="17709"/>
    <cellStyle name="Обычный 4 3 3 3 2 3 4 3 3" xfId="17710"/>
    <cellStyle name="Обычный 4 3 3 3 2 3 4 4" xfId="17711"/>
    <cellStyle name="Обычный 4 3 3 3 2 3 4 4 2" xfId="17712"/>
    <cellStyle name="Обычный 4 3 3 3 2 3 4 4 3" xfId="17713"/>
    <cellStyle name="Обычный 4 3 3 3 2 3 4 5" xfId="17714"/>
    <cellStyle name="Обычный 4 3 3 3 2 3 4 6" xfId="17715"/>
    <cellStyle name="Обычный 4 3 3 3 2 3 5" xfId="17716"/>
    <cellStyle name="Обычный 4 3 3 3 2 3 5 2" xfId="17717"/>
    <cellStyle name="Обычный 4 3 3 3 2 3 5 3" xfId="17718"/>
    <cellStyle name="Обычный 4 3 3 3 2 3 6" xfId="17719"/>
    <cellStyle name="Обычный 4 3 3 3 2 3 6 2" xfId="17720"/>
    <cellStyle name="Обычный 4 3 3 3 2 3 6 3" xfId="17721"/>
    <cellStyle name="Обычный 4 3 3 3 2 3 7" xfId="17722"/>
    <cellStyle name="Обычный 4 3 3 3 2 3 7 2" xfId="17723"/>
    <cellStyle name="Обычный 4 3 3 3 2 3 7 3" xfId="17724"/>
    <cellStyle name="Обычный 4 3 3 3 2 3 8" xfId="17725"/>
    <cellStyle name="Обычный 4 3 3 3 2 3 9" xfId="17726"/>
    <cellStyle name="Обычный 4 3 3 3 2 4" xfId="17727"/>
    <cellStyle name="Обычный 4 3 3 3 2 4 2" xfId="17728"/>
    <cellStyle name="Обычный 4 3 3 3 2 4 2 2" xfId="17729"/>
    <cellStyle name="Обычный 4 3 3 3 2 4 2 2 2" xfId="17730"/>
    <cellStyle name="Обычный 4 3 3 3 2 4 2 2 3" xfId="17731"/>
    <cellStyle name="Обычный 4 3 3 3 2 4 2 3" xfId="17732"/>
    <cellStyle name="Обычный 4 3 3 3 2 4 2 3 2" xfId="17733"/>
    <cellStyle name="Обычный 4 3 3 3 2 4 2 3 3" xfId="17734"/>
    <cellStyle name="Обычный 4 3 3 3 2 4 2 4" xfId="17735"/>
    <cellStyle name="Обычный 4 3 3 3 2 4 2 4 2" xfId="17736"/>
    <cellStyle name="Обычный 4 3 3 3 2 4 2 4 3" xfId="17737"/>
    <cellStyle name="Обычный 4 3 3 3 2 4 2 5" xfId="17738"/>
    <cellStyle name="Обычный 4 3 3 3 2 4 2 6" xfId="17739"/>
    <cellStyle name="Обычный 4 3 3 3 2 4 3" xfId="17740"/>
    <cellStyle name="Обычный 4 3 3 3 2 4 3 2" xfId="17741"/>
    <cellStyle name="Обычный 4 3 3 3 2 4 3 3" xfId="17742"/>
    <cellStyle name="Обычный 4 3 3 3 2 4 4" xfId="17743"/>
    <cellStyle name="Обычный 4 3 3 3 2 4 4 2" xfId="17744"/>
    <cellStyle name="Обычный 4 3 3 3 2 4 4 3" xfId="17745"/>
    <cellStyle name="Обычный 4 3 3 3 2 4 5" xfId="17746"/>
    <cellStyle name="Обычный 4 3 3 3 2 4 5 2" xfId="17747"/>
    <cellStyle name="Обычный 4 3 3 3 2 4 5 3" xfId="17748"/>
    <cellStyle name="Обычный 4 3 3 3 2 4 6" xfId="17749"/>
    <cellStyle name="Обычный 4 3 3 3 2 4 7" xfId="17750"/>
    <cellStyle name="Обычный 4 3 3 3 2 5" xfId="17751"/>
    <cellStyle name="Обычный 4 3 3 3 2 5 2" xfId="17752"/>
    <cellStyle name="Обычный 4 3 3 3 2 5 2 2" xfId="17753"/>
    <cellStyle name="Обычный 4 3 3 3 2 5 2 3" xfId="17754"/>
    <cellStyle name="Обычный 4 3 3 3 2 5 3" xfId="17755"/>
    <cellStyle name="Обычный 4 3 3 3 2 5 3 2" xfId="17756"/>
    <cellStyle name="Обычный 4 3 3 3 2 5 3 3" xfId="17757"/>
    <cellStyle name="Обычный 4 3 3 3 2 5 4" xfId="17758"/>
    <cellStyle name="Обычный 4 3 3 3 2 5 4 2" xfId="17759"/>
    <cellStyle name="Обычный 4 3 3 3 2 5 4 3" xfId="17760"/>
    <cellStyle name="Обычный 4 3 3 3 2 5 5" xfId="17761"/>
    <cellStyle name="Обычный 4 3 3 3 2 5 6" xfId="17762"/>
    <cellStyle name="Обычный 4 3 3 3 2 6" xfId="17763"/>
    <cellStyle name="Обычный 4 3 3 3 2 6 2" xfId="17764"/>
    <cellStyle name="Обычный 4 3 3 3 2 6 2 2" xfId="17765"/>
    <cellStyle name="Обычный 4 3 3 3 2 6 2 3" xfId="17766"/>
    <cellStyle name="Обычный 4 3 3 3 2 6 3" xfId="17767"/>
    <cellStyle name="Обычный 4 3 3 3 2 6 3 2" xfId="17768"/>
    <cellStyle name="Обычный 4 3 3 3 2 6 3 3" xfId="17769"/>
    <cellStyle name="Обычный 4 3 3 3 2 6 4" xfId="17770"/>
    <cellStyle name="Обычный 4 3 3 3 2 6 4 2" xfId="17771"/>
    <cellStyle name="Обычный 4 3 3 3 2 6 4 3" xfId="17772"/>
    <cellStyle name="Обычный 4 3 3 3 2 6 5" xfId="17773"/>
    <cellStyle name="Обычный 4 3 3 3 2 6 6" xfId="17774"/>
    <cellStyle name="Обычный 4 3 3 3 2 7" xfId="17775"/>
    <cellStyle name="Обычный 4 3 3 3 2 7 2" xfId="17776"/>
    <cellStyle name="Обычный 4 3 3 3 2 7 3" xfId="17777"/>
    <cellStyle name="Обычный 4 3 3 3 2 8" xfId="17778"/>
    <cellStyle name="Обычный 4 3 3 3 2 8 2" xfId="17779"/>
    <cellStyle name="Обычный 4 3 3 3 2 8 3" xfId="17780"/>
    <cellStyle name="Обычный 4 3 3 3 2 9" xfId="17781"/>
    <cellStyle name="Обычный 4 3 3 3 2 9 2" xfId="17782"/>
    <cellStyle name="Обычный 4 3 3 3 2 9 3" xfId="17783"/>
    <cellStyle name="Обычный 4 3 3 3 3" xfId="17784"/>
    <cellStyle name="Обычный 4 3 3 3 3 10" xfId="17785"/>
    <cellStyle name="Обычный 4 3 3 3 3 2" xfId="17786"/>
    <cellStyle name="Обычный 4 3 3 3 3 2 2" xfId="17787"/>
    <cellStyle name="Обычный 4 3 3 3 3 2 2 2" xfId="17788"/>
    <cellStyle name="Обычный 4 3 3 3 3 2 2 2 2" xfId="17789"/>
    <cellStyle name="Обычный 4 3 3 3 3 2 2 2 2 2" xfId="17790"/>
    <cellStyle name="Обычный 4 3 3 3 3 2 2 2 2 3" xfId="17791"/>
    <cellStyle name="Обычный 4 3 3 3 3 2 2 2 3" xfId="17792"/>
    <cellStyle name="Обычный 4 3 3 3 3 2 2 2 3 2" xfId="17793"/>
    <cellStyle name="Обычный 4 3 3 3 3 2 2 2 3 3" xfId="17794"/>
    <cellStyle name="Обычный 4 3 3 3 3 2 2 2 4" xfId="17795"/>
    <cellStyle name="Обычный 4 3 3 3 3 2 2 2 4 2" xfId="17796"/>
    <cellStyle name="Обычный 4 3 3 3 3 2 2 2 4 3" xfId="17797"/>
    <cellStyle name="Обычный 4 3 3 3 3 2 2 2 5" xfId="17798"/>
    <cellStyle name="Обычный 4 3 3 3 3 2 2 2 6" xfId="17799"/>
    <cellStyle name="Обычный 4 3 3 3 3 2 2 3" xfId="17800"/>
    <cellStyle name="Обычный 4 3 3 3 3 2 2 3 2" xfId="17801"/>
    <cellStyle name="Обычный 4 3 3 3 3 2 2 3 3" xfId="17802"/>
    <cellStyle name="Обычный 4 3 3 3 3 2 2 4" xfId="17803"/>
    <cellStyle name="Обычный 4 3 3 3 3 2 2 4 2" xfId="17804"/>
    <cellStyle name="Обычный 4 3 3 3 3 2 2 4 3" xfId="17805"/>
    <cellStyle name="Обычный 4 3 3 3 3 2 2 5" xfId="17806"/>
    <cellStyle name="Обычный 4 3 3 3 3 2 2 5 2" xfId="17807"/>
    <cellStyle name="Обычный 4 3 3 3 3 2 2 5 3" xfId="17808"/>
    <cellStyle name="Обычный 4 3 3 3 3 2 2 6" xfId="17809"/>
    <cellStyle name="Обычный 4 3 3 3 3 2 2 7" xfId="17810"/>
    <cellStyle name="Обычный 4 3 3 3 3 2 3" xfId="17811"/>
    <cellStyle name="Обычный 4 3 3 3 3 2 3 2" xfId="17812"/>
    <cellStyle name="Обычный 4 3 3 3 3 2 3 2 2" xfId="17813"/>
    <cellStyle name="Обычный 4 3 3 3 3 2 3 2 3" xfId="17814"/>
    <cellStyle name="Обычный 4 3 3 3 3 2 3 3" xfId="17815"/>
    <cellStyle name="Обычный 4 3 3 3 3 2 3 3 2" xfId="17816"/>
    <cellStyle name="Обычный 4 3 3 3 3 2 3 3 3" xfId="17817"/>
    <cellStyle name="Обычный 4 3 3 3 3 2 3 4" xfId="17818"/>
    <cellStyle name="Обычный 4 3 3 3 3 2 3 4 2" xfId="17819"/>
    <cellStyle name="Обычный 4 3 3 3 3 2 3 4 3" xfId="17820"/>
    <cellStyle name="Обычный 4 3 3 3 3 2 3 5" xfId="17821"/>
    <cellStyle name="Обычный 4 3 3 3 3 2 3 6" xfId="17822"/>
    <cellStyle name="Обычный 4 3 3 3 3 2 4" xfId="17823"/>
    <cellStyle name="Обычный 4 3 3 3 3 2 4 2" xfId="17824"/>
    <cellStyle name="Обычный 4 3 3 3 3 2 4 2 2" xfId="17825"/>
    <cellStyle name="Обычный 4 3 3 3 3 2 4 2 3" xfId="17826"/>
    <cellStyle name="Обычный 4 3 3 3 3 2 4 3" xfId="17827"/>
    <cellStyle name="Обычный 4 3 3 3 3 2 4 3 2" xfId="17828"/>
    <cellStyle name="Обычный 4 3 3 3 3 2 4 3 3" xfId="17829"/>
    <cellStyle name="Обычный 4 3 3 3 3 2 4 4" xfId="17830"/>
    <cellStyle name="Обычный 4 3 3 3 3 2 4 4 2" xfId="17831"/>
    <cellStyle name="Обычный 4 3 3 3 3 2 4 4 3" xfId="17832"/>
    <cellStyle name="Обычный 4 3 3 3 3 2 4 5" xfId="17833"/>
    <cellStyle name="Обычный 4 3 3 3 3 2 4 6" xfId="17834"/>
    <cellStyle name="Обычный 4 3 3 3 3 2 5" xfId="17835"/>
    <cellStyle name="Обычный 4 3 3 3 3 2 5 2" xfId="17836"/>
    <cellStyle name="Обычный 4 3 3 3 3 2 5 3" xfId="17837"/>
    <cellStyle name="Обычный 4 3 3 3 3 2 6" xfId="17838"/>
    <cellStyle name="Обычный 4 3 3 3 3 2 6 2" xfId="17839"/>
    <cellStyle name="Обычный 4 3 3 3 3 2 6 3" xfId="17840"/>
    <cellStyle name="Обычный 4 3 3 3 3 2 7" xfId="17841"/>
    <cellStyle name="Обычный 4 3 3 3 3 2 7 2" xfId="17842"/>
    <cellStyle name="Обычный 4 3 3 3 3 2 7 3" xfId="17843"/>
    <cellStyle name="Обычный 4 3 3 3 3 2 8" xfId="17844"/>
    <cellStyle name="Обычный 4 3 3 3 3 2 9" xfId="17845"/>
    <cellStyle name="Обычный 4 3 3 3 3 3" xfId="17846"/>
    <cellStyle name="Обычный 4 3 3 3 3 3 2" xfId="17847"/>
    <cellStyle name="Обычный 4 3 3 3 3 3 2 2" xfId="17848"/>
    <cellStyle name="Обычный 4 3 3 3 3 3 2 2 2" xfId="17849"/>
    <cellStyle name="Обычный 4 3 3 3 3 3 2 2 3" xfId="17850"/>
    <cellStyle name="Обычный 4 3 3 3 3 3 2 3" xfId="17851"/>
    <cellStyle name="Обычный 4 3 3 3 3 3 2 3 2" xfId="17852"/>
    <cellStyle name="Обычный 4 3 3 3 3 3 2 3 3" xfId="17853"/>
    <cellStyle name="Обычный 4 3 3 3 3 3 2 4" xfId="17854"/>
    <cellStyle name="Обычный 4 3 3 3 3 3 2 4 2" xfId="17855"/>
    <cellStyle name="Обычный 4 3 3 3 3 3 2 4 3" xfId="17856"/>
    <cellStyle name="Обычный 4 3 3 3 3 3 2 5" xfId="17857"/>
    <cellStyle name="Обычный 4 3 3 3 3 3 2 6" xfId="17858"/>
    <cellStyle name="Обычный 4 3 3 3 3 3 3" xfId="17859"/>
    <cellStyle name="Обычный 4 3 3 3 3 3 3 2" xfId="17860"/>
    <cellStyle name="Обычный 4 3 3 3 3 3 3 3" xfId="17861"/>
    <cellStyle name="Обычный 4 3 3 3 3 3 4" xfId="17862"/>
    <cellStyle name="Обычный 4 3 3 3 3 3 4 2" xfId="17863"/>
    <cellStyle name="Обычный 4 3 3 3 3 3 4 3" xfId="17864"/>
    <cellStyle name="Обычный 4 3 3 3 3 3 5" xfId="17865"/>
    <cellStyle name="Обычный 4 3 3 3 3 3 5 2" xfId="17866"/>
    <cellStyle name="Обычный 4 3 3 3 3 3 5 3" xfId="17867"/>
    <cellStyle name="Обычный 4 3 3 3 3 3 6" xfId="17868"/>
    <cellStyle name="Обычный 4 3 3 3 3 3 7" xfId="17869"/>
    <cellStyle name="Обычный 4 3 3 3 3 4" xfId="17870"/>
    <cellStyle name="Обычный 4 3 3 3 3 4 2" xfId="17871"/>
    <cellStyle name="Обычный 4 3 3 3 3 4 2 2" xfId="17872"/>
    <cellStyle name="Обычный 4 3 3 3 3 4 2 3" xfId="17873"/>
    <cellStyle name="Обычный 4 3 3 3 3 4 3" xfId="17874"/>
    <cellStyle name="Обычный 4 3 3 3 3 4 3 2" xfId="17875"/>
    <cellStyle name="Обычный 4 3 3 3 3 4 3 3" xfId="17876"/>
    <cellStyle name="Обычный 4 3 3 3 3 4 4" xfId="17877"/>
    <cellStyle name="Обычный 4 3 3 3 3 4 4 2" xfId="17878"/>
    <cellStyle name="Обычный 4 3 3 3 3 4 4 3" xfId="17879"/>
    <cellStyle name="Обычный 4 3 3 3 3 4 5" xfId="17880"/>
    <cellStyle name="Обычный 4 3 3 3 3 4 6" xfId="17881"/>
    <cellStyle name="Обычный 4 3 3 3 3 5" xfId="17882"/>
    <cellStyle name="Обычный 4 3 3 3 3 5 2" xfId="17883"/>
    <cellStyle name="Обычный 4 3 3 3 3 5 2 2" xfId="17884"/>
    <cellStyle name="Обычный 4 3 3 3 3 5 2 3" xfId="17885"/>
    <cellStyle name="Обычный 4 3 3 3 3 5 3" xfId="17886"/>
    <cellStyle name="Обычный 4 3 3 3 3 5 3 2" xfId="17887"/>
    <cellStyle name="Обычный 4 3 3 3 3 5 3 3" xfId="17888"/>
    <cellStyle name="Обычный 4 3 3 3 3 5 4" xfId="17889"/>
    <cellStyle name="Обычный 4 3 3 3 3 5 4 2" xfId="17890"/>
    <cellStyle name="Обычный 4 3 3 3 3 5 4 3" xfId="17891"/>
    <cellStyle name="Обычный 4 3 3 3 3 5 5" xfId="17892"/>
    <cellStyle name="Обычный 4 3 3 3 3 5 6" xfId="17893"/>
    <cellStyle name="Обычный 4 3 3 3 3 6" xfId="17894"/>
    <cellStyle name="Обычный 4 3 3 3 3 6 2" xfId="17895"/>
    <cellStyle name="Обычный 4 3 3 3 3 6 3" xfId="17896"/>
    <cellStyle name="Обычный 4 3 3 3 3 7" xfId="17897"/>
    <cellStyle name="Обычный 4 3 3 3 3 7 2" xfId="17898"/>
    <cellStyle name="Обычный 4 3 3 3 3 7 3" xfId="17899"/>
    <cellStyle name="Обычный 4 3 3 3 3 8" xfId="17900"/>
    <cellStyle name="Обычный 4 3 3 3 3 8 2" xfId="17901"/>
    <cellStyle name="Обычный 4 3 3 3 3 8 3" xfId="17902"/>
    <cellStyle name="Обычный 4 3 3 3 3 9" xfId="17903"/>
    <cellStyle name="Обычный 4 3 3 3 4" xfId="17904"/>
    <cellStyle name="Обычный 4 3 3 3 4 2" xfId="17905"/>
    <cellStyle name="Обычный 4 3 3 3 4 2 2" xfId="17906"/>
    <cellStyle name="Обычный 4 3 3 3 4 2 2 2" xfId="17907"/>
    <cellStyle name="Обычный 4 3 3 3 4 2 2 2 2" xfId="17908"/>
    <cellStyle name="Обычный 4 3 3 3 4 2 2 2 3" xfId="17909"/>
    <cellStyle name="Обычный 4 3 3 3 4 2 2 3" xfId="17910"/>
    <cellStyle name="Обычный 4 3 3 3 4 2 2 3 2" xfId="17911"/>
    <cellStyle name="Обычный 4 3 3 3 4 2 2 3 3" xfId="17912"/>
    <cellStyle name="Обычный 4 3 3 3 4 2 2 4" xfId="17913"/>
    <cellStyle name="Обычный 4 3 3 3 4 2 2 4 2" xfId="17914"/>
    <cellStyle name="Обычный 4 3 3 3 4 2 2 4 3" xfId="17915"/>
    <cellStyle name="Обычный 4 3 3 3 4 2 2 5" xfId="17916"/>
    <cellStyle name="Обычный 4 3 3 3 4 2 2 6" xfId="17917"/>
    <cellStyle name="Обычный 4 3 3 3 4 2 3" xfId="17918"/>
    <cellStyle name="Обычный 4 3 3 3 4 2 3 2" xfId="17919"/>
    <cellStyle name="Обычный 4 3 3 3 4 2 3 3" xfId="17920"/>
    <cellStyle name="Обычный 4 3 3 3 4 2 4" xfId="17921"/>
    <cellStyle name="Обычный 4 3 3 3 4 2 4 2" xfId="17922"/>
    <cellStyle name="Обычный 4 3 3 3 4 2 4 3" xfId="17923"/>
    <cellStyle name="Обычный 4 3 3 3 4 2 5" xfId="17924"/>
    <cellStyle name="Обычный 4 3 3 3 4 2 5 2" xfId="17925"/>
    <cellStyle name="Обычный 4 3 3 3 4 2 5 3" xfId="17926"/>
    <cellStyle name="Обычный 4 3 3 3 4 2 6" xfId="17927"/>
    <cellStyle name="Обычный 4 3 3 3 4 2 7" xfId="17928"/>
    <cellStyle name="Обычный 4 3 3 3 4 3" xfId="17929"/>
    <cellStyle name="Обычный 4 3 3 3 4 3 2" xfId="17930"/>
    <cellStyle name="Обычный 4 3 3 3 4 3 2 2" xfId="17931"/>
    <cellStyle name="Обычный 4 3 3 3 4 3 2 3" xfId="17932"/>
    <cellStyle name="Обычный 4 3 3 3 4 3 3" xfId="17933"/>
    <cellStyle name="Обычный 4 3 3 3 4 3 3 2" xfId="17934"/>
    <cellStyle name="Обычный 4 3 3 3 4 3 3 3" xfId="17935"/>
    <cellStyle name="Обычный 4 3 3 3 4 3 4" xfId="17936"/>
    <cellStyle name="Обычный 4 3 3 3 4 3 4 2" xfId="17937"/>
    <cellStyle name="Обычный 4 3 3 3 4 3 4 3" xfId="17938"/>
    <cellStyle name="Обычный 4 3 3 3 4 3 5" xfId="17939"/>
    <cellStyle name="Обычный 4 3 3 3 4 3 6" xfId="17940"/>
    <cellStyle name="Обычный 4 3 3 3 4 4" xfId="17941"/>
    <cellStyle name="Обычный 4 3 3 3 4 4 2" xfId="17942"/>
    <cellStyle name="Обычный 4 3 3 3 4 4 2 2" xfId="17943"/>
    <cellStyle name="Обычный 4 3 3 3 4 4 2 3" xfId="17944"/>
    <cellStyle name="Обычный 4 3 3 3 4 4 3" xfId="17945"/>
    <cellStyle name="Обычный 4 3 3 3 4 4 3 2" xfId="17946"/>
    <cellStyle name="Обычный 4 3 3 3 4 4 3 3" xfId="17947"/>
    <cellStyle name="Обычный 4 3 3 3 4 4 4" xfId="17948"/>
    <cellStyle name="Обычный 4 3 3 3 4 4 4 2" xfId="17949"/>
    <cellStyle name="Обычный 4 3 3 3 4 4 4 3" xfId="17950"/>
    <cellStyle name="Обычный 4 3 3 3 4 4 5" xfId="17951"/>
    <cellStyle name="Обычный 4 3 3 3 4 4 6" xfId="17952"/>
    <cellStyle name="Обычный 4 3 3 3 4 5" xfId="17953"/>
    <cellStyle name="Обычный 4 3 3 3 4 5 2" xfId="17954"/>
    <cellStyle name="Обычный 4 3 3 3 4 5 3" xfId="17955"/>
    <cellStyle name="Обычный 4 3 3 3 4 6" xfId="17956"/>
    <cellStyle name="Обычный 4 3 3 3 4 6 2" xfId="17957"/>
    <cellStyle name="Обычный 4 3 3 3 4 6 3" xfId="17958"/>
    <cellStyle name="Обычный 4 3 3 3 4 7" xfId="17959"/>
    <cellStyle name="Обычный 4 3 3 3 4 7 2" xfId="17960"/>
    <cellStyle name="Обычный 4 3 3 3 4 7 3" xfId="17961"/>
    <cellStyle name="Обычный 4 3 3 3 4 8" xfId="17962"/>
    <cellStyle name="Обычный 4 3 3 3 4 9" xfId="17963"/>
    <cellStyle name="Обычный 4 3 3 3 5" xfId="17964"/>
    <cellStyle name="Обычный 4 3 3 3 5 2" xfId="17965"/>
    <cellStyle name="Обычный 4 3 3 3 5 2 2" xfId="17966"/>
    <cellStyle name="Обычный 4 3 3 3 5 2 2 2" xfId="17967"/>
    <cellStyle name="Обычный 4 3 3 3 5 2 2 3" xfId="17968"/>
    <cellStyle name="Обычный 4 3 3 3 5 2 3" xfId="17969"/>
    <cellStyle name="Обычный 4 3 3 3 5 2 3 2" xfId="17970"/>
    <cellStyle name="Обычный 4 3 3 3 5 2 3 3" xfId="17971"/>
    <cellStyle name="Обычный 4 3 3 3 5 2 4" xfId="17972"/>
    <cellStyle name="Обычный 4 3 3 3 5 2 4 2" xfId="17973"/>
    <cellStyle name="Обычный 4 3 3 3 5 2 4 3" xfId="17974"/>
    <cellStyle name="Обычный 4 3 3 3 5 2 5" xfId="17975"/>
    <cellStyle name="Обычный 4 3 3 3 5 2 6" xfId="17976"/>
    <cellStyle name="Обычный 4 3 3 3 5 3" xfId="17977"/>
    <cellStyle name="Обычный 4 3 3 3 5 3 2" xfId="17978"/>
    <cellStyle name="Обычный 4 3 3 3 5 3 3" xfId="17979"/>
    <cellStyle name="Обычный 4 3 3 3 5 4" xfId="17980"/>
    <cellStyle name="Обычный 4 3 3 3 5 4 2" xfId="17981"/>
    <cellStyle name="Обычный 4 3 3 3 5 4 3" xfId="17982"/>
    <cellStyle name="Обычный 4 3 3 3 5 5" xfId="17983"/>
    <cellStyle name="Обычный 4 3 3 3 5 5 2" xfId="17984"/>
    <cellStyle name="Обычный 4 3 3 3 5 5 3" xfId="17985"/>
    <cellStyle name="Обычный 4 3 3 3 5 6" xfId="17986"/>
    <cellStyle name="Обычный 4 3 3 3 5 7" xfId="17987"/>
    <cellStyle name="Обычный 4 3 3 3 6" xfId="17988"/>
    <cellStyle name="Обычный 4 3 3 3 6 2" xfId="17989"/>
    <cellStyle name="Обычный 4 3 3 3 6 2 2" xfId="17990"/>
    <cellStyle name="Обычный 4 3 3 3 6 2 3" xfId="17991"/>
    <cellStyle name="Обычный 4 3 3 3 6 3" xfId="17992"/>
    <cellStyle name="Обычный 4 3 3 3 6 3 2" xfId="17993"/>
    <cellStyle name="Обычный 4 3 3 3 6 3 3" xfId="17994"/>
    <cellStyle name="Обычный 4 3 3 3 6 4" xfId="17995"/>
    <cellStyle name="Обычный 4 3 3 3 6 4 2" xfId="17996"/>
    <cellStyle name="Обычный 4 3 3 3 6 4 3" xfId="17997"/>
    <cellStyle name="Обычный 4 3 3 3 6 5" xfId="17998"/>
    <cellStyle name="Обычный 4 3 3 3 6 6" xfId="17999"/>
    <cellStyle name="Обычный 4 3 3 3 7" xfId="18000"/>
    <cellStyle name="Обычный 4 3 3 3 7 2" xfId="18001"/>
    <cellStyle name="Обычный 4 3 3 3 7 2 2" xfId="18002"/>
    <cellStyle name="Обычный 4 3 3 3 7 2 3" xfId="18003"/>
    <cellStyle name="Обычный 4 3 3 3 7 3" xfId="18004"/>
    <cellStyle name="Обычный 4 3 3 3 7 3 2" xfId="18005"/>
    <cellStyle name="Обычный 4 3 3 3 7 3 3" xfId="18006"/>
    <cellStyle name="Обычный 4 3 3 3 7 4" xfId="18007"/>
    <cellStyle name="Обычный 4 3 3 3 7 4 2" xfId="18008"/>
    <cellStyle name="Обычный 4 3 3 3 7 4 3" xfId="18009"/>
    <cellStyle name="Обычный 4 3 3 3 7 5" xfId="18010"/>
    <cellStyle name="Обычный 4 3 3 3 7 6" xfId="18011"/>
    <cellStyle name="Обычный 4 3 3 3 8" xfId="18012"/>
    <cellStyle name="Обычный 4 3 3 3 8 2" xfId="18013"/>
    <cellStyle name="Обычный 4 3 3 3 8 3" xfId="18014"/>
    <cellStyle name="Обычный 4 3 3 3 9" xfId="18015"/>
    <cellStyle name="Обычный 4 3 3 3 9 2" xfId="18016"/>
    <cellStyle name="Обычный 4 3 3 3 9 3" xfId="18017"/>
    <cellStyle name="Обычный 4 3 3 4" xfId="18018"/>
    <cellStyle name="Обычный 4 3 3 4 10" xfId="18019"/>
    <cellStyle name="Обычный 4 3 3 4 11" xfId="18020"/>
    <cellStyle name="Обычный 4 3 3 4 2" xfId="18021"/>
    <cellStyle name="Обычный 4 3 3 4 2 10" xfId="18022"/>
    <cellStyle name="Обычный 4 3 3 4 2 2" xfId="18023"/>
    <cellStyle name="Обычный 4 3 3 4 2 2 2" xfId="18024"/>
    <cellStyle name="Обычный 4 3 3 4 2 2 2 2" xfId="18025"/>
    <cellStyle name="Обычный 4 3 3 4 2 2 2 2 2" xfId="18026"/>
    <cellStyle name="Обычный 4 3 3 4 2 2 2 2 2 2" xfId="18027"/>
    <cellStyle name="Обычный 4 3 3 4 2 2 2 2 2 3" xfId="18028"/>
    <cellStyle name="Обычный 4 3 3 4 2 2 2 2 3" xfId="18029"/>
    <cellStyle name="Обычный 4 3 3 4 2 2 2 2 3 2" xfId="18030"/>
    <cellStyle name="Обычный 4 3 3 4 2 2 2 2 3 3" xfId="18031"/>
    <cellStyle name="Обычный 4 3 3 4 2 2 2 2 4" xfId="18032"/>
    <cellStyle name="Обычный 4 3 3 4 2 2 2 2 4 2" xfId="18033"/>
    <cellStyle name="Обычный 4 3 3 4 2 2 2 2 4 3" xfId="18034"/>
    <cellStyle name="Обычный 4 3 3 4 2 2 2 2 5" xfId="18035"/>
    <cellStyle name="Обычный 4 3 3 4 2 2 2 2 6" xfId="18036"/>
    <cellStyle name="Обычный 4 3 3 4 2 2 2 3" xfId="18037"/>
    <cellStyle name="Обычный 4 3 3 4 2 2 2 3 2" xfId="18038"/>
    <cellStyle name="Обычный 4 3 3 4 2 2 2 3 3" xfId="18039"/>
    <cellStyle name="Обычный 4 3 3 4 2 2 2 4" xfId="18040"/>
    <cellStyle name="Обычный 4 3 3 4 2 2 2 4 2" xfId="18041"/>
    <cellStyle name="Обычный 4 3 3 4 2 2 2 4 3" xfId="18042"/>
    <cellStyle name="Обычный 4 3 3 4 2 2 2 5" xfId="18043"/>
    <cellStyle name="Обычный 4 3 3 4 2 2 2 5 2" xfId="18044"/>
    <cellStyle name="Обычный 4 3 3 4 2 2 2 5 3" xfId="18045"/>
    <cellStyle name="Обычный 4 3 3 4 2 2 2 6" xfId="18046"/>
    <cellStyle name="Обычный 4 3 3 4 2 2 2 7" xfId="18047"/>
    <cellStyle name="Обычный 4 3 3 4 2 2 3" xfId="18048"/>
    <cellStyle name="Обычный 4 3 3 4 2 2 3 2" xfId="18049"/>
    <cellStyle name="Обычный 4 3 3 4 2 2 3 2 2" xfId="18050"/>
    <cellStyle name="Обычный 4 3 3 4 2 2 3 2 3" xfId="18051"/>
    <cellStyle name="Обычный 4 3 3 4 2 2 3 3" xfId="18052"/>
    <cellStyle name="Обычный 4 3 3 4 2 2 3 3 2" xfId="18053"/>
    <cellStyle name="Обычный 4 3 3 4 2 2 3 3 3" xfId="18054"/>
    <cellStyle name="Обычный 4 3 3 4 2 2 3 4" xfId="18055"/>
    <cellStyle name="Обычный 4 3 3 4 2 2 3 4 2" xfId="18056"/>
    <cellStyle name="Обычный 4 3 3 4 2 2 3 4 3" xfId="18057"/>
    <cellStyle name="Обычный 4 3 3 4 2 2 3 5" xfId="18058"/>
    <cellStyle name="Обычный 4 3 3 4 2 2 3 6" xfId="18059"/>
    <cellStyle name="Обычный 4 3 3 4 2 2 4" xfId="18060"/>
    <cellStyle name="Обычный 4 3 3 4 2 2 4 2" xfId="18061"/>
    <cellStyle name="Обычный 4 3 3 4 2 2 4 2 2" xfId="18062"/>
    <cellStyle name="Обычный 4 3 3 4 2 2 4 2 3" xfId="18063"/>
    <cellStyle name="Обычный 4 3 3 4 2 2 4 3" xfId="18064"/>
    <cellStyle name="Обычный 4 3 3 4 2 2 4 3 2" xfId="18065"/>
    <cellStyle name="Обычный 4 3 3 4 2 2 4 3 3" xfId="18066"/>
    <cellStyle name="Обычный 4 3 3 4 2 2 4 4" xfId="18067"/>
    <cellStyle name="Обычный 4 3 3 4 2 2 4 4 2" xfId="18068"/>
    <cellStyle name="Обычный 4 3 3 4 2 2 4 4 3" xfId="18069"/>
    <cellStyle name="Обычный 4 3 3 4 2 2 4 5" xfId="18070"/>
    <cellStyle name="Обычный 4 3 3 4 2 2 4 6" xfId="18071"/>
    <cellStyle name="Обычный 4 3 3 4 2 2 5" xfId="18072"/>
    <cellStyle name="Обычный 4 3 3 4 2 2 5 2" xfId="18073"/>
    <cellStyle name="Обычный 4 3 3 4 2 2 5 3" xfId="18074"/>
    <cellStyle name="Обычный 4 3 3 4 2 2 6" xfId="18075"/>
    <cellStyle name="Обычный 4 3 3 4 2 2 6 2" xfId="18076"/>
    <cellStyle name="Обычный 4 3 3 4 2 2 6 3" xfId="18077"/>
    <cellStyle name="Обычный 4 3 3 4 2 2 7" xfId="18078"/>
    <cellStyle name="Обычный 4 3 3 4 2 2 7 2" xfId="18079"/>
    <cellStyle name="Обычный 4 3 3 4 2 2 7 3" xfId="18080"/>
    <cellStyle name="Обычный 4 3 3 4 2 2 8" xfId="18081"/>
    <cellStyle name="Обычный 4 3 3 4 2 2 9" xfId="18082"/>
    <cellStyle name="Обычный 4 3 3 4 2 3" xfId="18083"/>
    <cellStyle name="Обычный 4 3 3 4 2 3 2" xfId="18084"/>
    <cellStyle name="Обычный 4 3 3 4 2 3 2 2" xfId="18085"/>
    <cellStyle name="Обычный 4 3 3 4 2 3 2 2 2" xfId="18086"/>
    <cellStyle name="Обычный 4 3 3 4 2 3 2 2 3" xfId="18087"/>
    <cellStyle name="Обычный 4 3 3 4 2 3 2 3" xfId="18088"/>
    <cellStyle name="Обычный 4 3 3 4 2 3 2 3 2" xfId="18089"/>
    <cellStyle name="Обычный 4 3 3 4 2 3 2 3 3" xfId="18090"/>
    <cellStyle name="Обычный 4 3 3 4 2 3 2 4" xfId="18091"/>
    <cellStyle name="Обычный 4 3 3 4 2 3 2 4 2" xfId="18092"/>
    <cellStyle name="Обычный 4 3 3 4 2 3 2 4 3" xfId="18093"/>
    <cellStyle name="Обычный 4 3 3 4 2 3 2 5" xfId="18094"/>
    <cellStyle name="Обычный 4 3 3 4 2 3 2 6" xfId="18095"/>
    <cellStyle name="Обычный 4 3 3 4 2 3 3" xfId="18096"/>
    <cellStyle name="Обычный 4 3 3 4 2 3 3 2" xfId="18097"/>
    <cellStyle name="Обычный 4 3 3 4 2 3 3 3" xfId="18098"/>
    <cellStyle name="Обычный 4 3 3 4 2 3 4" xfId="18099"/>
    <cellStyle name="Обычный 4 3 3 4 2 3 4 2" xfId="18100"/>
    <cellStyle name="Обычный 4 3 3 4 2 3 4 3" xfId="18101"/>
    <cellStyle name="Обычный 4 3 3 4 2 3 5" xfId="18102"/>
    <cellStyle name="Обычный 4 3 3 4 2 3 5 2" xfId="18103"/>
    <cellStyle name="Обычный 4 3 3 4 2 3 5 3" xfId="18104"/>
    <cellStyle name="Обычный 4 3 3 4 2 3 6" xfId="18105"/>
    <cellStyle name="Обычный 4 3 3 4 2 3 7" xfId="18106"/>
    <cellStyle name="Обычный 4 3 3 4 2 4" xfId="18107"/>
    <cellStyle name="Обычный 4 3 3 4 2 4 2" xfId="18108"/>
    <cellStyle name="Обычный 4 3 3 4 2 4 2 2" xfId="18109"/>
    <cellStyle name="Обычный 4 3 3 4 2 4 2 3" xfId="18110"/>
    <cellStyle name="Обычный 4 3 3 4 2 4 3" xfId="18111"/>
    <cellStyle name="Обычный 4 3 3 4 2 4 3 2" xfId="18112"/>
    <cellStyle name="Обычный 4 3 3 4 2 4 3 3" xfId="18113"/>
    <cellStyle name="Обычный 4 3 3 4 2 4 4" xfId="18114"/>
    <cellStyle name="Обычный 4 3 3 4 2 4 4 2" xfId="18115"/>
    <cellStyle name="Обычный 4 3 3 4 2 4 4 3" xfId="18116"/>
    <cellStyle name="Обычный 4 3 3 4 2 4 5" xfId="18117"/>
    <cellStyle name="Обычный 4 3 3 4 2 4 6" xfId="18118"/>
    <cellStyle name="Обычный 4 3 3 4 2 5" xfId="18119"/>
    <cellStyle name="Обычный 4 3 3 4 2 5 2" xfId="18120"/>
    <cellStyle name="Обычный 4 3 3 4 2 5 2 2" xfId="18121"/>
    <cellStyle name="Обычный 4 3 3 4 2 5 2 3" xfId="18122"/>
    <cellStyle name="Обычный 4 3 3 4 2 5 3" xfId="18123"/>
    <cellStyle name="Обычный 4 3 3 4 2 5 3 2" xfId="18124"/>
    <cellStyle name="Обычный 4 3 3 4 2 5 3 3" xfId="18125"/>
    <cellStyle name="Обычный 4 3 3 4 2 5 4" xfId="18126"/>
    <cellStyle name="Обычный 4 3 3 4 2 5 4 2" xfId="18127"/>
    <cellStyle name="Обычный 4 3 3 4 2 5 4 3" xfId="18128"/>
    <cellStyle name="Обычный 4 3 3 4 2 5 5" xfId="18129"/>
    <cellStyle name="Обычный 4 3 3 4 2 5 6" xfId="18130"/>
    <cellStyle name="Обычный 4 3 3 4 2 6" xfId="18131"/>
    <cellStyle name="Обычный 4 3 3 4 2 6 2" xfId="18132"/>
    <cellStyle name="Обычный 4 3 3 4 2 6 3" xfId="18133"/>
    <cellStyle name="Обычный 4 3 3 4 2 7" xfId="18134"/>
    <cellStyle name="Обычный 4 3 3 4 2 7 2" xfId="18135"/>
    <cellStyle name="Обычный 4 3 3 4 2 7 3" xfId="18136"/>
    <cellStyle name="Обычный 4 3 3 4 2 8" xfId="18137"/>
    <cellStyle name="Обычный 4 3 3 4 2 8 2" xfId="18138"/>
    <cellStyle name="Обычный 4 3 3 4 2 8 3" xfId="18139"/>
    <cellStyle name="Обычный 4 3 3 4 2 9" xfId="18140"/>
    <cellStyle name="Обычный 4 3 3 4 3" xfId="18141"/>
    <cellStyle name="Обычный 4 3 3 4 3 2" xfId="18142"/>
    <cellStyle name="Обычный 4 3 3 4 3 2 2" xfId="18143"/>
    <cellStyle name="Обычный 4 3 3 4 3 2 2 2" xfId="18144"/>
    <cellStyle name="Обычный 4 3 3 4 3 2 2 2 2" xfId="18145"/>
    <cellStyle name="Обычный 4 3 3 4 3 2 2 2 3" xfId="18146"/>
    <cellStyle name="Обычный 4 3 3 4 3 2 2 3" xfId="18147"/>
    <cellStyle name="Обычный 4 3 3 4 3 2 2 3 2" xfId="18148"/>
    <cellStyle name="Обычный 4 3 3 4 3 2 2 3 3" xfId="18149"/>
    <cellStyle name="Обычный 4 3 3 4 3 2 2 4" xfId="18150"/>
    <cellStyle name="Обычный 4 3 3 4 3 2 2 4 2" xfId="18151"/>
    <cellStyle name="Обычный 4 3 3 4 3 2 2 4 3" xfId="18152"/>
    <cellStyle name="Обычный 4 3 3 4 3 2 2 5" xfId="18153"/>
    <cellStyle name="Обычный 4 3 3 4 3 2 2 6" xfId="18154"/>
    <cellStyle name="Обычный 4 3 3 4 3 2 3" xfId="18155"/>
    <cellStyle name="Обычный 4 3 3 4 3 2 3 2" xfId="18156"/>
    <cellStyle name="Обычный 4 3 3 4 3 2 3 3" xfId="18157"/>
    <cellStyle name="Обычный 4 3 3 4 3 2 4" xfId="18158"/>
    <cellStyle name="Обычный 4 3 3 4 3 2 4 2" xfId="18159"/>
    <cellStyle name="Обычный 4 3 3 4 3 2 4 3" xfId="18160"/>
    <cellStyle name="Обычный 4 3 3 4 3 2 5" xfId="18161"/>
    <cellStyle name="Обычный 4 3 3 4 3 2 5 2" xfId="18162"/>
    <cellStyle name="Обычный 4 3 3 4 3 2 5 3" xfId="18163"/>
    <cellStyle name="Обычный 4 3 3 4 3 2 6" xfId="18164"/>
    <cellStyle name="Обычный 4 3 3 4 3 2 7" xfId="18165"/>
    <cellStyle name="Обычный 4 3 3 4 3 3" xfId="18166"/>
    <cellStyle name="Обычный 4 3 3 4 3 3 2" xfId="18167"/>
    <cellStyle name="Обычный 4 3 3 4 3 3 2 2" xfId="18168"/>
    <cellStyle name="Обычный 4 3 3 4 3 3 2 3" xfId="18169"/>
    <cellStyle name="Обычный 4 3 3 4 3 3 3" xfId="18170"/>
    <cellStyle name="Обычный 4 3 3 4 3 3 3 2" xfId="18171"/>
    <cellStyle name="Обычный 4 3 3 4 3 3 3 3" xfId="18172"/>
    <cellStyle name="Обычный 4 3 3 4 3 3 4" xfId="18173"/>
    <cellStyle name="Обычный 4 3 3 4 3 3 4 2" xfId="18174"/>
    <cellStyle name="Обычный 4 3 3 4 3 3 4 3" xfId="18175"/>
    <cellStyle name="Обычный 4 3 3 4 3 3 5" xfId="18176"/>
    <cellStyle name="Обычный 4 3 3 4 3 3 6" xfId="18177"/>
    <cellStyle name="Обычный 4 3 3 4 3 4" xfId="18178"/>
    <cellStyle name="Обычный 4 3 3 4 3 4 2" xfId="18179"/>
    <cellStyle name="Обычный 4 3 3 4 3 4 2 2" xfId="18180"/>
    <cellStyle name="Обычный 4 3 3 4 3 4 2 3" xfId="18181"/>
    <cellStyle name="Обычный 4 3 3 4 3 4 3" xfId="18182"/>
    <cellStyle name="Обычный 4 3 3 4 3 4 3 2" xfId="18183"/>
    <cellStyle name="Обычный 4 3 3 4 3 4 3 3" xfId="18184"/>
    <cellStyle name="Обычный 4 3 3 4 3 4 4" xfId="18185"/>
    <cellStyle name="Обычный 4 3 3 4 3 4 4 2" xfId="18186"/>
    <cellStyle name="Обычный 4 3 3 4 3 4 4 3" xfId="18187"/>
    <cellStyle name="Обычный 4 3 3 4 3 4 5" xfId="18188"/>
    <cellStyle name="Обычный 4 3 3 4 3 4 6" xfId="18189"/>
    <cellStyle name="Обычный 4 3 3 4 3 5" xfId="18190"/>
    <cellStyle name="Обычный 4 3 3 4 3 5 2" xfId="18191"/>
    <cellStyle name="Обычный 4 3 3 4 3 5 3" xfId="18192"/>
    <cellStyle name="Обычный 4 3 3 4 3 6" xfId="18193"/>
    <cellStyle name="Обычный 4 3 3 4 3 6 2" xfId="18194"/>
    <cellStyle name="Обычный 4 3 3 4 3 6 3" xfId="18195"/>
    <cellStyle name="Обычный 4 3 3 4 3 7" xfId="18196"/>
    <cellStyle name="Обычный 4 3 3 4 3 7 2" xfId="18197"/>
    <cellStyle name="Обычный 4 3 3 4 3 7 3" xfId="18198"/>
    <cellStyle name="Обычный 4 3 3 4 3 8" xfId="18199"/>
    <cellStyle name="Обычный 4 3 3 4 3 9" xfId="18200"/>
    <cellStyle name="Обычный 4 3 3 4 4" xfId="18201"/>
    <cellStyle name="Обычный 4 3 3 4 4 2" xfId="18202"/>
    <cellStyle name="Обычный 4 3 3 4 4 2 2" xfId="18203"/>
    <cellStyle name="Обычный 4 3 3 4 4 2 2 2" xfId="18204"/>
    <cellStyle name="Обычный 4 3 3 4 4 2 2 3" xfId="18205"/>
    <cellStyle name="Обычный 4 3 3 4 4 2 3" xfId="18206"/>
    <cellStyle name="Обычный 4 3 3 4 4 2 3 2" xfId="18207"/>
    <cellStyle name="Обычный 4 3 3 4 4 2 3 3" xfId="18208"/>
    <cellStyle name="Обычный 4 3 3 4 4 2 4" xfId="18209"/>
    <cellStyle name="Обычный 4 3 3 4 4 2 4 2" xfId="18210"/>
    <cellStyle name="Обычный 4 3 3 4 4 2 4 3" xfId="18211"/>
    <cellStyle name="Обычный 4 3 3 4 4 2 5" xfId="18212"/>
    <cellStyle name="Обычный 4 3 3 4 4 2 6" xfId="18213"/>
    <cellStyle name="Обычный 4 3 3 4 4 3" xfId="18214"/>
    <cellStyle name="Обычный 4 3 3 4 4 3 2" xfId="18215"/>
    <cellStyle name="Обычный 4 3 3 4 4 3 3" xfId="18216"/>
    <cellStyle name="Обычный 4 3 3 4 4 4" xfId="18217"/>
    <cellStyle name="Обычный 4 3 3 4 4 4 2" xfId="18218"/>
    <cellStyle name="Обычный 4 3 3 4 4 4 3" xfId="18219"/>
    <cellStyle name="Обычный 4 3 3 4 4 5" xfId="18220"/>
    <cellStyle name="Обычный 4 3 3 4 4 5 2" xfId="18221"/>
    <cellStyle name="Обычный 4 3 3 4 4 5 3" xfId="18222"/>
    <cellStyle name="Обычный 4 3 3 4 4 6" xfId="18223"/>
    <cellStyle name="Обычный 4 3 3 4 4 7" xfId="18224"/>
    <cellStyle name="Обычный 4 3 3 4 5" xfId="18225"/>
    <cellStyle name="Обычный 4 3 3 4 5 2" xfId="18226"/>
    <cellStyle name="Обычный 4 3 3 4 5 2 2" xfId="18227"/>
    <cellStyle name="Обычный 4 3 3 4 5 2 3" xfId="18228"/>
    <cellStyle name="Обычный 4 3 3 4 5 3" xfId="18229"/>
    <cellStyle name="Обычный 4 3 3 4 5 3 2" xfId="18230"/>
    <cellStyle name="Обычный 4 3 3 4 5 3 3" xfId="18231"/>
    <cellStyle name="Обычный 4 3 3 4 5 4" xfId="18232"/>
    <cellStyle name="Обычный 4 3 3 4 5 4 2" xfId="18233"/>
    <cellStyle name="Обычный 4 3 3 4 5 4 3" xfId="18234"/>
    <cellStyle name="Обычный 4 3 3 4 5 5" xfId="18235"/>
    <cellStyle name="Обычный 4 3 3 4 5 6" xfId="18236"/>
    <cellStyle name="Обычный 4 3 3 4 6" xfId="18237"/>
    <cellStyle name="Обычный 4 3 3 4 6 2" xfId="18238"/>
    <cellStyle name="Обычный 4 3 3 4 6 2 2" xfId="18239"/>
    <cellStyle name="Обычный 4 3 3 4 6 2 3" xfId="18240"/>
    <cellStyle name="Обычный 4 3 3 4 6 3" xfId="18241"/>
    <cellStyle name="Обычный 4 3 3 4 6 3 2" xfId="18242"/>
    <cellStyle name="Обычный 4 3 3 4 6 3 3" xfId="18243"/>
    <cellStyle name="Обычный 4 3 3 4 6 4" xfId="18244"/>
    <cellStyle name="Обычный 4 3 3 4 6 4 2" xfId="18245"/>
    <cellStyle name="Обычный 4 3 3 4 6 4 3" xfId="18246"/>
    <cellStyle name="Обычный 4 3 3 4 6 5" xfId="18247"/>
    <cellStyle name="Обычный 4 3 3 4 6 6" xfId="18248"/>
    <cellStyle name="Обычный 4 3 3 4 7" xfId="18249"/>
    <cellStyle name="Обычный 4 3 3 4 7 2" xfId="18250"/>
    <cellStyle name="Обычный 4 3 3 4 7 3" xfId="18251"/>
    <cellStyle name="Обычный 4 3 3 4 8" xfId="18252"/>
    <cellStyle name="Обычный 4 3 3 4 8 2" xfId="18253"/>
    <cellStyle name="Обычный 4 3 3 4 8 3" xfId="18254"/>
    <cellStyle name="Обычный 4 3 3 4 9" xfId="18255"/>
    <cellStyle name="Обычный 4 3 3 4 9 2" xfId="18256"/>
    <cellStyle name="Обычный 4 3 3 4 9 3" xfId="18257"/>
    <cellStyle name="Обычный 4 3 3 5" xfId="18258"/>
    <cellStyle name="Обычный 4 3 3 5 10" xfId="18259"/>
    <cellStyle name="Обычный 4 3 3 5 2" xfId="18260"/>
    <cellStyle name="Обычный 4 3 3 5 2 2" xfId="18261"/>
    <cellStyle name="Обычный 4 3 3 5 2 2 2" xfId="18262"/>
    <cellStyle name="Обычный 4 3 3 5 2 2 2 2" xfId="18263"/>
    <cellStyle name="Обычный 4 3 3 5 2 2 2 2 2" xfId="18264"/>
    <cellStyle name="Обычный 4 3 3 5 2 2 2 2 3" xfId="18265"/>
    <cellStyle name="Обычный 4 3 3 5 2 2 2 3" xfId="18266"/>
    <cellStyle name="Обычный 4 3 3 5 2 2 2 3 2" xfId="18267"/>
    <cellStyle name="Обычный 4 3 3 5 2 2 2 3 3" xfId="18268"/>
    <cellStyle name="Обычный 4 3 3 5 2 2 2 4" xfId="18269"/>
    <cellStyle name="Обычный 4 3 3 5 2 2 2 4 2" xfId="18270"/>
    <cellStyle name="Обычный 4 3 3 5 2 2 2 4 3" xfId="18271"/>
    <cellStyle name="Обычный 4 3 3 5 2 2 2 5" xfId="18272"/>
    <cellStyle name="Обычный 4 3 3 5 2 2 2 6" xfId="18273"/>
    <cellStyle name="Обычный 4 3 3 5 2 2 3" xfId="18274"/>
    <cellStyle name="Обычный 4 3 3 5 2 2 3 2" xfId="18275"/>
    <cellStyle name="Обычный 4 3 3 5 2 2 3 3" xfId="18276"/>
    <cellStyle name="Обычный 4 3 3 5 2 2 4" xfId="18277"/>
    <cellStyle name="Обычный 4 3 3 5 2 2 4 2" xfId="18278"/>
    <cellStyle name="Обычный 4 3 3 5 2 2 4 3" xfId="18279"/>
    <cellStyle name="Обычный 4 3 3 5 2 2 5" xfId="18280"/>
    <cellStyle name="Обычный 4 3 3 5 2 2 5 2" xfId="18281"/>
    <cellStyle name="Обычный 4 3 3 5 2 2 5 3" xfId="18282"/>
    <cellStyle name="Обычный 4 3 3 5 2 2 6" xfId="18283"/>
    <cellStyle name="Обычный 4 3 3 5 2 2 7" xfId="18284"/>
    <cellStyle name="Обычный 4 3 3 5 2 3" xfId="18285"/>
    <cellStyle name="Обычный 4 3 3 5 2 3 2" xfId="18286"/>
    <cellStyle name="Обычный 4 3 3 5 2 3 2 2" xfId="18287"/>
    <cellStyle name="Обычный 4 3 3 5 2 3 2 3" xfId="18288"/>
    <cellStyle name="Обычный 4 3 3 5 2 3 3" xfId="18289"/>
    <cellStyle name="Обычный 4 3 3 5 2 3 3 2" xfId="18290"/>
    <cellStyle name="Обычный 4 3 3 5 2 3 3 3" xfId="18291"/>
    <cellStyle name="Обычный 4 3 3 5 2 3 4" xfId="18292"/>
    <cellStyle name="Обычный 4 3 3 5 2 3 4 2" xfId="18293"/>
    <cellStyle name="Обычный 4 3 3 5 2 3 4 3" xfId="18294"/>
    <cellStyle name="Обычный 4 3 3 5 2 3 5" xfId="18295"/>
    <cellStyle name="Обычный 4 3 3 5 2 3 6" xfId="18296"/>
    <cellStyle name="Обычный 4 3 3 5 2 4" xfId="18297"/>
    <cellStyle name="Обычный 4 3 3 5 2 4 2" xfId="18298"/>
    <cellStyle name="Обычный 4 3 3 5 2 4 2 2" xfId="18299"/>
    <cellStyle name="Обычный 4 3 3 5 2 4 2 3" xfId="18300"/>
    <cellStyle name="Обычный 4 3 3 5 2 4 3" xfId="18301"/>
    <cellStyle name="Обычный 4 3 3 5 2 4 3 2" xfId="18302"/>
    <cellStyle name="Обычный 4 3 3 5 2 4 3 3" xfId="18303"/>
    <cellStyle name="Обычный 4 3 3 5 2 4 4" xfId="18304"/>
    <cellStyle name="Обычный 4 3 3 5 2 4 4 2" xfId="18305"/>
    <cellStyle name="Обычный 4 3 3 5 2 4 4 3" xfId="18306"/>
    <cellStyle name="Обычный 4 3 3 5 2 4 5" xfId="18307"/>
    <cellStyle name="Обычный 4 3 3 5 2 4 6" xfId="18308"/>
    <cellStyle name="Обычный 4 3 3 5 2 5" xfId="18309"/>
    <cellStyle name="Обычный 4 3 3 5 2 5 2" xfId="18310"/>
    <cellStyle name="Обычный 4 3 3 5 2 5 3" xfId="18311"/>
    <cellStyle name="Обычный 4 3 3 5 2 6" xfId="18312"/>
    <cellStyle name="Обычный 4 3 3 5 2 6 2" xfId="18313"/>
    <cellStyle name="Обычный 4 3 3 5 2 6 3" xfId="18314"/>
    <cellStyle name="Обычный 4 3 3 5 2 7" xfId="18315"/>
    <cellStyle name="Обычный 4 3 3 5 2 7 2" xfId="18316"/>
    <cellStyle name="Обычный 4 3 3 5 2 7 3" xfId="18317"/>
    <cellStyle name="Обычный 4 3 3 5 2 8" xfId="18318"/>
    <cellStyle name="Обычный 4 3 3 5 2 9" xfId="18319"/>
    <cellStyle name="Обычный 4 3 3 5 3" xfId="18320"/>
    <cellStyle name="Обычный 4 3 3 5 3 2" xfId="18321"/>
    <cellStyle name="Обычный 4 3 3 5 3 2 2" xfId="18322"/>
    <cellStyle name="Обычный 4 3 3 5 3 2 2 2" xfId="18323"/>
    <cellStyle name="Обычный 4 3 3 5 3 2 2 3" xfId="18324"/>
    <cellStyle name="Обычный 4 3 3 5 3 2 3" xfId="18325"/>
    <cellStyle name="Обычный 4 3 3 5 3 2 3 2" xfId="18326"/>
    <cellStyle name="Обычный 4 3 3 5 3 2 3 3" xfId="18327"/>
    <cellStyle name="Обычный 4 3 3 5 3 2 4" xfId="18328"/>
    <cellStyle name="Обычный 4 3 3 5 3 2 4 2" xfId="18329"/>
    <cellStyle name="Обычный 4 3 3 5 3 2 4 3" xfId="18330"/>
    <cellStyle name="Обычный 4 3 3 5 3 2 5" xfId="18331"/>
    <cellStyle name="Обычный 4 3 3 5 3 2 6" xfId="18332"/>
    <cellStyle name="Обычный 4 3 3 5 3 3" xfId="18333"/>
    <cellStyle name="Обычный 4 3 3 5 3 3 2" xfId="18334"/>
    <cellStyle name="Обычный 4 3 3 5 3 3 3" xfId="18335"/>
    <cellStyle name="Обычный 4 3 3 5 3 4" xfId="18336"/>
    <cellStyle name="Обычный 4 3 3 5 3 4 2" xfId="18337"/>
    <cellStyle name="Обычный 4 3 3 5 3 4 3" xfId="18338"/>
    <cellStyle name="Обычный 4 3 3 5 3 5" xfId="18339"/>
    <cellStyle name="Обычный 4 3 3 5 3 5 2" xfId="18340"/>
    <cellStyle name="Обычный 4 3 3 5 3 5 3" xfId="18341"/>
    <cellStyle name="Обычный 4 3 3 5 3 6" xfId="18342"/>
    <cellStyle name="Обычный 4 3 3 5 3 7" xfId="18343"/>
    <cellStyle name="Обычный 4 3 3 5 4" xfId="18344"/>
    <cellStyle name="Обычный 4 3 3 5 4 2" xfId="18345"/>
    <cellStyle name="Обычный 4 3 3 5 4 2 2" xfId="18346"/>
    <cellStyle name="Обычный 4 3 3 5 4 2 3" xfId="18347"/>
    <cellStyle name="Обычный 4 3 3 5 4 3" xfId="18348"/>
    <cellStyle name="Обычный 4 3 3 5 4 3 2" xfId="18349"/>
    <cellStyle name="Обычный 4 3 3 5 4 3 3" xfId="18350"/>
    <cellStyle name="Обычный 4 3 3 5 4 4" xfId="18351"/>
    <cellStyle name="Обычный 4 3 3 5 4 4 2" xfId="18352"/>
    <cellStyle name="Обычный 4 3 3 5 4 4 3" xfId="18353"/>
    <cellStyle name="Обычный 4 3 3 5 4 5" xfId="18354"/>
    <cellStyle name="Обычный 4 3 3 5 4 6" xfId="18355"/>
    <cellStyle name="Обычный 4 3 3 5 5" xfId="18356"/>
    <cellStyle name="Обычный 4 3 3 5 5 2" xfId="18357"/>
    <cellStyle name="Обычный 4 3 3 5 5 2 2" xfId="18358"/>
    <cellStyle name="Обычный 4 3 3 5 5 2 3" xfId="18359"/>
    <cellStyle name="Обычный 4 3 3 5 5 3" xfId="18360"/>
    <cellStyle name="Обычный 4 3 3 5 5 3 2" xfId="18361"/>
    <cellStyle name="Обычный 4 3 3 5 5 3 3" xfId="18362"/>
    <cellStyle name="Обычный 4 3 3 5 5 4" xfId="18363"/>
    <cellStyle name="Обычный 4 3 3 5 5 4 2" xfId="18364"/>
    <cellStyle name="Обычный 4 3 3 5 5 4 3" xfId="18365"/>
    <cellStyle name="Обычный 4 3 3 5 5 5" xfId="18366"/>
    <cellStyle name="Обычный 4 3 3 5 5 6" xfId="18367"/>
    <cellStyle name="Обычный 4 3 3 5 6" xfId="18368"/>
    <cellStyle name="Обычный 4 3 3 5 6 2" xfId="18369"/>
    <cellStyle name="Обычный 4 3 3 5 6 3" xfId="18370"/>
    <cellStyle name="Обычный 4 3 3 5 7" xfId="18371"/>
    <cellStyle name="Обычный 4 3 3 5 7 2" xfId="18372"/>
    <cellStyle name="Обычный 4 3 3 5 7 3" xfId="18373"/>
    <cellStyle name="Обычный 4 3 3 5 8" xfId="18374"/>
    <cellStyle name="Обычный 4 3 3 5 8 2" xfId="18375"/>
    <cellStyle name="Обычный 4 3 3 5 8 3" xfId="18376"/>
    <cellStyle name="Обычный 4 3 3 5 9" xfId="18377"/>
    <cellStyle name="Обычный 4 3 3 6" xfId="18378"/>
    <cellStyle name="Обычный 4 3 3 6 2" xfId="18379"/>
    <cellStyle name="Обычный 4 3 3 6 2 2" xfId="18380"/>
    <cellStyle name="Обычный 4 3 3 6 2 2 2" xfId="18381"/>
    <cellStyle name="Обычный 4 3 3 6 2 2 2 2" xfId="18382"/>
    <cellStyle name="Обычный 4 3 3 6 2 2 2 3" xfId="18383"/>
    <cellStyle name="Обычный 4 3 3 6 2 2 3" xfId="18384"/>
    <cellStyle name="Обычный 4 3 3 6 2 2 3 2" xfId="18385"/>
    <cellStyle name="Обычный 4 3 3 6 2 2 3 3" xfId="18386"/>
    <cellStyle name="Обычный 4 3 3 6 2 2 4" xfId="18387"/>
    <cellStyle name="Обычный 4 3 3 6 2 2 4 2" xfId="18388"/>
    <cellStyle name="Обычный 4 3 3 6 2 2 4 3" xfId="18389"/>
    <cellStyle name="Обычный 4 3 3 6 2 2 5" xfId="18390"/>
    <cellStyle name="Обычный 4 3 3 6 2 2 6" xfId="18391"/>
    <cellStyle name="Обычный 4 3 3 6 2 3" xfId="18392"/>
    <cellStyle name="Обычный 4 3 3 6 2 3 2" xfId="18393"/>
    <cellStyle name="Обычный 4 3 3 6 2 3 3" xfId="18394"/>
    <cellStyle name="Обычный 4 3 3 6 2 4" xfId="18395"/>
    <cellStyle name="Обычный 4 3 3 6 2 4 2" xfId="18396"/>
    <cellStyle name="Обычный 4 3 3 6 2 4 3" xfId="18397"/>
    <cellStyle name="Обычный 4 3 3 6 2 5" xfId="18398"/>
    <cellStyle name="Обычный 4 3 3 6 2 5 2" xfId="18399"/>
    <cellStyle name="Обычный 4 3 3 6 2 5 3" xfId="18400"/>
    <cellStyle name="Обычный 4 3 3 6 2 6" xfId="18401"/>
    <cellStyle name="Обычный 4 3 3 6 2 7" xfId="18402"/>
    <cellStyle name="Обычный 4 3 3 6 3" xfId="18403"/>
    <cellStyle name="Обычный 4 3 3 6 3 2" xfId="18404"/>
    <cellStyle name="Обычный 4 3 3 6 3 2 2" xfId="18405"/>
    <cellStyle name="Обычный 4 3 3 6 3 2 3" xfId="18406"/>
    <cellStyle name="Обычный 4 3 3 6 3 3" xfId="18407"/>
    <cellStyle name="Обычный 4 3 3 6 3 3 2" xfId="18408"/>
    <cellStyle name="Обычный 4 3 3 6 3 3 3" xfId="18409"/>
    <cellStyle name="Обычный 4 3 3 6 3 4" xfId="18410"/>
    <cellStyle name="Обычный 4 3 3 6 3 4 2" xfId="18411"/>
    <cellStyle name="Обычный 4 3 3 6 3 4 3" xfId="18412"/>
    <cellStyle name="Обычный 4 3 3 6 3 5" xfId="18413"/>
    <cellStyle name="Обычный 4 3 3 6 3 6" xfId="18414"/>
    <cellStyle name="Обычный 4 3 3 6 4" xfId="18415"/>
    <cellStyle name="Обычный 4 3 3 6 4 2" xfId="18416"/>
    <cellStyle name="Обычный 4 3 3 6 4 2 2" xfId="18417"/>
    <cellStyle name="Обычный 4 3 3 6 4 2 3" xfId="18418"/>
    <cellStyle name="Обычный 4 3 3 6 4 3" xfId="18419"/>
    <cellStyle name="Обычный 4 3 3 6 4 3 2" xfId="18420"/>
    <cellStyle name="Обычный 4 3 3 6 4 3 3" xfId="18421"/>
    <cellStyle name="Обычный 4 3 3 6 4 4" xfId="18422"/>
    <cellStyle name="Обычный 4 3 3 6 4 4 2" xfId="18423"/>
    <cellStyle name="Обычный 4 3 3 6 4 4 3" xfId="18424"/>
    <cellStyle name="Обычный 4 3 3 6 4 5" xfId="18425"/>
    <cellStyle name="Обычный 4 3 3 6 4 6" xfId="18426"/>
    <cellStyle name="Обычный 4 3 3 6 5" xfId="18427"/>
    <cellStyle name="Обычный 4 3 3 6 5 2" xfId="18428"/>
    <cellStyle name="Обычный 4 3 3 6 5 3" xfId="18429"/>
    <cellStyle name="Обычный 4 3 3 6 6" xfId="18430"/>
    <cellStyle name="Обычный 4 3 3 6 6 2" xfId="18431"/>
    <cellStyle name="Обычный 4 3 3 6 6 3" xfId="18432"/>
    <cellStyle name="Обычный 4 3 3 6 7" xfId="18433"/>
    <cellStyle name="Обычный 4 3 3 6 7 2" xfId="18434"/>
    <cellStyle name="Обычный 4 3 3 6 7 3" xfId="18435"/>
    <cellStyle name="Обычный 4 3 3 6 8" xfId="18436"/>
    <cellStyle name="Обычный 4 3 3 6 9" xfId="18437"/>
    <cellStyle name="Обычный 4 3 3 7" xfId="18438"/>
    <cellStyle name="Обычный 4 3 3 7 2" xfId="18439"/>
    <cellStyle name="Обычный 4 3 3 7 2 2" xfId="18440"/>
    <cellStyle name="Обычный 4 3 3 7 2 2 2" xfId="18441"/>
    <cellStyle name="Обычный 4 3 3 7 2 2 3" xfId="18442"/>
    <cellStyle name="Обычный 4 3 3 7 2 3" xfId="18443"/>
    <cellStyle name="Обычный 4 3 3 7 2 3 2" xfId="18444"/>
    <cellStyle name="Обычный 4 3 3 7 2 3 3" xfId="18445"/>
    <cellStyle name="Обычный 4 3 3 7 2 4" xfId="18446"/>
    <cellStyle name="Обычный 4 3 3 7 2 4 2" xfId="18447"/>
    <cellStyle name="Обычный 4 3 3 7 2 4 3" xfId="18448"/>
    <cellStyle name="Обычный 4 3 3 7 2 5" xfId="18449"/>
    <cellStyle name="Обычный 4 3 3 7 2 6" xfId="18450"/>
    <cellStyle name="Обычный 4 3 3 7 3" xfId="18451"/>
    <cellStyle name="Обычный 4 3 3 7 3 2" xfId="18452"/>
    <cellStyle name="Обычный 4 3 3 7 3 3" xfId="18453"/>
    <cellStyle name="Обычный 4 3 3 7 4" xfId="18454"/>
    <cellStyle name="Обычный 4 3 3 7 4 2" xfId="18455"/>
    <cellStyle name="Обычный 4 3 3 7 4 3" xfId="18456"/>
    <cellStyle name="Обычный 4 3 3 7 5" xfId="18457"/>
    <cellStyle name="Обычный 4 3 3 7 5 2" xfId="18458"/>
    <cellStyle name="Обычный 4 3 3 7 5 3" xfId="18459"/>
    <cellStyle name="Обычный 4 3 3 7 6" xfId="18460"/>
    <cellStyle name="Обычный 4 3 3 7 7" xfId="18461"/>
    <cellStyle name="Обычный 4 3 3 8" xfId="18462"/>
    <cellStyle name="Обычный 4 3 3 8 2" xfId="18463"/>
    <cellStyle name="Обычный 4 3 3 8 2 2" xfId="18464"/>
    <cellStyle name="Обычный 4 3 3 8 2 3" xfId="18465"/>
    <cellStyle name="Обычный 4 3 3 8 3" xfId="18466"/>
    <cellStyle name="Обычный 4 3 3 8 3 2" xfId="18467"/>
    <cellStyle name="Обычный 4 3 3 8 3 3" xfId="18468"/>
    <cellStyle name="Обычный 4 3 3 8 4" xfId="18469"/>
    <cellStyle name="Обычный 4 3 3 8 4 2" xfId="18470"/>
    <cellStyle name="Обычный 4 3 3 8 4 3" xfId="18471"/>
    <cellStyle name="Обычный 4 3 3 8 5" xfId="18472"/>
    <cellStyle name="Обычный 4 3 3 8 6" xfId="18473"/>
    <cellStyle name="Обычный 4 3 3 9" xfId="18474"/>
    <cellStyle name="Обычный 4 3 3 9 2" xfId="18475"/>
    <cellStyle name="Обычный 4 3 3 9 2 2" xfId="18476"/>
    <cellStyle name="Обычный 4 3 3 9 2 3" xfId="18477"/>
    <cellStyle name="Обычный 4 3 3 9 3" xfId="18478"/>
    <cellStyle name="Обычный 4 3 3 9 3 2" xfId="18479"/>
    <cellStyle name="Обычный 4 3 3 9 3 3" xfId="18480"/>
    <cellStyle name="Обычный 4 3 3 9 4" xfId="18481"/>
    <cellStyle name="Обычный 4 3 3 9 4 2" xfId="18482"/>
    <cellStyle name="Обычный 4 3 3 9 4 3" xfId="18483"/>
    <cellStyle name="Обычный 4 3 3 9 5" xfId="18484"/>
    <cellStyle name="Обычный 4 3 3 9 6" xfId="18485"/>
    <cellStyle name="Обычный 4 3 4" xfId="18486"/>
    <cellStyle name="Обычный 4 3 4 10" xfId="18487"/>
    <cellStyle name="Обычный 4 3 4 10 2" xfId="18488"/>
    <cellStyle name="Обычный 4 3 4 10 3" xfId="18489"/>
    <cellStyle name="Обычный 4 3 4 11" xfId="18490"/>
    <cellStyle name="Обычный 4 3 4 11 2" xfId="18491"/>
    <cellStyle name="Обычный 4 3 4 11 3" xfId="18492"/>
    <cellStyle name="Обычный 4 3 4 12" xfId="18493"/>
    <cellStyle name="Обычный 4 3 4 12 2" xfId="18494"/>
    <cellStyle name="Обычный 4 3 4 12 3" xfId="18495"/>
    <cellStyle name="Обычный 4 3 4 13" xfId="18496"/>
    <cellStyle name="Обычный 4 3 4 14" xfId="18497"/>
    <cellStyle name="Обычный 4 3 4 2" xfId="18498"/>
    <cellStyle name="Обычный 4 3 4 2 10" xfId="18499"/>
    <cellStyle name="Обычный 4 3 4 2 10 2" xfId="18500"/>
    <cellStyle name="Обычный 4 3 4 2 10 3" xfId="18501"/>
    <cellStyle name="Обычный 4 3 4 2 11" xfId="18502"/>
    <cellStyle name="Обычный 4 3 4 2 11 2" xfId="18503"/>
    <cellStyle name="Обычный 4 3 4 2 11 3" xfId="18504"/>
    <cellStyle name="Обычный 4 3 4 2 12" xfId="18505"/>
    <cellStyle name="Обычный 4 3 4 2 13" xfId="18506"/>
    <cellStyle name="Обычный 4 3 4 2 2" xfId="18507"/>
    <cellStyle name="Обычный 4 3 4 2 2 10" xfId="18508"/>
    <cellStyle name="Обычный 4 3 4 2 2 10 2" xfId="18509"/>
    <cellStyle name="Обычный 4 3 4 2 2 10 3" xfId="18510"/>
    <cellStyle name="Обычный 4 3 4 2 2 11" xfId="18511"/>
    <cellStyle name="Обычный 4 3 4 2 2 12" xfId="18512"/>
    <cellStyle name="Обычный 4 3 4 2 2 2" xfId="18513"/>
    <cellStyle name="Обычный 4 3 4 2 2 2 10" xfId="18514"/>
    <cellStyle name="Обычный 4 3 4 2 2 2 11" xfId="18515"/>
    <cellStyle name="Обычный 4 3 4 2 2 2 2" xfId="18516"/>
    <cellStyle name="Обычный 4 3 4 2 2 2 2 10" xfId="18517"/>
    <cellStyle name="Обычный 4 3 4 2 2 2 2 2" xfId="18518"/>
    <cellStyle name="Обычный 4 3 4 2 2 2 2 2 2" xfId="18519"/>
    <cellStyle name="Обычный 4 3 4 2 2 2 2 2 2 2" xfId="18520"/>
    <cellStyle name="Обычный 4 3 4 2 2 2 2 2 2 2 2" xfId="18521"/>
    <cellStyle name="Обычный 4 3 4 2 2 2 2 2 2 2 2 2" xfId="18522"/>
    <cellStyle name="Обычный 4 3 4 2 2 2 2 2 2 2 2 3" xfId="18523"/>
    <cellStyle name="Обычный 4 3 4 2 2 2 2 2 2 2 3" xfId="18524"/>
    <cellStyle name="Обычный 4 3 4 2 2 2 2 2 2 2 3 2" xfId="18525"/>
    <cellStyle name="Обычный 4 3 4 2 2 2 2 2 2 2 3 3" xfId="18526"/>
    <cellStyle name="Обычный 4 3 4 2 2 2 2 2 2 2 4" xfId="18527"/>
    <cellStyle name="Обычный 4 3 4 2 2 2 2 2 2 2 4 2" xfId="18528"/>
    <cellStyle name="Обычный 4 3 4 2 2 2 2 2 2 2 4 3" xfId="18529"/>
    <cellStyle name="Обычный 4 3 4 2 2 2 2 2 2 2 5" xfId="18530"/>
    <cellStyle name="Обычный 4 3 4 2 2 2 2 2 2 2 6" xfId="18531"/>
    <cellStyle name="Обычный 4 3 4 2 2 2 2 2 2 3" xfId="18532"/>
    <cellStyle name="Обычный 4 3 4 2 2 2 2 2 2 3 2" xfId="18533"/>
    <cellStyle name="Обычный 4 3 4 2 2 2 2 2 2 3 3" xfId="18534"/>
    <cellStyle name="Обычный 4 3 4 2 2 2 2 2 2 4" xfId="18535"/>
    <cellStyle name="Обычный 4 3 4 2 2 2 2 2 2 4 2" xfId="18536"/>
    <cellStyle name="Обычный 4 3 4 2 2 2 2 2 2 4 3" xfId="18537"/>
    <cellStyle name="Обычный 4 3 4 2 2 2 2 2 2 5" xfId="18538"/>
    <cellStyle name="Обычный 4 3 4 2 2 2 2 2 2 5 2" xfId="18539"/>
    <cellStyle name="Обычный 4 3 4 2 2 2 2 2 2 5 3" xfId="18540"/>
    <cellStyle name="Обычный 4 3 4 2 2 2 2 2 2 6" xfId="18541"/>
    <cellStyle name="Обычный 4 3 4 2 2 2 2 2 2 7" xfId="18542"/>
    <cellStyle name="Обычный 4 3 4 2 2 2 2 2 3" xfId="18543"/>
    <cellStyle name="Обычный 4 3 4 2 2 2 2 2 3 2" xfId="18544"/>
    <cellStyle name="Обычный 4 3 4 2 2 2 2 2 3 2 2" xfId="18545"/>
    <cellStyle name="Обычный 4 3 4 2 2 2 2 2 3 2 3" xfId="18546"/>
    <cellStyle name="Обычный 4 3 4 2 2 2 2 2 3 3" xfId="18547"/>
    <cellStyle name="Обычный 4 3 4 2 2 2 2 2 3 3 2" xfId="18548"/>
    <cellStyle name="Обычный 4 3 4 2 2 2 2 2 3 3 3" xfId="18549"/>
    <cellStyle name="Обычный 4 3 4 2 2 2 2 2 3 4" xfId="18550"/>
    <cellStyle name="Обычный 4 3 4 2 2 2 2 2 3 4 2" xfId="18551"/>
    <cellStyle name="Обычный 4 3 4 2 2 2 2 2 3 4 3" xfId="18552"/>
    <cellStyle name="Обычный 4 3 4 2 2 2 2 2 3 5" xfId="18553"/>
    <cellStyle name="Обычный 4 3 4 2 2 2 2 2 3 6" xfId="18554"/>
    <cellStyle name="Обычный 4 3 4 2 2 2 2 2 4" xfId="18555"/>
    <cellStyle name="Обычный 4 3 4 2 2 2 2 2 4 2" xfId="18556"/>
    <cellStyle name="Обычный 4 3 4 2 2 2 2 2 4 2 2" xfId="18557"/>
    <cellStyle name="Обычный 4 3 4 2 2 2 2 2 4 2 3" xfId="18558"/>
    <cellStyle name="Обычный 4 3 4 2 2 2 2 2 4 3" xfId="18559"/>
    <cellStyle name="Обычный 4 3 4 2 2 2 2 2 4 3 2" xfId="18560"/>
    <cellStyle name="Обычный 4 3 4 2 2 2 2 2 4 3 3" xfId="18561"/>
    <cellStyle name="Обычный 4 3 4 2 2 2 2 2 4 4" xfId="18562"/>
    <cellStyle name="Обычный 4 3 4 2 2 2 2 2 4 4 2" xfId="18563"/>
    <cellStyle name="Обычный 4 3 4 2 2 2 2 2 4 4 3" xfId="18564"/>
    <cellStyle name="Обычный 4 3 4 2 2 2 2 2 4 5" xfId="18565"/>
    <cellStyle name="Обычный 4 3 4 2 2 2 2 2 4 6" xfId="18566"/>
    <cellStyle name="Обычный 4 3 4 2 2 2 2 2 5" xfId="18567"/>
    <cellStyle name="Обычный 4 3 4 2 2 2 2 2 5 2" xfId="18568"/>
    <cellStyle name="Обычный 4 3 4 2 2 2 2 2 5 3" xfId="18569"/>
    <cellStyle name="Обычный 4 3 4 2 2 2 2 2 6" xfId="18570"/>
    <cellStyle name="Обычный 4 3 4 2 2 2 2 2 6 2" xfId="18571"/>
    <cellStyle name="Обычный 4 3 4 2 2 2 2 2 6 3" xfId="18572"/>
    <cellStyle name="Обычный 4 3 4 2 2 2 2 2 7" xfId="18573"/>
    <cellStyle name="Обычный 4 3 4 2 2 2 2 2 7 2" xfId="18574"/>
    <cellStyle name="Обычный 4 3 4 2 2 2 2 2 7 3" xfId="18575"/>
    <cellStyle name="Обычный 4 3 4 2 2 2 2 2 8" xfId="18576"/>
    <cellStyle name="Обычный 4 3 4 2 2 2 2 2 9" xfId="18577"/>
    <cellStyle name="Обычный 4 3 4 2 2 2 2 3" xfId="18578"/>
    <cellStyle name="Обычный 4 3 4 2 2 2 2 3 2" xfId="18579"/>
    <cellStyle name="Обычный 4 3 4 2 2 2 2 3 2 2" xfId="18580"/>
    <cellStyle name="Обычный 4 3 4 2 2 2 2 3 2 2 2" xfId="18581"/>
    <cellStyle name="Обычный 4 3 4 2 2 2 2 3 2 2 3" xfId="18582"/>
    <cellStyle name="Обычный 4 3 4 2 2 2 2 3 2 3" xfId="18583"/>
    <cellStyle name="Обычный 4 3 4 2 2 2 2 3 2 3 2" xfId="18584"/>
    <cellStyle name="Обычный 4 3 4 2 2 2 2 3 2 3 3" xfId="18585"/>
    <cellStyle name="Обычный 4 3 4 2 2 2 2 3 2 4" xfId="18586"/>
    <cellStyle name="Обычный 4 3 4 2 2 2 2 3 2 4 2" xfId="18587"/>
    <cellStyle name="Обычный 4 3 4 2 2 2 2 3 2 4 3" xfId="18588"/>
    <cellStyle name="Обычный 4 3 4 2 2 2 2 3 2 5" xfId="18589"/>
    <cellStyle name="Обычный 4 3 4 2 2 2 2 3 2 6" xfId="18590"/>
    <cellStyle name="Обычный 4 3 4 2 2 2 2 3 3" xfId="18591"/>
    <cellStyle name="Обычный 4 3 4 2 2 2 2 3 3 2" xfId="18592"/>
    <cellStyle name="Обычный 4 3 4 2 2 2 2 3 3 3" xfId="18593"/>
    <cellStyle name="Обычный 4 3 4 2 2 2 2 3 4" xfId="18594"/>
    <cellStyle name="Обычный 4 3 4 2 2 2 2 3 4 2" xfId="18595"/>
    <cellStyle name="Обычный 4 3 4 2 2 2 2 3 4 3" xfId="18596"/>
    <cellStyle name="Обычный 4 3 4 2 2 2 2 3 5" xfId="18597"/>
    <cellStyle name="Обычный 4 3 4 2 2 2 2 3 5 2" xfId="18598"/>
    <cellStyle name="Обычный 4 3 4 2 2 2 2 3 5 3" xfId="18599"/>
    <cellStyle name="Обычный 4 3 4 2 2 2 2 3 6" xfId="18600"/>
    <cellStyle name="Обычный 4 3 4 2 2 2 2 3 7" xfId="18601"/>
    <cellStyle name="Обычный 4 3 4 2 2 2 2 4" xfId="18602"/>
    <cellStyle name="Обычный 4 3 4 2 2 2 2 4 2" xfId="18603"/>
    <cellStyle name="Обычный 4 3 4 2 2 2 2 4 2 2" xfId="18604"/>
    <cellStyle name="Обычный 4 3 4 2 2 2 2 4 2 3" xfId="18605"/>
    <cellStyle name="Обычный 4 3 4 2 2 2 2 4 3" xfId="18606"/>
    <cellStyle name="Обычный 4 3 4 2 2 2 2 4 3 2" xfId="18607"/>
    <cellStyle name="Обычный 4 3 4 2 2 2 2 4 3 3" xfId="18608"/>
    <cellStyle name="Обычный 4 3 4 2 2 2 2 4 4" xfId="18609"/>
    <cellStyle name="Обычный 4 3 4 2 2 2 2 4 4 2" xfId="18610"/>
    <cellStyle name="Обычный 4 3 4 2 2 2 2 4 4 3" xfId="18611"/>
    <cellStyle name="Обычный 4 3 4 2 2 2 2 4 5" xfId="18612"/>
    <cellStyle name="Обычный 4 3 4 2 2 2 2 4 6" xfId="18613"/>
    <cellStyle name="Обычный 4 3 4 2 2 2 2 5" xfId="18614"/>
    <cellStyle name="Обычный 4 3 4 2 2 2 2 5 2" xfId="18615"/>
    <cellStyle name="Обычный 4 3 4 2 2 2 2 5 2 2" xfId="18616"/>
    <cellStyle name="Обычный 4 3 4 2 2 2 2 5 2 3" xfId="18617"/>
    <cellStyle name="Обычный 4 3 4 2 2 2 2 5 3" xfId="18618"/>
    <cellStyle name="Обычный 4 3 4 2 2 2 2 5 3 2" xfId="18619"/>
    <cellStyle name="Обычный 4 3 4 2 2 2 2 5 3 3" xfId="18620"/>
    <cellStyle name="Обычный 4 3 4 2 2 2 2 5 4" xfId="18621"/>
    <cellStyle name="Обычный 4 3 4 2 2 2 2 5 4 2" xfId="18622"/>
    <cellStyle name="Обычный 4 3 4 2 2 2 2 5 4 3" xfId="18623"/>
    <cellStyle name="Обычный 4 3 4 2 2 2 2 5 5" xfId="18624"/>
    <cellStyle name="Обычный 4 3 4 2 2 2 2 5 6" xfId="18625"/>
    <cellStyle name="Обычный 4 3 4 2 2 2 2 6" xfId="18626"/>
    <cellStyle name="Обычный 4 3 4 2 2 2 2 6 2" xfId="18627"/>
    <cellStyle name="Обычный 4 3 4 2 2 2 2 6 3" xfId="18628"/>
    <cellStyle name="Обычный 4 3 4 2 2 2 2 7" xfId="18629"/>
    <cellStyle name="Обычный 4 3 4 2 2 2 2 7 2" xfId="18630"/>
    <cellStyle name="Обычный 4 3 4 2 2 2 2 7 3" xfId="18631"/>
    <cellStyle name="Обычный 4 3 4 2 2 2 2 8" xfId="18632"/>
    <cellStyle name="Обычный 4 3 4 2 2 2 2 8 2" xfId="18633"/>
    <cellStyle name="Обычный 4 3 4 2 2 2 2 8 3" xfId="18634"/>
    <cellStyle name="Обычный 4 3 4 2 2 2 2 9" xfId="18635"/>
    <cellStyle name="Обычный 4 3 4 2 2 2 3" xfId="18636"/>
    <cellStyle name="Обычный 4 3 4 2 2 2 3 2" xfId="18637"/>
    <cellStyle name="Обычный 4 3 4 2 2 2 3 2 2" xfId="18638"/>
    <cellStyle name="Обычный 4 3 4 2 2 2 3 2 2 2" xfId="18639"/>
    <cellStyle name="Обычный 4 3 4 2 2 2 3 2 2 2 2" xfId="18640"/>
    <cellStyle name="Обычный 4 3 4 2 2 2 3 2 2 2 3" xfId="18641"/>
    <cellStyle name="Обычный 4 3 4 2 2 2 3 2 2 3" xfId="18642"/>
    <cellStyle name="Обычный 4 3 4 2 2 2 3 2 2 3 2" xfId="18643"/>
    <cellStyle name="Обычный 4 3 4 2 2 2 3 2 2 3 3" xfId="18644"/>
    <cellStyle name="Обычный 4 3 4 2 2 2 3 2 2 4" xfId="18645"/>
    <cellStyle name="Обычный 4 3 4 2 2 2 3 2 2 4 2" xfId="18646"/>
    <cellStyle name="Обычный 4 3 4 2 2 2 3 2 2 4 3" xfId="18647"/>
    <cellStyle name="Обычный 4 3 4 2 2 2 3 2 2 5" xfId="18648"/>
    <cellStyle name="Обычный 4 3 4 2 2 2 3 2 2 6" xfId="18649"/>
    <cellStyle name="Обычный 4 3 4 2 2 2 3 2 3" xfId="18650"/>
    <cellStyle name="Обычный 4 3 4 2 2 2 3 2 3 2" xfId="18651"/>
    <cellStyle name="Обычный 4 3 4 2 2 2 3 2 3 3" xfId="18652"/>
    <cellStyle name="Обычный 4 3 4 2 2 2 3 2 4" xfId="18653"/>
    <cellStyle name="Обычный 4 3 4 2 2 2 3 2 4 2" xfId="18654"/>
    <cellStyle name="Обычный 4 3 4 2 2 2 3 2 4 3" xfId="18655"/>
    <cellStyle name="Обычный 4 3 4 2 2 2 3 2 5" xfId="18656"/>
    <cellStyle name="Обычный 4 3 4 2 2 2 3 2 5 2" xfId="18657"/>
    <cellStyle name="Обычный 4 3 4 2 2 2 3 2 5 3" xfId="18658"/>
    <cellStyle name="Обычный 4 3 4 2 2 2 3 2 6" xfId="18659"/>
    <cellStyle name="Обычный 4 3 4 2 2 2 3 2 7" xfId="18660"/>
    <cellStyle name="Обычный 4 3 4 2 2 2 3 3" xfId="18661"/>
    <cellStyle name="Обычный 4 3 4 2 2 2 3 3 2" xfId="18662"/>
    <cellStyle name="Обычный 4 3 4 2 2 2 3 3 2 2" xfId="18663"/>
    <cellStyle name="Обычный 4 3 4 2 2 2 3 3 2 3" xfId="18664"/>
    <cellStyle name="Обычный 4 3 4 2 2 2 3 3 3" xfId="18665"/>
    <cellStyle name="Обычный 4 3 4 2 2 2 3 3 3 2" xfId="18666"/>
    <cellStyle name="Обычный 4 3 4 2 2 2 3 3 3 3" xfId="18667"/>
    <cellStyle name="Обычный 4 3 4 2 2 2 3 3 4" xfId="18668"/>
    <cellStyle name="Обычный 4 3 4 2 2 2 3 3 4 2" xfId="18669"/>
    <cellStyle name="Обычный 4 3 4 2 2 2 3 3 4 3" xfId="18670"/>
    <cellStyle name="Обычный 4 3 4 2 2 2 3 3 5" xfId="18671"/>
    <cellStyle name="Обычный 4 3 4 2 2 2 3 3 6" xfId="18672"/>
    <cellStyle name="Обычный 4 3 4 2 2 2 3 4" xfId="18673"/>
    <cellStyle name="Обычный 4 3 4 2 2 2 3 4 2" xfId="18674"/>
    <cellStyle name="Обычный 4 3 4 2 2 2 3 4 2 2" xfId="18675"/>
    <cellStyle name="Обычный 4 3 4 2 2 2 3 4 2 3" xfId="18676"/>
    <cellStyle name="Обычный 4 3 4 2 2 2 3 4 3" xfId="18677"/>
    <cellStyle name="Обычный 4 3 4 2 2 2 3 4 3 2" xfId="18678"/>
    <cellStyle name="Обычный 4 3 4 2 2 2 3 4 3 3" xfId="18679"/>
    <cellStyle name="Обычный 4 3 4 2 2 2 3 4 4" xfId="18680"/>
    <cellStyle name="Обычный 4 3 4 2 2 2 3 4 4 2" xfId="18681"/>
    <cellStyle name="Обычный 4 3 4 2 2 2 3 4 4 3" xfId="18682"/>
    <cellStyle name="Обычный 4 3 4 2 2 2 3 4 5" xfId="18683"/>
    <cellStyle name="Обычный 4 3 4 2 2 2 3 4 6" xfId="18684"/>
    <cellStyle name="Обычный 4 3 4 2 2 2 3 5" xfId="18685"/>
    <cellStyle name="Обычный 4 3 4 2 2 2 3 5 2" xfId="18686"/>
    <cellStyle name="Обычный 4 3 4 2 2 2 3 5 3" xfId="18687"/>
    <cellStyle name="Обычный 4 3 4 2 2 2 3 6" xfId="18688"/>
    <cellStyle name="Обычный 4 3 4 2 2 2 3 6 2" xfId="18689"/>
    <cellStyle name="Обычный 4 3 4 2 2 2 3 6 3" xfId="18690"/>
    <cellStyle name="Обычный 4 3 4 2 2 2 3 7" xfId="18691"/>
    <cellStyle name="Обычный 4 3 4 2 2 2 3 7 2" xfId="18692"/>
    <cellStyle name="Обычный 4 3 4 2 2 2 3 7 3" xfId="18693"/>
    <cellStyle name="Обычный 4 3 4 2 2 2 3 8" xfId="18694"/>
    <cellStyle name="Обычный 4 3 4 2 2 2 3 9" xfId="18695"/>
    <cellStyle name="Обычный 4 3 4 2 2 2 4" xfId="18696"/>
    <cellStyle name="Обычный 4 3 4 2 2 2 4 2" xfId="18697"/>
    <cellStyle name="Обычный 4 3 4 2 2 2 4 2 2" xfId="18698"/>
    <cellStyle name="Обычный 4 3 4 2 2 2 4 2 2 2" xfId="18699"/>
    <cellStyle name="Обычный 4 3 4 2 2 2 4 2 2 3" xfId="18700"/>
    <cellStyle name="Обычный 4 3 4 2 2 2 4 2 3" xfId="18701"/>
    <cellStyle name="Обычный 4 3 4 2 2 2 4 2 3 2" xfId="18702"/>
    <cellStyle name="Обычный 4 3 4 2 2 2 4 2 3 3" xfId="18703"/>
    <cellStyle name="Обычный 4 3 4 2 2 2 4 2 4" xfId="18704"/>
    <cellStyle name="Обычный 4 3 4 2 2 2 4 2 4 2" xfId="18705"/>
    <cellStyle name="Обычный 4 3 4 2 2 2 4 2 4 3" xfId="18706"/>
    <cellStyle name="Обычный 4 3 4 2 2 2 4 2 5" xfId="18707"/>
    <cellStyle name="Обычный 4 3 4 2 2 2 4 2 6" xfId="18708"/>
    <cellStyle name="Обычный 4 3 4 2 2 2 4 3" xfId="18709"/>
    <cellStyle name="Обычный 4 3 4 2 2 2 4 3 2" xfId="18710"/>
    <cellStyle name="Обычный 4 3 4 2 2 2 4 3 3" xfId="18711"/>
    <cellStyle name="Обычный 4 3 4 2 2 2 4 4" xfId="18712"/>
    <cellStyle name="Обычный 4 3 4 2 2 2 4 4 2" xfId="18713"/>
    <cellStyle name="Обычный 4 3 4 2 2 2 4 4 3" xfId="18714"/>
    <cellStyle name="Обычный 4 3 4 2 2 2 4 5" xfId="18715"/>
    <cellStyle name="Обычный 4 3 4 2 2 2 4 5 2" xfId="18716"/>
    <cellStyle name="Обычный 4 3 4 2 2 2 4 5 3" xfId="18717"/>
    <cellStyle name="Обычный 4 3 4 2 2 2 4 6" xfId="18718"/>
    <cellStyle name="Обычный 4 3 4 2 2 2 4 7" xfId="18719"/>
    <cellStyle name="Обычный 4 3 4 2 2 2 5" xfId="18720"/>
    <cellStyle name="Обычный 4 3 4 2 2 2 5 2" xfId="18721"/>
    <cellStyle name="Обычный 4 3 4 2 2 2 5 2 2" xfId="18722"/>
    <cellStyle name="Обычный 4 3 4 2 2 2 5 2 3" xfId="18723"/>
    <cellStyle name="Обычный 4 3 4 2 2 2 5 3" xfId="18724"/>
    <cellStyle name="Обычный 4 3 4 2 2 2 5 3 2" xfId="18725"/>
    <cellStyle name="Обычный 4 3 4 2 2 2 5 3 3" xfId="18726"/>
    <cellStyle name="Обычный 4 3 4 2 2 2 5 4" xfId="18727"/>
    <cellStyle name="Обычный 4 3 4 2 2 2 5 4 2" xfId="18728"/>
    <cellStyle name="Обычный 4 3 4 2 2 2 5 4 3" xfId="18729"/>
    <cellStyle name="Обычный 4 3 4 2 2 2 5 5" xfId="18730"/>
    <cellStyle name="Обычный 4 3 4 2 2 2 5 6" xfId="18731"/>
    <cellStyle name="Обычный 4 3 4 2 2 2 6" xfId="18732"/>
    <cellStyle name="Обычный 4 3 4 2 2 2 6 2" xfId="18733"/>
    <cellStyle name="Обычный 4 3 4 2 2 2 6 2 2" xfId="18734"/>
    <cellStyle name="Обычный 4 3 4 2 2 2 6 2 3" xfId="18735"/>
    <cellStyle name="Обычный 4 3 4 2 2 2 6 3" xfId="18736"/>
    <cellStyle name="Обычный 4 3 4 2 2 2 6 3 2" xfId="18737"/>
    <cellStyle name="Обычный 4 3 4 2 2 2 6 3 3" xfId="18738"/>
    <cellStyle name="Обычный 4 3 4 2 2 2 6 4" xfId="18739"/>
    <cellStyle name="Обычный 4 3 4 2 2 2 6 4 2" xfId="18740"/>
    <cellStyle name="Обычный 4 3 4 2 2 2 6 4 3" xfId="18741"/>
    <cellStyle name="Обычный 4 3 4 2 2 2 6 5" xfId="18742"/>
    <cellStyle name="Обычный 4 3 4 2 2 2 6 6" xfId="18743"/>
    <cellStyle name="Обычный 4 3 4 2 2 2 7" xfId="18744"/>
    <cellStyle name="Обычный 4 3 4 2 2 2 7 2" xfId="18745"/>
    <cellStyle name="Обычный 4 3 4 2 2 2 7 3" xfId="18746"/>
    <cellStyle name="Обычный 4 3 4 2 2 2 8" xfId="18747"/>
    <cellStyle name="Обычный 4 3 4 2 2 2 8 2" xfId="18748"/>
    <cellStyle name="Обычный 4 3 4 2 2 2 8 3" xfId="18749"/>
    <cellStyle name="Обычный 4 3 4 2 2 2 9" xfId="18750"/>
    <cellStyle name="Обычный 4 3 4 2 2 2 9 2" xfId="18751"/>
    <cellStyle name="Обычный 4 3 4 2 2 2 9 3" xfId="18752"/>
    <cellStyle name="Обычный 4 3 4 2 2 3" xfId="18753"/>
    <cellStyle name="Обычный 4 3 4 2 2 3 10" xfId="18754"/>
    <cellStyle name="Обычный 4 3 4 2 2 3 2" xfId="18755"/>
    <cellStyle name="Обычный 4 3 4 2 2 3 2 2" xfId="18756"/>
    <cellStyle name="Обычный 4 3 4 2 2 3 2 2 2" xfId="18757"/>
    <cellStyle name="Обычный 4 3 4 2 2 3 2 2 2 2" xfId="18758"/>
    <cellStyle name="Обычный 4 3 4 2 2 3 2 2 2 2 2" xfId="18759"/>
    <cellStyle name="Обычный 4 3 4 2 2 3 2 2 2 2 3" xfId="18760"/>
    <cellStyle name="Обычный 4 3 4 2 2 3 2 2 2 3" xfId="18761"/>
    <cellStyle name="Обычный 4 3 4 2 2 3 2 2 2 3 2" xfId="18762"/>
    <cellStyle name="Обычный 4 3 4 2 2 3 2 2 2 3 3" xfId="18763"/>
    <cellStyle name="Обычный 4 3 4 2 2 3 2 2 2 4" xfId="18764"/>
    <cellStyle name="Обычный 4 3 4 2 2 3 2 2 2 4 2" xfId="18765"/>
    <cellStyle name="Обычный 4 3 4 2 2 3 2 2 2 4 3" xfId="18766"/>
    <cellStyle name="Обычный 4 3 4 2 2 3 2 2 2 5" xfId="18767"/>
    <cellStyle name="Обычный 4 3 4 2 2 3 2 2 2 6" xfId="18768"/>
    <cellStyle name="Обычный 4 3 4 2 2 3 2 2 3" xfId="18769"/>
    <cellStyle name="Обычный 4 3 4 2 2 3 2 2 3 2" xfId="18770"/>
    <cellStyle name="Обычный 4 3 4 2 2 3 2 2 3 3" xfId="18771"/>
    <cellStyle name="Обычный 4 3 4 2 2 3 2 2 4" xfId="18772"/>
    <cellStyle name="Обычный 4 3 4 2 2 3 2 2 4 2" xfId="18773"/>
    <cellStyle name="Обычный 4 3 4 2 2 3 2 2 4 3" xfId="18774"/>
    <cellStyle name="Обычный 4 3 4 2 2 3 2 2 5" xfId="18775"/>
    <cellStyle name="Обычный 4 3 4 2 2 3 2 2 5 2" xfId="18776"/>
    <cellStyle name="Обычный 4 3 4 2 2 3 2 2 5 3" xfId="18777"/>
    <cellStyle name="Обычный 4 3 4 2 2 3 2 2 6" xfId="18778"/>
    <cellStyle name="Обычный 4 3 4 2 2 3 2 2 7" xfId="18779"/>
    <cellStyle name="Обычный 4 3 4 2 2 3 2 3" xfId="18780"/>
    <cellStyle name="Обычный 4 3 4 2 2 3 2 3 2" xfId="18781"/>
    <cellStyle name="Обычный 4 3 4 2 2 3 2 3 2 2" xfId="18782"/>
    <cellStyle name="Обычный 4 3 4 2 2 3 2 3 2 3" xfId="18783"/>
    <cellStyle name="Обычный 4 3 4 2 2 3 2 3 3" xfId="18784"/>
    <cellStyle name="Обычный 4 3 4 2 2 3 2 3 3 2" xfId="18785"/>
    <cellStyle name="Обычный 4 3 4 2 2 3 2 3 3 3" xfId="18786"/>
    <cellStyle name="Обычный 4 3 4 2 2 3 2 3 4" xfId="18787"/>
    <cellStyle name="Обычный 4 3 4 2 2 3 2 3 4 2" xfId="18788"/>
    <cellStyle name="Обычный 4 3 4 2 2 3 2 3 4 3" xfId="18789"/>
    <cellStyle name="Обычный 4 3 4 2 2 3 2 3 5" xfId="18790"/>
    <cellStyle name="Обычный 4 3 4 2 2 3 2 3 6" xfId="18791"/>
    <cellStyle name="Обычный 4 3 4 2 2 3 2 4" xfId="18792"/>
    <cellStyle name="Обычный 4 3 4 2 2 3 2 4 2" xfId="18793"/>
    <cellStyle name="Обычный 4 3 4 2 2 3 2 4 2 2" xfId="18794"/>
    <cellStyle name="Обычный 4 3 4 2 2 3 2 4 2 3" xfId="18795"/>
    <cellStyle name="Обычный 4 3 4 2 2 3 2 4 3" xfId="18796"/>
    <cellStyle name="Обычный 4 3 4 2 2 3 2 4 3 2" xfId="18797"/>
    <cellStyle name="Обычный 4 3 4 2 2 3 2 4 3 3" xfId="18798"/>
    <cellStyle name="Обычный 4 3 4 2 2 3 2 4 4" xfId="18799"/>
    <cellStyle name="Обычный 4 3 4 2 2 3 2 4 4 2" xfId="18800"/>
    <cellStyle name="Обычный 4 3 4 2 2 3 2 4 4 3" xfId="18801"/>
    <cellStyle name="Обычный 4 3 4 2 2 3 2 4 5" xfId="18802"/>
    <cellStyle name="Обычный 4 3 4 2 2 3 2 4 6" xfId="18803"/>
    <cellStyle name="Обычный 4 3 4 2 2 3 2 5" xfId="18804"/>
    <cellStyle name="Обычный 4 3 4 2 2 3 2 5 2" xfId="18805"/>
    <cellStyle name="Обычный 4 3 4 2 2 3 2 5 3" xfId="18806"/>
    <cellStyle name="Обычный 4 3 4 2 2 3 2 6" xfId="18807"/>
    <cellStyle name="Обычный 4 3 4 2 2 3 2 6 2" xfId="18808"/>
    <cellStyle name="Обычный 4 3 4 2 2 3 2 6 3" xfId="18809"/>
    <cellStyle name="Обычный 4 3 4 2 2 3 2 7" xfId="18810"/>
    <cellStyle name="Обычный 4 3 4 2 2 3 2 7 2" xfId="18811"/>
    <cellStyle name="Обычный 4 3 4 2 2 3 2 7 3" xfId="18812"/>
    <cellStyle name="Обычный 4 3 4 2 2 3 2 8" xfId="18813"/>
    <cellStyle name="Обычный 4 3 4 2 2 3 2 9" xfId="18814"/>
    <cellStyle name="Обычный 4 3 4 2 2 3 3" xfId="18815"/>
    <cellStyle name="Обычный 4 3 4 2 2 3 3 2" xfId="18816"/>
    <cellStyle name="Обычный 4 3 4 2 2 3 3 2 2" xfId="18817"/>
    <cellStyle name="Обычный 4 3 4 2 2 3 3 2 2 2" xfId="18818"/>
    <cellStyle name="Обычный 4 3 4 2 2 3 3 2 2 3" xfId="18819"/>
    <cellStyle name="Обычный 4 3 4 2 2 3 3 2 3" xfId="18820"/>
    <cellStyle name="Обычный 4 3 4 2 2 3 3 2 3 2" xfId="18821"/>
    <cellStyle name="Обычный 4 3 4 2 2 3 3 2 3 3" xfId="18822"/>
    <cellStyle name="Обычный 4 3 4 2 2 3 3 2 4" xfId="18823"/>
    <cellStyle name="Обычный 4 3 4 2 2 3 3 2 4 2" xfId="18824"/>
    <cellStyle name="Обычный 4 3 4 2 2 3 3 2 4 3" xfId="18825"/>
    <cellStyle name="Обычный 4 3 4 2 2 3 3 2 5" xfId="18826"/>
    <cellStyle name="Обычный 4 3 4 2 2 3 3 2 6" xfId="18827"/>
    <cellStyle name="Обычный 4 3 4 2 2 3 3 3" xfId="18828"/>
    <cellStyle name="Обычный 4 3 4 2 2 3 3 3 2" xfId="18829"/>
    <cellStyle name="Обычный 4 3 4 2 2 3 3 3 3" xfId="18830"/>
    <cellStyle name="Обычный 4 3 4 2 2 3 3 4" xfId="18831"/>
    <cellStyle name="Обычный 4 3 4 2 2 3 3 4 2" xfId="18832"/>
    <cellStyle name="Обычный 4 3 4 2 2 3 3 4 3" xfId="18833"/>
    <cellStyle name="Обычный 4 3 4 2 2 3 3 5" xfId="18834"/>
    <cellStyle name="Обычный 4 3 4 2 2 3 3 5 2" xfId="18835"/>
    <cellStyle name="Обычный 4 3 4 2 2 3 3 5 3" xfId="18836"/>
    <cellStyle name="Обычный 4 3 4 2 2 3 3 6" xfId="18837"/>
    <cellStyle name="Обычный 4 3 4 2 2 3 3 7" xfId="18838"/>
    <cellStyle name="Обычный 4 3 4 2 2 3 4" xfId="18839"/>
    <cellStyle name="Обычный 4 3 4 2 2 3 4 2" xfId="18840"/>
    <cellStyle name="Обычный 4 3 4 2 2 3 4 2 2" xfId="18841"/>
    <cellStyle name="Обычный 4 3 4 2 2 3 4 2 3" xfId="18842"/>
    <cellStyle name="Обычный 4 3 4 2 2 3 4 3" xfId="18843"/>
    <cellStyle name="Обычный 4 3 4 2 2 3 4 3 2" xfId="18844"/>
    <cellStyle name="Обычный 4 3 4 2 2 3 4 3 3" xfId="18845"/>
    <cellStyle name="Обычный 4 3 4 2 2 3 4 4" xfId="18846"/>
    <cellStyle name="Обычный 4 3 4 2 2 3 4 4 2" xfId="18847"/>
    <cellStyle name="Обычный 4 3 4 2 2 3 4 4 3" xfId="18848"/>
    <cellStyle name="Обычный 4 3 4 2 2 3 4 5" xfId="18849"/>
    <cellStyle name="Обычный 4 3 4 2 2 3 4 6" xfId="18850"/>
    <cellStyle name="Обычный 4 3 4 2 2 3 5" xfId="18851"/>
    <cellStyle name="Обычный 4 3 4 2 2 3 5 2" xfId="18852"/>
    <cellStyle name="Обычный 4 3 4 2 2 3 5 2 2" xfId="18853"/>
    <cellStyle name="Обычный 4 3 4 2 2 3 5 2 3" xfId="18854"/>
    <cellStyle name="Обычный 4 3 4 2 2 3 5 3" xfId="18855"/>
    <cellStyle name="Обычный 4 3 4 2 2 3 5 3 2" xfId="18856"/>
    <cellStyle name="Обычный 4 3 4 2 2 3 5 3 3" xfId="18857"/>
    <cellStyle name="Обычный 4 3 4 2 2 3 5 4" xfId="18858"/>
    <cellStyle name="Обычный 4 3 4 2 2 3 5 4 2" xfId="18859"/>
    <cellStyle name="Обычный 4 3 4 2 2 3 5 4 3" xfId="18860"/>
    <cellStyle name="Обычный 4 3 4 2 2 3 5 5" xfId="18861"/>
    <cellStyle name="Обычный 4 3 4 2 2 3 5 6" xfId="18862"/>
    <cellStyle name="Обычный 4 3 4 2 2 3 6" xfId="18863"/>
    <cellStyle name="Обычный 4 3 4 2 2 3 6 2" xfId="18864"/>
    <cellStyle name="Обычный 4 3 4 2 2 3 6 3" xfId="18865"/>
    <cellStyle name="Обычный 4 3 4 2 2 3 7" xfId="18866"/>
    <cellStyle name="Обычный 4 3 4 2 2 3 7 2" xfId="18867"/>
    <cellStyle name="Обычный 4 3 4 2 2 3 7 3" xfId="18868"/>
    <cellStyle name="Обычный 4 3 4 2 2 3 8" xfId="18869"/>
    <cellStyle name="Обычный 4 3 4 2 2 3 8 2" xfId="18870"/>
    <cellStyle name="Обычный 4 3 4 2 2 3 8 3" xfId="18871"/>
    <cellStyle name="Обычный 4 3 4 2 2 3 9" xfId="18872"/>
    <cellStyle name="Обычный 4 3 4 2 2 4" xfId="18873"/>
    <cellStyle name="Обычный 4 3 4 2 2 4 2" xfId="18874"/>
    <cellStyle name="Обычный 4 3 4 2 2 4 2 2" xfId="18875"/>
    <cellStyle name="Обычный 4 3 4 2 2 4 2 2 2" xfId="18876"/>
    <cellStyle name="Обычный 4 3 4 2 2 4 2 2 2 2" xfId="18877"/>
    <cellStyle name="Обычный 4 3 4 2 2 4 2 2 2 3" xfId="18878"/>
    <cellStyle name="Обычный 4 3 4 2 2 4 2 2 3" xfId="18879"/>
    <cellStyle name="Обычный 4 3 4 2 2 4 2 2 3 2" xfId="18880"/>
    <cellStyle name="Обычный 4 3 4 2 2 4 2 2 3 3" xfId="18881"/>
    <cellStyle name="Обычный 4 3 4 2 2 4 2 2 4" xfId="18882"/>
    <cellStyle name="Обычный 4 3 4 2 2 4 2 2 4 2" xfId="18883"/>
    <cellStyle name="Обычный 4 3 4 2 2 4 2 2 4 3" xfId="18884"/>
    <cellStyle name="Обычный 4 3 4 2 2 4 2 2 5" xfId="18885"/>
    <cellStyle name="Обычный 4 3 4 2 2 4 2 2 6" xfId="18886"/>
    <cellStyle name="Обычный 4 3 4 2 2 4 2 3" xfId="18887"/>
    <cellStyle name="Обычный 4 3 4 2 2 4 2 3 2" xfId="18888"/>
    <cellStyle name="Обычный 4 3 4 2 2 4 2 3 3" xfId="18889"/>
    <cellStyle name="Обычный 4 3 4 2 2 4 2 4" xfId="18890"/>
    <cellStyle name="Обычный 4 3 4 2 2 4 2 4 2" xfId="18891"/>
    <cellStyle name="Обычный 4 3 4 2 2 4 2 4 3" xfId="18892"/>
    <cellStyle name="Обычный 4 3 4 2 2 4 2 5" xfId="18893"/>
    <cellStyle name="Обычный 4 3 4 2 2 4 2 5 2" xfId="18894"/>
    <cellStyle name="Обычный 4 3 4 2 2 4 2 5 3" xfId="18895"/>
    <cellStyle name="Обычный 4 3 4 2 2 4 2 6" xfId="18896"/>
    <cellStyle name="Обычный 4 3 4 2 2 4 2 7" xfId="18897"/>
    <cellStyle name="Обычный 4 3 4 2 2 4 3" xfId="18898"/>
    <cellStyle name="Обычный 4 3 4 2 2 4 3 2" xfId="18899"/>
    <cellStyle name="Обычный 4 3 4 2 2 4 3 2 2" xfId="18900"/>
    <cellStyle name="Обычный 4 3 4 2 2 4 3 2 3" xfId="18901"/>
    <cellStyle name="Обычный 4 3 4 2 2 4 3 3" xfId="18902"/>
    <cellStyle name="Обычный 4 3 4 2 2 4 3 3 2" xfId="18903"/>
    <cellStyle name="Обычный 4 3 4 2 2 4 3 3 3" xfId="18904"/>
    <cellStyle name="Обычный 4 3 4 2 2 4 3 4" xfId="18905"/>
    <cellStyle name="Обычный 4 3 4 2 2 4 3 4 2" xfId="18906"/>
    <cellStyle name="Обычный 4 3 4 2 2 4 3 4 3" xfId="18907"/>
    <cellStyle name="Обычный 4 3 4 2 2 4 3 5" xfId="18908"/>
    <cellStyle name="Обычный 4 3 4 2 2 4 3 6" xfId="18909"/>
    <cellStyle name="Обычный 4 3 4 2 2 4 4" xfId="18910"/>
    <cellStyle name="Обычный 4 3 4 2 2 4 4 2" xfId="18911"/>
    <cellStyle name="Обычный 4 3 4 2 2 4 4 2 2" xfId="18912"/>
    <cellStyle name="Обычный 4 3 4 2 2 4 4 2 3" xfId="18913"/>
    <cellStyle name="Обычный 4 3 4 2 2 4 4 3" xfId="18914"/>
    <cellStyle name="Обычный 4 3 4 2 2 4 4 3 2" xfId="18915"/>
    <cellStyle name="Обычный 4 3 4 2 2 4 4 3 3" xfId="18916"/>
    <cellStyle name="Обычный 4 3 4 2 2 4 4 4" xfId="18917"/>
    <cellStyle name="Обычный 4 3 4 2 2 4 4 4 2" xfId="18918"/>
    <cellStyle name="Обычный 4 3 4 2 2 4 4 4 3" xfId="18919"/>
    <cellStyle name="Обычный 4 3 4 2 2 4 4 5" xfId="18920"/>
    <cellStyle name="Обычный 4 3 4 2 2 4 4 6" xfId="18921"/>
    <cellStyle name="Обычный 4 3 4 2 2 4 5" xfId="18922"/>
    <cellStyle name="Обычный 4 3 4 2 2 4 5 2" xfId="18923"/>
    <cellStyle name="Обычный 4 3 4 2 2 4 5 3" xfId="18924"/>
    <cellStyle name="Обычный 4 3 4 2 2 4 6" xfId="18925"/>
    <cellStyle name="Обычный 4 3 4 2 2 4 6 2" xfId="18926"/>
    <cellStyle name="Обычный 4 3 4 2 2 4 6 3" xfId="18927"/>
    <cellStyle name="Обычный 4 3 4 2 2 4 7" xfId="18928"/>
    <cellStyle name="Обычный 4 3 4 2 2 4 7 2" xfId="18929"/>
    <cellStyle name="Обычный 4 3 4 2 2 4 7 3" xfId="18930"/>
    <cellStyle name="Обычный 4 3 4 2 2 4 8" xfId="18931"/>
    <cellStyle name="Обычный 4 3 4 2 2 4 9" xfId="18932"/>
    <cellStyle name="Обычный 4 3 4 2 2 5" xfId="18933"/>
    <cellStyle name="Обычный 4 3 4 2 2 5 2" xfId="18934"/>
    <cellStyle name="Обычный 4 3 4 2 2 5 2 2" xfId="18935"/>
    <cellStyle name="Обычный 4 3 4 2 2 5 2 2 2" xfId="18936"/>
    <cellStyle name="Обычный 4 3 4 2 2 5 2 2 3" xfId="18937"/>
    <cellStyle name="Обычный 4 3 4 2 2 5 2 3" xfId="18938"/>
    <cellStyle name="Обычный 4 3 4 2 2 5 2 3 2" xfId="18939"/>
    <cellStyle name="Обычный 4 3 4 2 2 5 2 3 3" xfId="18940"/>
    <cellStyle name="Обычный 4 3 4 2 2 5 2 4" xfId="18941"/>
    <cellStyle name="Обычный 4 3 4 2 2 5 2 4 2" xfId="18942"/>
    <cellStyle name="Обычный 4 3 4 2 2 5 2 4 3" xfId="18943"/>
    <cellStyle name="Обычный 4 3 4 2 2 5 2 5" xfId="18944"/>
    <cellStyle name="Обычный 4 3 4 2 2 5 2 6" xfId="18945"/>
    <cellStyle name="Обычный 4 3 4 2 2 5 3" xfId="18946"/>
    <cellStyle name="Обычный 4 3 4 2 2 5 3 2" xfId="18947"/>
    <cellStyle name="Обычный 4 3 4 2 2 5 3 3" xfId="18948"/>
    <cellStyle name="Обычный 4 3 4 2 2 5 4" xfId="18949"/>
    <cellStyle name="Обычный 4 3 4 2 2 5 4 2" xfId="18950"/>
    <cellStyle name="Обычный 4 3 4 2 2 5 4 3" xfId="18951"/>
    <cellStyle name="Обычный 4 3 4 2 2 5 5" xfId="18952"/>
    <cellStyle name="Обычный 4 3 4 2 2 5 5 2" xfId="18953"/>
    <cellStyle name="Обычный 4 3 4 2 2 5 5 3" xfId="18954"/>
    <cellStyle name="Обычный 4 3 4 2 2 5 6" xfId="18955"/>
    <cellStyle name="Обычный 4 3 4 2 2 5 7" xfId="18956"/>
    <cellStyle name="Обычный 4 3 4 2 2 6" xfId="18957"/>
    <cellStyle name="Обычный 4 3 4 2 2 6 2" xfId="18958"/>
    <cellStyle name="Обычный 4 3 4 2 2 6 2 2" xfId="18959"/>
    <cellStyle name="Обычный 4 3 4 2 2 6 2 3" xfId="18960"/>
    <cellStyle name="Обычный 4 3 4 2 2 6 3" xfId="18961"/>
    <cellStyle name="Обычный 4 3 4 2 2 6 3 2" xfId="18962"/>
    <cellStyle name="Обычный 4 3 4 2 2 6 3 3" xfId="18963"/>
    <cellStyle name="Обычный 4 3 4 2 2 6 4" xfId="18964"/>
    <cellStyle name="Обычный 4 3 4 2 2 6 4 2" xfId="18965"/>
    <cellStyle name="Обычный 4 3 4 2 2 6 4 3" xfId="18966"/>
    <cellStyle name="Обычный 4 3 4 2 2 6 5" xfId="18967"/>
    <cellStyle name="Обычный 4 3 4 2 2 6 6" xfId="18968"/>
    <cellStyle name="Обычный 4 3 4 2 2 7" xfId="18969"/>
    <cellStyle name="Обычный 4 3 4 2 2 7 2" xfId="18970"/>
    <cellStyle name="Обычный 4 3 4 2 2 7 2 2" xfId="18971"/>
    <cellStyle name="Обычный 4 3 4 2 2 7 2 3" xfId="18972"/>
    <cellStyle name="Обычный 4 3 4 2 2 7 3" xfId="18973"/>
    <cellStyle name="Обычный 4 3 4 2 2 7 3 2" xfId="18974"/>
    <cellStyle name="Обычный 4 3 4 2 2 7 3 3" xfId="18975"/>
    <cellStyle name="Обычный 4 3 4 2 2 7 4" xfId="18976"/>
    <cellStyle name="Обычный 4 3 4 2 2 7 4 2" xfId="18977"/>
    <cellStyle name="Обычный 4 3 4 2 2 7 4 3" xfId="18978"/>
    <cellStyle name="Обычный 4 3 4 2 2 7 5" xfId="18979"/>
    <cellStyle name="Обычный 4 3 4 2 2 7 6" xfId="18980"/>
    <cellStyle name="Обычный 4 3 4 2 2 8" xfId="18981"/>
    <cellStyle name="Обычный 4 3 4 2 2 8 2" xfId="18982"/>
    <cellStyle name="Обычный 4 3 4 2 2 8 3" xfId="18983"/>
    <cellStyle name="Обычный 4 3 4 2 2 9" xfId="18984"/>
    <cellStyle name="Обычный 4 3 4 2 2 9 2" xfId="18985"/>
    <cellStyle name="Обычный 4 3 4 2 2 9 3" xfId="18986"/>
    <cellStyle name="Обычный 4 3 4 2 3" xfId="18987"/>
    <cellStyle name="Обычный 4 3 4 2 3 10" xfId="18988"/>
    <cellStyle name="Обычный 4 3 4 2 3 11" xfId="18989"/>
    <cellStyle name="Обычный 4 3 4 2 3 2" xfId="18990"/>
    <cellStyle name="Обычный 4 3 4 2 3 2 10" xfId="18991"/>
    <cellStyle name="Обычный 4 3 4 2 3 2 2" xfId="18992"/>
    <cellStyle name="Обычный 4 3 4 2 3 2 2 2" xfId="18993"/>
    <cellStyle name="Обычный 4 3 4 2 3 2 2 2 2" xfId="18994"/>
    <cellStyle name="Обычный 4 3 4 2 3 2 2 2 2 2" xfId="18995"/>
    <cellStyle name="Обычный 4 3 4 2 3 2 2 2 2 2 2" xfId="18996"/>
    <cellStyle name="Обычный 4 3 4 2 3 2 2 2 2 2 3" xfId="18997"/>
    <cellStyle name="Обычный 4 3 4 2 3 2 2 2 2 3" xfId="18998"/>
    <cellStyle name="Обычный 4 3 4 2 3 2 2 2 2 3 2" xfId="18999"/>
    <cellStyle name="Обычный 4 3 4 2 3 2 2 2 2 3 3" xfId="19000"/>
    <cellStyle name="Обычный 4 3 4 2 3 2 2 2 2 4" xfId="19001"/>
    <cellStyle name="Обычный 4 3 4 2 3 2 2 2 2 4 2" xfId="19002"/>
    <cellStyle name="Обычный 4 3 4 2 3 2 2 2 2 4 3" xfId="19003"/>
    <cellStyle name="Обычный 4 3 4 2 3 2 2 2 2 5" xfId="19004"/>
    <cellStyle name="Обычный 4 3 4 2 3 2 2 2 2 6" xfId="19005"/>
    <cellStyle name="Обычный 4 3 4 2 3 2 2 2 3" xfId="19006"/>
    <cellStyle name="Обычный 4 3 4 2 3 2 2 2 3 2" xfId="19007"/>
    <cellStyle name="Обычный 4 3 4 2 3 2 2 2 3 3" xfId="19008"/>
    <cellStyle name="Обычный 4 3 4 2 3 2 2 2 4" xfId="19009"/>
    <cellStyle name="Обычный 4 3 4 2 3 2 2 2 4 2" xfId="19010"/>
    <cellStyle name="Обычный 4 3 4 2 3 2 2 2 4 3" xfId="19011"/>
    <cellStyle name="Обычный 4 3 4 2 3 2 2 2 5" xfId="19012"/>
    <cellStyle name="Обычный 4 3 4 2 3 2 2 2 5 2" xfId="19013"/>
    <cellStyle name="Обычный 4 3 4 2 3 2 2 2 5 3" xfId="19014"/>
    <cellStyle name="Обычный 4 3 4 2 3 2 2 2 6" xfId="19015"/>
    <cellStyle name="Обычный 4 3 4 2 3 2 2 2 7" xfId="19016"/>
    <cellStyle name="Обычный 4 3 4 2 3 2 2 3" xfId="19017"/>
    <cellStyle name="Обычный 4 3 4 2 3 2 2 3 2" xfId="19018"/>
    <cellStyle name="Обычный 4 3 4 2 3 2 2 3 2 2" xfId="19019"/>
    <cellStyle name="Обычный 4 3 4 2 3 2 2 3 2 3" xfId="19020"/>
    <cellStyle name="Обычный 4 3 4 2 3 2 2 3 3" xfId="19021"/>
    <cellStyle name="Обычный 4 3 4 2 3 2 2 3 3 2" xfId="19022"/>
    <cellStyle name="Обычный 4 3 4 2 3 2 2 3 3 3" xfId="19023"/>
    <cellStyle name="Обычный 4 3 4 2 3 2 2 3 4" xfId="19024"/>
    <cellStyle name="Обычный 4 3 4 2 3 2 2 3 4 2" xfId="19025"/>
    <cellStyle name="Обычный 4 3 4 2 3 2 2 3 4 3" xfId="19026"/>
    <cellStyle name="Обычный 4 3 4 2 3 2 2 3 5" xfId="19027"/>
    <cellStyle name="Обычный 4 3 4 2 3 2 2 3 6" xfId="19028"/>
    <cellStyle name="Обычный 4 3 4 2 3 2 2 4" xfId="19029"/>
    <cellStyle name="Обычный 4 3 4 2 3 2 2 4 2" xfId="19030"/>
    <cellStyle name="Обычный 4 3 4 2 3 2 2 4 2 2" xfId="19031"/>
    <cellStyle name="Обычный 4 3 4 2 3 2 2 4 2 3" xfId="19032"/>
    <cellStyle name="Обычный 4 3 4 2 3 2 2 4 3" xfId="19033"/>
    <cellStyle name="Обычный 4 3 4 2 3 2 2 4 3 2" xfId="19034"/>
    <cellStyle name="Обычный 4 3 4 2 3 2 2 4 3 3" xfId="19035"/>
    <cellStyle name="Обычный 4 3 4 2 3 2 2 4 4" xfId="19036"/>
    <cellStyle name="Обычный 4 3 4 2 3 2 2 4 4 2" xfId="19037"/>
    <cellStyle name="Обычный 4 3 4 2 3 2 2 4 4 3" xfId="19038"/>
    <cellStyle name="Обычный 4 3 4 2 3 2 2 4 5" xfId="19039"/>
    <cellStyle name="Обычный 4 3 4 2 3 2 2 4 6" xfId="19040"/>
    <cellStyle name="Обычный 4 3 4 2 3 2 2 5" xfId="19041"/>
    <cellStyle name="Обычный 4 3 4 2 3 2 2 5 2" xfId="19042"/>
    <cellStyle name="Обычный 4 3 4 2 3 2 2 5 3" xfId="19043"/>
    <cellStyle name="Обычный 4 3 4 2 3 2 2 6" xfId="19044"/>
    <cellStyle name="Обычный 4 3 4 2 3 2 2 6 2" xfId="19045"/>
    <cellStyle name="Обычный 4 3 4 2 3 2 2 6 3" xfId="19046"/>
    <cellStyle name="Обычный 4 3 4 2 3 2 2 7" xfId="19047"/>
    <cellStyle name="Обычный 4 3 4 2 3 2 2 7 2" xfId="19048"/>
    <cellStyle name="Обычный 4 3 4 2 3 2 2 7 3" xfId="19049"/>
    <cellStyle name="Обычный 4 3 4 2 3 2 2 8" xfId="19050"/>
    <cellStyle name="Обычный 4 3 4 2 3 2 2 9" xfId="19051"/>
    <cellStyle name="Обычный 4 3 4 2 3 2 3" xfId="19052"/>
    <cellStyle name="Обычный 4 3 4 2 3 2 3 2" xfId="19053"/>
    <cellStyle name="Обычный 4 3 4 2 3 2 3 2 2" xfId="19054"/>
    <cellStyle name="Обычный 4 3 4 2 3 2 3 2 2 2" xfId="19055"/>
    <cellStyle name="Обычный 4 3 4 2 3 2 3 2 2 3" xfId="19056"/>
    <cellStyle name="Обычный 4 3 4 2 3 2 3 2 3" xfId="19057"/>
    <cellStyle name="Обычный 4 3 4 2 3 2 3 2 3 2" xfId="19058"/>
    <cellStyle name="Обычный 4 3 4 2 3 2 3 2 3 3" xfId="19059"/>
    <cellStyle name="Обычный 4 3 4 2 3 2 3 2 4" xfId="19060"/>
    <cellStyle name="Обычный 4 3 4 2 3 2 3 2 4 2" xfId="19061"/>
    <cellStyle name="Обычный 4 3 4 2 3 2 3 2 4 3" xfId="19062"/>
    <cellStyle name="Обычный 4 3 4 2 3 2 3 2 5" xfId="19063"/>
    <cellStyle name="Обычный 4 3 4 2 3 2 3 2 6" xfId="19064"/>
    <cellStyle name="Обычный 4 3 4 2 3 2 3 3" xfId="19065"/>
    <cellStyle name="Обычный 4 3 4 2 3 2 3 3 2" xfId="19066"/>
    <cellStyle name="Обычный 4 3 4 2 3 2 3 3 3" xfId="19067"/>
    <cellStyle name="Обычный 4 3 4 2 3 2 3 4" xfId="19068"/>
    <cellStyle name="Обычный 4 3 4 2 3 2 3 4 2" xfId="19069"/>
    <cellStyle name="Обычный 4 3 4 2 3 2 3 4 3" xfId="19070"/>
    <cellStyle name="Обычный 4 3 4 2 3 2 3 5" xfId="19071"/>
    <cellStyle name="Обычный 4 3 4 2 3 2 3 5 2" xfId="19072"/>
    <cellStyle name="Обычный 4 3 4 2 3 2 3 5 3" xfId="19073"/>
    <cellStyle name="Обычный 4 3 4 2 3 2 3 6" xfId="19074"/>
    <cellStyle name="Обычный 4 3 4 2 3 2 3 7" xfId="19075"/>
    <cellStyle name="Обычный 4 3 4 2 3 2 4" xfId="19076"/>
    <cellStyle name="Обычный 4 3 4 2 3 2 4 2" xfId="19077"/>
    <cellStyle name="Обычный 4 3 4 2 3 2 4 2 2" xfId="19078"/>
    <cellStyle name="Обычный 4 3 4 2 3 2 4 2 3" xfId="19079"/>
    <cellStyle name="Обычный 4 3 4 2 3 2 4 3" xfId="19080"/>
    <cellStyle name="Обычный 4 3 4 2 3 2 4 3 2" xfId="19081"/>
    <cellStyle name="Обычный 4 3 4 2 3 2 4 3 3" xfId="19082"/>
    <cellStyle name="Обычный 4 3 4 2 3 2 4 4" xfId="19083"/>
    <cellStyle name="Обычный 4 3 4 2 3 2 4 4 2" xfId="19084"/>
    <cellStyle name="Обычный 4 3 4 2 3 2 4 4 3" xfId="19085"/>
    <cellStyle name="Обычный 4 3 4 2 3 2 4 5" xfId="19086"/>
    <cellStyle name="Обычный 4 3 4 2 3 2 4 6" xfId="19087"/>
    <cellStyle name="Обычный 4 3 4 2 3 2 5" xfId="19088"/>
    <cellStyle name="Обычный 4 3 4 2 3 2 5 2" xfId="19089"/>
    <cellStyle name="Обычный 4 3 4 2 3 2 5 2 2" xfId="19090"/>
    <cellStyle name="Обычный 4 3 4 2 3 2 5 2 3" xfId="19091"/>
    <cellStyle name="Обычный 4 3 4 2 3 2 5 3" xfId="19092"/>
    <cellStyle name="Обычный 4 3 4 2 3 2 5 3 2" xfId="19093"/>
    <cellStyle name="Обычный 4 3 4 2 3 2 5 3 3" xfId="19094"/>
    <cellStyle name="Обычный 4 3 4 2 3 2 5 4" xfId="19095"/>
    <cellStyle name="Обычный 4 3 4 2 3 2 5 4 2" xfId="19096"/>
    <cellStyle name="Обычный 4 3 4 2 3 2 5 4 3" xfId="19097"/>
    <cellStyle name="Обычный 4 3 4 2 3 2 5 5" xfId="19098"/>
    <cellStyle name="Обычный 4 3 4 2 3 2 5 6" xfId="19099"/>
    <cellStyle name="Обычный 4 3 4 2 3 2 6" xfId="19100"/>
    <cellStyle name="Обычный 4 3 4 2 3 2 6 2" xfId="19101"/>
    <cellStyle name="Обычный 4 3 4 2 3 2 6 3" xfId="19102"/>
    <cellStyle name="Обычный 4 3 4 2 3 2 7" xfId="19103"/>
    <cellStyle name="Обычный 4 3 4 2 3 2 7 2" xfId="19104"/>
    <cellStyle name="Обычный 4 3 4 2 3 2 7 3" xfId="19105"/>
    <cellStyle name="Обычный 4 3 4 2 3 2 8" xfId="19106"/>
    <cellStyle name="Обычный 4 3 4 2 3 2 8 2" xfId="19107"/>
    <cellStyle name="Обычный 4 3 4 2 3 2 8 3" xfId="19108"/>
    <cellStyle name="Обычный 4 3 4 2 3 2 9" xfId="19109"/>
    <cellStyle name="Обычный 4 3 4 2 3 3" xfId="19110"/>
    <cellStyle name="Обычный 4 3 4 2 3 3 2" xfId="19111"/>
    <cellStyle name="Обычный 4 3 4 2 3 3 2 2" xfId="19112"/>
    <cellStyle name="Обычный 4 3 4 2 3 3 2 2 2" xfId="19113"/>
    <cellStyle name="Обычный 4 3 4 2 3 3 2 2 2 2" xfId="19114"/>
    <cellStyle name="Обычный 4 3 4 2 3 3 2 2 2 3" xfId="19115"/>
    <cellStyle name="Обычный 4 3 4 2 3 3 2 2 3" xfId="19116"/>
    <cellStyle name="Обычный 4 3 4 2 3 3 2 2 3 2" xfId="19117"/>
    <cellStyle name="Обычный 4 3 4 2 3 3 2 2 3 3" xfId="19118"/>
    <cellStyle name="Обычный 4 3 4 2 3 3 2 2 4" xfId="19119"/>
    <cellStyle name="Обычный 4 3 4 2 3 3 2 2 4 2" xfId="19120"/>
    <cellStyle name="Обычный 4 3 4 2 3 3 2 2 4 3" xfId="19121"/>
    <cellStyle name="Обычный 4 3 4 2 3 3 2 2 5" xfId="19122"/>
    <cellStyle name="Обычный 4 3 4 2 3 3 2 2 6" xfId="19123"/>
    <cellStyle name="Обычный 4 3 4 2 3 3 2 3" xfId="19124"/>
    <cellStyle name="Обычный 4 3 4 2 3 3 2 3 2" xfId="19125"/>
    <cellStyle name="Обычный 4 3 4 2 3 3 2 3 3" xfId="19126"/>
    <cellStyle name="Обычный 4 3 4 2 3 3 2 4" xfId="19127"/>
    <cellStyle name="Обычный 4 3 4 2 3 3 2 4 2" xfId="19128"/>
    <cellStyle name="Обычный 4 3 4 2 3 3 2 4 3" xfId="19129"/>
    <cellStyle name="Обычный 4 3 4 2 3 3 2 5" xfId="19130"/>
    <cellStyle name="Обычный 4 3 4 2 3 3 2 5 2" xfId="19131"/>
    <cellStyle name="Обычный 4 3 4 2 3 3 2 5 3" xfId="19132"/>
    <cellStyle name="Обычный 4 3 4 2 3 3 2 6" xfId="19133"/>
    <cellStyle name="Обычный 4 3 4 2 3 3 2 7" xfId="19134"/>
    <cellStyle name="Обычный 4 3 4 2 3 3 3" xfId="19135"/>
    <cellStyle name="Обычный 4 3 4 2 3 3 3 2" xfId="19136"/>
    <cellStyle name="Обычный 4 3 4 2 3 3 3 2 2" xfId="19137"/>
    <cellStyle name="Обычный 4 3 4 2 3 3 3 2 3" xfId="19138"/>
    <cellStyle name="Обычный 4 3 4 2 3 3 3 3" xfId="19139"/>
    <cellStyle name="Обычный 4 3 4 2 3 3 3 3 2" xfId="19140"/>
    <cellStyle name="Обычный 4 3 4 2 3 3 3 3 3" xfId="19141"/>
    <cellStyle name="Обычный 4 3 4 2 3 3 3 4" xfId="19142"/>
    <cellStyle name="Обычный 4 3 4 2 3 3 3 4 2" xfId="19143"/>
    <cellStyle name="Обычный 4 3 4 2 3 3 3 4 3" xfId="19144"/>
    <cellStyle name="Обычный 4 3 4 2 3 3 3 5" xfId="19145"/>
    <cellStyle name="Обычный 4 3 4 2 3 3 3 6" xfId="19146"/>
    <cellStyle name="Обычный 4 3 4 2 3 3 4" xfId="19147"/>
    <cellStyle name="Обычный 4 3 4 2 3 3 4 2" xfId="19148"/>
    <cellStyle name="Обычный 4 3 4 2 3 3 4 2 2" xfId="19149"/>
    <cellStyle name="Обычный 4 3 4 2 3 3 4 2 3" xfId="19150"/>
    <cellStyle name="Обычный 4 3 4 2 3 3 4 3" xfId="19151"/>
    <cellStyle name="Обычный 4 3 4 2 3 3 4 3 2" xfId="19152"/>
    <cellStyle name="Обычный 4 3 4 2 3 3 4 3 3" xfId="19153"/>
    <cellStyle name="Обычный 4 3 4 2 3 3 4 4" xfId="19154"/>
    <cellStyle name="Обычный 4 3 4 2 3 3 4 4 2" xfId="19155"/>
    <cellStyle name="Обычный 4 3 4 2 3 3 4 4 3" xfId="19156"/>
    <cellStyle name="Обычный 4 3 4 2 3 3 4 5" xfId="19157"/>
    <cellStyle name="Обычный 4 3 4 2 3 3 4 6" xfId="19158"/>
    <cellStyle name="Обычный 4 3 4 2 3 3 5" xfId="19159"/>
    <cellStyle name="Обычный 4 3 4 2 3 3 5 2" xfId="19160"/>
    <cellStyle name="Обычный 4 3 4 2 3 3 5 3" xfId="19161"/>
    <cellStyle name="Обычный 4 3 4 2 3 3 6" xfId="19162"/>
    <cellStyle name="Обычный 4 3 4 2 3 3 6 2" xfId="19163"/>
    <cellStyle name="Обычный 4 3 4 2 3 3 6 3" xfId="19164"/>
    <cellStyle name="Обычный 4 3 4 2 3 3 7" xfId="19165"/>
    <cellStyle name="Обычный 4 3 4 2 3 3 7 2" xfId="19166"/>
    <cellStyle name="Обычный 4 3 4 2 3 3 7 3" xfId="19167"/>
    <cellStyle name="Обычный 4 3 4 2 3 3 8" xfId="19168"/>
    <cellStyle name="Обычный 4 3 4 2 3 3 9" xfId="19169"/>
    <cellStyle name="Обычный 4 3 4 2 3 4" xfId="19170"/>
    <cellStyle name="Обычный 4 3 4 2 3 4 2" xfId="19171"/>
    <cellStyle name="Обычный 4 3 4 2 3 4 2 2" xfId="19172"/>
    <cellStyle name="Обычный 4 3 4 2 3 4 2 2 2" xfId="19173"/>
    <cellStyle name="Обычный 4 3 4 2 3 4 2 2 3" xfId="19174"/>
    <cellStyle name="Обычный 4 3 4 2 3 4 2 3" xfId="19175"/>
    <cellStyle name="Обычный 4 3 4 2 3 4 2 3 2" xfId="19176"/>
    <cellStyle name="Обычный 4 3 4 2 3 4 2 3 3" xfId="19177"/>
    <cellStyle name="Обычный 4 3 4 2 3 4 2 4" xfId="19178"/>
    <cellStyle name="Обычный 4 3 4 2 3 4 2 4 2" xfId="19179"/>
    <cellStyle name="Обычный 4 3 4 2 3 4 2 4 3" xfId="19180"/>
    <cellStyle name="Обычный 4 3 4 2 3 4 2 5" xfId="19181"/>
    <cellStyle name="Обычный 4 3 4 2 3 4 2 6" xfId="19182"/>
    <cellStyle name="Обычный 4 3 4 2 3 4 3" xfId="19183"/>
    <cellStyle name="Обычный 4 3 4 2 3 4 3 2" xfId="19184"/>
    <cellStyle name="Обычный 4 3 4 2 3 4 3 3" xfId="19185"/>
    <cellStyle name="Обычный 4 3 4 2 3 4 4" xfId="19186"/>
    <cellStyle name="Обычный 4 3 4 2 3 4 4 2" xfId="19187"/>
    <cellStyle name="Обычный 4 3 4 2 3 4 4 3" xfId="19188"/>
    <cellStyle name="Обычный 4 3 4 2 3 4 5" xfId="19189"/>
    <cellStyle name="Обычный 4 3 4 2 3 4 5 2" xfId="19190"/>
    <cellStyle name="Обычный 4 3 4 2 3 4 5 3" xfId="19191"/>
    <cellStyle name="Обычный 4 3 4 2 3 4 6" xfId="19192"/>
    <cellStyle name="Обычный 4 3 4 2 3 4 7" xfId="19193"/>
    <cellStyle name="Обычный 4 3 4 2 3 5" xfId="19194"/>
    <cellStyle name="Обычный 4 3 4 2 3 5 2" xfId="19195"/>
    <cellStyle name="Обычный 4 3 4 2 3 5 2 2" xfId="19196"/>
    <cellStyle name="Обычный 4 3 4 2 3 5 2 3" xfId="19197"/>
    <cellStyle name="Обычный 4 3 4 2 3 5 3" xfId="19198"/>
    <cellStyle name="Обычный 4 3 4 2 3 5 3 2" xfId="19199"/>
    <cellStyle name="Обычный 4 3 4 2 3 5 3 3" xfId="19200"/>
    <cellStyle name="Обычный 4 3 4 2 3 5 4" xfId="19201"/>
    <cellStyle name="Обычный 4 3 4 2 3 5 4 2" xfId="19202"/>
    <cellStyle name="Обычный 4 3 4 2 3 5 4 3" xfId="19203"/>
    <cellStyle name="Обычный 4 3 4 2 3 5 5" xfId="19204"/>
    <cellStyle name="Обычный 4 3 4 2 3 5 6" xfId="19205"/>
    <cellStyle name="Обычный 4 3 4 2 3 6" xfId="19206"/>
    <cellStyle name="Обычный 4 3 4 2 3 6 2" xfId="19207"/>
    <cellStyle name="Обычный 4 3 4 2 3 6 2 2" xfId="19208"/>
    <cellStyle name="Обычный 4 3 4 2 3 6 2 3" xfId="19209"/>
    <cellStyle name="Обычный 4 3 4 2 3 6 3" xfId="19210"/>
    <cellStyle name="Обычный 4 3 4 2 3 6 3 2" xfId="19211"/>
    <cellStyle name="Обычный 4 3 4 2 3 6 3 3" xfId="19212"/>
    <cellStyle name="Обычный 4 3 4 2 3 6 4" xfId="19213"/>
    <cellStyle name="Обычный 4 3 4 2 3 6 4 2" xfId="19214"/>
    <cellStyle name="Обычный 4 3 4 2 3 6 4 3" xfId="19215"/>
    <cellStyle name="Обычный 4 3 4 2 3 6 5" xfId="19216"/>
    <cellStyle name="Обычный 4 3 4 2 3 6 6" xfId="19217"/>
    <cellStyle name="Обычный 4 3 4 2 3 7" xfId="19218"/>
    <cellStyle name="Обычный 4 3 4 2 3 7 2" xfId="19219"/>
    <cellStyle name="Обычный 4 3 4 2 3 7 3" xfId="19220"/>
    <cellStyle name="Обычный 4 3 4 2 3 8" xfId="19221"/>
    <cellStyle name="Обычный 4 3 4 2 3 8 2" xfId="19222"/>
    <cellStyle name="Обычный 4 3 4 2 3 8 3" xfId="19223"/>
    <cellStyle name="Обычный 4 3 4 2 3 9" xfId="19224"/>
    <cellStyle name="Обычный 4 3 4 2 3 9 2" xfId="19225"/>
    <cellStyle name="Обычный 4 3 4 2 3 9 3" xfId="19226"/>
    <cellStyle name="Обычный 4 3 4 2 4" xfId="19227"/>
    <cellStyle name="Обычный 4 3 4 2 4 10" xfId="19228"/>
    <cellStyle name="Обычный 4 3 4 2 4 2" xfId="19229"/>
    <cellStyle name="Обычный 4 3 4 2 4 2 2" xfId="19230"/>
    <cellStyle name="Обычный 4 3 4 2 4 2 2 2" xfId="19231"/>
    <cellStyle name="Обычный 4 3 4 2 4 2 2 2 2" xfId="19232"/>
    <cellStyle name="Обычный 4 3 4 2 4 2 2 2 2 2" xfId="19233"/>
    <cellStyle name="Обычный 4 3 4 2 4 2 2 2 2 3" xfId="19234"/>
    <cellStyle name="Обычный 4 3 4 2 4 2 2 2 3" xfId="19235"/>
    <cellStyle name="Обычный 4 3 4 2 4 2 2 2 3 2" xfId="19236"/>
    <cellStyle name="Обычный 4 3 4 2 4 2 2 2 3 3" xfId="19237"/>
    <cellStyle name="Обычный 4 3 4 2 4 2 2 2 4" xfId="19238"/>
    <cellStyle name="Обычный 4 3 4 2 4 2 2 2 4 2" xfId="19239"/>
    <cellStyle name="Обычный 4 3 4 2 4 2 2 2 4 3" xfId="19240"/>
    <cellStyle name="Обычный 4 3 4 2 4 2 2 2 5" xfId="19241"/>
    <cellStyle name="Обычный 4 3 4 2 4 2 2 2 6" xfId="19242"/>
    <cellStyle name="Обычный 4 3 4 2 4 2 2 3" xfId="19243"/>
    <cellStyle name="Обычный 4 3 4 2 4 2 2 3 2" xfId="19244"/>
    <cellStyle name="Обычный 4 3 4 2 4 2 2 3 3" xfId="19245"/>
    <cellStyle name="Обычный 4 3 4 2 4 2 2 4" xfId="19246"/>
    <cellStyle name="Обычный 4 3 4 2 4 2 2 4 2" xfId="19247"/>
    <cellStyle name="Обычный 4 3 4 2 4 2 2 4 3" xfId="19248"/>
    <cellStyle name="Обычный 4 3 4 2 4 2 2 5" xfId="19249"/>
    <cellStyle name="Обычный 4 3 4 2 4 2 2 5 2" xfId="19250"/>
    <cellStyle name="Обычный 4 3 4 2 4 2 2 5 3" xfId="19251"/>
    <cellStyle name="Обычный 4 3 4 2 4 2 2 6" xfId="19252"/>
    <cellStyle name="Обычный 4 3 4 2 4 2 2 7" xfId="19253"/>
    <cellStyle name="Обычный 4 3 4 2 4 2 3" xfId="19254"/>
    <cellStyle name="Обычный 4 3 4 2 4 2 3 2" xfId="19255"/>
    <cellStyle name="Обычный 4 3 4 2 4 2 3 2 2" xfId="19256"/>
    <cellStyle name="Обычный 4 3 4 2 4 2 3 2 3" xfId="19257"/>
    <cellStyle name="Обычный 4 3 4 2 4 2 3 3" xfId="19258"/>
    <cellStyle name="Обычный 4 3 4 2 4 2 3 3 2" xfId="19259"/>
    <cellStyle name="Обычный 4 3 4 2 4 2 3 3 3" xfId="19260"/>
    <cellStyle name="Обычный 4 3 4 2 4 2 3 4" xfId="19261"/>
    <cellStyle name="Обычный 4 3 4 2 4 2 3 4 2" xfId="19262"/>
    <cellStyle name="Обычный 4 3 4 2 4 2 3 4 3" xfId="19263"/>
    <cellStyle name="Обычный 4 3 4 2 4 2 3 5" xfId="19264"/>
    <cellStyle name="Обычный 4 3 4 2 4 2 3 6" xfId="19265"/>
    <cellStyle name="Обычный 4 3 4 2 4 2 4" xfId="19266"/>
    <cellStyle name="Обычный 4 3 4 2 4 2 4 2" xfId="19267"/>
    <cellStyle name="Обычный 4 3 4 2 4 2 4 2 2" xfId="19268"/>
    <cellStyle name="Обычный 4 3 4 2 4 2 4 2 3" xfId="19269"/>
    <cellStyle name="Обычный 4 3 4 2 4 2 4 3" xfId="19270"/>
    <cellStyle name="Обычный 4 3 4 2 4 2 4 3 2" xfId="19271"/>
    <cellStyle name="Обычный 4 3 4 2 4 2 4 3 3" xfId="19272"/>
    <cellStyle name="Обычный 4 3 4 2 4 2 4 4" xfId="19273"/>
    <cellStyle name="Обычный 4 3 4 2 4 2 4 4 2" xfId="19274"/>
    <cellStyle name="Обычный 4 3 4 2 4 2 4 4 3" xfId="19275"/>
    <cellStyle name="Обычный 4 3 4 2 4 2 4 5" xfId="19276"/>
    <cellStyle name="Обычный 4 3 4 2 4 2 4 6" xfId="19277"/>
    <cellStyle name="Обычный 4 3 4 2 4 2 5" xfId="19278"/>
    <cellStyle name="Обычный 4 3 4 2 4 2 5 2" xfId="19279"/>
    <cellStyle name="Обычный 4 3 4 2 4 2 5 3" xfId="19280"/>
    <cellStyle name="Обычный 4 3 4 2 4 2 6" xfId="19281"/>
    <cellStyle name="Обычный 4 3 4 2 4 2 6 2" xfId="19282"/>
    <cellStyle name="Обычный 4 3 4 2 4 2 6 3" xfId="19283"/>
    <cellStyle name="Обычный 4 3 4 2 4 2 7" xfId="19284"/>
    <cellStyle name="Обычный 4 3 4 2 4 2 7 2" xfId="19285"/>
    <cellStyle name="Обычный 4 3 4 2 4 2 7 3" xfId="19286"/>
    <cellStyle name="Обычный 4 3 4 2 4 2 8" xfId="19287"/>
    <cellStyle name="Обычный 4 3 4 2 4 2 9" xfId="19288"/>
    <cellStyle name="Обычный 4 3 4 2 4 3" xfId="19289"/>
    <cellStyle name="Обычный 4 3 4 2 4 3 2" xfId="19290"/>
    <cellStyle name="Обычный 4 3 4 2 4 3 2 2" xfId="19291"/>
    <cellStyle name="Обычный 4 3 4 2 4 3 2 2 2" xfId="19292"/>
    <cellStyle name="Обычный 4 3 4 2 4 3 2 2 3" xfId="19293"/>
    <cellStyle name="Обычный 4 3 4 2 4 3 2 3" xfId="19294"/>
    <cellStyle name="Обычный 4 3 4 2 4 3 2 3 2" xfId="19295"/>
    <cellStyle name="Обычный 4 3 4 2 4 3 2 3 3" xfId="19296"/>
    <cellStyle name="Обычный 4 3 4 2 4 3 2 4" xfId="19297"/>
    <cellStyle name="Обычный 4 3 4 2 4 3 2 4 2" xfId="19298"/>
    <cellStyle name="Обычный 4 3 4 2 4 3 2 4 3" xfId="19299"/>
    <cellStyle name="Обычный 4 3 4 2 4 3 2 5" xfId="19300"/>
    <cellStyle name="Обычный 4 3 4 2 4 3 2 6" xfId="19301"/>
    <cellStyle name="Обычный 4 3 4 2 4 3 3" xfId="19302"/>
    <cellStyle name="Обычный 4 3 4 2 4 3 3 2" xfId="19303"/>
    <cellStyle name="Обычный 4 3 4 2 4 3 3 3" xfId="19304"/>
    <cellStyle name="Обычный 4 3 4 2 4 3 4" xfId="19305"/>
    <cellStyle name="Обычный 4 3 4 2 4 3 4 2" xfId="19306"/>
    <cellStyle name="Обычный 4 3 4 2 4 3 4 3" xfId="19307"/>
    <cellStyle name="Обычный 4 3 4 2 4 3 5" xfId="19308"/>
    <cellStyle name="Обычный 4 3 4 2 4 3 5 2" xfId="19309"/>
    <cellStyle name="Обычный 4 3 4 2 4 3 5 3" xfId="19310"/>
    <cellStyle name="Обычный 4 3 4 2 4 3 6" xfId="19311"/>
    <cellStyle name="Обычный 4 3 4 2 4 3 7" xfId="19312"/>
    <cellStyle name="Обычный 4 3 4 2 4 4" xfId="19313"/>
    <cellStyle name="Обычный 4 3 4 2 4 4 2" xfId="19314"/>
    <cellStyle name="Обычный 4 3 4 2 4 4 2 2" xfId="19315"/>
    <cellStyle name="Обычный 4 3 4 2 4 4 2 3" xfId="19316"/>
    <cellStyle name="Обычный 4 3 4 2 4 4 3" xfId="19317"/>
    <cellStyle name="Обычный 4 3 4 2 4 4 3 2" xfId="19318"/>
    <cellStyle name="Обычный 4 3 4 2 4 4 3 3" xfId="19319"/>
    <cellStyle name="Обычный 4 3 4 2 4 4 4" xfId="19320"/>
    <cellStyle name="Обычный 4 3 4 2 4 4 4 2" xfId="19321"/>
    <cellStyle name="Обычный 4 3 4 2 4 4 4 3" xfId="19322"/>
    <cellStyle name="Обычный 4 3 4 2 4 4 5" xfId="19323"/>
    <cellStyle name="Обычный 4 3 4 2 4 4 6" xfId="19324"/>
    <cellStyle name="Обычный 4 3 4 2 4 5" xfId="19325"/>
    <cellStyle name="Обычный 4 3 4 2 4 5 2" xfId="19326"/>
    <cellStyle name="Обычный 4 3 4 2 4 5 2 2" xfId="19327"/>
    <cellStyle name="Обычный 4 3 4 2 4 5 2 3" xfId="19328"/>
    <cellStyle name="Обычный 4 3 4 2 4 5 3" xfId="19329"/>
    <cellStyle name="Обычный 4 3 4 2 4 5 3 2" xfId="19330"/>
    <cellStyle name="Обычный 4 3 4 2 4 5 3 3" xfId="19331"/>
    <cellStyle name="Обычный 4 3 4 2 4 5 4" xfId="19332"/>
    <cellStyle name="Обычный 4 3 4 2 4 5 4 2" xfId="19333"/>
    <cellStyle name="Обычный 4 3 4 2 4 5 4 3" xfId="19334"/>
    <cellStyle name="Обычный 4 3 4 2 4 5 5" xfId="19335"/>
    <cellStyle name="Обычный 4 3 4 2 4 5 6" xfId="19336"/>
    <cellStyle name="Обычный 4 3 4 2 4 6" xfId="19337"/>
    <cellStyle name="Обычный 4 3 4 2 4 6 2" xfId="19338"/>
    <cellStyle name="Обычный 4 3 4 2 4 6 3" xfId="19339"/>
    <cellStyle name="Обычный 4 3 4 2 4 7" xfId="19340"/>
    <cellStyle name="Обычный 4 3 4 2 4 7 2" xfId="19341"/>
    <cellStyle name="Обычный 4 3 4 2 4 7 3" xfId="19342"/>
    <cellStyle name="Обычный 4 3 4 2 4 8" xfId="19343"/>
    <cellStyle name="Обычный 4 3 4 2 4 8 2" xfId="19344"/>
    <cellStyle name="Обычный 4 3 4 2 4 8 3" xfId="19345"/>
    <cellStyle name="Обычный 4 3 4 2 4 9" xfId="19346"/>
    <cellStyle name="Обычный 4 3 4 2 5" xfId="19347"/>
    <cellStyle name="Обычный 4 3 4 2 5 2" xfId="19348"/>
    <cellStyle name="Обычный 4 3 4 2 5 2 2" xfId="19349"/>
    <cellStyle name="Обычный 4 3 4 2 5 2 2 2" xfId="19350"/>
    <cellStyle name="Обычный 4 3 4 2 5 2 2 2 2" xfId="19351"/>
    <cellStyle name="Обычный 4 3 4 2 5 2 2 2 3" xfId="19352"/>
    <cellStyle name="Обычный 4 3 4 2 5 2 2 3" xfId="19353"/>
    <cellStyle name="Обычный 4 3 4 2 5 2 2 3 2" xfId="19354"/>
    <cellStyle name="Обычный 4 3 4 2 5 2 2 3 3" xfId="19355"/>
    <cellStyle name="Обычный 4 3 4 2 5 2 2 4" xfId="19356"/>
    <cellStyle name="Обычный 4 3 4 2 5 2 2 4 2" xfId="19357"/>
    <cellStyle name="Обычный 4 3 4 2 5 2 2 4 3" xfId="19358"/>
    <cellStyle name="Обычный 4 3 4 2 5 2 2 5" xfId="19359"/>
    <cellStyle name="Обычный 4 3 4 2 5 2 2 6" xfId="19360"/>
    <cellStyle name="Обычный 4 3 4 2 5 2 3" xfId="19361"/>
    <cellStyle name="Обычный 4 3 4 2 5 2 3 2" xfId="19362"/>
    <cellStyle name="Обычный 4 3 4 2 5 2 3 3" xfId="19363"/>
    <cellStyle name="Обычный 4 3 4 2 5 2 4" xfId="19364"/>
    <cellStyle name="Обычный 4 3 4 2 5 2 4 2" xfId="19365"/>
    <cellStyle name="Обычный 4 3 4 2 5 2 4 3" xfId="19366"/>
    <cellStyle name="Обычный 4 3 4 2 5 2 5" xfId="19367"/>
    <cellStyle name="Обычный 4 3 4 2 5 2 5 2" xfId="19368"/>
    <cellStyle name="Обычный 4 3 4 2 5 2 5 3" xfId="19369"/>
    <cellStyle name="Обычный 4 3 4 2 5 2 6" xfId="19370"/>
    <cellStyle name="Обычный 4 3 4 2 5 2 7" xfId="19371"/>
    <cellStyle name="Обычный 4 3 4 2 5 3" xfId="19372"/>
    <cellStyle name="Обычный 4 3 4 2 5 3 2" xfId="19373"/>
    <cellStyle name="Обычный 4 3 4 2 5 3 2 2" xfId="19374"/>
    <cellStyle name="Обычный 4 3 4 2 5 3 2 3" xfId="19375"/>
    <cellStyle name="Обычный 4 3 4 2 5 3 3" xfId="19376"/>
    <cellStyle name="Обычный 4 3 4 2 5 3 3 2" xfId="19377"/>
    <cellStyle name="Обычный 4 3 4 2 5 3 3 3" xfId="19378"/>
    <cellStyle name="Обычный 4 3 4 2 5 3 4" xfId="19379"/>
    <cellStyle name="Обычный 4 3 4 2 5 3 4 2" xfId="19380"/>
    <cellStyle name="Обычный 4 3 4 2 5 3 4 3" xfId="19381"/>
    <cellStyle name="Обычный 4 3 4 2 5 3 5" xfId="19382"/>
    <cellStyle name="Обычный 4 3 4 2 5 3 6" xfId="19383"/>
    <cellStyle name="Обычный 4 3 4 2 5 4" xfId="19384"/>
    <cellStyle name="Обычный 4 3 4 2 5 4 2" xfId="19385"/>
    <cellStyle name="Обычный 4 3 4 2 5 4 2 2" xfId="19386"/>
    <cellStyle name="Обычный 4 3 4 2 5 4 2 3" xfId="19387"/>
    <cellStyle name="Обычный 4 3 4 2 5 4 3" xfId="19388"/>
    <cellStyle name="Обычный 4 3 4 2 5 4 3 2" xfId="19389"/>
    <cellStyle name="Обычный 4 3 4 2 5 4 3 3" xfId="19390"/>
    <cellStyle name="Обычный 4 3 4 2 5 4 4" xfId="19391"/>
    <cellStyle name="Обычный 4 3 4 2 5 4 4 2" xfId="19392"/>
    <cellStyle name="Обычный 4 3 4 2 5 4 4 3" xfId="19393"/>
    <cellStyle name="Обычный 4 3 4 2 5 4 5" xfId="19394"/>
    <cellStyle name="Обычный 4 3 4 2 5 4 6" xfId="19395"/>
    <cellStyle name="Обычный 4 3 4 2 5 5" xfId="19396"/>
    <cellStyle name="Обычный 4 3 4 2 5 5 2" xfId="19397"/>
    <cellStyle name="Обычный 4 3 4 2 5 5 3" xfId="19398"/>
    <cellStyle name="Обычный 4 3 4 2 5 6" xfId="19399"/>
    <cellStyle name="Обычный 4 3 4 2 5 6 2" xfId="19400"/>
    <cellStyle name="Обычный 4 3 4 2 5 6 3" xfId="19401"/>
    <cellStyle name="Обычный 4 3 4 2 5 7" xfId="19402"/>
    <cellStyle name="Обычный 4 3 4 2 5 7 2" xfId="19403"/>
    <cellStyle name="Обычный 4 3 4 2 5 7 3" xfId="19404"/>
    <cellStyle name="Обычный 4 3 4 2 5 8" xfId="19405"/>
    <cellStyle name="Обычный 4 3 4 2 5 9" xfId="19406"/>
    <cellStyle name="Обычный 4 3 4 2 6" xfId="19407"/>
    <cellStyle name="Обычный 4 3 4 2 6 2" xfId="19408"/>
    <cellStyle name="Обычный 4 3 4 2 6 2 2" xfId="19409"/>
    <cellStyle name="Обычный 4 3 4 2 6 2 2 2" xfId="19410"/>
    <cellStyle name="Обычный 4 3 4 2 6 2 2 3" xfId="19411"/>
    <cellStyle name="Обычный 4 3 4 2 6 2 3" xfId="19412"/>
    <cellStyle name="Обычный 4 3 4 2 6 2 3 2" xfId="19413"/>
    <cellStyle name="Обычный 4 3 4 2 6 2 3 3" xfId="19414"/>
    <cellStyle name="Обычный 4 3 4 2 6 2 4" xfId="19415"/>
    <cellStyle name="Обычный 4 3 4 2 6 2 4 2" xfId="19416"/>
    <cellStyle name="Обычный 4 3 4 2 6 2 4 3" xfId="19417"/>
    <cellStyle name="Обычный 4 3 4 2 6 2 5" xfId="19418"/>
    <cellStyle name="Обычный 4 3 4 2 6 2 6" xfId="19419"/>
    <cellStyle name="Обычный 4 3 4 2 6 3" xfId="19420"/>
    <cellStyle name="Обычный 4 3 4 2 6 3 2" xfId="19421"/>
    <cellStyle name="Обычный 4 3 4 2 6 3 3" xfId="19422"/>
    <cellStyle name="Обычный 4 3 4 2 6 4" xfId="19423"/>
    <cellStyle name="Обычный 4 3 4 2 6 4 2" xfId="19424"/>
    <cellStyle name="Обычный 4 3 4 2 6 4 3" xfId="19425"/>
    <cellStyle name="Обычный 4 3 4 2 6 5" xfId="19426"/>
    <cellStyle name="Обычный 4 3 4 2 6 5 2" xfId="19427"/>
    <cellStyle name="Обычный 4 3 4 2 6 5 3" xfId="19428"/>
    <cellStyle name="Обычный 4 3 4 2 6 6" xfId="19429"/>
    <cellStyle name="Обычный 4 3 4 2 6 7" xfId="19430"/>
    <cellStyle name="Обычный 4 3 4 2 7" xfId="19431"/>
    <cellStyle name="Обычный 4 3 4 2 7 2" xfId="19432"/>
    <cellStyle name="Обычный 4 3 4 2 7 2 2" xfId="19433"/>
    <cellStyle name="Обычный 4 3 4 2 7 2 3" xfId="19434"/>
    <cellStyle name="Обычный 4 3 4 2 7 3" xfId="19435"/>
    <cellStyle name="Обычный 4 3 4 2 7 3 2" xfId="19436"/>
    <cellStyle name="Обычный 4 3 4 2 7 3 3" xfId="19437"/>
    <cellStyle name="Обычный 4 3 4 2 7 4" xfId="19438"/>
    <cellStyle name="Обычный 4 3 4 2 7 4 2" xfId="19439"/>
    <cellStyle name="Обычный 4 3 4 2 7 4 3" xfId="19440"/>
    <cellStyle name="Обычный 4 3 4 2 7 5" xfId="19441"/>
    <cellStyle name="Обычный 4 3 4 2 7 6" xfId="19442"/>
    <cellStyle name="Обычный 4 3 4 2 8" xfId="19443"/>
    <cellStyle name="Обычный 4 3 4 2 8 2" xfId="19444"/>
    <cellStyle name="Обычный 4 3 4 2 8 2 2" xfId="19445"/>
    <cellStyle name="Обычный 4 3 4 2 8 2 3" xfId="19446"/>
    <cellStyle name="Обычный 4 3 4 2 8 3" xfId="19447"/>
    <cellStyle name="Обычный 4 3 4 2 8 3 2" xfId="19448"/>
    <cellStyle name="Обычный 4 3 4 2 8 3 3" xfId="19449"/>
    <cellStyle name="Обычный 4 3 4 2 8 4" xfId="19450"/>
    <cellStyle name="Обычный 4 3 4 2 8 4 2" xfId="19451"/>
    <cellStyle name="Обычный 4 3 4 2 8 4 3" xfId="19452"/>
    <cellStyle name="Обычный 4 3 4 2 8 5" xfId="19453"/>
    <cellStyle name="Обычный 4 3 4 2 8 6" xfId="19454"/>
    <cellStyle name="Обычный 4 3 4 2 9" xfId="19455"/>
    <cellStyle name="Обычный 4 3 4 2 9 2" xfId="19456"/>
    <cellStyle name="Обычный 4 3 4 2 9 3" xfId="19457"/>
    <cellStyle name="Обычный 4 3 4 3" xfId="19458"/>
    <cellStyle name="Обычный 4 3 4 3 10" xfId="19459"/>
    <cellStyle name="Обычный 4 3 4 3 10 2" xfId="19460"/>
    <cellStyle name="Обычный 4 3 4 3 10 3" xfId="19461"/>
    <cellStyle name="Обычный 4 3 4 3 11" xfId="19462"/>
    <cellStyle name="Обычный 4 3 4 3 12" xfId="19463"/>
    <cellStyle name="Обычный 4 3 4 3 2" xfId="19464"/>
    <cellStyle name="Обычный 4 3 4 3 2 10" xfId="19465"/>
    <cellStyle name="Обычный 4 3 4 3 2 11" xfId="19466"/>
    <cellStyle name="Обычный 4 3 4 3 2 2" xfId="19467"/>
    <cellStyle name="Обычный 4 3 4 3 2 2 10" xfId="19468"/>
    <cellStyle name="Обычный 4 3 4 3 2 2 2" xfId="19469"/>
    <cellStyle name="Обычный 4 3 4 3 2 2 2 2" xfId="19470"/>
    <cellStyle name="Обычный 4 3 4 3 2 2 2 2 2" xfId="19471"/>
    <cellStyle name="Обычный 4 3 4 3 2 2 2 2 2 2" xfId="19472"/>
    <cellStyle name="Обычный 4 3 4 3 2 2 2 2 2 2 2" xfId="19473"/>
    <cellStyle name="Обычный 4 3 4 3 2 2 2 2 2 2 3" xfId="19474"/>
    <cellStyle name="Обычный 4 3 4 3 2 2 2 2 2 3" xfId="19475"/>
    <cellStyle name="Обычный 4 3 4 3 2 2 2 2 2 3 2" xfId="19476"/>
    <cellStyle name="Обычный 4 3 4 3 2 2 2 2 2 3 3" xfId="19477"/>
    <cellStyle name="Обычный 4 3 4 3 2 2 2 2 2 4" xfId="19478"/>
    <cellStyle name="Обычный 4 3 4 3 2 2 2 2 2 4 2" xfId="19479"/>
    <cellStyle name="Обычный 4 3 4 3 2 2 2 2 2 4 3" xfId="19480"/>
    <cellStyle name="Обычный 4 3 4 3 2 2 2 2 2 5" xfId="19481"/>
    <cellStyle name="Обычный 4 3 4 3 2 2 2 2 2 6" xfId="19482"/>
    <cellStyle name="Обычный 4 3 4 3 2 2 2 2 3" xfId="19483"/>
    <cellStyle name="Обычный 4 3 4 3 2 2 2 2 3 2" xfId="19484"/>
    <cellStyle name="Обычный 4 3 4 3 2 2 2 2 3 3" xfId="19485"/>
    <cellStyle name="Обычный 4 3 4 3 2 2 2 2 4" xfId="19486"/>
    <cellStyle name="Обычный 4 3 4 3 2 2 2 2 4 2" xfId="19487"/>
    <cellStyle name="Обычный 4 3 4 3 2 2 2 2 4 3" xfId="19488"/>
    <cellStyle name="Обычный 4 3 4 3 2 2 2 2 5" xfId="19489"/>
    <cellStyle name="Обычный 4 3 4 3 2 2 2 2 5 2" xfId="19490"/>
    <cellStyle name="Обычный 4 3 4 3 2 2 2 2 5 3" xfId="19491"/>
    <cellStyle name="Обычный 4 3 4 3 2 2 2 2 6" xfId="19492"/>
    <cellStyle name="Обычный 4 3 4 3 2 2 2 2 7" xfId="19493"/>
    <cellStyle name="Обычный 4 3 4 3 2 2 2 3" xfId="19494"/>
    <cellStyle name="Обычный 4 3 4 3 2 2 2 3 2" xfId="19495"/>
    <cellStyle name="Обычный 4 3 4 3 2 2 2 3 2 2" xfId="19496"/>
    <cellStyle name="Обычный 4 3 4 3 2 2 2 3 2 3" xfId="19497"/>
    <cellStyle name="Обычный 4 3 4 3 2 2 2 3 3" xfId="19498"/>
    <cellStyle name="Обычный 4 3 4 3 2 2 2 3 3 2" xfId="19499"/>
    <cellStyle name="Обычный 4 3 4 3 2 2 2 3 3 3" xfId="19500"/>
    <cellStyle name="Обычный 4 3 4 3 2 2 2 3 4" xfId="19501"/>
    <cellStyle name="Обычный 4 3 4 3 2 2 2 3 4 2" xfId="19502"/>
    <cellStyle name="Обычный 4 3 4 3 2 2 2 3 4 3" xfId="19503"/>
    <cellStyle name="Обычный 4 3 4 3 2 2 2 3 5" xfId="19504"/>
    <cellStyle name="Обычный 4 3 4 3 2 2 2 3 6" xfId="19505"/>
    <cellStyle name="Обычный 4 3 4 3 2 2 2 4" xfId="19506"/>
    <cellStyle name="Обычный 4 3 4 3 2 2 2 4 2" xfId="19507"/>
    <cellStyle name="Обычный 4 3 4 3 2 2 2 4 2 2" xfId="19508"/>
    <cellStyle name="Обычный 4 3 4 3 2 2 2 4 2 3" xfId="19509"/>
    <cellStyle name="Обычный 4 3 4 3 2 2 2 4 3" xfId="19510"/>
    <cellStyle name="Обычный 4 3 4 3 2 2 2 4 3 2" xfId="19511"/>
    <cellStyle name="Обычный 4 3 4 3 2 2 2 4 3 3" xfId="19512"/>
    <cellStyle name="Обычный 4 3 4 3 2 2 2 4 4" xfId="19513"/>
    <cellStyle name="Обычный 4 3 4 3 2 2 2 4 4 2" xfId="19514"/>
    <cellStyle name="Обычный 4 3 4 3 2 2 2 4 4 3" xfId="19515"/>
    <cellStyle name="Обычный 4 3 4 3 2 2 2 4 5" xfId="19516"/>
    <cellStyle name="Обычный 4 3 4 3 2 2 2 4 6" xfId="19517"/>
    <cellStyle name="Обычный 4 3 4 3 2 2 2 5" xfId="19518"/>
    <cellStyle name="Обычный 4 3 4 3 2 2 2 5 2" xfId="19519"/>
    <cellStyle name="Обычный 4 3 4 3 2 2 2 5 3" xfId="19520"/>
    <cellStyle name="Обычный 4 3 4 3 2 2 2 6" xfId="19521"/>
    <cellStyle name="Обычный 4 3 4 3 2 2 2 6 2" xfId="19522"/>
    <cellStyle name="Обычный 4 3 4 3 2 2 2 6 3" xfId="19523"/>
    <cellStyle name="Обычный 4 3 4 3 2 2 2 7" xfId="19524"/>
    <cellStyle name="Обычный 4 3 4 3 2 2 2 7 2" xfId="19525"/>
    <cellStyle name="Обычный 4 3 4 3 2 2 2 7 3" xfId="19526"/>
    <cellStyle name="Обычный 4 3 4 3 2 2 2 8" xfId="19527"/>
    <cellStyle name="Обычный 4 3 4 3 2 2 2 9" xfId="19528"/>
    <cellStyle name="Обычный 4 3 4 3 2 2 3" xfId="19529"/>
    <cellStyle name="Обычный 4 3 4 3 2 2 3 2" xfId="19530"/>
    <cellStyle name="Обычный 4 3 4 3 2 2 3 2 2" xfId="19531"/>
    <cellStyle name="Обычный 4 3 4 3 2 2 3 2 2 2" xfId="19532"/>
    <cellStyle name="Обычный 4 3 4 3 2 2 3 2 2 3" xfId="19533"/>
    <cellStyle name="Обычный 4 3 4 3 2 2 3 2 3" xfId="19534"/>
    <cellStyle name="Обычный 4 3 4 3 2 2 3 2 3 2" xfId="19535"/>
    <cellStyle name="Обычный 4 3 4 3 2 2 3 2 3 3" xfId="19536"/>
    <cellStyle name="Обычный 4 3 4 3 2 2 3 2 4" xfId="19537"/>
    <cellStyle name="Обычный 4 3 4 3 2 2 3 2 4 2" xfId="19538"/>
    <cellStyle name="Обычный 4 3 4 3 2 2 3 2 4 3" xfId="19539"/>
    <cellStyle name="Обычный 4 3 4 3 2 2 3 2 5" xfId="19540"/>
    <cellStyle name="Обычный 4 3 4 3 2 2 3 2 6" xfId="19541"/>
    <cellStyle name="Обычный 4 3 4 3 2 2 3 3" xfId="19542"/>
    <cellStyle name="Обычный 4 3 4 3 2 2 3 3 2" xfId="19543"/>
    <cellStyle name="Обычный 4 3 4 3 2 2 3 3 3" xfId="19544"/>
    <cellStyle name="Обычный 4 3 4 3 2 2 3 4" xfId="19545"/>
    <cellStyle name="Обычный 4 3 4 3 2 2 3 4 2" xfId="19546"/>
    <cellStyle name="Обычный 4 3 4 3 2 2 3 4 3" xfId="19547"/>
    <cellStyle name="Обычный 4 3 4 3 2 2 3 5" xfId="19548"/>
    <cellStyle name="Обычный 4 3 4 3 2 2 3 5 2" xfId="19549"/>
    <cellStyle name="Обычный 4 3 4 3 2 2 3 5 3" xfId="19550"/>
    <cellStyle name="Обычный 4 3 4 3 2 2 3 6" xfId="19551"/>
    <cellStyle name="Обычный 4 3 4 3 2 2 3 7" xfId="19552"/>
    <cellStyle name="Обычный 4 3 4 3 2 2 4" xfId="19553"/>
    <cellStyle name="Обычный 4 3 4 3 2 2 4 2" xfId="19554"/>
    <cellStyle name="Обычный 4 3 4 3 2 2 4 2 2" xfId="19555"/>
    <cellStyle name="Обычный 4 3 4 3 2 2 4 2 3" xfId="19556"/>
    <cellStyle name="Обычный 4 3 4 3 2 2 4 3" xfId="19557"/>
    <cellStyle name="Обычный 4 3 4 3 2 2 4 3 2" xfId="19558"/>
    <cellStyle name="Обычный 4 3 4 3 2 2 4 3 3" xfId="19559"/>
    <cellStyle name="Обычный 4 3 4 3 2 2 4 4" xfId="19560"/>
    <cellStyle name="Обычный 4 3 4 3 2 2 4 4 2" xfId="19561"/>
    <cellStyle name="Обычный 4 3 4 3 2 2 4 4 3" xfId="19562"/>
    <cellStyle name="Обычный 4 3 4 3 2 2 4 5" xfId="19563"/>
    <cellStyle name="Обычный 4 3 4 3 2 2 4 6" xfId="19564"/>
    <cellStyle name="Обычный 4 3 4 3 2 2 5" xfId="19565"/>
    <cellStyle name="Обычный 4 3 4 3 2 2 5 2" xfId="19566"/>
    <cellStyle name="Обычный 4 3 4 3 2 2 5 2 2" xfId="19567"/>
    <cellStyle name="Обычный 4 3 4 3 2 2 5 2 3" xfId="19568"/>
    <cellStyle name="Обычный 4 3 4 3 2 2 5 3" xfId="19569"/>
    <cellStyle name="Обычный 4 3 4 3 2 2 5 3 2" xfId="19570"/>
    <cellStyle name="Обычный 4 3 4 3 2 2 5 3 3" xfId="19571"/>
    <cellStyle name="Обычный 4 3 4 3 2 2 5 4" xfId="19572"/>
    <cellStyle name="Обычный 4 3 4 3 2 2 5 4 2" xfId="19573"/>
    <cellStyle name="Обычный 4 3 4 3 2 2 5 4 3" xfId="19574"/>
    <cellStyle name="Обычный 4 3 4 3 2 2 5 5" xfId="19575"/>
    <cellStyle name="Обычный 4 3 4 3 2 2 5 6" xfId="19576"/>
    <cellStyle name="Обычный 4 3 4 3 2 2 6" xfId="19577"/>
    <cellStyle name="Обычный 4 3 4 3 2 2 6 2" xfId="19578"/>
    <cellStyle name="Обычный 4 3 4 3 2 2 6 3" xfId="19579"/>
    <cellStyle name="Обычный 4 3 4 3 2 2 7" xfId="19580"/>
    <cellStyle name="Обычный 4 3 4 3 2 2 7 2" xfId="19581"/>
    <cellStyle name="Обычный 4 3 4 3 2 2 7 3" xfId="19582"/>
    <cellStyle name="Обычный 4 3 4 3 2 2 8" xfId="19583"/>
    <cellStyle name="Обычный 4 3 4 3 2 2 8 2" xfId="19584"/>
    <cellStyle name="Обычный 4 3 4 3 2 2 8 3" xfId="19585"/>
    <cellStyle name="Обычный 4 3 4 3 2 2 9" xfId="19586"/>
    <cellStyle name="Обычный 4 3 4 3 2 3" xfId="19587"/>
    <cellStyle name="Обычный 4 3 4 3 2 3 2" xfId="19588"/>
    <cellStyle name="Обычный 4 3 4 3 2 3 2 2" xfId="19589"/>
    <cellStyle name="Обычный 4 3 4 3 2 3 2 2 2" xfId="19590"/>
    <cellStyle name="Обычный 4 3 4 3 2 3 2 2 2 2" xfId="19591"/>
    <cellStyle name="Обычный 4 3 4 3 2 3 2 2 2 3" xfId="19592"/>
    <cellStyle name="Обычный 4 3 4 3 2 3 2 2 3" xfId="19593"/>
    <cellStyle name="Обычный 4 3 4 3 2 3 2 2 3 2" xfId="19594"/>
    <cellStyle name="Обычный 4 3 4 3 2 3 2 2 3 3" xfId="19595"/>
    <cellStyle name="Обычный 4 3 4 3 2 3 2 2 4" xfId="19596"/>
    <cellStyle name="Обычный 4 3 4 3 2 3 2 2 4 2" xfId="19597"/>
    <cellStyle name="Обычный 4 3 4 3 2 3 2 2 4 3" xfId="19598"/>
    <cellStyle name="Обычный 4 3 4 3 2 3 2 2 5" xfId="19599"/>
    <cellStyle name="Обычный 4 3 4 3 2 3 2 2 6" xfId="19600"/>
    <cellStyle name="Обычный 4 3 4 3 2 3 2 3" xfId="19601"/>
    <cellStyle name="Обычный 4 3 4 3 2 3 2 3 2" xfId="19602"/>
    <cellStyle name="Обычный 4 3 4 3 2 3 2 3 3" xfId="19603"/>
    <cellStyle name="Обычный 4 3 4 3 2 3 2 4" xfId="19604"/>
    <cellStyle name="Обычный 4 3 4 3 2 3 2 4 2" xfId="19605"/>
    <cellStyle name="Обычный 4 3 4 3 2 3 2 4 3" xfId="19606"/>
    <cellStyle name="Обычный 4 3 4 3 2 3 2 5" xfId="19607"/>
    <cellStyle name="Обычный 4 3 4 3 2 3 2 5 2" xfId="19608"/>
    <cellStyle name="Обычный 4 3 4 3 2 3 2 5 3" xfId="19609"/>
    <cellStyle name="Обычный 4 3 4 3 2 3 2 6" xfId="19610"/>
    <cellStyle name="Обычный 4 3 4 3 2 3 2 7" xfId="19611"/>
    <cellStyle name="Обычный 4 3 4 3 2 3 3" xfId="19612"/>
    <cellStyle name="Обычный 4 3 4 3 2 3 3 2" xfId="19613"/>
    <cellStyle name="Обычный 4 3 4 3 2 3 3 2 2" xfId="19614"/>
    <cellStyle name="Обычный 4 3 4 3 2 3 3 2 3" xfId="19615"/>
    <cellStyle name="Обычный 4 3 4 3 2 3 3 3" xfId="19616"/>
    <cellStyle name="Обычный 4 3 4 3 2 3 3 3 2" xfId="19617"/>
    <cellStyle name="Обычный 4 3 4 3 2 3 3 3 3" xfId="19618"/>
    <cellStyle name="Обычный 4 3 4 3 2 3 3 4" xfId="19619"/>
    <cellStyle name="Обычный 4 3 4 3 2 3 3 4 2" xfId="19620"/>
    <cellStyle name="Обычный 4 3 4 3 2 3 3 4 3" xfId="19621"/>
    <cellStyle name="Обычный 4 3 4 3 2 3 3 5" xfId="19622"/>
    <cellStyle name="Обычный 4 3 4 3 2 3 3 6" xfId="19623"/>
    <cellStyle name="Обычный 4 3 4 3 2 3 4" xfId="19624"/>
    <cellStyle name="Обычный 4 3 4 3 2 3 4 2" xfId="19625"/>
    <cellStyle name="Обычный 4 3 4 3 2 3 4 2 2" xfId="19626"/>
    <cellStyle name="Обычный 4 3 4 3 2 3 4 2 3" xfId="19627"/>
    <cellStyle name="Обычный 4 3 4 3 2 3 4 3" xfId="19628"/>
    <cellStyle name="Обычный 4 3 4 3 2 3 4 3 2" xfId="19629"/>
    <cellStyle name="Обычный 4 3 4 3 2 3 4 3 3" xfId="19630"/>
    <cellStyle name="Обычный 4 3 4 3 2 3 4 4" xfId="19631"/>
    <cellStyle name="Обычный 4 3 4 3 2 3 4 4 2" xfId="19632"/>
    <cellStyle name="Обычный 4 3 4 3 2 3 4 4 3" xfId="19633"/>
    <cellStyle name="Обычный 4 3 4 3 2 3 4 5" xfId="19634"/>
    <cellStyle name="Обычный 4 3 4 3 2 3 4 6" xfId="19635"/>
    <cellStyle name="Обычный 4 3 4 3 2 3 5" xfId="19636"/>
    <cellStyle name="Обычный 4 3 4 3 2 3 5 2" xfId="19637"/>
    <cellStyle name="Обычный 4 3 4 3 2 3 5 3" xfId="19638"/>
    <cellStyle name="Обычный 4 3 4 3 2 3 6" xfId="19639"/>
    <cellStyle name="Обычный 4 3 4 3 2 3 6 2" xfId="19640"/>
    <cellStyle name="Обычный 4 3 4 3 2 3 6 3" xfId="19641"/>
    <cellStyle name="Обычный 4 3 4 3 2 3 7" xfId="19642"/>
    <cellStyle name="Обычный 4 3 4 3 2 3 7 2" xfId="19643"/>
    <cellStyle name="Обычный 4 3 4 3 2 3 7 3" xfId="19644"/>
    <cellStyle name="Обычный 4 3 4 3 2 3 8" xfId="19645"/>
    <cellStyle name="Обычный 4 3 4 3 2 3 9" xfId="19646"/>
    <cellStyle name="Обычный 4 3 4 3 2 4" xfId="19647"/>
    <cellStyle name="Обычный 4 3 4 3 2 4 2" xfId="19648"/>
    <cellStyle name="Обычный 4 3 4 3 2 4 2 2" xfId="19649"/>
    <cellStyle name="Обычный 4 3 4 3 2 4 2 2 2" xfId="19650"/>
    <cellStyle name="Обычный 4 3 4 3 2 4 2 2 3" xfId="19651"/>
    <cellStyle name="Обычный 4 3 4 3 2 4 2 3" xfId="19652"/>
    <cellStyle name="Обычный 4 3 4 3 2 4 2 3 2" xfId="19653"/>
    <cellStyle name="Обычный 4 3 4 3 2 4 2 3 3" xfId="19654"/>
    <cellStyle name="Обычный 4 3 4 3 2 4 2 4" xfId="19655"/>
    <cellStyle name="Обычный 4 3 4 3 2 4 2 4 2" xfId="19656"/>
    <cellStyle name="Обычный 4 3 4 3 2 4 2 4 3" xfId="19657"/>
    <cellStyle name="Обычный 4 3 4 3 2 4 2 5" xfId="19658"/>
    <cellStyle name="Обычный 4 3 4 3 2 4 2 6" xfId="19659"/>
    <cellStyle name="Обычный 4 3 4 3 2 4 3" xfId="19660"/>
    <cellStyle name="Обычный 4 3 4 3 2 4 3 2" xfId="19661"/>
    <cellStyle name="Обычный 4 3 4 3 2 4 3 3" xfId="19662"/>
    <cellStyle name="Обычный 4 3 4 3 2 4 4" xfId="19663"/>
    <cellStyle name="Обычный 4 3 4 3 2 4 4 2" xfId="19664"/>
    <cellStyle name="Обычный 4 3 4 3 2 4 4 3" xfId="19665"/>
    <cellStyle name="Обычный 4 3 4 3 2 4 5" xfId="19666"/>
    <cellStyle name="Обычный 4 3 4 3 2 4 5 2" xfId="19667"/>
    <cellStyle name="Обычный 4 3 4 3 2 4 5 3" xfId="19668"/>
    <cellStyle name="Обычный 4 3 4 3 2 4 6" xfId="19669"/>
    <cellStyle name="Обычный 4 3 4 3 2 4 7" xfId="19670"/>
    <cellStyle name="Обычный 4 3 4 3 2 5" xfId="19671"/>
    <cellStyle name="Обычный 4 3 4 3 2 5 2" xfId="19672"/>
    <cellStyle name="Обычный 4 3 4 3 2 5 2 2" xfId="19673"/>
    <cellStyle name="Обычный 4 3 4 3 2 5 2 3" xfId="19674"/>
    <cellStyle name="Обычный 4 3 4 3 2 5 3" xfId="19675"/>
    <cellStyle name="Обычный 4 3 4 3 2 5 3 2" xfId="19676"/>
    <cellStyle name="Обычный 4 3 4 3 2 5 3 3" xfId="19677"/>
    <cellStyle name="Обычный 4 3 4 3 2 5 4" xfId="19678"/>
    <cellStyle name="Обычный 4 3 4 3 2 5 4 2" xfId="19679"/>
    <cellStyle name="Обычный 4 3 4 3 2 5 4 3" xfId="19680"/>
    <cellStyle name="Обычный 4 3 4 3 2 5 5" xfId="19681"/>
    <cellStyle name="Обычный 4 3 4 3 2 5 6" xfId="19682"/>
    <cellStyle name="Обычный 4 3 4 3 2 6" xfId="19683"/>
    <cellStyle name="Обычный 4 3 4 3 2 6 2" xfId="19684"/>
    <cellStyle name="Обычный 4 3 4 3 2 6 2 2" xfId="19685"/>
    <cellStyle name="Обычный 4 3 4 3 2 6 2 3" xfId="19686"/>
    <cellStyle name="Обычный 4 3 4 3 2 6 3" xfId="19687"/>
    <cellStyle name="Обычный 4 3 4 3 2 6 3 2" xfId="19688"/>
    <cellStyle name="Обычный 4 3 4 3 2 6 3 3" xfId="19689"/>
    <cellStyle name="Обычный 4 3 4 3 2 6 4" xfId="19690"/>
    <cellStyle name="Обычный 4 3 4 3 2 6 4 2" xfId="19691"/>
    <cellStyle name="Обычный 4 3 4 3 2 6 4 3" xfId="19692"/>
    <cellStyle name="Обычный 4 3 4 3 2 6 5" xfId="19693"/>
    <cellStyle name="Обычный 4 3 4 3 2 6 6" xfId="19694"/>
    <cellStyle name="Обычный 4 3 4 3 2 7" xfId="19695"/>
    <cellStyle name="Обычный 4 3 4 3 2 7 2" xfId="19696"/>
    <cellStyle name="Обычный 4 3 4 3 2 7 3" xfId="19697"/>
    <cellStyle name="Обычный 4 3 4 3 2 8" xfId="19698"/>
    <cellStyle name="Обычный 4 3 4 3 2 8 2" xfId="19699"/>
    <cellStyle name="Обычный 4 3 4 3 2 8 3" xfId="19700"/>
    <cellStyle name="Обычный 4 3 4 3 2 9" xfId="19701"/>
    <cellStyle name="Обычный 4 3 4 3 2 9 2" xfId="19702"/>
    <cellStyle name="Обычный 4 3 4 3 2 9 3" xfId="19703"/>
    <cellStyle name="Обычный 4 3 4 3 3" xfId="19704"/>
    <cellStyle name="Обычный 4 3 4 3 3 10" xfId="19705"/>
    <cellStyle name="Обычный 4 3 4 3 3 2" xfId="19706"/>
    <cellStyle name="Обычный 4 3 4 3 3 2 2" xfId="19707"/>
    <cellStyle name="Обычный 4 3 4 3 3 2 2 2" xfId="19708"/>
    <cellStyle name="Обычный 4 3 4 3 3 2 2 2 2" xfId="19709"/>
    <cellStyle name="Обычный 4 3 4 3 3 2 2 2 2 2" xfId="19710"/>
    <cellStyle name="Обычный 4 3 4 3 3 2 2 2 2 3" xfId="19711"/>
    <cellStyle name="Обычный 4 3 4 3 3 2 2 2 3" xfId="19712"/>
    <cellStyle name="Обычный 4 3 4 3 3 2 2 2 3 2" xfId="19713"/>
    <cellStyle name="Обычный 4 3 4 3 3 2 2 2 3 3" xfId="19714"/>
    <cellStyle name="Обычный 4 3 4 3 3 2 2 2 4" xfId="19715"/>
    <cellStyle name="Обычный 4 3 4 3 3 2 2 2 4 2" xfId="19716"/>
    <cellStyle name="Обычный 4 3 4 3 3 2 2 2 4 3" xfId="19717"/>
    <cellStyle name="Обычный 4 3 4 3 3 2 2 2 5" xfId="19718"/>
    <cellStyle name="Обычный 4 3 4 3 3 2 2 2 6" xfId="19719"/>
    <cellStyle name="Обычный 4 3 4 3 3 2 2 3" xfId="19720"/>
    <cellStyle name="Обычный 4 3 4 3 3 2 2 3 2" xfId="19721"/>
    <cellStyle name="Обычный 4 3 4 3 3 2 2 3 3" xfId="19722"/>
    <cellStyle name="Обычный 4 3 4 3 3 2 2 4" xfId="19723"/>
    <cellStyle name="Обычный 4 3 4 3 3 2 2 4 2" xfId="19724"/>
    <cellStyle name="Обычный 4 3 4 3 3 2 2 4 3" xfId="19725"/>
    <cellStyle name="Обычный 4 3 4 3 3 2 2 5" xfId="19726"/>
    <cellStyle name="Обычный 4 3 4 3 3 2 2 5 2" xfId="19727"/>
    <cellStyle name="Обычный 4 3 4 3 3 2 2 5 3" xfId="19728"/>
    <cellStyle name="Обычный 4 3 4 3 3 2 2 6" xfId="19729"/>
    <cellStyle name="Обычный 4 3 4 3 3 2 2 7" xfId="19730"/>
    <cellStyle name="Обычный 4 3 4 3 3 2 3" xfId="19731"/>
    <cellStyle name="Обычный 4 3 4 3 3 2 3 2" xfId="19732"/>
    <cellStyle name="Обычный 4 3 4 3 3 2 3 2 2" xfId="19733"/>
    <cellStyle name="Обычный 4 3 4 3 3 2 3 2 3" xfId="19734"/>
    <cellStyle name="Обычный 4 3 4 3 3 2 3 3" xfId="19735"/>
    <cellStyle name="Обычный 4 3 4 3 3 2 3 3 2" xfId="19736"/>
    <cellStyle name="Обычный 4 3 4 3 3 2 3 3 3" xfId="19737"/>
    <cellStyle name="Обычный 4 3 4 3 3 2 3 4" xfId="19738"/>
    <cellStyle name="Обычный 4 3 4 3 3 2 3 4 2" xfId="19739"/>
    <cellStyle name="Обычный 4 3 4 3 3 2 3 4 3" xfId="19740"/>
    <cellStyle name="Обычный 4 3 4 3 3 2 3 5" xfId="19741"/>
    <cellStyle name="Обычный 4 3 4 3 3 2 3 6" xfId="19742"/>
    <cellStyle name="Обычный 4 3 4 3 3 2 4" xfId="19743"/>
    <cellStyle name="Обычный 4 3 4 3 3 2 4 2" xfId="19744"/>
    <cellStyle name="Обычный 4 3 4 3 3 2 4 2 2" xfId="19745"/>
    <cellStyle name="Обычный 4 3 4 3 3 2 4 2 3" xfId="19746"/>
    <cellStyle name="Обычный 4 3 4 3 3 2 4 3" xfId="19747"/>
    <cellStyle name="Обычный 4 3 4 3 3 2 4 3 2" xfId="19748"/>
    <cellStyle name="Обычный 4 3 4 3 3 2 4 3 3" xfId="19749"/>
    <cellStyle name="Обычный 4 3 4 3 3 2 4 4" xfId="19750"/>
    <cellStyle name="Обычный 4 3 4 3 3 2 4 4 2" xfId="19751"/>
    <cellStyle name="Обычный 4 3 4 3 3 2 4 4 3" xfId="19752"/>
    <cellStyle name="Обычный 4 3 4 3 3 2 4 5" xfId="19753"/>
    <cellStyle name="Обычный 4 3 4 3 3 2 4 6" xfId="19754"/>
    <cellStyle name="Обычный 4 3 4 3 3 2 5" xfId="19755"/>
    <cellStyle name="Обычный 4 3 4 3 3 2 5 2" xfId="19756"/>
    <cellStyle name="Обычный 4 3 4 3 3 2 5 3" xfId="19757"/>
    <cellStyle name="Обычный 4 3 4 3 3 2 6" xfId="19758"/>
    <cellStyle name="Обычный 4 3 4 3 3 2 6 2" xfId="19759"/>
    <cellStyle name="Обычный 4 3 4 3 3 2 6 3" xfId="19760"/>
    <cellStyle name="Обычный 4 3 4 3 3 2 7" xfId="19761"/>
    <cellStyle name="Обычный 4 3 4 3 3 2 7 2" xfId="19762"/>
    <cellStyle name="Обычный 4 3 4 3 3 2 7 3" xfId="19763"/>
    <cellStyle name="Обычный 4 3 4 3 3 2 8" xfId="19764"/>
    <cellStyle name="Обычный 4 3 4 3 3 2 9" xfId="19765"/>
    <cellStyle name="Обычный 4 3 4 3 3 3" xfId="19766"/>
    <cellStyle name="Обычный 4 3 4 3 3 3 2" xfId="19767"/>
    <cellStyle name="Обычный 4 3 4 3 3 3 2 2" xfId="19768"/>
    <cellStyle name="Обычный 4 3 4 3 3 3 2 2 2" xfId="19769"/>
    <cellStyle name="Обычный 4 3 4 3 3 3 2 2 3" xfId="19770"/>
    <cellStyle name="Обычный 4 3 4 3 3 3 2 3" xfId="19771"/>
    <cellStyle name="Обычный 4 3 4 3 3 3 2 3 2" xfId="19772"/>
    <cellStyle name="Обычный 4 3 4 3 3 3 2 3 3" xfId="19773"/>
    <cellStyle name="Обычный 4 3 4 3 3 3 2 4" xfId="19774"/>
    <cellStyle name="Обычный 4 3 4 3 3 3 2 4 2" xfId="19775"/>
    <cellStyle name="Обычный 4 3 4 3 3 3 2 4 3" xfId="19776"/>
    <cellStyle name="Обычный 4 3 4 3 3 3 2 5" xfId="19777"/>
    <cellStyle name="Обычный 4 3 4 3 3 3 2 6" xfId="19778"/>
    <cellStyle name="Обычный 4 3 4 3 3 3 3" xfId="19779"/>
    <cellStyle name="Обычный 4 3 4 3 3 3 3 2" xfId="19780"/>
    <cellStyle name="Обычный 4 3 4 3 3 3 3 3" xfId="19781"/>
    <cellStyle name="Обычный 4 3 4 3 3 3 4" xfId="19782"/>
    <cellStyle name="Обычный 4 3 4 3 3 3 4 2" xfId="19783"/>
    <cellStyle name="Обычный 4 3 4 3 3 3 4 3" xfId="19784"/>
    <cellStyle name="Обычный 4 3 4 3 3 3 5" xfId="19785"/>
    <cellStyle name="Обычный 4 3 4 3 3 3 5 2" xfId="19786"/>
    <cellStyle name="Обычный 4 3 4 3 3 3 5 3" xfId="19787"/>
    <cellStyle name="Обычный 4 3 4 3 3 3 6" xfId="19788"/>
    <cellStyle name="Обычный 4 3 4 3 3 3 7" xfId="19789"/>
    <cellStyle name="Обычный 4 3 4 3 3 4" xfId="19790"/>
    <cellStyle name="Обычный 4 3 4 3 3 4 2" xfId="19791"/>
    <cellStyle name="Обычный 4 3 4 3 3 4 2 2" xfId="19792"/>
    <cellStyle name="Обычный 4 3 4 3 3 4 2 3" xfId="19793"/>
    <cellStyle name="Обычный 4 3 4 3 3 4 3" xfId="19794"/>
    <cellStyle name="Обычный 4 3 4 3 3 4 3 2" xfId="19795"/>
    <cellStyle name="Обычный 4 3 4 3 3 4 3 3" xfId="19796"/>
    <cellStyle name="Обычный 4 3 4 3 3 4 4" xfId="19797"/>
    <cellStyle name="Обычный 4 3 4 3 3 4 4 2" xfId="19798"/>
    <cellStyle name="Обычный 4 3 4 3 3 4 4 3" xfId="19799"/>
    <cellStyle name="Обычный 4 3 4 3 3 4 5" xfId="19800"/>
    <cellStyle name="Обычный 4 3 4 3 3 4 6" xfId="19801"/>
    <cellStyle name="Обычный 4 3 4 3 3 5" xfId="19802"/>
    <cellStyle name="Обычный 4 3 4 3 3 5 2" xfId="19803"/>
    <cellStyle name="Обычный 4 3 4 3 3 5 2 2" xfId="19804"/>
    <cellStyle name="Обычный 4 3 4 3 3 5 2 3" xfId="19805"/>
    <cellStyle name="Обычный 4 3 4 3 3 5 3" xfId="19806"/>
    <cellStyle name="Обычный 4 3 4 3 3 5 3 2" xfId="19807"/>
    <cellStyle name="Обычный 4 3 4 3 3 5 3 3" xfId="19808"/>
    <cellStyle name="Обычный 4 3 4 3 3 5 4" xfId="19809"/>
    <cellStyle name="Обычный 4 3 4 3 3 5 4 2" xfId="19810"/>
    <cellStyle name="Обычный 4 3 4 3 3 5 4 3" xfId="19811"/>
    <cellStyle name="Обычный 4 3 4 3 3 5 5" xfId="19812"/>
    <cellStyle name="Обычный 4 3 4 3 3 5 6" xfId="19813"/>
    <cellStyle name="Обычный 4 3 4 3 3 6" xfId="19814"/>
    <cellStyle name="Обычный 4 3 4 3 3 6 2" xfId="19815"/>
    <cellStyle name="Обычный 4 3 4 3 3 6 3" xfId="19816"/>
    <cellStyle name="Обычный 4 3 4 3 3 7" xfId="19817"/>
    <cellStyle name="Обычный 4 3 4 3 3 7 2" xfId="19818"/>
    <cellStyle name="Обычный 4 3 4 3 3 7 3" xfId="19819"/>
    <cellStyle name="Обычный 4 3 4 3 3 8" xfId="19820"/>
    <cellStyle name="Обычный 4 3 4 3 3 8 2" xfId="19821"/>
    <cellStyle name="Обычный 4 3 4 3 3 8 3" xfId="19822"/>
    <cellStyle name="Обычный 4 3 4 3 3 9" xfId="19823"/>
    <cellStyle name="Обычный 4 3 4 3 4" xfId="19824"/>
    <cellStyle name="Обычный 4 3 4 3 4 2" xfId="19825"/>
    <cellStyle name="Обычный 4 3 4 3 4 2 2" xfId="19826"/>
    <cellStyle name="Обычный 4 3 4 3 4 2 2 2" xfId="19827"/>
    <cellStyle name="Обычный 4 3 4 3 4 2 2 2 2" xfId="19828"/>
    <cellStyle name="Обычный 4 3 4 3 4 2 2 2 3" xfId="19829"/>
    <cellStyle name="Обычный 4 3 4 3 4 2 2 3" xfId="19830"/>
    <cellStyle name="Обычный 4 3 4 3 4 2 2 3 2" xfId="19831"/>
    <cellStyle name="Обычный 4 3 4 3 4 2 2 3 3" xfId="19832"/>
    <cellStyle name="Обычный 4 3 4 3 4 2 2 4" xfId="19833"/>
    <cellStyle name="Обычный 4 3 4 3 4 2 2 4 2" xfId="19834"/>
    <cellStyle name="Обычный 4 3 4 3 4 2 2 4 3" xfId="19835"/>
    <cellStyle name="Обычный 4 3 4 3 4 2 2 5" xfId="19836"/>
    <cellStyle name="Обычный 4 3 4 3 4 2 2 6" xfId="19837"/>
    <cellStyle name="Обычный 4 3 4 3 4 2 3" xfId="19838"/>
    <cellStyle name="Обычный 4 3 4 3 4 2 3 2" xfId="19839"/>
    <cellStyle name="Обычный 4 3 4 3 4 2 3 3" xfId="19840"/>
    <cellStyle name="Обычный 4 3 4 3 4 2 4" xfId="19841"/>
    <cellStyle name="Обычный 4 3 4 3 4 2 4 2" xfId="19842"/>
    <cellStyle name="Обычный 4 3 4 3 4 2 4 3" xfId="19843"/>
    <cellStyle name="Обычный 4 3 4 3 4 2 5" xfId="19844"/>
    <cellStyle name="Обычный 4 3 4 3 4 2 5 2" xfId="19845"/>
    <cellStyle name="Обычный 4 3 4 3 4 2 5 3" xfId="19846"/>
    <cellStyle name="Обычный 4 3 4 3 4 2 6" xfId="19847"/>
    <cellStyle name="Обычный 4 3 4 3 4 2 7" xfId="19848"/>
    <cellStyle name="Обычный 4 3 4 3 4 3" xfId="19849"/>
    <cellStyle name="Обычный 4 3 4 3 4 3 2" xfId="19850"/>
    <cellStyle name="Обычный 4 3 4 3 4 3 2 2" xfId="19851"/>
    <cellStyle name="Обычный 4 3 4 3 4 3 2 3" xfId="19852"/>
    <cellStyle name="Обычный 4 3 4 3 4 3 3" xfId="19853"/>
    <cellStyle name="Обычный 4 3 4 3 4 3 3 2" xfId="19854"/>
    <cellStyle name="Обычный 4 3 4 3 4 3 3 3" xfId="19855"/>
    <cellStyle name="Обычный 4 3 4 3 4 3 4" xfId="19856"/>
    <cellStyle name="Обычный 4 3 4 3 4 3 4 2" xfId="19857"/>
    <cellStyle name="Обычный 4 3 4 3 4 3 4 3" xfId="19858"/>
    <cellStyle name="Обычный 4 3 4 3 4 3 5" xfId="19859"/>
    <cellStyle name="Обычный 4 3 4 3 4 3 6" xfId="19860"/>
    <cellStyle name="Обычный 4 3 4 3 4 4" xfId="19861"/>
    <cellStyle name="Обычный 4 3 4 3 4 4 2" xfId="19862"/>
    <cellStyle name="Обычный 4 3 4 3 4 4 2 2" xfId="19863"/>
    <cellStyle name="Обычный 4 3 4 3 4 4 2 3" xfId="19864"/>
    <cellStyle name="Обычный 4 3 4 3 4 4 3" xfId="19865"/>
    <cellStyle name="Обычный 4 3 4 3 4 4 3 2" xfId="19866"/>
    <cellStyle name="Обычный 4 3 4 3 4 4 3 3" xfId="19867"/>
    <cellStyle name="Обычный 4 3 4 3 4 4 4" xfId="19868"/>
    <cellStyle name="Обычный 4 3 4 3 4 4 4 2" xfId="19869"/>
    <cellStyle name="Обычный 4 3 4 3 4 4 4 3" xfId="19870"/>
    <cellStyle name="Обычный 4 3 4 3 4 4 5" xfId="19871"/>
    <cellStyle name="Обычный 4 3 4 3 4 4 6" xfId="19872"/>
    <cellStyle name="Обычный 4 3 4 3 4 5" xfId="19873"/>
    <cellStyle name="Обычный 4 3 4 3 4 5 2" xfId="19874"/>
    <cellStyle name="Обычный 4 3 4 3 4 5 3" xfId="19875"/>
    <cellStyle name="Обычный 4 3 4 3 4 6" xfId="19876"/>
    <cellStyle name="Обычный 4 3 4 3 4 6 2" xfId="19877"/>
    <cellStyle name="Обычный 4 3 4 3 4 6 3" xfId="19878"/>
    <cellStyle name="Обычный 4 3 4 3 4 7" xfId="19879"/>
    <cellStyle name="Обычный 4 3 4 3 4 7 2" xfId="19880"/>
    <cellStyle name="Обычный 4 3 4 3 4 7 3" xfId="19881"/>
    <cellStyle name="Обычный 4 3 4 3 4 8" xfId="19882"/>
    <cellStyle name="Обычный 4 3 4 3 4 9" xfId="19883"/>
    <cellStyle name="Обычный 4 3 4 3 5" xfId="19884"/>
    <cellStyle name="Обычный 4 3 4 3 5 2" xfId="19885"/>
    <cellStyle name="Обычный 4 3 4 3 5 2 2" xfId="19886"/>
    <cellStyle name="Обычный 4 3 4 3 5 2 2 2" xfId="19887"/>
    <cellStyle name="Обычный 4 3 4 3 5 2 2 3" xfId="19888"/>
    <cellStyle name="Обычный 4 3 4 3 5 2 3" xfId="19889"/>
    <cellStyle name="Обычный 4 3 4 3 5 2 3 2" xfId="19890"/>
    <cellStyle name="Обычный 4 3 4 3 5 2 3 3" xfId="19891"/>
    <cellStyle name="Обычный 4 3 4 3 5 2 4" xfId="19892"/>
    <cellStyle name="Обычный 4 3 4 3 5 2 4 2" xfId="19893"/>
    <cellStyle name="Обычный 4 3 4 3 5 2 4 3" xfId="19894"/>
    <cellStyle name="Обычный 4 3 4 3 5 2 5" xfId="19895"/>
    <cellStyle name="Обычный 4 3 4 3 5 2 6" xfId="19896"/>
    <cellStyle name="Обычный 4 3 4 3 5 3" xfId="19897"/>
    <cellStyle name="Обычный 4 3 4 3 5 3 2" xfId="19898"/>
    <cellStyle name="Обычный 4 3 4 3 5 3 3" xfId="19899"/>
    <cellStyle name="Обычный 4 3 4 3 5 4" xfId="19900"/>
    <cellStyle name="Обычный 4 3 4 3 5 4 2" xfId="19901"/>
    <cellStyle name="Обычный 4 3 4 3 5 4 3" xfId="19902"/>
    <cellStyle name="Обычный 4 3 4 3 5 5" xfId="19903"/>
    <cellStyle name="Обычный 4 3 4 3 5 5 2" xfId="19904"/>
    <cellStyle name="Обычный 4 3 4 3 5 5 3" xfId="19905"/>
    <cellStyle name="Обычный 4 3 4 3 5 6" xfId="19906"/>
    <cellStyle name="Обычный 4 3 4 3 5 7" xfId="19907"/>
    <cellStyle name="Обычный 4 3 4 3 6" xfId="19908"/>
    <cellStyle name="Обычный 4 3 4 3 6 2" xfId="19909"/>
    <cellStyle name="Обычный 4 3 4 3 6 2 2" xfId="19910"/>
    <cellStyle name="Обычный 4 3 4 3 6 2 3" xfId="19911"/>
    <cellStyle name="Обычный 4 3 4 3 6 3" xfId="19912"/>
    <cellStyle name="Обычный 4 3 4 3 6 3 2" xfId="19913"/>
    <cellStyle name="Обычный 4 3 4 3 6 3 3" xfId="19914"/>
    <cellStyle name="Обычный 4 3 4 3 6 4" xfId="19915"/>
    <cellStyle name="Обычный 4 3 4 3 6 4 2" xfId="19916"/>
    <cellStyle name="Обычный 4 3 4 3 6 4 3" xfId="19917"/>
    <cellStyle name="Обычный 4 3 4 3 6 5" xfId="19918"/>
    <cellStyle name="Обычный 4 3 4 3 6 6" xfId="19919"/>
    <cellStyle name="Обычный 4 3 4 3 7" xfId="19920"/>
    <cellStyle name="Обычный 4 3 4 3 7 2" xfId="19921"/>
    <cellStyle name="Обычный 4 3 4 3 7 2 2" xfId="19922"/>
    <cellStyle name="Обычный 4 3 4 3 7 2 3" xfId="19923"/>
    <cellStyle name="Обычный 4 3 4 3 7 3" xfId="19924"/>
    <cellStyle name="Обычный 4 3 4 3 7 3 2" xfId="19925"/>
    <cellStyle name="Обычный 4 3 4 3 7 3 3" xfId="19926"/>
    <cellStyle name="Обычный 4 3 4 3 7 4" xfId="19927"/>
    <cellStyle name="Обычный 4 3 4 3 7 4 2" xfId="19928"/>
    <cellStyle name="Обычный 4 3 4 3 7 4 3" xfId="19929"/>
    <cellStyle name="Обычный 4 3 4 3 7 5" xfId="19930"/>
    <cellStyle name="Обычный 4 3 4 3 7 6" xfId="19931"/>
    <cellStyle name="Обычный 4 3 4 3 8" xfId="19932"/>
    <cellStyle name="Обычный 4 3 4 3 8 2" xfId="19933"/>
    <cellStyle name="Обычный 4 3 4 3 8 3" xfId="19934"/>
    <cellStyle name="Обычный 4 3 4 3 9" xfId="19935"/>
    <cellStyle name="Обычный 4 3 4 3 9 2" xfId="19936"/>
    <cellStyle name="Обычный 4 3 4 3 9 3" xfId="19937"/>
    <cellStyle name="Обычный 4 3 4 4" xfId="19938"/>
    <cellStyle name="Обычный 4 3 4 4 10" xfId="19939"/>
    <cellStyle name="Обычный 4 3 4 4 11" xfId="19940"/>
    <cellStyle name="Обычный 4 3 4 4 2" xfId="19941"/>
    <cellStyle name="Обычный 4 3 4 4 2 10" xfId="19942"/>
    <cellStyle name="Обычный 4 3 4 4 2 2" xfId="19943"/>
    <cellStyle name="Обычный 4 3 4 4 2 2 2" xfId="19944"/>
    <cellStyle name="Обычный 4 3 4 4 2 2 2 2" xfId="19945"/>
    <cellStyle name="Обычный 4 3 4 4 2 2 2 2 2" xfId="19946"/>
    <cellStyle name="Обычный 4 3 4 4 2 2 2 2 2 2" xfId="19947"/>
    <cellStyle name="Обычный 4 3 4 4 2 2 2 2 2 3" xfId="19948"/>
    <cellStyle name="Обычный 4 3 4 4 2 2 2 2 3" xfId="19949"/>
    <cellStyle name="Обычный 4 3 4 4 2 2 2 2 3 2" xfId="19950"/>
    <cellStyle name="Обычный 4 3 4 4 2 2 2 2 3 3" xfId="19951"/>
    <cellStyle name="Обычный 4 3 4 4 2 2 2 2 4" xfId="19952"/>
    <cellStyle name="Обычный 4 3 4 4 2 2 2 2 4 2" xfId="19953"/>
    <cellStyle name="Обычный 4 3 4 4 2 2 2 2 4 3" xfId="19954"/>
    <cellStyle name="Обычный 4 3 4 4 2 2 2 2 5" xfId="19955"/>
    <cellStyle name="Обычный 4 3 4 4 2 2 2 2 6" xfId="19956"/>
    <cellStyle name="Обычный 4 3 4 4 2 2 2 3" xfId="19957"/>
    <cellStyle name="Обычный 4 3 4 4 2 2 2 3 2" xfId="19958"/>
    <cellStyle name="Обычный 4 3 4 4 2 2 2 3 3" xfId="19959"/>
    <cellStyle name="Обычный 4 3 4 4 2 2 2 4" xfId="19960"/>
    <cellStyle name="Обычный 4 3 4 4 2 2 2 4 2" xfId="19961"/>
    <cellStyle name="Обычный 4 3 4 4 2 2 2 4 3" xfId="19962"/>
    <cellStyle name="Обычный 4 3 4 4 2 2 2 5" xfId="19963"/>
    <cellStyle name="Обычный 4 3 4 4 2 2 2 5 2" xfId="19964"/>
    <cellStyle name="Обычный 4 3 4 4 2 2 2 5 3" xfId="19965"/>
    <cellStyle name="Обычный 4 3 4 4 2 2 2 6" xfId="19966"/>
    <cellStyle name="Обычный 4 3 4 4 2 2 2 7" xfId="19967"/>
    <cellStyle name="Обычный 4 3 4 4 2 2 3" xfId="19968"/>
    <cellStyle name="Обычный 4 3 4 4 2 2 3 2" xfId="19969"/>
    <cellStyle name="Обычный 4 3 4 4 2 2 3 2 2" xfId="19970"/>
    <cellStyle name="Обычный 4 3 4 4 2 2 3 2 3" xfId="19971"/>
    <cellStyle name="Обычный 4 3 4 4 2 2 3 3" xfId="19972"/>
    <cellStyle name="Обычный 4 3 4 4 2 2 3 3 2" xfId="19973"/>
    <cellStyle name="Обычный 4 3 4 4 2 2 3 3 3" xfId="19974"/>
    <cellStyle name="Обычный 4 3 4 4 2 2 3 4" xfId="19975"/>
    <cellStyle name="Обычный 4 3 4 4 2 2 3 4 2" xfId="19976"/>
    <cellStyle name="Обычный 4 3 4 4 2 2 3 4 3" xfId="19977"/>
    <cellStyle name="Обычный 4 3 4 4 2 2 3 5" xfId="19978"/>
    <cellStyle name="Обычный 4 3 4 4 2 2 3 6" xfId="19979"/>
    <cellStyle name="Обычный 4 3 4 4 2 2 4" xfId="19980"/>
    <cellStyle name="Обычный 4 3 4 4 2 2 4 2" xfId="19981"/>
    <cellStyle name="Обычный 4 3 4 4 2 2 4 2 2" xfId="19982"/>
    <cellStyle name="Обычный 4 3 4 4 2 2 4 2 3" xfId="19983"/>
    <cellStyle name="Обычный 4 3 4 4 2 2 4 3" xfId="19984"/>
    <cellStyle name="Обычный 4 3 4 4 2 2 4 3 2" xfId="19985"/>
    <cellStyle name="Обычный 4 3 4 4 2 2 4 3 3" xfId="19986"/>
    <cellStyle name="Обычный 4 3 4 4 2 2 4 4" xfId="19987"/>
    <cellStyle name="Обычный 4 3 4 4 2 2 4 4 2" xfId="19988"/>
    <cellStyle name="Обычный 4 3 4 4 2 2 4 4 3" xfId="19989"/>
    <cellStyle name="Обычный 4 3 4 4 2 2 4 5" xfId="19990"/>
    <cellStyle name="Обычный 4 3 4 4 2 2 4 6" xfId="19991"/>
    <cellStyle name="Обычный 4 3 4 4 2 2 5" xfId="19992"/>
    <cellStyle name="Обычный 4 3 4 4 2 2 5 2" xfId="19993"/>
    <cellStyle name="Обычный 4 3 4 4 2 2 5 3" xfId="19994"/>
    <cellStyle name="Обычный 4 3 4 4 2 2 6" xfId="19995"/>
    <cellStyle name="Обычный 4 3 4 4 2 2 6 2" xfId="19996"/>
    <cellStyle name="Обычный 4 3 4 4 2 2 6 3" xfId="19997"/>
    <cellStyle name="Обычный 4 3 4 4 2 2 7" xfId="19998"/>
    <cellStyle name="Обычный 4 3 4 4 2 2 7 2" xfId="19999"/>
    <cellStyle name="Обычный 4 3 4 4 2 2 7 3" xfId="20000"/>
    <cellStyle name="Обычный 4 3 4 4 2 2 8" xfId="20001"/>
    <cellStyle name="Обычный 4 3 4 4 2 2 9" xfId="20002"/>
    <cellStyle name="Обычный 4 3 4 4 2 3" xfId="20003"/>
    <cellStyle name="Обычный 4 3 4 4 2 3 2" xfId="20004"/>
    <cellStyle name="Обычный 4 3 4 4 2 3 2 2" xfId="20005"/>
    <cellStyle name="Обычный 4 3 4 4 2 3 2 2 2" xfId="20006"/>
    <cellStyle name="Обычный 4 3 4 4 2 3 2 2 3" xfId="20007"/>
    <cellStyle name="Обычный 4 3 4 4 2 3 2 3" xfId="20008"/>
    <cellStyle name="Обычный 4 3 4 4 2 3 2 3 2" xfId="20009"/>
    <cellStyle name="Обычный 4 3 4 4 2 3 2 3 3" xfId="20010"/>
    <cellStyle name="Обычный 4 3 4 4 2 3 2 4" xfId="20011"/>
    <cellStyle name="Обычный 4 3 4 4 2 3 2 4 2" xfId="20012"/>
    <cellStyle name="Обычный 4 3 4 4 2 3 2 4 3" xfId="20013"/>
    <cellStyle name="Обычный 4 3 4 4 2 3 2 5" xfId="20014"/>
    <cellStyle name="Обычный 4 3 4 4 2 3 2 6" xfId="20015"/>
    <cellStyle name="Обычный 4 3 4 4 2 3 3" xfId="20016"/>
    <cellStyle name="Обычный 4 3 4 4 2 3 3 2" xfId="20017"/>
    <cellStyle name="Обычный 4 3 4 4 2 3 3 3" xfId="20018"/>
    <cellStyle name="Обычный 4 3 4 4 2 3 4" xfId="20019"/>
    <cellStyle name="Обычный 4 3 4 4 2 3 4 2" xfId="20020"/>
    <cellStyle name="Обычный 4 3 4 4 2 3 4 3" xfId="20021"/>
    <cellStyle name="Обычный 4 3 4 4 2 3 5" xfId="20022"/>
    <cellStyle name="Обычный 4 3 4 4 2 3 5 2" xfId="20023"/>
    <cellStyle name="Обычный 4 3 4 4 2 3 5 3" xfId="20024"/>
    <cellStyle name="Обычный 4 3 4 4 2 3 6" xfId="20025"/>
    <cellStyle name="Обычный 4 3 4 4 2 3 7" xfId="20026"/>
    <cellStyle name="Обычный 4 3 4 4 2 4" xfId="20027"/>
    <cellStyle name="Обычный 4 3 4 4 2 4 2" xfId="20028"/>
    <cellStyle name="Обычный 4 3 4 4 2 4 2 2" xfId="20029"/>
    <cellStyle name="Обычный 4 3 4 4 2 4 2 3" xfId="20030"/>
    <cellStyle name="Обычный 4 3 4 4 2 4 3" xfId="20031"/>
    <cellStyle name="Обычный 4 3 4 4 2 4 3 2" xfId="20032"/>
    <cellStyle name="Обычный 4 3 4 4 2 4 3 3" xfId="20033"/>
    <cellStyle name="Обычный 4 3 4 4 2 4 4" xfId="20034"/>
    <cellStyle name="Обычный 4 3 4 4 2 4 4 2" xfId="20035"/>
    <cellStyle name="Обычный 4 3 4 4 2 4 4 3" xfId="20036"/>
    <cellStyle name="Обычный 4 3 4 4 2 4 5" xfId="20037"/>
    <cellStyle name="Обычный 4 3 4 4 2 4 6" xfId="20038"/>
    <cellStyle name="Обычный 4 3 4 4 2 5" xfId="20039"/>
    <cellStyle name="Обычный 4 3 4 4 2 5 2" xfId="20040"/>
    <cellStyle name="Обычный 4 3 4 4 2 5 2 2" xfId="20041"/>
    <cellStyle name="Обычный 4 3 4 4 2 5 2 3" xfId="20042"/>
    <cellStyle name="Обычный 4 3 4 4 2 5 3" xfId="20043"/>
    <cellStyle name="Обычный 4 3 4 4 2 5 3 2" xfId="20044"/>
    <cellStyle name="Обычный 4 3 4 4 2 5 3 3" xfId="20045"/>
    <cellStyle name="Обычный 4 3 4 4 2 5 4" xfId="20046"/>
    <cellStyle name="Обычный 4 3 4 4 2 5 4 2" xfId="20047"/>
    <cellStyle name="Обычный 4 3 4 4 2 5 4 3" xfId="20048"/>
    <cellStyle name="Обычный 4 3 4 4 2 5 5" xfId="20049"/>
    <cellStyle name="Обычный 4 3 4 4 2 5 6" xfId="20050"/>
    <cellStyle name="Обычный 4 3 4 4 2 6" xfId="20051"/>
    <cellStyle name="Обычный 4 3 4 4 2 6 2" xfId="20052"/>
    <cellStyle name="Обычный 4 3 4 4 2 6 3" xfId="20053"/>
    <cellStyle name="Обычный 4 3 4 4 2 7" xfId="20054"/>
    <cellStyle name="Обычный 4 3 4 4 2 7 2" xfId="20055"/>
    <cellStyle name="Обычный 4 3 4 4 2 7 3" xfId="20056"/>
    <cellStyle name="Обычный 4 3 4 4 2 8" xfId="20057"/>
    <cellStyle name="Обычный 4 3 4 4 2 8 2" xfId="20058"/>
    <cellStyle name="Обычный 4 3 4 4 2 8 3" xfId="20059"/>
    <cellStyle name="Обычный 4 3 4 4 2 9" xfId="20060"/>
    <cellStyle name="Обычный 4 3 4 4 3" xfId="20061"/>
    <cellStyle name="Обычный 4 3 4 4 3 2" xfId="20062"/>
    <cellStyle name="Обычный 4 3 4 4 3 2 2" xfId="20063"/>
    <cellStyle name="Обычный 4 3 4 4 3 2 2 2" xfId="20064"/>
    <cellStyle name="Обычный 4 3 4 4 3 2 2 2 2" xfId="20065"/>
    <cellStyle name="Обычный 4 3 4 4 3 2 2 2 3" xfId="20066"/>
    <cellStyle name="Обычный 4 3 4 4 3 2 2 3" xfId="20067"/>
    <cellStyle name="Обычный 4 3 4 4 3 2 2 3 2" xfId="20068"/>
    <cellStyle name="Обычный 4 3 4 4 3 2 2 3 3" xfId="20069"/>
    <cellStyle name="Обычный 4 3 4 4 3 2 2 4" xfId="20070"/>
    <cellStyle name="Обычный 4 3 4 4 3 2 2 4 2" xfId="20071"/>
    <cellStyle name="Обычный 4 3 4 4 3 2 2 4 3" xfId="20072"/>
    <cellStyle name="Обычный 4 3 4 4 3 2 2 5" xfId="20073"/>
    <cellStyle name="Обычный 4 3 4 4 3 2 2 6" xfId="20074"/>
    <cellStyle name="Обычный 4 3 4 4 3 2 3" xfId="20075"/>
    <cellStyle name="Обычный 4 3 4 4 3 2 3 2" xfId="20076"/>
    <cellStyle name="Обычный 4 3 4 4 3 2 3 3" xfId="20077"/>
    <cellStyle name="Обычный 4 3 4 4 3 2 4" xfId="20078"/>
    <cellStyle name="Обычный 4 3 4 4 3 2 4 2" xfId="20079"/>
    <cellStyle name="Обычный 4 3 4 4 3 2 4 3" xfId="20080"/>
    <cellStyle name="Обычный 4 3 4 4 3 2 5" xfId="20081"/>
    <cellStyle name="Обычный 4 3 4 4 3 2 5 2" xfId="20082"/>
    <cellStyle name="Обычный 4 3 4 4 3 2 5 3" xfId="20083"/>
    <cellStyle name="Обычный 4 3 4 4 3 2 6" xfId="20084"/>
    <cellStyle name="Обычный 4 3 4 4 3 2 7" xfId="20085"/>
    <cellStyle name="Обычный 4 3 4 4 3 3" xfId="20086"/>
    <cellStyle name="Обычный 4 3 4 4 3 3 2" xfId="20087"/>
    <cellStyle name="Обычный 4 3 4 4 3 3 2 2" xfId="20088"/>
    <cellStyle name="Обычный 4 3 4 4 3 3 2 3" xfId="20089"/>
    <cellStyle name="Обычный 4 3 4 4 3 3 3" xfId="20090"/>
    <cellStyle name="Обычный 4 3 4 4 3 3 3 2" xfId="20091"/>
    <cellStyle name="Обычный 4 3 4 4 3 3 3 3" xfId="20092"/>
    <cellStyle name="Обычный 4 3 4 4 3 3 4" xfId="20093"/>
    <cellStyle name="Обычный 4 3 4 4 3 3 4 2" xfId="20094"/>
    <cellStyle name="Обычный 4 3 4 4 3 3 4 3" xfId="20095"/>
    <cellStyle name="Обычный 4 3 4 4 3 3 5" xfId="20096"/>
    <cellStyle name="Обычный 4 3 4 4 3 3 6" xfId="20097"/>
    <cellStyle name="Обычный 4 3 4 4 3 4" xfId="20098"/>
    <cellStyle name="Обычный 4 3 4 4 3 4 2" xfId="20099"/>
    <cellStyle name="Обычный 4 3 4 4 3 4 2 2" xfId="20100"/>
    <cellStyle name="Обычный 4 3 4 4 3 4 2 3" xfId="20101"/>
    <cellStyle name="Обычный 4 3 4 4 3 4 3" xfId="20102"/>
    <cellStyle name="Обычный 4 3 4 4 3 4 3 2" xfId="20103"/>
    <cellStyle name="Обычный 4 3 4 4 3 4 3 3" xfId="20104"/>
    <cellStyle name="Обычный 4 3 4 4 3 4 4" xfId="20105"/>
    <cellStyle name="Обычный 4 3 4 4 3 4 4 2" xfId="20106"/>
    <cellStyle name="Обычный 4 3 4 4 3 4 4 3" xfId="20107"/>
    <cellStyle name="Обычный 4 3 4 4 3 4 5" xfId="20108"/>
    <cellStyle name="Обычный 4 3 4 4 3 4 6" xfId="20109"/>
    <cellStyle name="Обычный 4 3 4 4 3 5" xfId="20110"/>
    <cellStyle name="Обычный 4 3 4 4 3 5 2" xfId="20111"/>
    <cellStyle name="Обычный 4 3 4 4 3 5 3" xfId="20112"/>
    <cellStyle name="Обычный 4 3 4 4 3 6" xfId="20113"/>
    <cellStyle name="Обычный 4 3 4 4 3 6 2" xfId="20114"/>
    <cellStyle name="Обычный 4 3 4 4 3 6 3" xfId="20115"/>
    <cellStyle name="Обычный 4 3 4 4 3 7" xfId="20116"/>
    <cellStyle name="Обычный 4 3 4 4 3 7 2" xfId="20117"/>
    <cellStyle name="Обычный 4 3 4 4 3 7 3" xfId="20118"/>
    <cellStyle name="Обычный 4 3 4 4 3 8" xfId="20119"/>
    <cellStyle name="Обычный 4 3 4 4 3 9" xfId="20120"/>
    <cellStyle name="Обычный 4 3 4 4 4" xfId="20121"/>
    <cellStyle name="Обычный 4 3 4 4 4 2" xfId="20122"/>
    <cellStyle name="Обычный 4 3 4 4 4 2 2" xfId="20123"/>
    <cellStyle name="Обычный 4 3 4 4 4 2 2 2" xfId="20124"/>
    <cellStyle name="Обычный 4 3 4 4 4 2 2 3" xfId="20125"/>
    <cellStyle name="Обычный 4 3 4 4 4 2 3" xfId="20126"/>
    <cellStyle name="Обычный 4 3 4 4 4 2 3 2" xfId="20127"/>
    <cellStyle name="Обычный 4 3 4 4 4 2 3 3" xfId="20128"/>
    <cellStyle name="Обычный 4 3 4 4 4 2 4" xfId="20129"/>
    <cellStyle name="Обычный 4 3 4 4 4 2 4 2" xfId="20130"/>
    <cellStyle name="Обычный 4 3 4 4 4 2 4 3" xfId="20131"/>
    <cellStyle name="Обычный 4 3 4 4 4 2 5" xfId="20132"/>
    <cellStyle name="Обычный 4 3 4 4 4 2 6" xfId="20133"/>
    <cellStyle name="Обычный 4 3 4 4 4 3" xfId="20134"/>
    <cellStyle name="Обычный 4 3 4 4 4 3 2" xfId="20135"/>
    <cellStyle name="Обычный 4 3 4 4 4 3 3" xfId="20136"/>
    <cellStyle name="Обычный 4 3 4 4 4 4" xfId="20137"/>
    <cellStyle name="Обычный 4 3 4 4 4 4 2" xfId="20138"/>
    <cellStyle name="Обычный 4 3 4 4 4 4 3" xfId="20139"/>
    <cellStyle name="Обычный 4 3 4 4 4 5" xfId="20140"/>
    <cellStyle name="Обычный 4 3 4 4 4 5 2" xfId="20141"/>
    <cellStyle name="Обычный 4 3 4 4 4 5 3" xfId="20142"/>
    <cellStyle name="Обычный 4 3 4 4 4 6" xfId="20143"/>
    <cellStyle name="Обычный 4 3 4 4 4 7" xfId="20144"/>
    <cellStyle name="Обычный 4 3 4 4 5" xfId="20145"/>
    <cellStyle name="Обычный 4 3 4 4 5 2" xfId="20146"/>
    <cellStyle name="Обычный 4 3 4 4 5 2 2" xfId="20147"/>
    <cellStyle name="Обычный 4 3 4 4 5 2 3" xfId="20148"/>
    <cellStyle name="Обычный 4 3 4 4 5 3" xfId="20149"/>
    <cellStyle name="Обычный 4 3 4 4 5 3 2" xfId="20150"/>
    <cellStyle name="Обычный 4 3 4 4 5 3 3" xfId="20151"/>
    <cellStyle name="Обычный 4 3 4 4 5 4" xfId="20152"/>
    <cellStyle name="Обычный 4 3 4 4 5 4 2" xfId="20153"/>
    <cellStyle name="Обычный 4 3 4 4 5 4 3" xfId="20154"/>
    <cellStyle name="Обычный 4 3 4 4 5 5" xfId="20155"/>
    <cellStyle name="Обычный 4 3 4 4 5 6" xfId="20156"/>
    <cellStyle name="Обычный 4 3 4 4 6" xfId="20157"/>
    <cellStyle name="Обычный 4 3 4 4 6 2" xfId="20158"/>
    <cellStyle name="Обычный 4 3 4 4 6 2 2" xfId="20159"/>
    <cellStyle name="Обычный 4 3 4 4 6 2 3" xfId="20160"/>
    <cellStyle name="Обычный 4 3 4 4 6 3" xfId="20161"/>
    <cellStyle name="Обычный 4 3 4 4 6 3 2" xfId="20162"/>
    <cellStyle name="Обычный 4 3 4 4 6 3 3" xfId="20163"/>
    <cellStyle name="Обычный 4 3 4 4 6 4" xfId="20164"/>
    <cellStyle name="Обычный 4 3 4 4 6 4 2" xfId="20165"/>
    <cellStyle name="Обычный 4 3 4 4 6 4 3" xfId="20166"/>
    <cellStyle name="Обычный 4 3 4 4 6 5" xfId="20167"/>
    <cellStyle name="Обычный 4 3 4 4 6 6" xfId="20168"/>
    <cellStyle name="Обычный 4 3 4 4 7" xfId="20169"/>
    <cellStyle name="Обычный 4 3 4 4 7 2" xfId="20170"/>
    <cellStyle name="Обычный 4 3 4 4 7 3" xfId="20171"/>
    <cellStyle name="Обычный 4 3 4 4 8" xfId="20172"/>
    <cellStyle name="Обычный 4 3 4 4 8 2" xfId="20173"/>
    <cellStyle name="Обычный 4 3 4 4 8 3" xfId="20174"/>
    <cellStyle name="Обычный 4 3 4 4 9" xfId="20175"/>
    <cellStyle name="Обычный 4 3 4 4 9 2" xfId="20176"/>
    <cellStyle name="Обычный 4 3 4 4 9 3" xfId="20177"/>
    <cellStyle name="Обычный 4 3 4 5" xfId="20178"/>
    <cellStyle name="Обычный 4 3 4 5 10" xfId="20179"/>
    <cellStyle name="Обычный 4 3 4 5 2" xfId="20180"/>
    <cellStyle name="Обычный 4 3 4 5 2 2" xfId="20181"/>
    <cellStyle name="Обычный 4 3 4 5 2 2 2" xfId="20182"/>
    <cellStyle name="Обычный 4 3 4 5 2 2 2 2" xfId="20183"/>
    <cellStyle name="Обычный 4 3 4 5 2 2 2 2 2" xfId="20184"/>
    <cellStyle name="Обычный 4 3 4 5 2 2 2 2 3" xfId="20185"/>
    <cellStyle name="Обычный 4 3 4 5 2 2 2 3" xfId="20186"/>
    <cellStyle name="Обычный 4 3 4 5 2 2 2 3 2" xfId="20187"/>
    <cellStyle name="Обычный 4 3 4 5 2 2 2 3 3" xfId="20188"/>
    <cellStyle name="Обычный 4 3 4 5 2 2 2 4" xfId="20189"/>
    <cellStyle name="Обычный 4 3 4 5 2 2 2 4 2" xfId="20190"/>
    <cellStyle name="Обычный 4 3 4 5 2 2 2 4 3" xfId="20191"/>
    <cellStyle name="Обычный 4 3 4 5 2 2 2 5" xfId="20192"/>
    <cellStyle name="Обычный 4 3 4 5 2 2 2 6" xfId="20193"/>
    <cellStyle name="Обычный 4 3 4 5 2 2 3" xfId="20194"/>
    <cellStyle name="Обычный 4 3 4 5 2 2 3 2" xfId="20195"/>
    <cellStyle name="Обычный 4 3 4 5 2 2 3 3" xfId="20196"/>
    <cellStyle name="Обычный 4 3 4 5 2 2 4" xfId="20197"/>
    <cellStyle name="Обычный 4 3 4 5 2 2 4 2" xfId="20198"/>
    <cellStyle name="Обычный 4 3 4 5 2 2 4 3" xfId="20199"/>
    <cellStyle name="Обычный 4 3 4 5 2 2 5" xfId="20200"/>
    <cellStyle name="Обычный 4 3 4 5 2 2 5 2" xfId="20201"/>
    <cellStyle name="Обычный 4 3 4 5 2 2 5 3" xfId="20202"/>
    <cellStyle name="Обычный 4 3 4 5 2 2 6" xfId="20203"/>
    <cellStyle name="Обычный 4 3 4 5 2 2 7" xfId="20204"/>
    <cellStyle name="Обычный 4 3 4 5 2 3" xfId="20205"/>
    <cellStyle name="Обычный 4 3 4 5 2 3 2" xfId="20206"/>
    <cellStyle name="Обычный 4 3 4 5 2 3 2 2" xfId="20207"/>
    <cellStyle name="Обычный 4 3 4 5 2 3 2 3" xfId="20208"/>
    <cellStyle name="Обычный 4 3 4 5 2 3 3" xfId="20209"/>
    <cellStyle name="Обычный 4 3 4 5 2 3 3 2" xfId="20210"/>
    <cellStyle name="Обычный 4 3 4 5 2 3 3 3" xfId="20211"/>
    <cellStyle name="Обычный 4 3 4 5 2 3 4" xfId="20212"/>
    <cellStyle name="Обычный 4 3 4 5 2 3 4 2" xfId="20213"/>
    <cellStyle name="Обычный 4 3 4 5 2 3 4 3" xfId="20214"/>
    <cellStyle name="Обычный 4 3 4 5 2 3 5" xfId="20215"/>
    <cellStyle name="Обычный 4 3 4 5 2 3 6" xfId="20216"/>
    <cellStyle name="Обычный 4 3 4 5 2 4" xfId="20217"/>
    <cellStyle name="Обычный 4 3 4 5 2 4 2" xfId="20218"/>
    <cellStyle name="Обычный 4 3 4 5 2 4 2 2" xfId="20219"/>
    <cellStyle name="Обычный 4 3 4 5 2 4 2 3" xfId="20220"/>
    <cellStyle name="Обычный 4 3 4 5 2 4 3" xfId="20221"/>
    <cellStyle name="Обычный 4 3 4 5 2 4 3 2" xfId="20222"/>
    <cellStyle name="Обычный 4 3 4 5 2 4 3 3" xfId="20223"/>
    <cellStyle name="Обычный 4 3 4 5 2 4 4" xfId="20224"/>
    <cellStyle name="Обычный 4 3 4 5 2 4 4 2" xfId="20225"/>
    <cellStyle name="Обычный 4 3 4 5 2 4 4 3" xfId="20226"/>
    <cellStyle name="Обычный 4 3 4 5 2 4 5" xfId="20227"/>
    <cellStyle name="Обычный 4 3 4 5 2 4 6" xfId="20228"/>
    <cellStyle name="Обычный 4 3 4 5 2 5" xfId="20229"/>
    <cellStyle name="Обычный 4 3 4 5 2 5 2" xfId="20230"/>
    <cellStyle name="Обычный 4 3 4 5 2 5 3" xfId="20231"/>
    <cellStyle name="Обычный 4 3 4 5 2 6" xfId="20232"/>
    <cellStyle name="Обычный 4 3 4 5 2 6 2" xfId="20233"/>
    <cellStyle name="Обычный 4 3 4 5 2 6 3" xfId="20234"/>
    <cellStyle name="Обычный 4 3 4 5 2 7" xfId="20235"/>
    <cellStyle name="Обычный 4 3 4 5 2 7 2" xfId="20236"/>
    <cellStyle name="Обычный 4 3 4 5 2 7 3" xfId="20237"/>
    <cellStyle name="Обычный 4 3 4 5 2 8" xfId="20238"/>
    <cellStyle name="Обычный 4 3 4 5 2 9" xfId="20239"/>
    <cellStyle name="Обычный 4 3 4 5 3" xfId="20240"/>
    <cellStyle name="Обычный 4 3 4 5 3 2" xfId="20241"/>
    <cellStyle name="Обычный 4 3 4 5 3 2 2" xfId="20242"/>
    <cellStyle name="Обычный 4 3 4 5 3 2 2 2" xfId="20243"/>
    <cellStyle name="Обычный 4 3 4 5 3 2 2 3" xfId="20244"/>
    <cellStyle name="Обычный 4 3 4 5 3 2 3" xfId="20245"/>
    <cellStyle name="Обычный 4 3 4 5 3 2 3 2" xfId="20246"/>
    <cellStyle name="Обычный 4 3 4 5 3 2 3 3" xfId="20247"/>
    <cellStyle name="Обычный 4 3 4 5 3 2 4" xfId="20248"/>
    <cellStyle name="Обычный 4 3 4 5 3 2 4 2" xfId="20249"/>
    <cellStyle name="Обычный 4 3 4 5 3 2 4 3" xfId="20250"/>
    <cellStyle name="Обычный 4 3 4 5 3 2 5" xfId="20251"/>
    <cellStyle name="Обычный 4 3 4 5 3 2 6" xfId="20252"/>
    <cellStyle name="Обычный 4 3 4 5 3 3" xfId="20253"/>
    <cellStyle name="Обычный 4 3 4 5 3 3 2" xfId="20254"/>
    <cellStyle name="Обычный 4 3 4 5 3 3 3" xfId="20255"/>
    <cellStyle name="Обычный 4 3 4 5 3 4" xfId="20256"/>
    <cellStyle name="Обычный 4 3 4 5 3 4 2" xfId="20257"/>
    <cellStyle name="Обычный 4 3 4 5 3 4 3" xfId="20258"/>
    <cellStyle name="Обычный 4 3 4 5 3 5" xfId="20259"/>
    <cellStyle name="Обычный 4 3 4 5 3 5 2" xfId="20260"/>
    <cellStyle name="Обычный 4 3 4 5 3 5 3" xfId="20261"/>
    <cellStyle name="Обычный 4 3 4 5 3 6" xfId="20262"/>
    <cellStyle name="Обычный 4 3 4 5 3 7" xfId="20263"/>
    <cellStyle name="Обычный 4 3 4 5 4" xfId="20264"/>
    <cellStyle name="Обычный 4 3 4 5 4 2" xfId="20265"/>
    <cellStyle name="Обычный 4 3 4 5 4 2 2" xfId="20266"/>
    <cellStyle name="Обычный 4 3 4 5 4 2 3" xfId="20267"/>
    <cellStyle name="Обычный 4 3 4 5 4 3" xfId="20268"/>
    <cellStyle name="Обычный 4 3 4 5 4 3 2" xfId="20269"/>
    <cellStyle name="Обычный 4 3 4 5 4 3 3" xfId="20270"/>
    <cellStyle name="Обычный 4 3 4 5 4 4" xfId="20271"/>
    <cellStyle name="Обычный 4 3 4 5 4 4 2" xfId="20272"/>
    <cellStyle name="Обычный 4 3 4 5 4 4 3" xfId="20273"/>
    <cellStyle name="Обычный 4 3 4 5 4 5" xfId="20274"/>
    <cellStyle name="Обычный 4 3 4 5 4 6" xfId="20275"/>
    <cellStyle name="Обычный 4 3 4 5 5" xfId="20276"/>
    <cellStyle name="Обычный 4 3 4 5 5 2" xfId="20277"/>
    <cellStyle name="Обычный 4 3 4 5 5 2 2" xfId="20278"/>
    <cellStyle name="Обычный 4 3 4 5 5 2 3" xfId="20279"/>
    <cellStyle name="Обычный 4 3 4 5 5 3" xfId="20280"/>
    <cellStyle name="Обычный 4 3 4 5 5 3 2" xfId="20281"/>
    <cellStyle name="Обычный 4 3 4 5 5 3 3" xfId="20282"/>
    <cellStyle name="Обычный 4 3 4 5 5 4" xfId="20283"/>
    <cellStyle name="Обычный 4 3 4 5 5 4 2" xfId="20284"/>
    <cellStyle name="Обычный 4 3 4 5 5 4 3" xfId="20285"/>
    <cellStyle name="Обычный 4 3 4 5 5 5" xfId="20286"/>
    <cellStyle name="Обычный 4 3 4 5 5 6" xfId="20287"/>
    <cellStyle name="Обычный 4 3 4 5 6" xfId="20288"/>
    <cellStyle name="Обычный 4 3 4 5 6 2" xfId="20289"/>
    <cellStyle name="Обычный 4 3 4 5 6 3" xfId="20290"/>
    <cellStyle name="Обычный 4 3 4 5 7" xfId="20291"/>
    <cellStyle name="Обычный 4 3 4 5 7 2" xfId="20292"/>
    <cellStyle name="Обычный 4 3 4 5 7 3" xfId="20293"/>
    <cellStyle name="Обычный 4 3 4 5 8" xfId="20294"/>
    <cellStyle name="Обычный 4 3 4 5 8 2" xfId="20295"/>
    <cellStyle name="Обычный 4 3 4 5 8 3" xfId="20296"/>
    <cellStyle name="Обычный 4 3 4 5 9" xfId="20297"/>
    <cellStyle name="Обычный 4 3 4 6" xfId="20298"/>
    <cellStyle name="Обычный 4 3 4 6 2" xfId="20299"/>
    <cellStyle name="Обычный 4 3 4 6 2 2" xfId="20300"/>
    <cellStyle name="Обычный 4 3 4 6 2 2 2" xfId="20301"/>
    <cellStyle name="Обычный 4 3 4 6 2 2 2 2" xfId="20302"/>
    <cellStyle name="Обычный 4 3 4 6 2 2 2 3" xfId="20303"/>
    <cellStyle name="Обычный 4 3 4 6 2 2 3" xfId="20304"/>
    <cellStyle name="Обычный 4 3 4 6 2 2 3 2" xfId="20305"/>
    <cellStyle name="Обычный 4 3 4 6 2 2 3 3" xfId="20306"/>
    <cellStyle name="Обычный 4 3 4 6 2 2 4" xfId="20307"/>
    <cellStyle name="Обычный 4 3 4 6 2 2 4 2" xfId="20308"/>
    <cellStyle name="Обычный 4 3 4 6 2 2 4 3" xfId="20309"/>
    <cellStyle name="Обычный 4 3 4 6 2 2 5" xfId="20310"/>
    <cellStyle name="Обычный 4 3 4 6 2 2 6" xfId="20311"/>
    <cellStyle name="Обычный 4 3 4 6 2 3" xfId="20312"/>
    <cellStyle name="Обычный 4 3 4 6 2 3 2" xfId="20313"/>
    <cellStyle name="Обычный 4 3 4 6 2 3 3" xfId="20314"/>
    <cellStyle name="Обычный 4 3 4 6 2 4" xfId="20315"/>
    <cellStyle name="Обычный 4 3 4 6 2 4 2" xfId="20316"/>
    <cellStyle name="Обычный 4 3 4 6 2 4 3" xfId="20317"/>
    <cellStyle name="Обычный 4 3 4 6 2 5" xfId="20318"/>
    <cellStyle name="Обычный 4 3 4 6 2 5 2" xfId="20319"/>
    <cellStyle name="Обычный 4 3 4 6 2 5 3" xfId="20320"/>
    <cellStyle name="Обычный 4 3 4 6 2 6" xfId="20321"/>
    <cellStyle name="Обычный 4 3 4 6 2 7" xfId="20322"/>
    <cellStyle name="Обычный 4 3 4 6 3" xfId="20323"/>
    <cellStyle name="Обычный 4 3 4 6 3 2" xfId="20324"/>
    <cellStyle name="Обычный 4 3 4 6 3 2 2" xfId="20325"/>
    <cellStyle name="Обычный 4 3 4 6 3 2 3" xfId="20326"/>
    <cellStyle name="Обычный 4 3 4 6 3 3" xfId="20327"/>
    <cellStyle name="Обычный 4 3 4 6 3 3 2" xfId="20328"/>
    <cellStyle name="Обычный 4 3 4 6 3 3 3" xfId="20329"/>
    <cellStyle name="Обычный 4 3 4 6 3 4" xfId="20330"/>
    <cellStyle name="Обычный 4 3 4 6 3 4 2" xfId="20331"/>
    <cellStyle name="Обычный 4 3 4 6 3 4 3" xfId="20332"/>
    <cellStyle name="Обычный 4 3 4 6 3 5" xfId="20333"/>
    <cellStyle name="Обычный 4 3 4 6 3 6" xfId="20334"/>
    <cellStyle name="Обычный 4 3 4 6 4" xfId="20335"/>
    <cellStyle name="Обычный 4 3 4 6 4 2" xfId="20336"/>
    <cellStyle name="Обычный 4 3 4 6 4 2 2" xfId="20337"/>
    <cellStyle name="Обычный 4 3 4 6 4 2 3" xfId="20338"/>
    <cellStyle name="Обычный 4 3 4 6 4 3" xfId="20339"/>
    <cellStyle name="Обычный 4 3 4 6 4 3 2" xfId="20340"/>
    <cellStyle name="Обычный 4 3 4 6 4 3 3" xfId="20341"/>
    <cellStyle name="Обычный 4 3 4 6 4 4" xfId="20342"/>
    <cellStyle name="Обычный 4 3 4 6 4 4 2" xfId="20343"/>
    <cellStyle name="Обычный 4 3 4 6 4 4 3" xfId="20344"/>
    <cellStyle name="Обычный 4 3 4 6 4 5" xfId="20345"/>
    <cellStyle name="Обычный 4 3 4 6 4 6" xfId="20346"/>
    <cellStyle name="Обычный 4 3 4 6 5" xfId="20347"/>
    <cellStyle name="Обычный 4 3 4 6 5 2" xfId="20348"/>
    <cellStyle name="Обычный 4 3 4 6 5 3" xfId="20349"/>
    <cellStyle name="Обычный 4 3 4 6 6" xfId="20350"/>
    <cellStyle name="Обычный 4 3 4 6 6 2" xfId="20351"/>
    <cellStyle name="Обычный 4 3 4 6 6 3" xfId="20352"/>
    <cellStyle name="Обычный 4 3 4 6 7" xfId="20353"/>
    <cellStyle name="Обычный 4 3 4 6 7 2" xfId="20354"/>
    <cellStyle name="Обычный 4 3 4 6 7 3" xfId="20355"/>
    <cellStyle name="Обычный 4 3 4 6 8" xfId="20356"/>
    <cellStyle name="Обычный 4 3 4 6 9" xfId="20357"/>
    <cellStyle name="Обычный 4 3 4 7" xfId="20358"/>
    <cellStyle name="Обычный 4 3 4 7 2" xfId="20359"/>
    <cellStyle name="Обычный 4 3 4 7 2 2" xfId="20360"/>
    <cellStyle name="Обычный 4 3 4 7 2 2 2" xfId="20361"/>
    <cellStyle name="Обычный 4 3 4 7 2 2 3" xfId="20362"/>
    <cellStyle name="Обычный 4 3 4 7 2 3" xfId="20363"/>
    <cellStyle name="Обычный 4 3 4 7 2 3 2" xfId="20364"/>
    <cellStyle name="Обычный 4 3 4 7 2 3 3" xfId="20365"/>
    <cellStyle name="Обычный 4 3 4 7 2 4" xfId="20366"/>
    <cellStyle name="Обычный 4 3 4 7 2 4 2" xfId="20367"/>
    <cellStyle name="Обычный 4 3 4 7 2 4 3" xfId="20368"/>
    <cellStyle name="Обычный 4 3 4 7 2 5" xfId="20369"/>
    <cellStyle name="Обычный 4 3 4 7 2 6" xfId="20370"/>
    <cellStyle name="Обычный 4 3 4 7 3" xfId="20371"/>
    <cellStyle name="Обычный 4 3 4 7 3 2" xfId="20372"/>
    <cellStyle name="Обычный 4 3 4 7 3 3" xfId="20373"/>
    <cellStyle name="Обычный 4 3 4 7 4" xfId="20374"/>
    <cellStyle name="Обычный 4 3 4 7 4 2" xfId="20375"/>
    <cellStyle name="Обычный 4 3 4 7 4 3" xfId="20376"/>
    <cellStyle name="Обычный 4 3 4 7 5" xfId="20377"/>
    <cellStyle name="Обычный 4 3 4 7 5 2" xfId="20378"/>
    <cellStyle name="Обычный 4 3 4 7 5 3" xfId="20379"/>
    <cellStyle name="Обычный 4 3 4 7 6" xfId="20380"/>
    <cellStyle name="Обычный 4 3 4 7 7" xfId="20381"/>
    <cellStyle name="Обычный 4 3 4 8" xfId="20382"/>
    <cellStyle name="Обычный 4 3 4 8 2" xfId="20383"/>
    <cellStyle name="Обычный 4 3 4 8 2 2" xfId="20384"/>
    <cellStyle name="Обычный 4 3 4 8 2 3" xfId="20385"/>
    <cellStyle name="Обычный 4 3 4 8 3" xfId="20386"/>
    <cellStyle name="Обычный 4 3 4 8 3 2" xfId="20387"/>
    <cellStyle name="Обычный 4 3 4 8 3 3" xfId="20388"/>
    <cellStyle name="Обычный 4 3 4 8 4" xfId="20389"/>
    <cellStyle name="Обычный 4 3 4 8 4 2" xfId="20390"/>
    <cellStyle name="Обычный 4 3 4 8 4 3" xfId="20391"/>
    <cellStyle name="Обычный 4 3 4 8 5" xfId="20392"/>
    <cellStyle name="Обычный 4 3 4 8 6" xfId="20393"/>
    <cellStyle name="Обычный 4 3 4 9" xfId="20394"/>
    <cellStyle name="Обычный 4 3 4 9 2" xfId="20395"/>
    <cellStyle name="Обычный 4 3 4 9 2 2" xfId="20396"/>
    <cellStyle name="Обычный 4 3 4 9 2 3" xfId="20397"/>
    <cellStyle name="Обычный 4 3 4 9 3" xfId="20398"/>
    <cellStyle name="Обычный 4 3 4 9 3 2" xfId="20399"/>
    <cellStyle name="Обычный 4 3 4 9 3 3" xfId="20400"/>
    <cellStyle name="Обычный 4 3 4 9 4" xfId="20401"/>
    <cellStyle name="Обычный 4 3 4 9 4 2" xfId="20402"/>
    <cellStyle name="Обычный 4 3 4 9 4 3" xfId="20403"/>
    <cellStyle name="Обычный 4 3 4 9 5" xfId="20404"/>
    <cellStyle name="Обычный 4 3 4 9 6" xfId="20405"/>
    <cellStyle name="Обычный 4 3 5" xfId="20406"/>
    <cellStyle name="Обычный 4 3 5 10" xfId="20407"/>
    <cellStyle name="Обычный 4 3 5 10 2" xfId="20408"/>
    <cellStyle name="Обычный 4 3 5 10 3" xfId="20409"/>
    <cellStyle name="Обычный 4 3 5 11" xfId="20410"/>
    <cellStyle name="Обычный 4 3 5 11 2" xfId="20411"/>
    <cellStyle name="Обычный 4 3 5 11 3" xfId="20412"/>
    <cellStyle name="Обычный 4 3 5 12" xfId="20413"/>
    <cellStyle name="Обычный 4 3 5 13" xfId="20414"/>
    <cellStyle name="Обычный 4 3 5 2" xfId="20415"/>
    <cellStyle name="Обычный 4 3 5 2 10" xfId="20416"/>
    <cellStyle name="Обычный 4 3 5 2 10 2" xfId="20417"/>
    <cellStyle name="Обычный 4 3 5 2 10 3" xfId="20418"/>
    <cellStyle name="Обычный 4 3 5 2 11" xfId="20419"/>
    <cellStyle name="Обычный 4 3 5 2 12" xfId="20420"/>
    <cellStyle name="Обычный 4 3 5 2 2" xfId="20421"/>
    <cellStyle name="Обычный 4 3 5 2 2 10" xfId="20422"/>
    <cellStyle name="Обычный 4 3 5 2 2 11" xfId="20423"/>
    <cellStyle name="Обычный 4 3 5 2 2 2" xfId="20424"/>
    <cellStyle name="Обычный 4 3 5 2 2 2 10" xfId="20425"/>
    <cellStyle name="Обычный 4 3 5 2 2 2 2" xfId="20426"/>
    <cellStyle name="Обычный 4 3 5 2 2 2 2 2" xfId="20427"/>
    <cellStyle name="Обычный 4 3 5 2 2 2 2 2 2" xfId="20428"/>
    <cellStyle name="Обычный 4 3 5 2 2 2 2 2 2 2" xfId="20429"/>
    <cellStyle name="Обычный 4 3 5 2 2 2 2 2 2 2 2" xfId="20430"/>
    <cellStyle name="Обычный 4 3 5 2 2 2 2 2 2 2 3" xfId="20431"/>
    <cellStyle name="Обычный 4 3 5 2 2 2 2 2 2 3" xfId="20432"/>
    <cellStyle name="Обычный 4 3 5 2 2 2 2 2 2 3 2" xfId="20433"/>
    <cellStyle name="Обычный 4 3 5 2 2 2 2 2 2 3 3" xfId="20434"/>
    <cellStyle name="Обычный 4 3 5 2 2 2 2 2 2 4" xfId="20435"/>
    <cellStyle name="Обычный 4 3 5 2 2 2 2 2 2 4 2" xfId="20436"/>
    <cellStyle name="Обычный 4 3 5 2 2 2 2 2 2 4 3" xfId="20437"/>
    <cellStyle name="Обычный 4 3 5 2 2 2 2 2 2 5" xfId="20438"/>
    <cellStyle name="Обычный 4 3 5 2 2 2 2 2 2 6" xfId="20439"/>
    <cellStyle name="Обычный 4 3 5 2 2 2 2 2 3" xfId="20440"/>
    <cellStyle name="Обычный 4 3 5 2 2 2 2 2 3 2" xfId="20441"/>
    <cellStyle name="Обычный 4 3 5 2 2 2 2 2 3 3" xfId="20442"/>
    <cellStyle name="Обычный 4 3 5 2 2 2 2 2 4" xfId="20443"/>
    <cellStyle name="Обычный 4 3 5 2 2 2 2 2 4 2" xfId="20444"/>
    <cellStyle name="Обычный 4 3 5 2 2 2 2 2 4 3" xfId="20445"/>
    <cellStyle name="Обычный 4 3 5 2 2 2 2 2 5" xfId="20446"/>
    <cellStyle name="Обычный 4 3 5 2 2 2 2 2 5 2" xfId="20447"/>
    <cellStyle name="Обычный 4 3 5 2 2 2 2 2 5 3" xfId="20448"/>
    <cellStyle name="Обычный 4 3 5 2 2 2 2 2 6" xfId="20449"/>
    <cellStyle name="Обычный 4 3 5 2 2 2 2 2 7" xfId="20450"/>
    <cellStyle name="Обычный 4 3 5 2 2 2 2 3" xfId="20451"/>
    <cellStyle name="Обычный 4 3 5 2 2 2 2 3 2" xfId="20452"/>
    <cellStyle name="Обычный 4 3 5 2 2 2 2 3 2 2" xfId="20453"/>
    <cellStyle name="Обычный 4 3 5 2 2 2 2 3 2 3" xfId="20454"/>
    <cellStyle name="Обычный 4 3 5 2 2 2 2 3 3" xfId="20455"/>
    <cellStyle name="Обычный 4 3 5 2 2 2 2 3 3 2" xfId="20456"/>
    <cellStyle name="Обычный 4 3 5 2 2 2 2 3 3 3" xfId="20457"/>
    <cellStyle name="Обычный 4 3 5 2 2 2 2 3 4" xfId="20458"/>
    <cellStyle name="Обычный 4 3 5 2 2 2 2 3 4 2" xfId="20459"/>
    <cellStyle name="Обычный 4 3 5 2 2 2 2 3 4 3" xfId="20460"/>
    <cellStyle name="Обычный 4 3 5 2 2 2 2 3 5" xfId="20461"/>
    <cellStyle name="Обычный 4 3 5 2 2 2 2 3 6" xfId="20462"/>
    <cellStyle name="Обычный 4 3 5 2 2 2 2 4" xfId="20463"/>
    <cellStyle name="Обычный 4 3 5 2 2 2 2 4 2" xfId="20464"/>
    <cellStyle name="Обычный 4 3 5 2 2 2 2 4 2 2" xfId="20465"/>
    <cellStyle name="Обычный 4 3 5 2 2 2 2 4 2 3" xfId="20466"/>
    <cellStyle name="Обычный 4 3 5 2 2 2 2 4 3" xfId="20467"/>
    <cellStyle name="Обычный 4 3 5 2 2 2 2 4 3 2" xfId="20468"/>
    <cellStyle name="Обычный 4 3 5 2 2 2 2 4 3 3" xfId="20469"/>
    <cellStyle name="Обычный 4 3 5 2 2 2 2 4 4" xfId="20470"/>
    <cellStyle name="Обычный 4 3 5 2 2 2 2 4 4 2" xfId="20471"/>
    <cellStyle name="Обычный 4 3 5 2 2 2 2 4 4 3" xfId="20472"/>
    <cellStyle name="Обычный 4 3 5 2 2 2 2 4 5" xfId="20473"/>
    <cellStyle name="Обычный 4 3 5 2 2 2 2 4 6" xfId="20474"/>
    <cellStyle name="Обычный 4 3 5 2 2 2 2 5" xfId="20475"/>
    <cellStyle name="Обычный 4 3 5 2 2 2 2 5 2" xfId="20476"/>
    <cellStyle name="Обычный 4 3 5 2 2 2 2 5 3" xfId="20477"/>
    <cellStyle name="Обычный 4 3 5 2 2 2 2 6" xfId="20478"/>
    <cellStyle name="Обычный 4 3 5 2 2 2 2 6 2" xfId="20479"/>
    <cellStyle name="Обычный 4 3 5 2 2 2 2 6 3" xfId="20480"/>
    <cellStyle name="Обычный 4 3 5 2 2 2 2 7" xfId="20481"/>
    <cellStyle name="Обычный 4 3 5 2 2 2 2 7 2" xfId="20482"/>
    <cellStyle name="Обычный 4 3 5 2 2 2 2 7 3" xfId="20483"/>
    <cellStyle name="Обычный 4 3 5 2 2 2 2 8" xfId="20484"/>
    <cellStyle name="Обычный 4 3 5 2 2 2 2 9" xfId="20485"/>
    <cellStyle name="Обычный 4 3 5 2 2 2 3" xfId="20486"/>
    <cellStyle name="Обычный 4 3 5 2 2 2 3 2" xfId="20487"/>
    <cellStyle name="Обычный 4 3 5 2 2 2 3 2 2" xfId="20488"/>
    <cellStyle name="Обычный 4 3 5 2 2 2 3 2 2 2" xfId="20489"/>
    <cellStyle name="Обычный 4 3 5 2 2 2 3 2 2 3" xfId="20490"/>
    <cellStyle name="Обычный 4 3 5 2 2 2 3 2 3" xfId="20491"/>
    <cellStyle name="Обычный 4 3 5 2 2 2 3 2 3 2" xfId="20492"/>
    <cellStyle name="Обычный 4 3 5 2 2 2 3 2 3 3" xfId="20493"/>
    <cellStyle name="Обычный 4 3 5 2 2 2 3 2 4" xfId="20494"/>
    <cellStyle name="Обычный 4 3 5 2 2 2 3 2 4 2" xfId="20495"/>
    <cellStyle name="Обычный 4 3 5 2 2 2 3 2 4 3" xfId="20496"/>
    <cellStyle name="Обычный 4 3 5 2 2 2 3 2 5" xfId="20497"/>
    <cellStyle name="Обычный 4 3 5 2 2 2 3 2 6" xfId="20498"/>
    <cellStyle name="Обычный 4 3 5 2 2 2 3 3" xfId="20499"/>
    <cellStyle name="Обычный 4 3 5 2 2 2 3 3 2" xfId="20500"/>
    <cellStyle name="Обычный 4 3 5 2 2 2 3 3 3" xfId="20501"/>
    <cellStyle name="Обычный 4 3 5 2 2 2 3 4" xfId="20502"/>
    <cellStyle name="Обычный 4 3 5 2 2 2 3 4 2" xfId="20503"/>
    <cellStyle name="Обычный 4 3 5 2 2 2 3 4 3" xfId="20504"/>
    <cellStyle name="Обычный 4 3 5 2 2 2 3 5" xfId="20505"/>
    <cellStyle name="Обычный 4 3 5 2 2 2 3 5 2" xfId="20506"/>
    <cellStyle name="Обычный 4 3 5 2 2 2 3 5 3" xfId="20507"/>
    <cellStyle name="Обычный 4 3 5 2 2 2 3 6" xfId="20508"/>
    <cellStyle name="Обычный 4 3 5 2 2 2 3 7" xfId="20509"/>
    <cellStyle name="Обычный 4 3 5 2 2 2 4" xfId="20510"/>
    <cellStyle name="Обычный 4 3 5 2 2 2 4 2" xfId="20511"/>
    <cellStyle name="Обычный 4 3 5 2 2 2 4 2 2" xfId="20512"/>
    <cellStyle name="Обычный 4 3 5 2 2 2 4 2 3" xfId="20513"/>
    <cellStyle name="Обычный 4 3 5 2 2 2 4 3" xfId="20514"/>
    <cellStyle name="Обычный 4 3 5 2 2 2 4 3 2" xfId="20515"/>
    <cellStyle name="Обычный 4 3 5 2 2 2 4 3 3" xfId="20516"/>
    <cellStyle name="Обычный 4 3 5 2 2 2 4 4" xfId="20517"/>
    <cellStyle name="Обычный 4 3 5 2 2 2 4 4 2" xfId="20518"/>
    <cellStyle name="Обычный 4 3 5 2 2 2 4 4 3" xfId="20519"/>
    <cellStyle name="Обычный 4 3 5 2 2 2 4 5" xfId="20520"/>
    <cellStyle name="Обычный 4 3 5 2 2 2 4 6" xfId="20521"/>
    <cellStyle name="Обычный 4 3 5 2 2 2 5" xfId="20522"/>
    <cellStyle name="Обычный 4 3 5 2 2 2 5 2" xfId="20523"/>
    <cellStyle name="Обычный 4 3 5 2 2 2 5 2 2" xfId="20524"/>
    <cellStyle name="Обычный 4 3 5 2 2 2 5 2 3" xfId="20525"/>
    <cellStyle name="Обычный 4 3 5 2 2 2 5 3" xfId="20526"/>
    <cellStyle name="Обычный 4 3 5 2 2 2 5 3 2" xfId="20527"/>
    <cellStyle name="Обычный 4 3 5 2 2 2 5 3 3" xfId="20528"/>
    <cellStyle name="Обычный 4 3 5 2 2 2 5 4" xfId="20529"/>
    <cellStyle name="Обычный 4 3 5 2 2 2 5 4 2" xfId="20530"/>
    <cellStyle name="Обычный 4 3 5 2 2 2 5 4 3" xfId="20531"/>
    <cellStyle name="Обычный 4 3 5 2 2 2 5 5" xfId="20532"/>
    <cellStyle name="Обычный 4 3 5 2 2 2 5 6" xfId="20533"/>
    <cellStyle name="Обычный 4 3 5 2 2 2 6" xfId="20534"/>
    <cellStyle name="Обычный 4 3 5 2 2 2 6 2" xfId="20535"/>
    <cellStyle name="Обычный 4 3 5 2 2 2 6 3" xfId="20536"/>
    <cellStyle name="Обычный 4 3 5 2 2 2 7" xfId="20537"/>
    <cellStyle name="Обычный 4 3 5 2 2 2 7 2" xfId="20538"/>
    <cellStyle name="Обычный 4 3 5 2 2 2 7 3" xfId="20539"/>
    <cellStyle name="Обычный 4 3 5 2 2 2 8" xfId="20540"/>
    <cellStyle name="Обычный 4 3 5 2 2 2 8 2" xfId="20541"/>
    <cellStyle name="Обычный 4 3 5 2 2 2 8 3" xfId="20542"/>
    <cellStyle name="Обычный 4 3 5 2 2 2 9" xfId="20543"/>
    <cellStyle name="Обычный 4 3 5 2 2 3" xfId="20544"/>
    <cellStyle name="Обычный 4 3 5 2 2 3 2" xfId="20545"/>
    <cellStyle name="Обычный 4 3 5 2 2 3 2 2" xfId="20546"/>
    <cellStyle name="Обычный 4 3 5 2 2 3 2 2 2" xfId="20547"/>
    <cellStyle name="Обычный 4 3 5 2 2 3 2 2 2 2" xfId="20548"/>
    <cellStyle name="Обычный 4 3 5 2 2 3 2 2 2 3" xfId="20549"/>
    <cellStyle name="Обычный 4 3 5 2 2 3 2 2 3" xfId="20550"/>
    <cellStyle name="Обычный 4 3 5 2 2 3 2 2 3 2" xfId="20551"/>
    <cellStyle name="Обычный 4 3 5 2 2 3 2 2 3 3" xfId="20552"/>
    <cellStyle name="Обычный 4 3 5 2 2 3 2 2 4" xfId="20553"/>
    <cellStyle name="Обычный 4 3 5 2 2 3 2 2 4 2" xfId="20554"/>
    <cellStyle name="Обычный 4 3 5 2 2 3 2 2 4 3" xfId="20555"/>
    <cellStyle name="Обычный 4 3 5 2 2 3 2 2 5" xfId="20556"/>
    <cellStyle name="Обычный 4 3 5 2 2 3 2 2 6" xfId="20557"/>
    <cellStyle name="Обычный 4 3 5 2 2 3 2 3" xfId="20558"/>
    <cellStyle name="Обычный 4 3 5 2 2 3 2 3 2" xfId="20559"/>
    <cellStyle name="Обычный 4 3 5 2 2 3 2 3 3" xfId="20560"/>
    <cellStyle name="Обычный 4 3 5 2 2 3 2 4" xfId="20561"/>
    <cellStyle name="Обычный 4 3 5 2 2 3 2 4 2" xfId="20562"/>
    <cellStyle name="Обычный 4 3 5 2 2 3 2 4 3" xfId="20563"/>
    <cellStyle name="Обычный 4 3 5 2 2 3 2 5" xfId="20564"/>
    <cellStyle name="Обычный 4 3 5 2 2 3 2 5 2" xfId="20565"/>
    <cellStyle name="Обычный 4 3 5 2 2 3 2 5 3" xfId="20566"/>
    <cellStyle name="Обычный 4 3 5 2 2 3 2 6" xfId="20567"/>
    <cellStyle name="Обычный 4 3 5 2 2 3 2 7" xfId="20568"/>
    <cellStyle name="Обычный 4 3 5 2 2 3 3" xfId="20569"/>
    <cellStyle name="Обычный 4 3 5 2 2 3 3 2" xfId="20570"/>
    <cellStyle name="Обычный 4 3 5 2 2 3 3 2 2" xfId="20571"/>
    <cellStyle name="Обычный 4 3 5 2 2 3 3 2 3" xfId="20572"/>
    <cellStyle name="Обычный 4 3 5 2 2 3 3 3" xfId="20573"/>
    <cellStyle name="Обычный 4 3 5 2 2 3 3 3 2" xfId="20574"/>
    <cellStyle name="Обычный 4 3 5 2 2 3 3 3 3" xfId="20575"/>
    <cellStyle name="Обычный 4 3 5 2 2 3 3 4" xfId="20576"/>
    <cellStyle name="Обычный 4 3 5 2 2 3 3 4 2" xfId="20577"/>
    <cellStyle name="Обычный 4 3 5 2 2 3 3 4 3" xfId="20578"/>
    <cellStyle name="Обычный 4 3 5 2 2 3 3 5" xfId="20579"/>
    <cellStyle name="Обычный 4 3 5 2 2 3 3 6" xfId="20580"/>
    <cellStyle name="Обычный 4 3 5 2 2 3 4" xfId="20581"/>
    <cellStyle name="Обычный 4 3 5 2 2 3 4 2" xfId="20582"/>
    <cellStyle name="Обычный 4 3 5 2 2 3 4 2 2" xfId="20583"/>
    <cellStyle name="Обычный 4 3 5 2 2 3 4 2 3" xfId="20584"/>
    <cellStyle name="Обычный 4 3 5 2 2 3 4 3" xfId="20585"/>
    <cellStyle name="Обычный 4 3 5 2 2 3 4 3 2" xfId="20586"/>
    <cellStyle name="Обычный 4 3 5 2 2 3 4 3 3" xfId="20587"/>
    <cellStyle name="Обычный 4 3 5 2 2 3 4 4" xfId="20588"/>
    <cellStyle name="Обычный 4 3 5 2 2 3 4 4 2" xfId="20589"/>
    <cellStyle name="Обычный 4 3 5 2 2 3 4 4 3" xfId="20590"/>
    <cellStyle name="Обычный 4 3 5 2 2 3 4 5" xfId="20591"/>
    <cellStyle name="Обычный 4 3 5 2 2 3 4 6" xfId="20592"/>
    <cellStyle name="Обычный 4 3 5 2 2 3 5" xfId="20593"/>
    <cellStyle name="Обычный 4 3 5 2 2 3 5 2" xfId="20594"/>
    <cellStyle name="Обычный 4 3 5 2 2 3 5 3" xfId="20595"/>
    <cellStyle name="Обычный 4 3 5 2 2 3 6" xfId="20596"/>
    <cellStyle name="Обычный 4 3 5 2 2 3 6 2" xfId="20597"/>
    <cellStyle name="Обычный 4 3 5 2 2 3 6 3" xfId="20598"/>
    <cellStyle name="Обычный 4 3 5 2 2 3 7" xfId="20599"/>
    <cellStyle name="Обычный 4 3 5 2 2 3 7 2" xfId="20600"/>
    <cellStyle name="Обычный 4 3 5 2 2 3 7 3" xfId="20601"/>
    <cellStyle name="Обычный 4 3 5 2 2 3 8" xfId="20602"/>
    <cellStyle name="Обычный 4 3 5 2 2 3 9" xfId="20603"/>
    <cellStyle name="Обычный 4 3 5 2 2 4" xfId="20604"/>
    <cellStyle name="Обычный 4 3 5 2 2 4 2" xfId="20605"/>
    <cellStyle name="Обычный 4 3 5 2 2 4 2 2" xfId="20606"/>
    <cellStyle name="Обычный 4 3 5 2 2 4 2 2 2" xfId="20607"/>
    <cellStyle name="Обычный 4 3 5 2 2 4 2 2 3" xfId="20608"/>
    <cellStyle name="Обычный 4 3 5 2 2 4 2 3" xfId="20609"/>
    <cellStyle name="Обычный 4 3 5 2 2 4 2 3 2" xfId="20610"/>
    <cellStyle name="Обычный 4 3 5 2 2 4 2 3 3" xfId="20611"/>
    <cellStyle name="Обычный 4 3 5 2 2 4 2 4" xfId="20612"/>
    <cellStyle name="Обычный 4 3 5 2 2 4 2 4 2" xfId="20613"/>
    <cellStyle name="Обычный 4 3 5 2 2 4 2 4 3" xfId="20614"/>
    <cellStyle name="Обычный 4 3 5 2 2 4 2 5" xfId="20615"/>
    <cellStyle name="Обычный 4 3 5 2 2 4 2 6" xfId="20616"/>
    <cellStyle name="Обычный 4 3 5 2 2 4 3" xfId="20617"/>
    <cellStyle name="Обычный 4 3 5 2 2 4 3 2" xfId="20618"/>
    <cellStyle name="Обычный 4 3 5 2 2 4 3 3" xfId="20619"/>
    <cellStyle name="Обычный 4 3 5 2 2 4 4" xfId="20620"/>
    <cellStyle name="Обычный 4 3 5 2 2 4 4 2" xfId="20621"/>
    <cellStyle name="Обычный 4 3 5 2 2 4 4 3" xfId="20622"/>
    <cellStyle name="Обычный 4 3 5 2 2 4 5" xfId="20623"/>
    <cellStyle name="Обычный 4 3 5 2 2 4 5 2" xfId="20624"/>
    <cellStyle name="Обычный 4 3 5 2 2 4 5 3" xfId="20625"/>
    <cellStyle name="Обычный 4 3 5 2 2 4 6" xfId="20626"/>
    <cellStyle name="Обычный 4 3 5 2 2 4 7" xfId="20627"/>
    <cellStyle name="Обычный 4 3 5 2 2 5" xfId="20628"/>
    <cellStyle name="Обычный 4 3 5 2 2 5 2" xfId="20629"/>
    <cellStyle name="Обычный 4 3 5 2 2 5 2 2" xfId="20630"/>
    <cellStyle name="Обычный 4 3 5 2 2 5 2 3" xfId="20631"/>
    <cellStyle name="Обычный 4 3 5 2 2 5 3" xfId="20632"/>
    <cellStyle name="Обычный 4 3 5 2 2 5 3 2" xfId="20633"/>
    <cellStyle name="Обычный 4 3 5 2 2 5 3 3" xfId="20634"/>
    <cellStyle name="Обычный 4 3 5 2 2 5 4" xfId="20635"/>
    <cellStyle name="Обычный 4 3 5 2 2 5 4 2" xfId="20636"/>
    <cellStyle name="Обычный 4 3 5 2 2 5 4 3" xfId="20637"/>
    <cellStyle name="Обычный 4 3 5 2 2 5 5" xfId="20638"/>
    <cellStyle name="Обычный 4 3 5 2 2 5 6" xfId="20639"/>
    <cellStyle name="Обычный 4 3 5 2 2 6" xfId="20640"/>
    <cellStyle name="Обычный 4 3 5 2 2 6 2" xfId="20641"/>
    <cellStyle name="Обычный 4 3 5 2 2 6 2 2" xfId="20642"/>
    <cellStyle name="Обычный 4 3 5 2 2 6 2 3" xfId="20643"/>
    <cellStyle name="Обычный 4 3 5 2 2 6 3" xfId="20644"/>
    <cellStyle name="Обычный 4 3 5 2 2 6 3 2" xfId="20645"/>
    <cellStyle name="Обычный 4 3 5 2 2 6 3 3" xfId="20646"/>
    <cellStyle name="Обычный 4 3 5 2 2 6 4" xfId="20647"/>
    <cellStyle name="Обычный 4 3 5 2 2 6 4 2" xfId="20648"/>
    <cellStyle name="Обычный 4 3 5 2 2 6 4 3" xfId="20649"/>
    <cellStyle name="Обычный 4 3 5 2 2 6 5" xfId="20650"/>
    <cellStyle name="Обычный 4 3 5 2 2 6 6" xfId="20651"/>
    <cellStyle name="Обычный 4 3 5 2 2 7" xfId="20652"/>
    <cellStyle name="Обычный 4 3 5 2 2 7 2" xfId="20653"/>
    <cellStyle name="Обычный 4 3 5 2 2 7 3" xfId="20654"/>
    <cellStyle name="Обычный 4 3 5 2 2 8" xfId="20655"/>
    <cellStyle name="Обычный 4 3 5 2 2 8 2" xfId="20656"/>
    <cellStyle name="Обычный 4 3 5 2 2 8 3" xfId="20657"/>
    <cellStyle name="Обычный 4 3 5 2 2 9" xfId="20658"/>
    <cellStyle name="Обычный 4 3 5 2 2 9 2" xfId="20659"/>
    <cellStyle name="Обычный 4 3 5 2 2 9 3" xfId="20660"/>
    <cellStyle name="Обычный 4 3 5 2 3" xfId="20661"/>
    <cellStyle name="Обычный 4 3 5 2 3 10" xfId="20662"/>
    <cellStyle name="Обычный 4 3 5 2 3 2" xfId="20663"/>
    <cellStyle name="Обычный 4 3 5 2 3 2 2" xfId="20664"/>
    <cellStyle name="Обычный 4 3 5 2 3 2 2 2" xfId="20665"/>
    <cellStyle name="Обычный 4 3 5 2 3 2 2 2 2" xfId="20666"/>
    <cellStyle name="Обычный 4 3 5 2 3 2 2 2 2 2" xfId="20667"/>
    <cellStyle name="Обычный 4 3 5 2 3 2 2 2 2 3" xfId="20668"/>
    <cellStyle name="Обычный 4 3 5 2 3 2 2 2 3" xfId="20669"/>
    <cellStyle name="Обычный 4 3 5 2 3 2 2 2 3 2" xfId="20670"/>
    <cellStyle name="Обычный 4 3 5 2 3 2 2 2 3 3" xfId="20671"/>
    <cellStyle name="Обычный 4 3 5 2 3 2 2 2 4" xfId="20672"/>
    <cellStyle name="Обычный 4 3 5 2 3 2 2 2 4 2" xfId="20673"/>
    <cellStyle name="Обычный 4 3 5 2 3 2 2 2 4 3" xfId="20674"/>
    <cellStyle name="Обычный 4 3 5 2 3 2 2 2 5" xfId="20675"/>
    <cellStyle name="Обычный 4 3 5 2 3 2 2 2 6" xfId="20676"/>
    <cellStyle name="Обычный 4 3 5 2 3 2 2 3" xfId="20677"/>
    <cellStyle name="Обычный 4 3 5 2 3 2 2 3 2" xfId="20678"/>
    <cellStyle name="Обычный 4 3 5 2 3 2 2 3 3" xfId="20679"/>
    <cellStyle name="Обычный 4 3 5 2 3 2 2 4" xfId="20680"/>
    <cellStyle name="Обычный 4 3 5 2 3 2 2 4 2" xfId="20681"/>
    <cellStyle name="Обычный 4 3 5 2 3 2 2 4 3" xfId="20682"/>
    <cellStyle name="Обычный 4 3 5 2 3 2 2 5" xfId="20683"/>
    <cellStyle name="Обычный 4 3 5 2 3 2 2 5 2" xfId="20684"/>
    <cellStyle name="Обычный 4 3 5 2 3 2 2 5 3" xfId="20685"/>
    <cellStyle name="Обычный 4 3 5 2 3 2 2 6" xfId="20686"/>
    <cellStyle name="Обычный 4 3 5 2 3 2 2 7" xfId="20687"/>
    <cellStyle name="Обычный 4 3 5 2 3 2 3" xfId="20688"/>
    <cellStyle name="Обычный 4 3 5 2 3 2 3 2" xfId="20689"/>
    <cellStyle name="Обычный 4 3 5 2 3 2 3 2 2" xfId="20690"/>
    <cellStyle name="Обычный 4 3 5 2 3 2 3 2 3" xfId="20691"/>
    <cellStyle name="Обычный 4 3 5 2 3 2 3 3" xfId="20692"/>
    <cellStyle name="Обычный 4 3 5 2 3 2 3 3 2" xfId="20693"/>
    <cellStyle name="Обычный 4 3 5 2 3 2 3 3 3" xfId="20694"/>
    <cellStyle name="Обычный 4 3 5 2 3 2 3 4" xfId="20695"/>
    <cellStyle name="Обычный 4 3 5 2 3 2 3 4 2" xfId="20696"/>
    <cellStyle name="Обычный 4 3 5 2 3 2 3 4 3" xfId="20697"/>
    <cellStyle name="Обычный 4 3 5 2 3 2 3 5" xfId="20698"/>
    <cellStyle name="Обычный 4 3 5 2 3 2 3 6" xfId="20699"/>
    <cellStyle name="Обычный 4 3 5 2 3 2 4" xfId="20700"/>
    <cellStyle name="Обычный 4 3 5 2 3 2 4 2" xfId="20701"/>
    <cellStyle name="Обычный 4 3 5 2 3 2 4 2 2" xfId="20702"/>
    <cellStyle name="Обычный 4 3 5 2 3 2 4 2 3" xfId="20703"/>
    <cellStyle name="Обычный 4 3 5 2 3 2 4 3" xfId="20704"/>
    <cellStyle name="Обычный 4 3 5 2 3 2 4 3 2" xfId="20705"/>
    <cellStyle name="Обычный 4 3 5 2 3 2 4 3 3" xfId="20706"/>
    <cellStyle name="Обычный 4 3 5 2 3 2 4 4" xfId="20707"/>
    <cellStyle name="Обычный 4 3 5 2 3 2 4 4 2" xfId="20708"/>
    <cellStyle name="Обычный 4 3 5 2 3 2 4 4 3" xfId="20709"/>
    <cellStyle name="Обычный 4 3 5 2 3 2 4 5" xfId="20710"/>
    <cellStyle name="Обычный 4 3 5 2 3 2 4 6" xfId="20711"/>
    <cellStyle name="Обычный 4 3 5 2 3 2 5" xfId="20712"/>
    <cellStyle name="Обычный 4 3 5 2 3 2 5 2" xfId="20713"/>
    <cellStyle name="Обычный 4 3 5 2 3 2 5 3" xfId="20714"/>
    <cellStyle name="Обычный 4 3 5 2 3 2 6" xfId="20715"/>
    <cellStyle name="Обычный 4 3 5 2 3 2 6 2" xfId="20716"/>
    <cellStyle name="Обычный 4 3 5 2 3 2 6 3" xfId="20717"/>
    <cellStyle name="Обычный 4 3 5 2 3 2 7" xfId="20718"/>
    <cellStyle name="Обычный 4 3 5 2 3 2 7 2" xfId="20719"/>
    <cellStyle name="Обычный 4 3 5 2 3 2 7 3" xfId="20720"/>
    <cellStyle name="Обычный 4 3 5 2 3 2 8" xfId="20721"/>
    <cellStyle name="Обычный 4 3 5 2 3 2 9" xfId="20722"/>
    <cellStyle name="Обычный 4 3 5 2 3 3" xfId="20723"/>
    <cellStyle name="Обычный 4 3 5 2 3 3 2" xfId="20724"/>
    <cellStyle name="Обычный 4 3 5 2 3 3 2 2" xfId="20725"/>
    <cellStyle name="Обычный 4 3 5 2 3 3 2 2 2" xfId="20726"/>
    <cellStyle name="Обычный 4 3 5 2 3 3 2 2 3" xfId="20727"/>
    <cellStyle name="Обычный 4 3 5 2 3 3 2 3" xfId="20728"/>
    <cellStyle name="Обычный 4 3 5 2 3 3 2 3 2" xfId="20729"/>
    <cellStyle name="Обычный 4 3 5 2 3 3 2 3 3" xfId="20730"/>
    <cellStyle name="Обычный 4 3 5 2 3 3 2 4" xfId="20731"/>
    <cellStyle name="Обычный 4 3 5 2 3 3 2 4 2" xfId="20732"/>
    <cellStyle name="Обычный 4 3 5 2 3 3 2 4 3" xfId="20733"/>
    <cellStyle name="Обычный 4 3 5 2 3 3 2 5" xfId="20734"/>
    <cellStyle name="Обычный 4 3 5 2 3 3 2 6" xfId="20735"/>
    <cellStyle name="Обычный 4 3 5 2 3 3 3" xfId="20736"/>
    <cellStyle name="Обычный 4 3 5 2 3 3 3 2" xfId="20737"/>
    <cellStyle name="Обычный 4 3 5 2 3 3 3 3" xfId="20738"/>
    <cellStyle name="Обычный 4 3 5 2 3 3 4" xfId="20739"/>
    <cellStyle name="Обычный 4 3 5 2 3 3 4 2" xfId="20740"/>
    <cellStyle name="Обычный 4 3 5 2 3 3 4 3" xfId="20741"/>
    <cellStyle name="Обычный 4 3 5 2 3 3 5" xfId="20742"/>
    <cellStyle name="Обычный 4 3 5 2 3 3 5 2" xfId="20743"/>
    <cellStyle name="Обычный 4 3 5 2 3 3 5 3" xfId="20744"/>
    <cellStyle name="Обычный 4 3 5 2 3 3 6" xfId="20745"/>
    <cellStyle name="Обычный 4 3 5 2 3 3 7" xfId="20746"/>
    <cellStyle name="Обычный 4 3 5 2 3 4" xfId="20747"/>
    <cellStyle name="Обычный 4 3 5 2 3 4 2" xfId="20748"/>
    <cellStyle name="Обычный 4 3 5 2 3 4 2 2" xfId="20749"/>
    <cellStyle name="Обычный 4 3 5 2 3 4 2 3" xfId="20750"/>
    <cellStyle name="Обычный 4 3 5 2 3 4 3" xfId="20751"/>
    <cellStyle name="Обычный 4 3 5 2 3 4 3 2" xfId="20752"/>
    <cellStyle name="Обычный 4 3 5 2 3 4 3 3" xfId="20753"/>
    <cellStyle name="Обычный 4 3 5 2 3 4 4" xfId="20754"/>
    <cellStyle name="Обычный 4 3 5 2 3 4 4 2" xfId="20755"/>
    <cellStyle name="Обычный 4 3 5 2 3 4 4 3" xfId="20756"/>
    <cellStyle name="Обычный 4 3 5 2 3 4 5" xfId="20757"/>
    <cellStyle name="Обычный 4 3 5 2 3 4 6" xfId="20758"/>
    <cellStyle name="Обычный 4 3 5 2 3 5" xfId="20759"/>
    <cellStyle name="Обычный 4 3 5 2 3 5 2" xfId="20760"/>
    <cellStyle name="Обычный 4 3 5 2 3 5 2 2" xfId="20761"/>
    <cellStyle name="Обычный 4 3 5 2 3 5 2 3" xfId="20762"/>
    <cellStyle name="Обычный 4 3 5 2 3 5 3" xfId="20763"/>
    <cellStyle name="Обычный 4 3 5 2 3 5 3 2" xfId="20764"/>
    <cellStyle name="Обычный 4 3 5 2 3 5 3 3" xfId="20765"/>
    <cellStyle name="Обычный 4 3 5 2 3 5 4" xfId="20766"/>
    <cellStyle name="Обычный 4 3 5 2 3 5 4 2" xfId="20767"/>
    <cellStyle name="Обычный 4 3 5 2 3 5 4 3" xfId="20768"/>
    <cellStyle name="Обычный 4 3 5 2 3 5 5" xfId="20769"/>
    <cellStyle name="Обычный 4 3 5 2 3 5 6" xfId="20770"/>
    <cellStyle name="Обычный 4 3 5 2 3 6" xfId="20771"/>
    <cellStyle name="Обычный 4 3 5 2 3 6 2" xfId="20772"/>
    <cellStyle name="Обычный 4 3 5 2 3 6 3" xfId="20773"/>
    <cellStyle name="Обычный 4 3 5 2 3 7" xfId="20774"/>
    <cellStyle name="Обычный 4 3 5 2 3 7 2" xfId="20775"/>
    <cellStyle name="Обычный 4 3 5 2 3 7 3" xfId="20776"/>
    <cellStyle name="Обычный 4 3 5 2 3 8" xfId="20777"/>
    <cellStyle name="Обычный 4 3 5 2 3 8 2" xfId="20778"/>
    <cellStyle name="Обычный 4 3 5 2 3 8 3" xfId="20779"/>
    <cellStyle name="Обычный 4 3 5 2 3 9" xfId="20780"/>
    <cellStyle name="Обычный 4 3 5 2 4" xfId="20781"/>
    <cellStyle name="Обычный 4 3 5 2 4 2" xfId="20782"/>
    <cellStyle name="Обычный 4 3 5 2 4 2 2" xfId="20783"/>
    <cellStyle name="Обычный 4 3 5 2 4 2 2 2" xfId="20784"/>
    <cellStyle name="Обычный 4 3 5 2 4 2 2 2 2" xfId="20785"/>
    <cellStyle name="Обычный 4 3 5 2 4 2 2 2 3" xfId="20786"/>
    <cellStyle name="Обычный 4 3 5 2 4 2 2 3" xfId="20787"/>
    <cellStyle name="Обычный 4 3 5 2 4 2 2 3 2" xfId="20788"/>
    <cellStyle name="Обычный 4 3 5 2 4 2 2 3 3" xfId="20789"/>
    <cellStyle name="Обычный 4 3 5 2 4 2 2 4" xfId="20790"/>
    <cellStyle name="Обычный 4 3 5 2 4 2 2 4 2" xfId="20791"/>
    <cellStyle name="Обычный 4 3 5 2 4 2 2 4 3" xfId="20792"/>
    <cellStyle name="Обычный 4 3 5 2 4 2 2 5" xfId="20793"/>
    <cellStyle name="Обычный 4 3 5 2 4 2 2 6" xfId="20794"/>
    <cellStyle name="Обычный 4 3 5 2 4 2 3" xfId="20795"/>
    <cellStyle name="Обычный 4 3 5 2 4 2 3 2" xfId="20796"/>
    <cellStyle name="Обычный 4 3 5 2 4 2 3 3" xfId="20797"/>
    <cellStyle name="Обычный 4 3 5 2 4 2 4" xfId="20798"/>
    <cellStyle name="Обычный 4 3 5 2 4 2 4 2" xfId="20799"/>
    <cellStyle name="Обычный 4 3 5 2 4 2 4 3" xfId="20800"/>
    <cellStyle name="Обычный 4 3 5 2 4 2 5" xfId="20801"/>
    <cellStyle name="Обычный 4 3 5 2 4 2 5 2" xfId="20802"/>
    <cellStyle name="Обычный 4 3 5 2 4 2 5 3" xfId="20803"/>
    <cellStyle name="Обычный 4 3 5 2 4 2 6" xfId="20804"/>
    <cellStyle name="Обычный 4 3 5 2 4 2 7" xfId="20805"/>
    <cellStyle name="Обычный 4 3 5 2 4 3" xfId="20806"/>
    <cellStyle name="Обычный 4 3 5 2 4 3 2" xfId="20807"/>
    <cellStyle name="Обычный 4 3 5 2 4 3 2 2" xfId="20808"/>
    <cellStyle name="Обычный 4 3 5 2 4 3 2 3" xfId="20809"/>
    <cellStyle name="Обычный 4 3 5 2 4 3 3" xfId="20810"/>
    <cellStyle name="Обычный 4 3 5 2 4 3 3 2" xfId="20811"/>
    <cellStyle name="Обычный 4 3 5 2 4 3 3 3" xfId="20812"/>
    <cellStyle name="Обычный 4 3 5 2 4 3 4" xfId="20813"/>
    <cellStyle name="Обычный 4 3 5 2 4 3 4 2" xfId="20814"/>
    <cellStyle name="Обычный 4 3 5 2 4 3 4 3" xfId="20815"/>
    <cellStyle name="Обычный 4 3 5 2 4 3 5" xfId="20816"/>
    <cellStyle name="Обычный 4 3 5 2 4 3 6" xfId="20817"/>
    <cellStyle name="Обычный 4 3 5 2 4 4" xfId="20818"/>
    <cellStyle name="Обычный 4 3 5 2 4 4 2" xfId="20819"/>
    <cellStyle name="Обычный 4 3 5 2 4 4 2 2" xfId="20820"/>
    <cellStyle name="Обычный 4 3 5 2 4 4 2 3" xfId="20821"/>
    <cellStyle name="Обычный 4 3 5 2 4 4 3" xfId="20822"/>
    <cellStyle name="Обычный 4 3 5 2 4 4 3 2" xfId="20823"/>
    <cellStyle name="Обычный 4 3 5 2 4 4 3 3" xfId="20824"/>
    <cellStyle name="Обычный 4 3 5 2 4 4 4" xfId="20825"/>
    <cellStyle name="Обычный 4 3 5 2 4 4 4 2" xfId="20826"/>
    <cellStyle name="Обычный 4 3 5 2 4 4 4 3" xfId="20827"/>
    <cellStyle name="Обычный 4 3 5 2 4 4 5" xfId="20828"/>
    <cellStyle name="Обычный 4 3 5 2 4 4 6" xfId="20829"/>
    <cellStyle name="Обычный 4 3 5 2 4 5" xfId="20830"/>
    <cellStyle name="Обычный 4 3 5 2 4 5 2" xfId="20831"/>
    <cellStyle name="Обычный 4 3 5 2 4 5 3" xfId="20832"/>
    <cellStyle name="Обычный 4 3 5 2 4 6" xfId="20833"/>
    <cellStyle name="Обычный 4 3 5 2 4 6 2" xfId="20834"/>
    <cellStyle name="Обычный 4 3 5 2 4 6 3" xfId="20835"/>
    <cellStyle name="Обычный 4 3 5 2 4 7" xfId="20836"/>
    <cellStyle name="Обычный 4 3 5 2 4 7 2" xfId="20837"/>
    <cellStyle name="Обычный 4 3 5 2 4 7 3" xfId="20838"/>
    <cellStyle name="Обычный 4 3 5 2 4 8" xfId="20839"/>
    <cellStyle name="Обычный 4 3 5 2 4 9" xfId="20840"/>
    <cellStyle name="Обычный 4 3 5 2 5" xfId="20841"/>
    <cellStyle name="Обычный 4 3 5 2 5 2" xfId="20842"/>
    <cellStyle name="Обычный 4 3 5 2 5 2 2" xfId="20843"/>
    <cellStyle name="Обычный 4 3 5 2 5 2 2 2" xfId="20844"/>
    <cellStyle name="Обычный 4 3 5 2 5 2 2 3" xfId="20845"/>
    <cellStyle name="Обычный 4 3 5 2 5 2 3" xfId="20846"/>
    <cellStyle name="Обычный 4 3 5 2 5 2 3 2" xfId="20847"/>
    <cellStyle name="Обычный 4 3 5 2 5 2 3 3" xfId="20848"/>
    <cellStyle name="Обычный 4 3 5 2 5 2 4" xfId="20849"/>
    <cellStyle name="Обычный 4 3 5 2 5 2 4 2" xfId="20850"/>
    <cellStyle name="Обычный 4 3 5 2 5 2 4 3" xfId="20851"/>
    <cellStyle name="Обычный 4 3 5 2 5 2 5" xfId="20852"/>
    <cellStyle name="Обычный 4 3 5 2 5 2 6" xfId="20853"/>
    <cellStyle name="Обычный 4 3 5 2 5 3" xfId="20854"/>
    <cellStyle name="Обычный 4 3 5 2 5 3 2" xfId="20855"/>
    <cellStyle name="Обычный 4 3 5 2 5 3 3" xfId="20856"/>
    <cellStyle name="Обычный 4 3 5 2 5 4" xfId="20857"/>
    <cellStyle name="Обычный 4 3 5 2 5 4 2" xfId="20858"/>
    <cellStyle name="Обычный 4 3 5 2 5 4 3" xfId="20859"/>
    <cellStyle name="Обычный 4 3 5 2 5 5" xfId="20860"/>
    <cellStyle name="Обычный 4 3 5 2 5 5 2" xfId="20861"/>
    <cellStyle name="Обычный 4 3 5 2 5 5 3" xfId="20862"/>
    <cellStyle name="Обычный 4 3 5 2 5 6" xfId="20863"/>
    <cellStyle name="Обычный 4 3 5 2 5 7" xfId="20864"/>
    <cellStyle name="Обычный 4 3 5 2 6" xfId="20865"/>
    <cellStyle name="Обычный 4 3 5 2 6 2" xfId="20866"/>
    <cellStyle name="Обычный 4 3 5 2 6 2 2" xfId="20867"/>
    <cellStyle name="Обычный 4 3 5 2 6 2 3" xfId="20868"/>
    <cellStyle name="Обычный 4 3 5 2 6 3" xfId="20869"/>
    <cellStyle name="Обычный 4 3 5 2 6 3 2" xfId="20870"/>
    <cellStyle name="Обычный 4 3 5 2 6 3 3" xfId="20871"/>
    <cellStyle name="Обычный 4 3 5 2 6 4" xfId="20872"/>
    <cellStyle name="Обычный 4 3 5 2 6 4 2" xfId="20873"/>
    <cellStyle name="Обычный 4 3 5 2 6 4 3" xfId="20874"/>
    <cellStyle name="Обычный 4 3 5 2 6 5" xfId="20875"/>
    <cellStyle name="Обычный 4 3 5 2 6 6" xfId="20876"/>
    <cellStyle name="Обычный 4 3 5 2 7" xfId="20877"/>
    <cellStyle name="Обычный 4 3 5 2 7 2" xfId="20878"/>
    <cellStyle name="Обычный 4 3 5 2 7 2 2" xfId="20879"/>
    <cellStyle name="Обычный 4 3 5 2 7 2 3" xfId="20880"/>
    <cellStyle name="Обычный 4 3 5 2 7 3" xfId="20881"/>
    <cellStyle name="Обычный 4 3 5 2 7 3 2" xfId="20882"/>
    <cellStyle name="Обычный 4 3 5 2 7 3 3" xfId="20883"/>
    <cellStyle name="Обычный 4 3 5 2 7 4" xfId="20884"/>
    <cellStyle name="Обычный 4 3 5 2 7 4 2" xfId="20885"/>
    <cellStyle name="Обычный 4 3 5 2 7 4 3" xfId="20886"/>
    <cellStyle name="Обычный 4 3 5 2 7 5" xfId="20887"/>
    <cellStyle name="Обычный 4 3 5 2 7 6" xfId="20888"/>
    <cellStyle name="Обычный 4 3 5 2 8" xfId="20889"/>
    <cellStyle name="Обычный 4 3 5 2 8 2" xfId="20890"/>
    <cellStyle name="Обычный 4 3 5 2 8 3" xfId="20891"/>
    <cellStyle name="Обычный 4 3 5 2 9" xfId="20892"/>
    <cellStyle name="Обычный 4 3 5 2 9 2" xfId="20893"/>
    <cellStyle name="Обычный 4 3 5 2 9 3" xfId="20894"/>
    <cellStyle name="Обычный 4 3 5 3" xfId="20895"/>
    <cellStyle name="Обычный 4 3 5 3 10" xfId="20896"/>
    <cellStyle name="Обычный 4 3 5 3 11" xfId="20897"/>
    <cellStyle name="Обычный 4 3 5 3 2" xfId="20898"/>
    <cellStyle name="Обычный 4 3 5 3 2 10" xfId="20899"/>
    <cellStyle name="Обычный 4 3 5 3 2 2" xfId="20900"/>
    <cellStyle name="Обычный 4 3 5 3 2 2 2" xfId="20901"/>
    <cellStyle name="Обычный 4 3 5 3 2 2 2 2" xfId="20902"/>
    <cellStyle name="Обычный 4 3 5 3 2 2 2 2 2" xfId="20903"/>
    <cellStyle name="Обычный 4 3 5 3 2 2 2 2 2 2" xfId="20904"/>
    <cellStyle name="Обычный 4 3 5 3 2 2 2 2 2 3" xfId="20905"/>
    <cellStyle name="Обычный 4 3 5 3 2 2 2 2 3" xfId="20906"/>
    <cellStyle name="Обычный 4 3 5 3 2 2 2 2 3 2" xfId="20907"/>
    <cellStyle name="Обычный 4 3 5 3 2 2 2 2 3 3" xfId="20908"/>
    <cellStyle name="Обычный 4 3 5 3 2 2 2 2 4" xfId="20909"/>
    <cellStyle name="Обычный 4 3 5 3 2 2 2 2 4 2" xfId="20910"/>
    <cellStyle name="Обычный 4 3 5 3 2 2 2 2 4 3" xfId="20911"/>
    <cellStyle name="Обычный 4 3 5 3 2 2 2 2 5" xfId="20912"/>
    <cellStyle name="Обычный 4 3 5 3 2 2 2 2 6" xfId="20913"/>
    <cellStyle name="Обычный 4 3 5 3 2 2 2 3" xfId="20914"/>
    <cellStyle name="Обычный 4 3 5 3 2 2 2 3 2" xfId="20915"/>
    <cellStyle name="Обычный 4 3 5 3 2 2 2 3 3" xfId="20916"/>
    <cellStyle name="Обычный 4 3 5 3 2 2 2 4" xfId="20917"/>
    <cellStyle name="Обычный 4 3 5 3 2 2 2 4 2" xfId="20918"/>
    <cellStyle name="Обычный 4 3 5 3 2 2 2 4 3" xfId="20919"/>
    <cellStyle name="Обычный 4 3 5 3 2 2 2 5" xfId="20920"/>
    <cellStyle name="Обычный 4 3 5 3 2 2 2 5 2" xfId="20921"/>
    <cellStyle name="Обычный 4 3 5 3 2 2 2 5 3" xfId="20922"/>
    <cellStyle name="Обычный 4 3 5 3 2 2 2 6" xfId="20923"/>
    <cellStyle name="Обычный 4 3 5 3 2 2 2 7" xfId="20924"/>
    <cellStyle name="Обычный 4 3 5 3 2 2 3" xfId="20925"/>
    <cellStyle name="Обычный 4 3 5 3 2 2 3 2" xfId="20926"/>
    <cellStyle name="Обычный 4 3 5 3 2 2 3 2 2" xfId="20927"/>
    <cellStyle name="Обычный 4 3 5 3 2 2 3 2 3" xfId="20928"/>
    <cellStyle name="Обычный 4 3 5 3 2 2 3 3" xfId="20929"/>
    <cellStyle name="Обычный 4 3 5 3 2 2 3 3 2" xfId="20930"/>
    <cellStyle name="Обычный 4 3 5 3 2 2 3 3 3" xfId="20931"/>
    <cellStyle name="Обычный 4 3 5 3 2 2 3 4" xfId="20932"/>
    <cellStyle name="Обычный 4 3 5 3 2 2 3 4 2" xfId="20933"/>
    <cellStyle name="Обычный 4 3 5 3 2 2 3 4 3" xfId="20934"/>
    <cellStyle name="Обычный 4 3 5 3 2 2 3 5" xfId="20935"/>
    <cellStyle name="Обычный 4 3 5 3 2 2 3 6" xfId="20936"/>
    <cellStyle name="Обычный 4 3 5 3 2 2 4" xfId="20937"/>
    <cellStyle name="Обычный 4 3 5 3 2 2 4 2" xfId="20938"/>
    <cellStyle name="Обычный 4 3 5 3 2 2 4 2 2" xfId="20939"/>
    <cellStyle name="Обычный 4 3 5 3 2 2 4 2 3" xfId="20940"/>
    <cellStyle name="Обычный 4 3 5 3 2 2 4 3" xfId="20941"/>
    <cellStyle name="Обычный 4 3 5 3 2 2 4 3 2" xfId="20942"/>
    <cellStyle name="Обычный 4 3 5 3 2 2 4 3 3" xfId="20943"/>
    <cellStyle name="Обычный 4 3 5 3 2 2 4 4" xfId="20944"/>
    <cellStyle name="Обычный 4 3 5 3 2 2 4 4 2" xfId="20945"/>
    <cellStyle name="Обычный 4 3 5 3 2 2 4 4 3" xfId="20946"/>
    <cellStyle name="Обычный 4 3 5 3 2 2 4 5" xfId="20947"/>
    <cellStyle name="Обычный 4 3 5 3 2 2 4 6" xfId="20948"/>
    <cellStyle name="Обычный 4 3 5 3 2 2 5" xfId="20949"/>
    <cellStyle name="Обычный 4 3 5 3 2 2 5 2" xfId="20950"/>
    <cellStyle name="Обычный 4 3 5 3 2 2 5 3" xfId="20951"/>
    <cellStyle name="Обычный 4 3 5 3 2 2 6" xfId="20952"/>
    <cellStyle name="Обычный 4 3 5 3 2 2 6 2" xfId="20953"/>
    <cellStyle name="Обычный 4 3 5 3 2 2 6 3" xfId="20954"/>
    <cellStyle name="Обычный 4 3 5 3 2 2 7" xfId="20955"/>
    <cellStyle name="Обычный 4 3 5 3 2 2 7 2" xfId="20956"/>
    <cellStyle name="Обычный 4 3 5 3 2 2 7 3" xfId="20957"/>
    <cellStyle name="Обычный 4 3 5 3 2 2 8" xfId="20958"/>
    <cellStyle name="Обычный 4 3 5 3 2 2 9" xfId="20959"/>
    <cellStyle name="Обычный 4 3 5 3 2 3" xfId="20960"/>
    <cellStyle name="Обычный 4 3 5 3 2 3 2" xfId="20961"/>
    <cellStyle name="Обычный 4 3 5 3 2 3 2 2" xfId="20962"/>
    <cellStyle name="Обычный 4 3 5 3 2 3 2 2 2" xfId="20963"/>
    <cellStyle name="Обычный 4 3 5 3 2 3 2 2 3" xfId="20964"/>
    <cellStyle name="Обычный 4 3 5 3 2 3 2 3" xfId="20965"/>
    <cellStyle name="Обычный 4 3 5 3 2 3 2 3 2" xfId="20966"/>
    <cellStyle name="Обычный 4 3 5 3 2 3 2 3 3" xfId="20967"/>
    <cellStyle name="Обычный 4 3 5 3 2 3 2 4" xfId="20968"/>
    <cellStyle name="Обычный 4 3 5 3 2 3 2 4 2" xfId="20969"/>
    <cellStyle name="Обычный 4 3 5 3 2 3 2 4 3" xfId="20970"/>
    <cellStyle name="Обычный 4 3 5 3 2 3 2 5" xfId="20971"/>
    <cellStyle name="Обычный 4 3 5 3 2 3 2 6" xfId="20972"/>
    <cellStyle name="Обычный 4 3 5 3 2 3 3" xfId="20973"/>
    <cellStyle name="Обычный 4 3 5 3 2 3 3 2" xfId="20974"/>
    <cellStyle name="Обычный 4 3 5 3 2 3 3 3" xfId="20975"/>
    <cellStyle name="Обычный 4 3 5 3 2 3 4" xfId="20976"/>
    <cellStyle name="Обычный 4 3 5 3 2 3 4 2" xfId="20977"/>
    <cellStyle name="Обычный 4 3 5 3 2 3 4 3" xfId="20978"/>
    <cellStyle name="Обычный 4 3 5 3 2 3 5" xfId="20979"/>
    <cellStyle name="Обычный 4 3 5 3 2 3 5 2" xfId="20980"/>
    <cellStyle name="Обычный 4 3 5 3 2 3 5 3" xfId="20981"/>
    <cellStyle name="Обычный 4 3 5 3 2 3 6" xfId="20982"/>
    <cellStyle name="Обычный 4 3 5 3 2 3 7" xfId="20983"/>
    <cellStyle name="Обычный 4 3 5 3 2 4" xfId="20984"/>
    <cellStyle name="Обычный 4 3 5 3 2 4 2" xfId="20985"/>
    <cellStyle name="Обычный 4 3 5 3 2 4 2 2" xfId="20986"/>
    <cellStyle name="Обычный 4 3 5 3 2 4 2 3" xfId="20987"/>
    <cellStyle name="Обычный 4 3 5 3 2 4 3" xfId="20988"/>
    <cellStyle name="Обычный 4 3 5 3 2 4 3 2" xfId="20989"/>
    <cellStyle name="Обычный 4 3 5 3 2 4 3 3" xfId="20990"/>
    <cellStyle name="Обычный 4 3 5 3 2 4 4" xfId="20991"/>
    <cellStyle name="Обычный 4 3 5 3 2 4 4 2" xfId="20992"/>
    <cellStyle name="Обычный 4 3 5 3 2 4 4 3" xfId="20993"/>
    <cellStyle name="Обычный 4 3 5 3 2 4 5" xfId="20994"/>
    <cellStyle name="Обычный 4 3 5 3 2 4 6" xfId="20995"/>
    <cellStyle name="Обычный 4 3 5 3 2 5" xfId="20996"/>
    <cellStyle name="Обычный 4 3 5 3 2 5 2" xfId="20997"/>
    <cellStyle name="Обычный 4 3 5 3 2 5 2 2" xfId="20998"/>
    <cellStyle name="Обычный 4 3 5 3 2 5 2 3" xfId="20999"/>
    <cellStyle name="Обычный 4 3 5 3 2 5 3" xfId="21000"/>
    <cellStyle name="Обычный 4 3 5 3 2 5 3 2" xfId="21001"/>
    <cellStyle name="Обычный 4 3 5 3 2 5 3 3" xfId="21002"/>
    <cellStyle name="Обычный 4 3 5 3 2 5 4" xfId="21003"/>
    <cellStyle name="Обычный 4 3 5 3 2 5 4 2" xfId="21004"/>
    <cellStyle name="Обычный 4 3 5 3 2 5 4 3" xfId="21005"/>
    <cellStyle name="Обычный 4 3 5 3 2 5 5" xfId="21006"/>
    <cellStyle name="Обычный 4 3 5 3 2 5 6" xfId="21007"/>
    <cellStyle name="Обычный 4 3 5 3 2 6" xfId="21008"/>
    <cellStyle name="Обычный 4 3 5 3 2 6 2" xfId="21009"/>
    <cellStyle name="Обычный 4 3 5 3 2 6 3" xfId="21010"/>
    <cellStyle name="Обычный 4 3 5 3 2 7" xfId="21011"/>
    <cellStyle name="Обычный 4 3 5 3 2 7 2" xfId="21012"/>
    <cellStyle name="Обычный 4 3 5 3 2 7 3" xfId="21013"/>
    <cellStyle name="Обычный 4 3 5 3 2 8" xfId="21014"/>
    <cellStyle name="Обычный 4 3 5 3 2 8 2" xfId="21015"/>
    <cellStyle name="Обычный 4 3 5 3 2 8 3" xfId="21016"/>
    <cellStyle name="Обычный 4 3 5 3 2 9" xfId="21017"/>
    <cellStyle name="Обычный 4 3 5 3 3" xfId="21018"/>
    <cellStyle name="Обычный 4 3 5 3 3 2" xfId="21019"/>
    <cellStyle name="Обычный 4 3 5 3 3 2 2" xfId="21020"/>
    <cellStyle name="Обычный 4 3 5 3 3 2 2 2" xfId="21021"/>
    <cellStyle name="Обычный 4 3 5 3 3 2 2 2 2" xfId="21022"/>
    <cellStyle name="Обычный 4 3 5 3 3 2 2 2 3" xfId="21023"/>
    <cellStyle name="Обычный 4 3 5 3 3 2 2 3" xfId="21024"/>
    <cellStyle name="Обычный 4 3 5 3 3 2 2 3 2" xfId="21025"/>
    <cellStyle name="Обычный 4 3 5 3 3 2 2 3 3" xfId="21026"/>
    <cellStyle name="Обычный 4 3 5 3 3 2 2 4" xfId="21027"/>
    <cellStyle name="Обычный 4 3 5 3 3 2 2 4 2" xfId="21028"/>
    <cellStyle name="Обычный 4 3 5 3 3 2 2 4 3" xfId="21029"/>
    <cellStyle name="Обычный 4 3 5 3 3 2 2 5" xfId="21030"/>
    <cellStyle name="Обычный 4 3 5 3 3 2 2 6" xfId="21031"/>
    <cellStyle name="Обычный 4 3 5 3 3 2 3" xfId="21032"/>
    <cellStyle name="Обычный 4 3 5 3 3 2 3 2" xfId="21033"/>
    <cellStyle name="Обычный 4 3 5 3 3 2 3 3" xfId="21034"/>
    <cellStyle name="Обычный 4 3 5 3 3 2 4" xfId="21035"/>
    <cellStyle name="Обычный 4 3 5 3 3 2 4 2" xfId="21036"/>
    <cellStyle name="Обычный 4 3 5 3 3 2 4 3" xfId="21037"/>
    <cellStyle name="Обычный 4 3 5 3 3 2 5" xfId="21038"/>
    <cellStyle name="Обычный 4 3 5 3 3 2 5 2" xfId="21039"/>
    <cellStyle name="Обычный 4 3 5 3 3 2 5 3" xfId="21040"/>
    <cellStyle name="Обычный 4 3 5 3 3 2 6" xfId="21041"/>
    <cellStyle name="Обычный 4 3 5 3 3 2 7" xfId="21042"/>
    <cellStyle name="Обычный 4 3 5 3 3 3" xfId="21043"/>
    <cellStyle name="Обычный 4 3 5 3 3 3 2" xfId="21044"/>
    <cellStyle name="Обычный 4 3 5 3 3 3 2 2" xfId="21045"/>
    <cellStyle name="Обычный 4 3 5 3 3 3 2 3" xfId="21046"/>
    <cellStyle name="Обычный 4 3 5 3 3 3 3" xfId="21047"/>
    <cellStyle name="Обычный 4 3 5 3 3 3 3 2" xfId="21048"/>
    <cellStyle name="Обычный 4 3 5 3 3 3 3 3" xfId="21049"/>
    <cellStyle name="Обычный 4 3 5 3 3 3 4" xfId="21050"/>
    <cellStyle name="Обычный 4 3 5 3 3 3 4 2" xfId="21051"/>
    <cellStyle name="Обычный 4 3 5 3 3 3 4 3" xfId="21052"/>
    <cellStyle name="Обычный 4 3 5 3 3 3 5" xfId="21053"/>
    <cellStyle name="Обычный 4 3 5 3 3 3 6" xfId="21054"/>
    <cellStyle name="Обычный 4 3 5 3 3 4" xfId="21055"/>
    <cellStyle name="Обычный 4 3 5 3 3 4 2" xfId="21056"/>
    <cellStyle name="Обычный 4 3 5 3 3 4 2 2" xfId="21057"/>
    <cellStyle name="Обычный 4 3 5 3 3 4 2 3" xfId="21058"/>
    <cellStyle name="Обычный 4 3 5 3 3 4 3" xfId="21059"/>
    <cellStyle name="Обычный 4 3 5 3 3 4 3 2" xfId="21060"/>
    <cellStyle name="Обычный 4 3 5 3 3 4 3 3" xfId="21061"/>
    <cellStyle name="Обычный 4 3 5 3 3 4 4" xfId="21062"/>
    <cellStyle name="Обычный 4 3 5 3 3 4 4 2" xfId="21063"/>
    <cellStyle name="Обычный 4 3 5 3 3 4 4 3" xfId="21064"/>
    <cellStyle name="Обычный 4 3 5 3 3 4 5" xfId="21065"/>
    <cellStyle name="Обычный 4 3 5 3 3 4 6" xfId="21066"/>
    <cellStyle name="Обычный 4 3 5 3 3 5" xfId="21067"/>
    <cellStyle name="Обычный 4 3 5 3 3 5 2" xfId="21068"/>
    <cellStyle name="Обычный 4 3 5 3 3 5 3" xfId="21069"/>
    <cellStyle name="Обычный 4 3 5 3 3 6" xfId="21070"/>
    <cellStyle name="Обычный 4 3 5 3 3 6 2" xfId="21071"/>
    <cellStyle name="Обычный 4 3 5 3 3 6 3" xfId="21072"/>
    <cellStyle name="Обычный 4 3 5 3 3 7" xfId="21073"/>
    <cellStyle name="Обычный 4 3 5 3 3 7 2" xfId="21074"/>
    <cellStyle name="Обычный 4 3 5 3 3 7 3" xfId="21075"/>
    <cellStyle name="Обычный 4 3 5 3 3 8" xfId="21076"/>
    <cellStyle name="Обычный 4 3 5 3 3 9" xfId="21077"/>
    <cellStyle name="Обычный 4 3 5 3 4" xfId="21078"/>
    <cellStyle name="Обычный 4 3 5 3 4 2" xfId="21079"/>
    <cellStyle name="Обычный 4 3 5 3 4 2 2" xfId="21080"/>
    <cellStyle name="Обычный 4 3 5 3 4 2 2 2" xfId="21081"/>
    <cellStyle name="Обычный 4 3 5 3 4 2 2 3" xfId="21082"/>
    <cellStyle name="Обычный 4 3 5 3 4 2 3" xfId="21083"/>
    <cellStyle name="Обычный 4 3 5 3 4 2 3 2" xfId="21084"/>
    <cellStyle name="Обычный 4 3 5 3 4 2 3 3" xfId="21085"/>
    <cellStyle name="Обычный 4 3 5 3 4 2 4" xfId="21086"/>
    <cellStyle name="Обычный 4 3 5 3 4 2 4 2" xfId="21087"/>
    <cellStyle name="Обычный 4 3 5 3 4 2 4 3" xfId="21088"/>
    <cellStyle name="Обычный 4 3 5 3 4 2 5" xfId="21089"/>
    <cellStyle name="Обычный 4 3 5 3 4 2 6" xfId="21090"/>
    <cellStyle name="Обычный 4 3 5 3 4 3" xfId="21091"/>
    <cellStyle name="Обычный 4 3 5 3 4 3 2" xfId="21092"/>
    <cellStyle name="Обычный 4 3 5 3 4 3 3" xfId="21093"/>
    <cellStyle name="Обычный 4 3 5 3 4 4" xfId="21094"/>
    <cellStyle name="Обычный 4 3 5 3 4 4 2" xfId="21095"/>
    <cellStyle name="Обычный 4 3 5 3 4 4 3" xfId="21096"/>
    <cellStyle name="Обычный 4 3 5 3 4 5" xfId="21097"/>
    <cellStyle name="Обычный 4 3 5 3 4 5 2" xfId="21098"/>
    <cellStyle name="Обычный 4 3 5 3 4 5 3" xfId="21099"/>
    <cellStyle name="Обычный 4 3 5 3 4 6" xfId="21100"/>
    <cellStyle name="Обычный 4 3 5 3 4 7" xfId="21101"/>
    <cellStyle name="Обычный 4 3 5 3 5" xfId="21102"/>
    <cellStyle name="Обычный 4 3 5 3 5 2" xfId="21103"/>
    <cellStyle name="Обычный 4 3 5 3 5 2 2" xfId="21104"/>
    <cellStyle name="Обычный 4 3 5 3 5 2 3" xfId="21105"/>
    <cellStyle name="Обычный 4 3 5 3 5 3" xfId="21106"/>
    <cellStyle name="Обычный 4 3 5 3 5 3 2" xfId="21107"/>
    <cellStyle name="Обычный 4 3 5 3 5 3 3" xfId="21108"/>
    <cellStyle name="Обычный 4 3 5 3 5 4" xfId="21109"/>
    <cellStyle name="Обычный 4 3 5 3 5 4 2" xfId="21110"/>
    <cellStyle name="Обычный 4 3 5 3 5 4 3" xfId="21111"/>
    <cellStyle name="Обычный 4 3 5 3 5 5" xfId="21112"/>
    <cellStyle name="Обычный 4 3 5 3 5 6" xfId="21113"/>
    <cellStyle name="Обычный 4 3 5 3 6" xfId="21114"/>
    <cellStyle name="Обычный 4 3 5 3 6 2" xfId="21115"/>
    <cellStyle name="Обычный 4 3 5 3 6 2 2" xfId="21116"/>
    <cellStyle name="Обычный 4 3 5 3 6 2 3" xfId="21117"/>
    <cellStyle name="Обычный 4 3 5 3 6 3" xfId="21118"/>
    <cellStyle name="Обычный 4 3 5 3 6 3 2" xfId="21119"/>
    <cellStyle name="Обычный 4 3 5 3 6 3 3" xfId="21120"/>
    <cellStyle name="Обычный 4 3 5 3 6 4" xfId="21121"/>
    <cellStyle name="Обычный 4 3 5 3 6 4 2" xfId="21122"/>
    <cellStyle name="Обычный 4 3 5 3 6 4 3" xfId="21123"/>
    <cellStyle name="Обычный 4 3 5 3 6 5" xfId="21124"/>
    <cellStyle name="Обычный 4 3 5 3 6 6" xfId="21125"/>
    <cellStyle name="Обычный 4 3 5 3 7" xfId="21126"/>
    <cellStyle name="Обычный 4 3 5 3 7 2" xfId="21127"/>
    <cellStyle name="Обычный 4 3 5 3 7 3" xfId="21128"/>
    <cellStyle name="Обычный 4 3 5 3 8" xfId="21129"/>
    <cellStyle name="Обычный 4 3 5 3 8 2" xfId="21130"/>
    <cellStyle name="Обычный 4 3 5 3 8 3" xfId="21131"/>
    <cellStyle name="Обычный 4 3 5 3 9" xfId="21132"/>
    <cellStyle name="Обычный 4 3 5 3 9 2" xfId="21133"/>
    <cellStyle name="Обычный 4 3 5 3 9 3" xfId="21134"/>
    <cellStyle name="Обычный 4 3 5 4" xfId="21135"/>
    <cellStyle name="Обычный 4 3 5 4 10" xfId="21136"/>
    <cellStyle name="Обычный 4 3 5 4 2" xfId="21137"/>
    <cellStyle name="Обычный 4 3 5 4 2 2" xfId="21138"/>
    <cellStyle name="Обычный 4 3 5 4 2 2 2" xfId="21139"/>
    <cellStyle name="Обычный 4 3 5 4 2 2 2 2" xfId="21140"/>
    <cellStyle name="Обычный 4 3 5 4 2 2 2 2 2" xfId="21141"/>
    <cellStyle name="Обычный 4 3 5 4 2 2 2 2 3" xfId="21142"/>
    <cellStyle name="Обычный 4 3 5 4 2 2 2 3" xfId="21143"/>
    <cellStyle name="Обычный 4 3 5 4 2 2 2 3 2" xfId="21144"/>
    <cellStyle name="Обычный 4 3 5 4 2 2 2 3 3" xfId="21145"/>
    <cellStyle name="Обычный 4 3 5 4 2 2 2 4" xfId="21146"/>
    <cellStyle name="Обычный 4 3 5 4 2 2 2 4 2" xfId="21147"/>
    <cellStyle name="Обычный 4 3 5 4 2 2 2 4 3" xfId="21148"/>
    <cellStyle name="Обычный 4 3 5 4 2 2 2 5" xfId="21149"/>
    <cellStyle name="Обычный 4 3 5 4 2 2 2 6" xfId="21150"/>
    <cellStyle name="Обычный 4 3 5 4 2 2 3" xfId="21151"/>
    <cellStyle name="Обычный 4 3 5 4 2 2 3 2" xfId="21152"/>
    <cellStyle name="Обычный 4 3 5 4 2 2 3 3" xfId="21153"/>
    <cellStyle name="Обычный 4 3 5 4 2 2 4" xfId="21154"/>
    <cellStyle name="Обычный 4 3 5 4 2 2 4 2" xfId="21155"/>
    <cellStyle name="Обычный 4 3 5 4 2 2 4 3" xfId="21156"/>
    <cellStyle name="Обычный 4 3 5 4 2 2 5" xfId="21157"/>
    <cellStyle name="Обычный 4 3 5 4 2 2 5 2" xfId="21158"/>
    <cellStyle name="Обычный 4 3 5 4 2 2 5 3" xfId="21159"/>
    <cellStyle name="Обычный 4 3 5 4 2 2 6" xfId="21160"/>
    <cellStyle name="Обычный 4 3 5 4 2 2 7" xfId="21161"/>
    <cellStyle name="Обычный 4 3 5 4 2 3" xfId="21162"/>
    <cellStyle name="Обычный 4 3 5 4 2 3 2" xfId="21163"/>
    <cellStyle name="Обычный 4 3 5 4 2 3 2 2" xfId="21164"/>
    <cellStyle name="Обычный 4 3 5 4 2 3 2 3" xfId="21165"/>
    <cellStyle name="Обычный 4 3 5 4 2 3 3" xfId="21166"/>
    <cellStyle name="Обычный 4 3 5 4 2 3 3 2" xfId="21167"/>
    <cellStyle name="Обычный 4 3 5 4 2 3 3 3" xfId="21168"/>
    <cellStyle name="Обычный 4 3 5 4 2 3 4" xfId="21169"/>
    <cellStyle name="Обычный 4 3 5 4 2 3 4 2" xfId="21170"/>
    <cellStyle name="Обычный 4 3 5 4 2 3 4 3" xfId="21171"/>
    <cellStyle name="Обычный 4 3 5 4 2 3 5" xfId="21172"/>
    <cellStyle name="Обычный 4 3 5 4 2 3 6" xfId="21173"/>
    <cellStyle name="Обычный 4 3 5 4 2 4" xfId="21174"/>
    <cellStyle name="Обычный 4 3 5 4 2 4 2" xfId="21175"/>
    <cellStyle name="Обычный 4 3 5 4 2 4 2 2" xfId="21176"/>
    <cellStyle name="Обычный 4 3 5 4 2 4 2 3" xfId="21177"/>
    <cellStyle name="Обычный 4 3 5 4 2 4 3" xfId="21178"/>
    <cellStyle name="Обычный 4 3 5 4 2 4 3 2" xfId="21179"/>
    <cellStyle name="Обычный 4 3 5 4 2 4 3 3" xfId="21180"/>
    <cellStyle name="Обычный 4 3 5 4 2 4 4" xfId="21181"/>
    <cellStyle name="Обычный 4 3 5 4 2 4 4 2" xfId="21182"/>
    <cellStyle name="Обычный 4 3 5 4 2 4 4 3" xfId="21183"/>
    <cellStyle name="Обычный 4 3 5 4 2 4 5" xfId="21184"/>
    <cellStyle name="Обычный 4 3 5 4 2 4 6" xfId="21185"/>
    <cellStyle name="Обычный 4 3 5 4 2 5" xfId="21186"/>
    <cellStyle name="Обычный 4 3 5 4 2 5 2" xfId="21187"/>
    <cellStyle name="Обычный 4 3 5 4 2 5 3" xfId="21188"/>
    <cellStyle name="Обычный 4 3 5 4 2 6" xfId="21189"/>
    <cellStyle name="Обычный 4 3 5 4 2 6 2" xfId="21190"/>
    <cellStyle name="Обычный 4 3 5 4 2 6 3" xfId="21191"/>
    <cellStyle name="Обычный 4 3 5 4 2 7" xfId="21192"/>
    <cellStyle name="Обычный 4 3 5 4 2 7 2" xfId="21193"/>
    <cellStyle name="Обычный 4 3 5 4 2 7 3" xfId="21194"/>
    <cellStyle name="Обычный 4 3 5 4 2 8" xfId="21195"/>
    <cellStyle name="Обычный 4 3 5 4 2 9" xfId="21196"/>
    <cellStyle name="Обычный 4 3 5 4 3" xfId="21197"/>
    <cellStyle name="Обычный 4 3 5 4 3 2" xfId="21198"/>
    <cellStyle name="Обычный 4 3 5 4 3 2 2" xfId="21199"/>
    <cellStyle name="Обычный 4 3 5 4 3 2 2 2" xfId="21200"/>
    <cellStyle name="Обычный 4 3 5 4 3 2 2 3" xfId="21201"/>
    <cellStyle name="Обычный 4 3 5 4 3 2 3" xfId="21202"/>
    <cellStyle name="Обычный 4 3 5 4 3 2 3 2" xfId="21203"/>
    <cellStyle name="Обычный 4 3 5 4 3 2 3 3" xfId="21204"/>
    <cellStyle name="Обычный 4 3 5 4 3 2 4" xfId="21205"/>
    <cellStyle name="Обычный 4 3 5 4 3 2 4 2" xfId="21206"/>
    <cellStyle name="Обычный 4 3 5 4 3 2 4 3" xfId="21207"/>
    <cellStyle name="Обычный 4 3 5 4 3 2 5" xfId="21208"/>
    <cellStyle name="Обычный 4 3 5 4 3 2 6" xfId="21209"/>
    <cellStyle name="Обычный 4 3 5 4 3 3" xfId="21210"/>
    <cellStyle name="Обычный 4 3 5 4 3 3 2" xfId="21211"/>
    <cellStyle name="Обычный 4 3 5 4 3 3 3" xfId="21212"/>
    <cellStyle name="Обычный 4 3 5 4 3 4" xfId="21213"/>
    <cellStyle name="Обычный 4 3 5 4 3 4 2" xfId="21214"/>
    <cellStyle name="Обычный 4 3 5 4 3 4 3" xfId="21215"/>
    <cellStyle name="Обычный 4 3 5 4 3 5" xfId="21216"/>
    <cellStyle name="Обычный 4 3 5 4 3 5 2" xfId="21217"/>
    <cellStyle name="Обычный 4 3 5 4 3 5 3" xfId="21218"/>
    <cellStyle name="Обычный 4 3 5 4 3 6" xfId="21219"/>
    <cellStyle name="Обычный 4 3 5 4 3 7" xfId="21220"/>
    <cellStyle name="Обычный 4 3 5 4 4" xfId="21221"/>
    <cellStyle name="Обычный 4 3 5 4 4 2" xfId="21222"/>
    <cellStyle name="Обычный 4 3 5 4 4 2 2" xfId="21223"/>
    <cellStyle name="Обычный 4 3 5 4 4 2 3" xfId="21224"/>
    <cellStyle name="Обычный 4 3 5 4 4 3" xfId="21225"/>
    <cellStyle name="Обычный 4 3 5 4 4 3 2" xfId="21226"/>
    <cellStyle name="Обычный 4 3 5 4 4 3 3" xfId="21227"/>
    <cellStyle name="Обычный 4 3 5 4 4 4" xfId="21228"/>
    <cellStyle name="Обычный 4 3 5 4 4 4 2" xfId="21229"/>
    <cellStyle name="Обычный 4 3 5 4 4 4 3" xfId="21230"/>
    <cellStyle name="Обычный 4 3 5 4 4 5" xfId="21231"/>
    <cellStyle name="Обычный 4 3 5 4 4 6" xfId="21232"/>
    <cellStyle name="Обычный 4 3 5 4 5" xfId="21233"/>
    <cellStyle name="Обычный 4 3 5 4 5 2" xfId="21234"/>
    <cellStyle name="Обычный 4 3 5 4 5 2 2" xfId="21235"/>
    <cellStyle name="Обычный 4 3 5 4 5 2 3" xfId="21236"/>
    <cellStyle name="Обычный 4 3 5 4 5 3" xfId="21237"/>
    <cellStyle name="Обычный 4 3 5 4 5 3 2" xfId="21238"/>
    <cellStyle name="Обычный 4 3 5 4 5 3 3" xfId="21239"/>
    <cellStyle name="Обычный 4 3 5 4 5 4" xfId="21240"/>
    <cellStyle name="Обычный 4 3 5 4 5 4 2" xfId="21241"/>
    <cellStyle name="Обычный 4 3 5 4 5 4 3" xfId="21242"/>
    <cellStyle name="Обычный 4 3 5 4 5 5" xfId="21243"/>
    <cellStyle name="Обычный 4 3 5 4 5 6" xfId="21244"/>
    <cellStyle name="Обычный 4 3 5 4 6" xfId="21245"/>
    <cellStyle name="Обычный 4 3 5 4 6 2" xfId="21246"/>
    <cellStyle name="Обычный 4 3 5 4 6 3" xfId="21247"/>
    <cellStyle name="Обычный 4 3 5 4 7" xfId="21248"/>
    <cellStyle name="Обычный 4 3 5 4 7 2" xfId="21249"/>
    <cellStyle name="Обычный 4 3 5 4 7 3" xfId="21250"/>
    <cellStyle name="Обычный 4 3 5 4 8" xfId="21251"/>
    <cellStyle name="Обычный 4 3 5 4 8 2" xfId="21252"/>
    <cellStyle name="Обычный 4 3 5 4 8 3" xfId="21253"/>
    <cellStyle name="Обычный 4 3 5 4 9" xfId="21254"/>
    <cellStyle name="Обычный 4 3 5 5" xfId="21255"/>
    <cellStyle name="Обычный 4 3 5 5 2" xfId="21256"/>
    <cellStyle name="Обычный 4 3 5 5 2 2" xfId="21257"/>
    <cellStyle name="Обычный 4 3 5 5 2 2 2" xfId="21258"/>
    <cellStyle name="Обычный 4 3 5 5 2 2 2 2" xfId="21259"/>
    <cellStyle name="Обычный 4 3 5 5 2 2 2 3" xfId="21260"/>
    <cellStyle name="Обычный 4 3 5 5 2 2 3" xfId="21261"/>
    <cellStyle name="Обычный 4 3 5 5 2 2 3 2" xfId="21262"/>
    <cellStyle name="Обычный 4 3 5 5 2 2 3 3" xfId="21263"/>
    <cellStyle name="Обычный 4 3 5 5 2 2 4" xfId="21264"/>
    <cellStyle name="Обычный 4 3 5 5 2 2 4 2" xfId="21265"/>
    <cellStyle name="Обычный 4 3 5 5 2 2 4 3" xfId="21266"/>
    <cellStyle name="Обычный 4 3 5 5 2 2 5" xfId="21267"/>
    <cellStyle name="Обычный 4 3 5 5 2 2 6" xfId="21268"/>
    <cellStyle name="Обычный 4 3 5 5 2 3" xfId="21269"/>
    <cellStyle name="Обычный 4 3 5 5 2 3 2" xfId="21270"/>
    <cellStyle name="Обычный 4 3 5 5 2 3 3" xfId="21271"/>
    <cellStyle name="Обычный 4 3 5 5 2 4" xfId="21272"/>
    <cellStyle name="Обычный 4 3 5 5 2 4 2" xfId="21273"/>
    <cellStyle name="Обычный 4 3 5 5 2 4 3" xfId="21274"/>
    <cellStyle name="Обычный 4 3 5 5 2 5" xfId="21275"/>
    <cellStyle name="Обычный 4 3 5 5 2 5 2" xfId="21276"/>
    <cellStyle name="Обычный 4 3 5 5 2 5 3" xfId="21277"/>
    <cellStyle name="Обычный 4 3 5 5 2 6" xfId="21278"/>
    <cellStyle name="Обычный 4 3 5 5 2 7" xfId="21279"/>
    <cellStyle name="Обычный 4 3 5 5 3" xfId="21280"/>
    <cellStyle name="Обычный 4 3 5 5 3 2" xfId="21281"/>
    <cellStyle name="Обычный 4 3 5 5 3 2 2" xfId="21282"/>
    <cellStyle name="Обычный 4 3 5 5 3 2 3" xfId="21283"/>
    <cellStyle name="Обычный 4 3 5 5 3 3" xfId="21284"/>
    <cellStyle name="Обычный 4 3 5 5 3 3 2" xfId="21285"/>
    <cellStyle name="Обычный 4 3 5 5 3 3 3" xfId="21286"/>
    <cellStyle name="Обычный 4 3 5 5 3 4" xfId="21287"/>
    <cellStyle name="Обычный 4 3 5 5 3 4 2" xfId="21288"/>
    <cellStyle name="Обычный 4 3 5 5 3 4 3" xfId="21289"/>
    <cellStyle name="Обычный 4 3 5 5 3 5" xfId="21290"/>
    <cellStyle name="Обычный 4 3 5 5 3 6" xfId="21291"/>
    <cellStyle name="Обычный 4 3 5 5 4" xfId="21292"/>
    <cellStyle name="Обычный 4 3 5 5 4 2" xfId="21293"/>
    <cellStyle name="Обычный 4 3 5 5 4 2 2" xfId="21294"/>
    <cellStyle name="Обычный 4 3 5 5 4 2 3" xfId="21295"/>
    <cellStyle name="Обычный 4 3 5 5 4 3" xfId="21296"/>
    <cellStyle name="Обычный 4 3 5 5 4 3 2" xfId="21297"/>
    <cellStyle name="Обычный 4 3 5 5 4 3 3" xfId="21298"/>
    <cellStyle name="Обычный 4 3 5 5 4 4" xfId="21299"/>
    <cellStyle name="Обычный 4 3 5 5 4 4 2" xfId="21300"/>
    <cellStyle name="Обычный 4 3 5 5 4 4 3" xfId="21301"/>
    <cellStyle name="Обычный 4 3 5 5 4 5" xfId="21302"/>
    <cellStyle name="Обычный 4 3 5 5 4 6" xfId="21303"/>
    <cellStyle name="Обычный 4 3 5 5 5" xfId="21304"/>
    <cellStyle name="Обычный 4 3 5 5 5 2" xfId="21305"/>
    <cellStyle name="Обычный 4 3 5 5 5 3" xfId="21306"/>
    <cellStyle name="Обычный 4 3 5 5 6" xfId="21307"/>
    <cellStyle name="Обычный 4 3 5 5 6 2" xfId="21308"/>
    <cellStyle name="Обычный 4 3 5 5 6 3" xfId="21309"/>
    <cellStyle name="Обычный 4 3 5 5 7" xfId="21310"/>
    <cellStyle name="Обычный 4 3 5 5 7 2" xfId="21311"/>
    <cellStyle name="Обычный 4 3 5 5 7 3" xfId="21312"/>
    <cellStyle name="Обычный 4 3 5 5 8" xfId="21313"/>
    <cellStyle name="Обычный 4 3 5 5 9" xfId="21314"/>
    <cellStyle name="Обычный 4 3 5 6" xfId="21315"/>
    <cellStyle name="Обычный 4 3 5 6 2" xfId="21316"/>
    <cellStyle name="Обычный 4 3 5 6 2 2" xfId="21317"/>
    <cellStyle name="Обычный 4 3 5 6 2 2 2" xfId="21318"/>
    <cellStyle name="Обычный 4 3 5 6 2 2 3" xfId="21319"/>
    <cellStyle name="Обычный 4 3 5 6 2 3" xfId="21320"/>
    <cellStyle name="Обычный 4 3 5 6 2 3 2" xfId="21321"/>
    <cellStyle name="Обычный 4 3 5 6 2 3 3" xfId="21322"/>
    <cellStyle name="Обычный 4 3 5 6 2 4" xfId="21323"/>
    <cellStyle name="Обычный 4 3 5 6 2 4 2" xfId="21324"/>
    <cellStyle name="Обычный 4 3 5 6 2 4 3" xfId="21325"/>
    <cellStyle name="Обычный 4 3 5 6 2 5" xfId="21326"/>
    <cellStyle name="Обычный 4 3 5 6 2 6" xfId="21327"/>
    <cellStyle name="Обычный 4 3 5 6 3" xfId="21328"/>
    <cellStyle name="Обычный 4 3 5 6 3 2" xfId="21329"/>
    <cellStyle name="Обычный 4 3 5 6 3 3" xfId="21330"/>
    <cellStyle name="Обычный 4 3 5 6 4" xfId="21331"/>
    <cellStyle name="Обычный 4 3 5 6 4 2" xfId="21332"/>
    <cellStyle name="Обычный 4 3 5 6 4 3" xfId="21333"/>
    <cellStyle name="Обычный 4 3 5 6 5" xfId="21334"/>
    <cellStyle name="Обычный 4 3 5 6 5 2" xfId="21335"/>
    <cellStyle name="Обычный 4 3 5 6 5 3" xfId="21336"/>
    <cellStyle name="Обычный 4 3 5 6 6" xfId="21337"/>
    <cellStyle name="Обычный 4 3 5 6 7" xfId="21338"/>
    <cellStyle name="Обычный 4 3 5 7" xfId="21339"/>
    <cellStyle name="Обычный 4 3 5 7 2" xfId="21340"/>
    <cellStyle name="Обычный 4 3 5 7 2 2" xfId="21341"/>
    <cellStyle name="Обычный 4 3 5 7 2 3" xfId="21342"/>
    <cellStyle name="Обычный 4 3 5 7 3" xfId="21343"/>
    <cellStyle name="Обычный 4 3 5 7 3 2" xfId="21344"/>
    <cellStyle name="Обычный 4 3 5 7 3 3" xfId="21345"/>
    <cellStyle name="Обычный 4 3 5 7 4" xfId="21346"/>
    <cellStyle name="Обычный 4 3 5 7 4 2" xfId="21347"/>
    <cellStyle name="Обычный 4 3 5 7 4 3" xfId="21348"/>
    <cellStyle name="Обычный 4 3 5 7 5" xfId="21349"/>
    <cellStyle name="Обычный 4 3 5 7 6" xfId="21350"/>
    <cellStyle name="Обычный 4 3 5 8" xfId="21351"/>
    <cellStyle name="Обычный 4 3 5 8 2" xfId="21352"/>
    <cellStyle name="Обычный 4 3 5 8 2 2" xfId="21353"/>
    <cellStyle name="Обычный 4 3 5 8 2 3" xfId="21354"/>
    <cellStyle name="Обычный 4 3 5 8 3" xfId="21355"/>
    <cellStyle name="Обычный 4 3 5 8 3 2" xfId="21356"/>
    <cellStyle name="Обычный 4 3 5 8 3 3" xfId="21357"/>
    <cellStyle name="Обычный 4 3 5 8 4" xfId="21358"/>
    <cellStyle name="Обычный 4 3 5 8 4 2" xfId="21359"/>
    <cellStyle name="Обычный 4 3 5 8 4 3" xfId="21360"/>
    <cellStyle name="Обычный 4 3 5 8 5" xfId="21361"/>
    <cellStyle name="Обычный 4 3 5 8 6" xfId="21362"/>
    <cellStyle name="Обычный 4 3 5 9" xfId="21363"/>
    <cellStyle name="Обычный 4 3 5 9 2" xfId="21364"/>
    <cellStyle name="Обычный 4 3 5 9 3" xfId="21365"/>
    <cellStyle name="Обычный 4 3 6" xfId="21366"/>
    <cellStyle name="Обычный 4 3 6 10" xfId="21367"/>
    <cellStyle name="Обычный 4 3 6 10 2" xfId="21368"/>
    <cellStyle name="Обычный 4 3 6 10 3" xfId="21369"/>
    <cellStyle name="Обычный 4 3 6 11" xfId="21370"/>
    <cellStyle name="Обычный 4 3 6 12" xfId="21371"/>
    <cellStyle name="Обычный 4 3 6 2" xfId="21372"/>
    <cellStyle name="Обычный 4 3 6 2 10" xfId="21373"/>
    <cellStyle name="Обычный 4 3 6 2 11" xfId="21374"/>
    <cellStyle name="Обычный 4 3 6 2 2" xfId="21375"/>
    <cellStyle name="Обычный 4 3 6 2 2 10" xfId="21376"/>
    <cellStyle name="Обычный 4 3 6 2 2 2" xfId="21377"/>
    <cellStyle name="Обычный 4 3 6 2 2 2 2" xfId="21378"/>
    <cellStyle name="Обычный 4 3 6 2 2 2 2 2" xfId="21379"/>
    <cellStyle name="Обычный 4 3 6 2 2 2 2 2 2" xfId="21380"/>
    <cellStyle name="Обычный 4 3 6 2 2 2 2 2 2 2" xfId="21381"/>
    <cellStyle name="Обычный 4 3 6 2 2 2 2 2 2 3" xfId="21382"/>
    <cellStyle name="Обычный 4 3 6 2 2 2 2 2 3" xfId="21383"/>
    <cellStyle name="Обычный 4 3 6 2 2 2 2 2 3 2" xfId="21384"/>
    <cellStyle name="Обычный 4 3 6 2 2 2 2 2 3 3" xfId="21385"/>
    <cellStyle name="Обычный 4 3 6 2 2 2 2 2 4" xfId="21386"/>
    <cellStyle name="Обычный 4 3 6 2 2 2 2 2 4 2" xfId="21387"/>
    <cellStyle name="Обычный 4 3 6 2 2 2 2 2 4 3" xfId="21388"/>
    <cellStyle name="Обычный 4 3 6 2 2 2 2 2 5" xfId="21389"/>
    <cellStyle name="Обычный 4 3 6 2 2 2 2 2 6" xfId="21390"/>
    <cellStyle name="Обычный 4 3 6 2 2 2 2 3" xfId="21391"/>
    <cellStyle name="Обычный 4 3 6 2 2 2 2 3 2" xfId="21392"/>
    <cellStyle name="Обычный 4 3 6 2 2 2 2 3 3" xfId="21393"/>
    <cellStyle name="Обычный 4 3 6 2 2 2 2 4" xfId="21394"/>
    <cellStyle name="Обычный 4 3 6 2 2 2 2 4 2" xfId="21395"/>
    <cellStyle name="Обычный 4 3 6 2 2 2 2 4 3" xfId="21396"/>
    <cellStyle name="Обычный 4 3 6 2 2 2 2 5" xfId="21397"/>
    <cellStyle name="Обычный 4 3 6 2 2 2 2 5 2" xfId="21398"/>
    <cellStyle name="Обычный 4 3 6 2 2 2 2 5 3" xfId="21399"/>
    <cellStyle name="Обычный 4 3 6 2 2 2 2 6" xfId="21400"/>
    <cellStyle name="Обычный 4 3 6 2 2 2 2 7" xfId="21401"/>
    <cellStyle name="Обычный 4 3 6 2 2 2 3" xfId="21402"/>
    <cellStyle name="Обычный 4 3 6 2 2 2 3 2" xfId="21403"/>
    <cellStyle name="Обычный 4 3 6 2 2 2 3 2 2" xfId="21404"/>
    <cellStyle name="Обычный 4 3 6 2 2 2 3 2 3" xfId="21405"/>
    <cellStyle name="Обычный 4 3 6 2 2 2 3 3" xfId="21406"/>
    <cellStyle name="Обычный 4 3 6 2 2 2 3 3 2" xfId="21407"/>
    <cellStyle name="Обычный 4 3 6 2 2 2 3 3 3" xfId="21408"/>
    <cellStyle name="Обычный 4 3 6 2 2 2 3 4" xfId="21409"/>
    <cellStyle name="Обычный 4 3 6 2 2 2 3 4 2" xfId="21410"/>
    <cellStyle name="Обычный 4 3 6 2 2 2 3 4 3" xfId="21411"/>
    <cellStyle name="Обычный 4 3 6 2 2 2 3 5" xfId="21412"/>
    <cellStyle name="Обычный 4 3 6 2 2 2 3 6" xfId="21413"/>
    <cellStyle name="Обычный 4 3 6 2 2 2 4" xfId="21414"/>
    <cellStyle name="Обычный 4 3 6 2 2 2 4 2" xfId="21415"/>
    <cellStyle name="Обычный 4 3 6 2 2 2 4 2 2" xfId="21416"/>
    <cellStyle name="Обычный 4 3 6 2 2 2 4 2 3" xfId="21417"/>
    <cellStyle name="Обычный 4 3 6 2 2 2 4 3" xfId="21418"/>
    <cellStyle name="Обычный 4 3 6 2 2 2 4 3 2" xfId="21419"/>
    <cellStyle name="Обычный 4 3 6 2 2 2 4 3 3" xfId="21420"/>
    <cellStyle name="Обычный 4 3 6 2 2 2 4 4" xfId="21421"/>
    <cellStyle name="Обычный 4 3 6 2 2 2 4 4 2" xfId="21422"/>
    <cellStyle name="Обычный 4 3 6 2 2 2 4 4 3" xfId="21423"/>
    <cellStyle name="Обычный 4 3 6 2 2 2 4 5" xfId="21424"/>
    <cellStyle name="Обычный 4 3 6 2 2 2 4 6" xfId="21425"/>
    <cellStyle name="Обычный 4 3 6 2 2 2 5" xfId="21426"/>
    <cellStyle name="Обычный 4 3 6 2 2 2 5 2" xfId="21427"/>
    <cellStyle name="Обычный 4 3 6 2 2 2 5 3" xfId="21428"/>
    <cellStyle name="Обычный 4 3 6 2 2 2 6" xfId="21429"/>
    <cellStyle name="Обычный 4 3 6 2 2 2 6 2" xfId="21430"/>
    <cellStyle name="Обычный 4 3 6 2 2 2 6 3" xfId="21431"/>
    <cellStyle name="Обычный 4 3 6 2 2 2 7" xfId="21432"/>
    <cellStyle name="Обычный 4 3 6 2 2 2 7 2" xfId="21433"/>
    <cellStyle name="Обычный 4 3 6 2 2 2 7 3" xfId="21434"/>
    <cellStyle name="Обычный 4 3 6 2 2 2 8" xfId="21435"/>
    <cellStyle name="Обычный 4 3 6 2 2 2 9" xfId="21436"/>
    <cellStyle name="Обычный 4 3 6 2 2 3" xfId="21437"/>
    <cellStyle name="Обычный 4 3 6 2 2 3 2" xfId="21438"/>
    <cellStyle name="Обычный 4 3 6 2 2 3 2 2" xfId="21439"/>
    <cellStyle name="Обычный 4 3 6 2 2 3 2 2 2" xfId="21440"/>
    <cellStyle name="Обычный 4 3 6 2 2 3 2 2 3" xfId="21441"/>
    <cellStyle name="Обычный 4 3 6 2 2 3 2 3" xfId="21442"/>
    <cellStyle name="Обычный 4 3 6 2 2 3 2 3 2" xfId="21443"/>
    <cellStyle name="Обычный 4 3 6 2 2 3 2 3 3" xfId="21444"/>
    <cellStyle name="Обычный 4 3 6 2 2 3 2 4" xfId="21445"/>
    <cellStyle name="Обычный 4 3 6 2 2 3 2 4 2" xfId="21446"/>
    <cellStyle name="Обычный 4 3 6 2 2 3 2 4 3" xfId="21447"/>
    <cellStyle name="Обычный 4 3 6 2 2 3 2 5" xfId="21448"/>
    <cellStyle name="Обычный 4 3 6 2 2 3 2 6" xfId="21449"/>
    <cellStyle name="Обычный 4 3 6 2 2 3 3" xfId="21450"/>
    <cellStyle name="Обычный 4 3 6 2 2 3 3 2" xfId="21451"/>
    <cellStyle name="Обычный 4 3 6 2 2 3 3 3" xfId="21452"/>
    <cellStyle name="Обычный 4 3 6 2 2 3 4" xfId="21453"/>
    <cellStyle name="Обычный 4 3 6 2 2 3 4 2" xfId="21454"/>
    <cellStyle name="Обычный 4 3 6 2 2 3 4 3" xfId="21455"/>
    <cellStyle name="Обычный 4 3 6 2 2 3 5" xfId="21456"/>
    <cellStyle name="Обычный 4 3 6 2 2 3 5 2" xfId="21457"/>
    <cellStyle name="Обычный 4 3 6 2 2 3 5 3" xfId="21458"/>
    <cellStyle name="Обычный 4 3 6 2 2 3 6" xfId="21459"/>
    <cellStyle name="Обычный 4 3 6 2 2 3 7" xfId="21460"/>
    <cellStyle name="Обычный 4 3 6 2 2 4" xfId="21461"/>
    <cellStyle name="Обычный 4 3 6 2 2 4 2" xfId="21462"/>
    <cellStyle name="Обычный 4 3 6 2 2 4 2 2" xfId="21463"/>
    <cellStyle name="Обычный 4 3 6 2 2 4 2 3" xfId="21464"/>
    <cellStyle name="Обычный 4 3 6 2 2 4 3" xfId="21465"/>
    <cellStyle name="Обычный 4 3 6 2 2 4 3 2" xfId="21466"/>
    <cellStyle name="Обычный 4 3 6 2 2 4 3 3" xfId="21467"/>
    <cellStyle name="Обычный 4 3 6 2 2 4 4" xfId="21468"/>
    <cellStyle name="Обычный 4 3 6 2 2 4 4 2" xfId="21469"/>
    <cellStyle name="Обычный 4 3 6 2 2 4 4 3" xfId="21470"/>
    <cellStyle name="Обычный 4 3 6 2 2 4 5" xfId="21471"/>
    <cellStyle name="Обычный 4 3 6 2 2 4 6" xfId="21472"/>
    <cellStyle name="Обычный 4 3 6 2 2 5" xfId="21473"/>
    <cellStyle name="Обычный 4 3 6 2 2 5 2" xfId="21474"/>
    <cellStyle name="Обычный 4 3 6 2 2 5 2 2" xfId="21475"/>
    <cellStyle name="Обычный 4 3 6 2 2 5 2 3" xfId="21476"/>
    <cellStyle name="Обычный 4 3 6 2 2 5 3" xfId="21477"/>
    <cellStyle name="Обычный 4 3 6 2 2 5 3 2" xfId="21478"/>
    <cellStyle name="Обычный 4 3 6 2 2 5 3 3" xfId="21479"/>
    <cellStyle name="Обычный 4 3 6 2 2 5 4" xfId="21480"/>
    <cellStyle name="Обычный 4 3 6 2 2 5 4 2" xfId="21481"/>
    <cellStyle name="Обычный 4 3 6 2 2 5 4 3" xfId="21482"/>
    <cellStyle name="Обычный 4 3 6 2 2 5 5" xfId="21483"/>
    <cellStyle name="Обычный 4 3 6 2 2 5 6" xfId="21484"/>
    <cellStyle name="Обычный 4 3 6 2 2 6" xfId="21485"/>
    <cellStyle name="Обычный 4 3 6 2 2 6 2" xfId="21486"/>
    <cellStyle name="Обычный 4 3 6 2 2 6 3" xfId="21487"/>
    <cellStyle name="Обычный 4 3 6 2 2 7" xfId="21488"/>
    <cellStyle name="Обычный 4 3 6 2 2 7 2" xfId="21489"/>
    <cellStyle name="Обычный 4 3 6 2 2 7 3" xfId="21490"/>
    <cellStyle name="Обычный 4 3 6 2 2 8" xfId="21491"/>
    <cellStyle name="Обычный 4 3 6 2 2 8 2" xfId="21492"/>
    <cellStyle name="Обычный 4 3 6 2 2 8 3" xfId="21493"/>
    <cellStyle name="Обычный 4 3 6 2 2 9" xfId="21494"/>
    <cellStyle name="Обычный 4 3 6 2 3" xfId="21495"/>
    <cellStyle name="Обычный 4 3 6 2 3 2" xfId="21496"/>
    <cellStyle name="Обычный 4 3 6 2 3 2 2" xfId="21497"/>
    <cellStyle name="Обычный 4 3 6 2 3 2 2 2" xfId="21498"/>
    <cellStyle name="Обычный 4 3 6 2 3 2 2 2 2" xfId="21499"/>
    <cellStyle name="Обычный 4 3 6 2 3 2 2 2 3" xfId="21500"/>
    <cellStyle name="Обычный 4 3 6 2 3 2 2 3" xfId="21501"/>
    <cellStyle name="Обычный 4 3 6 2 3 2 2 3 2" xfId="21502"/>
    <cellStyle name="Обычный 4 3 6 2 3 2 2 3 3" xfId="21503"/>
    <cellStyle name="Обычный 4 3 6 2 3 2 2 4" xfId="21504"/>
    <cellStyle name="Обычный 4 3 6 2 3 2 2 4 2" xfId="21505"/>
    <cellStyle name="Обычный 4 3 6 2 3 2 2 4 3" xfId="21506"/>
    <cellStyle name="Обычный 4 3 6 2 3 2 2 5" xfId="21507"/>
    <cellStyle name="Обычный 4 3 6 2 3 2 2 6" xfId="21508"/>
    <cellStyle name="Обычный 4 3 6 2 3 2 3" xfId="21509"/>
    <cellStyle name="Обычный 4 3 6 2 3 2 3 2" xfId="21510"/>
    <cellStyle name="Обычный 4 3 6 2 3 2 3 3" xfId="21511"/>
    <cellStyle name="Обычный 4 3 6 2 3 2 4" xfId="21512"/>
    <cellStyle name="Обычный 4 3 6 2 3 2 4 2" xfId="21513"/>
    <cellStyle name="Обычный 4 3 6 2 3 2 4 3" xfId="21514"/>
    <cellStyle name="Обычный 4 3 6 2 3 2 5" xfId="21515"/>
    <cellStyle name="Обычный 4 3 6 2 3 2 5 2" xfId="21516"/>
    <cellStyle name="Обычный 4 3 6 2 3 2 5 3" xfId="21517"/>
    <cellStyle name="Обычный 4 3 6 2 3 2 6" xfId="21518"/>
    <cellStyle name="Обычный 4 3 6 2 3 2 7" xfId="21519"/>
    <cellStyle name="Обычный 4 3 6 2 3 3" xfId="21520"/>
    <cellStyle name="Обычный 4 3 6 2 3 3 2" xfId="21521"/>
    <cellStyle name="Обычный 4 3 6 2 3 3 2 2" xfId="21522"/>
    <cellStyle name="Обычный 4 3 6 2 3 3 2 3" xfId="21523"/>
    <cellStyle name="Обычный 4 3 6 2 3 3 3" xfId="21524"/>
    <cellStyle name="Обычный 4 3 6 2 3 3 3 2" xfId="21525"/>
    <cellStyle name="Обычный 4 3 6 2 3 3 3 3" xfId="21526"/>
    <cellStyle name="Обычный 4 3 6 2 3 3 4" xfId="21527"/>
    <cellStyle name="Обычный 4 3 6 2 3 3 4 2" xfId="21528"/>
    <cellStyle name="Обычный 4 3 6 2 3 3 4 3" xfId="21529"/>
    <cellStyle name="Обычный 4 3 6 2 3 3 5" xfId="21530"/>
    <cellStyle name="Обычный 4 3 6 2 3 3 6" xfId="21531"/>
    <cellStyle name="Обычный 4 3 6 2 3 4" xfId="21532"/>
    <cellStyle name="Обычный 4 3 6 2 3 4 2" xfId="21533"/>
    <cellStyle name="Обычный 4 3 6 2 3 4 2 2" xfId="21534"/>
    <cellStyle name="Обычный 4 3 6 2 3 4 2 3" xfId="21535"/>
    <cellStyle name="Обычный 4 3 6 2 3 4 3" xfId="21536"/>
    <cellStyle name="Обычный 4 3 6 2 3 4 3 2" xfId="21537"/>
    <cellStyle name="Обычный 4 3 6 2 3 4 3 3" xfId="21538"/>
    <cellStyle name="Обычный 4 3 6 2 3 4 4" xfId="21539"/>
    <cellStyle name="Обычный 4 3 6 2 3 4 4 2" xfId="21540"/>
    <cellStyle name="Обычный 4 3 6 2 3 4 4 3" xfId="21541"/>
    <cellStyle name="Обычный 4 3 6 2 3 4 5" xfId="21542"/>
    <cellStyle name="Обычный 4 3 6 2 3 4 6" xfId="21543"/>
    <cellStyle name="Обычный 4 3 6 2 3 5" xfId="21544"/>
    <cellStyle name="Обычный 4 3 6 2 3 5 2" xfId="21545"/>
    <cellStyle name="Обычный 4 3 6 2 3 5 3" xfId="21546"/>
    <cellStyle name="Обычный 4 3 6 2 3 6" xfId="21547"/>
    <cellStyle name="Обычный 4 3 6 2 3 6 2" xfId="21548"/>
    <cellStyle name="Обычный 4 3 6 2 3 6 3" xfId="21549"/>
    <cellStyle name="Обычный 4 3 6 2 3 7" xfId="21550"/>
    <cellStyle name="Обычный 4 3 6 2 3 7 2" xfId="21551"/>
    <cellStyle name="Обычный 4 3 6 2 3 7 3" xfId="21552"/>
    <cellStyle name="Обычный 4 3 6 2 3 8" xfId="21553"/>
    <cellStyle name="Обычный 4 3 6 2 3 9" xfId="21554"/>
    <cellStyle name="Обычный 4 3 6 2 4" xfId="21555"/>
    <cellStyle name="Обычный 4 3 6 2 4 2" xfId="21556"/>
    <cellStyle name="Обычный 4 3 6 2 4 2 2" xfId="21557"/>
    <cellStyle name="Обычный 4 3 6 2 4 2 2 2" xfId="21558"/>
    <cellStyle name="Обычный 4 3 6 2 4 2 2 3" xfId="21559"/>
    <cellStyle name="Обычный 4 3 6 2 4 2 3" xfId="21560"/>
    <cellStyle name="Обычный 4 3 6 2 4 2 3 2" xfId="21561"/>
    <cellStyle name="Обычный 4 3 6 2 4 2 3 3" xfId="21562"/>
    <cellStyle name="Обычный 4 3 6 2 4 2 4" xfId="21563"/>
    <cellStyle name="Обычный 4 3 6 2 4 2 4 2" xfId="21564"/>
    <cellStyle name="Обычный 4 3 6 2 4 2 4 3" xfId="21565"/>
    <cellStyle name="Обычный 4 3 6 2 4 2 5" xfId="21566"/>
    <cellStyle name="Обычный 4 3 6 2 4 2 6" xfId="21567"/>
    <cellStyle name="Обычный 4 3 6 2 4 3" xfId="21568"/>
    <cellStyle name="Обычный 4 3 6 2 4 3 2" xfId="21569"/>
    <cellStyle name="Обычный 4 3 6 2 4 3 3" xfId="21570"/>
    <cellStyle name="Обычный 4 3 6 2 4 4" xfId="21571"/>
    <cellStyle name="Обычный 4 3 6 2 4 4 2" xfId="21572"/>
    <cellStyle name="Обычный 4 3 6 2 4 4 3" xfId="21573"/>
    <cellStyle name="Обычный 4 3 6 2 4 5" xfId="21574"/>
    <cellStyle name="Обычный 4 3 6 2 4 5 2" xfId="21575"/>
    <cellStyle name="Обычный 4 3 6 2 4 5 3" xfId="21576"/>
    <cellStyle name="Обычный 4 3 6 2 4 6" xfId="21577"/>
    <cellStyle name="Обычный 4 3 6 2 4 7" xfId="21578"/>
    <cellStyle name="Обычный 4 3 6 2 5" xfId="21579"/>
    <cellStyle name="Обычный 4 3 6 2 5 2" xfId="21580"/>
    <cellStyle name="Обычный 4 3 6 2 5 2 2" xfId="21581"/>
    <cellStyle name="Обычный 4 3 6 2 5 2 3" xfId="21582"/>
    <cellStyle name="Обычный 4 3 6 2 5 3" xfId="21583"/>
    <cellStyle name="Обычный 4 3 6 2 5 3 2" xfId="21584"/>
    <cellStyle name="Обычный 4 3 6 2 5 3 3" xfId="21585"/>
    <cellStyle name="Обычный 4 3 6 2 5 4" xfId="21586"/>
    <cellStyle name="Обычный 4 3 6 2 5 4 2" xfId="21587"/>
    <cellStyle name="Обычный 4 3 6 2 5 4 3" xfId="21588"/>
    <cellStyle name="Обычный 4 3 6 2 5 5" xfId="21589"/>
    <cellStyle name="Обычный 4 3 6 2 5 6" xfId="21590"/>
    <cellStyle name="Обычный 4 3 6 2 6" xfId="21591"/>
    <cellStyle name="Обычный 4 3 6 2 6 2" xfId="21592"/>
    <cellStyle name="Обычный 4 3 6 2 6 2 2" xfId="21593"/>
    <cellStyle name="Обычный 4 3 6 2 6 2 3" xfId="21594"/>
    <cellStyle name="Обычный 4 3 6 2 6 3" xfId="21595"/>
    <cellStyle name="Обычный 4 3 6 2 6 3 2" xfId="21596"/>
    <cellStyle name="Обычный 4 3 6 2 6 3 3" xfId="21597"/>
    <cellStyle name="Обычный 4 3 6 2 6 4" xfId="21598"/>
    <cellStyle name="Обычный 4 3 6 2 6 4 2" xfId="21599"/>
    <cellStyle name="Обычный 4 3 6 2 6 4 3" xfId="21600"/>
    <cellStyle name="Обычный 4 3 6 2 6 5" xfId="21601"/>
    <cellStyle name="Обычный 4 3 6 2 6 6" xfId="21602"/>
    <cellStyle name="Обычный 4 3 6 2 7" xfId="21603"/>
    <cellStyle name="Обычный 4 3 6 2 7 2" xfId="21604"/>
    <cellStyle name="Обычный 4 3 6 2 7 3" xfId="21605"/>
    <cellStyle name="Обычный 4 3 6 2 8" xfId="21606"/>
    <cellStyle name="Обычный 4 3 6 2 8 2" xfId="21607"/>
    <cellStyle name="Обычный 4 3 6 2 8 3" xfId="21608"/>
    <cellStyle name="Обычный 4 3 6 2 9" xfId="21609"/>
    <cellStyle name="Обычный 4 3 6 2 9 2" xfId="21610"/>
    <cellStyle name="Обычный 4 3 6 2 9 3" xfId="21611"/>
    <cellStyle name="Обычный 4 3 6 3" xfId="21612"/>
    <cellStyle name="Обычный 4 3 6 3 10" xfId="21613"/>
    <cellStyle name="Обычный 4 3 6 3 2" xfId="21614"/>
    <cellStyle name="Обычный 4 3 6 3 2 2" xfId="21615"/>
    <cellStyle name="Обычный 4 3 6 3 2 2 2" xfId="21616"/>
    <cellStyle name="Обычный 4 3 6 3 2 2 2 2" xfId="21617"/>
    <cellStyle name="Обычный 4 3 6 3 2 2 2 2 2" xfId="21618"/>
    <cellStyle name="Обычный 4 3 6 3 2 2 2 2 3" xfId="21619"/>
    <cellStyle name="Обычный 4 3 6 3 2 2 2 3" xfId="21620"/>
    <cellStyle name="Обычный 4 3 6 3 2 2 2 3 2" xfId="21621"/>
    <cellStyle name="Обычный 4 3 6 3 2 2 2 3 3" xfId="21622"/>
    <cellStyle name="Обычный 4 3 6 3 2 2 2 4" xfId="21623"/>
    <cellStyle name="Обычный 4 3 6 3 2 2 2 4 2" xfId="21624"/>
    <cellStyle name="Обычный 4 3 6 3 2 2 2 4 3" xfId="21625"/>
    <cellStyle name="Обычный 4 3 6 3 2 2 2 5" xfId="21626"/>
    <cellStyle name="Обычный 4 3 6 3 2 2 2 6" xfId="21627"/>
    <cellStyle name="Обычный 4 3 6 3 2 2 3" xfId="21628"/>
    <cellStyle name="Обычный 4 3 6 3 2 2 3 2" xfId="21629"/>
    <cellStyle name="Обычный 4 3 6 3 2 2 3 3" xfId="21630"/>
    <cellStyle name="Обычный 4 3 6 3 2 2 4" xfId="21631"/>
    <cellStyle name="Обычный 4 3 6 3 2 2 4 2" xfId="21632"/>
    <cellStyle name="Обычный 4 3 6 3 2 2 4 3" xfId="21633"/>
    <cellStyle name="Обычный 4 3 6 3 2 2 5" xfId="21634"/>
    <cellStyle name="Обычный 4 3 6 3 2 2 5 2" xfId="21635"/>
    <cellStyle name="Обычный 4 3 6 3 2 2 5 3" xfId="21636"/>
    <cellStyle name="Обычный 4 3 6 3 2 2 6" xfId="21637"/>
    <cellStyle name="Обычный 4 3 6 3 2 2 7" xfId="21638"/>
    <cellStyle name="Обычный 4 3 6 3 2 3" xfId="21639"/>
    <cellStyle name="Обычный 4 3 6 3 2 3 2" xfId="21640"/>
    <cellStyle name="Обычный 4 3 6 3 2 3 2 2" xfId="21641"/>
    <cellStyle name="Обычный 4 3 6 3 2 3 2 3" xfId="21642"/>
    <cellStyle name="Обычный 4 3 6 3 2 3 3" xfId="21643"/>
    <cellStyle name="Обычный 4 3 6 3 2 3 3 2" xfId="21644"/>
    <cellStyle name="Обычный 4 3 6 3 2 3 3 3" xfId="21645"/>
    <cellStyle name="Обычный 4 3 6 3 2 3 4" xfId="21646"/>
    <cellStyle name="Обычный 4 3 6 3 2 3 4 2" xfId="21647"/>
    <cellStyle name="Обычный 4 3 6 3 2 3 4 3" xfId="21648"/>
    <cellStyle name="Обычный 4 3 6 3 2 3 5" xfId="21649"/>
    <cellStyle name="Обычный 4 3 6 3 2 3 6" xfId="21650"/>
    <cellStyle name="Обычный 4 3 6 3 2 4" xfId="21651"/>
    <cellStyle name="Обычный 4 3 6 3 2 4 2" xfId="21652"/>
    <cellStyle name="Обычный 4 3 6 3 2 4 2 2" xfId="21653"/>
    <cellStyle name="Обычный 4 3 6 3 2 4 2 3" xfId="21654"/>
    <cellStyle name="Обычный 4 3 6 3 2 4 3" xfId="21655"/>
    <cellStyle name="Обычный 4 3 6 3 2 4 3 2" xfId="21656"/>
    <cellStyle name="Обычный 4 3 6 3 2 4 3 3" xfId="21657"/>
    <cellStyle name="Обычный 4 3 6 3 2 4 4" xfId="21658"/>
    <cellStyle name="Обычный 4 3 6 3 2 4 4 2" xfId="21659"/>
    <cellStyle name="Обычный 4 3 6 3 2 4 4 3" xfId="21660"/>
    <cellStyle name="Обычный 4 3 6 3 2 4 5" xfId="21661"/>
    <cellStyle name="Обычный 4 3 6 3 2 4 6" xfId="21662"/>
    <cellStyle name="Обычный 4 3 6 3 2 5" xfId="21663"/>
    <cellStyle name="Обычный 4 3 6 3 2 5 2" xfId="21664"/>
    <cellStyle name="Обычный 4 3 6 3 2 5 3" xfId="21665"/>
    <cellStyle name="Обычный 4 3 6 3 2 6" xfId="21666"/>
    <cellStyle name="Обычный 4 3 6 3 2 6 2" xfId="21667"/>
    <cellStyle name="Обычный 4 3 6 3 2 6 3" xfId="21668"/>
    <cellStyle name="Обычный 4 3 6 3 2 7" xfId="21669"/>
    <cellStyle name="Обычный 4 3 6 3 2 7 2" xfId="21670"/>
    <cellStyle name="Обычный 4 3 6 3 2 7 3" xfId="21671"/>
    <cellStyle name="Обычный 4 3 6 3 2 8" xfId="21672"/>
    <cellStyle name="Обычный 4 3 6 3 2 9" xfId="21673"/>
    <cellStyle name="Обычный 4 3 6 3 3" xfId="21674"/>
    <cellStyle name="Обычный 4 3 6 3 3 2" xfId="21675"/>
    <cellStyle name="Обычный 4 3 6 3 3 2 2" xfId="21676"/>
    <cellStyle name="Обычный 4 3 6 3 3 2 2 2" xfId="21677"/>
    <cellStyle name="Обычный 4 3 6 3 3 2 2 3" xfId="21678"/>
    <cellStyle name="Обычный 4 3 6 3 3 2 3" xfId="21679"/>
    <cellStyle name="Обычный 4 3 6 3 3 2 3 2" xfId="21680"/>
    <cellStyle name="Обычный 4 3 6 3 3 2 3 3" xfId="21681"/>
    <cellStyle name="Обычный 4 3 6 3 3 2 4" xfId="21682"/>
    <cellStyle name="Обычный 4 3 6 3 3 2 4 2" xfId="21683"/>
    <cellStyle name="Обычный 4 3 6 3 3 2 4 3" xfId="21684"/>
    <cellStyle name="Обычный 4 3 6 3 3 2 5" xfId="21685"/>
    <cellStyle name="Обычный 4 3 6 3 3 2 6" xfId="21686"/>
    <cellStyle name="Обычный 4 3 6 3 3 3" xfId="21687"/>
    <cellStyle name="Обычный 4 3 6 3 3 3 2" xfId="21688"/>
    <cellStyle name="Обычный 4 3 6 3 3 3 3" xfId="21689"/>
    <cellStyle name="Обычный 4 3 6 3 3 4" xfId="21690"/>
    <cellStyle name="Обычный 4 3 6 3 3 4 2" xfId="21691"/>
    <cellStyle name="Обычный 4 3 6 3 3 4 3" xfId="21692"/>
    <cellStyle name="Обычный 4 3 6 3 3 5" xfId="21693"/>
    <cellStyle name="Обычный 4 3 6 3 3 5 2" xfId="21694"/>
    <cellStyle name="Обычный 4 3 6 3 3 5 3" xfId="21695"/>
    <cellStyle name="Обычный 4 3 6 3 3 6" xfId="21696"/>
    <cellStyle name="Обычный 4 3 6 3 3 7" xfId="21697"/>
    <cellStyle name="Обычный 4 3 6 3 4" xfId="21698"/>
    <cellStyle name="Обычный 4 3 6 3 4 2" xfId="21699"/>
    <cellStyle name="Обычный 4 3 6 3 4 2 2" xfId="21700"/>
    <cellStyle name="Обычный 4 3 6 3 4 2 3" xfId="21701"/>
    <cellStyle name="Обычный 4 3 6 3 4 3" xfId="21702"/>
    <cellStyle name="Обычный 4 3 6 3 4 3 2" xfId="21703"/>
    <cellStyle name="Обычный 4 3 6 3 4 3 3" xfId="21704"/>
    <cellStyle name="Обычный 4 3 6 3 4 4" xfId="21705"/>
    <cellStyle name="Обычный 4 3 6 3 4 4 2" xfId="21706"/>
    <cellStyle name="Обычный 4 3 6 3 4 4 3" xfId="21707"/>
    <cellStyle name="Обычный 4 3 6 3 4 5" xfId="21708"/>
    <cellStyle name="Обычный 4 3 6 3 4 6" xfId="21709"/>
    <cellStyle name="Обычный 4 3 6 3 5" xfId="21710"/>
    <cellStyle name="Обычный 4 3 6 3 5 2" xfId="21711"/>
    <cellStyle name="Обычный 4 3 6 3 5 2 2" xfId="21712"/>
    <cellStyle name="Обычный 4 3 6 3 5 2 3" xfId="21713"/>
    <cellStyle name="Обычный 4 3 6 3 5 3" xfId="21714"/>
    <cellStyle name="Обычный 4 3 6 3 5 3 2" xfId="21715"/>
    <cellStyle name="Обычный 4 3 6 3 5 3 3" xfId="21716"/>
    <cellStyle name="Обычный 4 3 6 3 5 4" xfId="21717"/>
    <cellStyle name="Обычный 4 3 6 3 5 4 2" xfId="21718"/>
    <cellStyle name="Обычный 4 3 6 3 5 4 3" xfId="21719"/>
    <cellStyle name="Обычный 4 3 6 3 5 5" xfId="21720"/>
    <cellStyle name="Обычный 4 3 6 3 5 6" xfId="21721"/>
    <cellStyle name="Обычный 4 3 6 3 6" xfId="21722"/>
    <cellStyle name="Обычный 4 3 6 3 6 2" xfId="21723"/>
    <cellStyle name="Обычный 4 3 6 3 6 3" xfId="21724"/>
    <cellStyle name="Обычный 4 3 6 3 7" xfId="21725"/>
    <cellStyle name="Обычный 4 3 6 3 7 2" xfId="21726"/>
    <cellStyle name="Обычный 4 3 6 3 7 3" xfId="21727"/>
    <cellStyle name="Обычный 4 3 6 3 8" xfId="21728"/>
    <cellStyle name="Обычный 4 3 6 3 8 2" xfId="21729"/>
    <cellStyle name="Обычный 4 3 6 3 8 3" xfId="21730"/>
    <cellStyle name="Обычный 4 3 6 3 9" xfId="21731"/>
    <cellStyle name="Обычный 4 3 6 4" xfId="21732"/>
    <cellStyle name="Обычный 4 3 6 4 2" xfId="21733"/>
    <cellStyle name="Обычный 4 3 6 4 2 2" xfId="21734"/>
    <cellStyle name="Обычный 4 3 6 4 2 2 2" xfId="21735"/>
    <cellStyle name="Обычный 4 3 6 4 2 2 2 2" xfId="21736"/>
    <cellStyle name="Обычный 4 3 6 4 2 2 2 3" xfId="21737"/>
    <cellStyle name="Обычный 4 3 6 4 2 2 3" xfId="21738"/>
    <cellStyle name="Обычный 4 3 6 4 2 2 3 2" xfId="21739"/>
    <cellStyle name="Обычный 4 3 6 4 2 2 3 3" xfId="21740"/>
    <cellStyle name="Обычный 4 3 6 4 2 2 4" xfId="21741"/>
    <cellStyle name="Обычный 4 3 6 4 2 2 4 2" xfId="21742"/>
    <cellStyle name="Обычный 4 3 6 4 2 2 4 3" xfId="21743"/>
    <cellStyle name="Обычный 4 3 6 4 2 2 5" xfId="21744"/>
    <cellStyle name="Обычный 4 3 6 4 2 2 6" xfId="21745"/>
    <cellStyle name="Обычный 4 3 6 4 2 3" xfId="21746"/>
    <cellStyle name="Обычный 4 3 6 4 2 3 2" xfId="21747"/>
    <cellStyle name="Обычный 4 3 6 4 2 3 3" xfId="21748"/>
    <cellStyle name="Обычный 4 3 6 4 2 4" xfId="21749"/>
    <cellStyle name="Обычный 4 3 6 4 2 4 2" xfId="21750"/>
    <cellStyle name="Обычный 4 3 6 4 2 4 3" xfId="21751"/>
    <cellStyle name="Обычный 4 3 6 4 2 5" xfId="21752"/>
    <cellStyle name="Обычный 4 3 6 4 2 5 2" xfId="21753"/>
    <cellStyle name="Обычный 4 3 6 4 2 5 3" xfId="21754"/>
    <cellStyle name="Обычный 4 3 6 4 2 6" xfId="21755"/>
    <cellStyle name="Обычный 4 3 6 4 2 7" xfId="21756"/>
    <cellStyle name="Обычный 4 3 6 4 3" xfId="21757"/>
    <cellStyle name="Обычный 4 3 6 4 3 2" xfId="21758"/>
    <cellStyle name="Обычный 4 3 6 4 3 2 2" xfId="21759"/>
    <cellStyle name="Обычный 4 3 6 4 3 2 3" xfId="21760"/>
    <cellStyle name="Обычный 4 3 6 4 3 3" xfId="21761"/>
    <cellStyle name="Обычный 4 3 6 4 3 3 2" xfId="21762"/>
    <cellStyle name="Обычный 4 3 6 4 3 3 3" xfId="21763"/>
    <cellStyle name="Обычный 4 3 6 4 3 4" xfId="21764"/>
    <cellStyle name="Обычный 4 3 6 4 3 4 2" xfId="21765"/>
    <cellStyle name="Обычный 4 3 6 4 3 4 3" xfId="21766"/>
    <cellStyle name="Обычный 4 3 6 4 3 5" xfId="21767"/>
    <cellStyle name="Обычный 4 3 6 4 3 6" xfId="21768"/>
    <cellStyle name="Обычный 4 3 6 4 4" xfId="21769"/>
    <cellStyle name="Обычный 4 3 6 4 4 2" xfId="21770"/>
    <cellStyle name="Обычный 4 3 6 4 4 2 2" xfId="21771"/>
    <cellStyle name="Обычный 4 3 6 4 4 2 3" xfId="21772"/>
    <cellStyle name="Обычный 4 3 6 4 4 3" xfId="21773"/>
    <cellStyle name="Обычный 4 3 6 4 4 3 2" xfId="21774"/>
    <cellStyle name="Обычный 4 3 6 4 4 3 3" xfId="21775"/>
    <cellStyle name="Обычный 4 3 6 4 4 4" xfId="21776"/>
    <cellStyle name="Обычный 4 3 6 4 4 4 2" xfId="21777"/>
    <cellStyle name="Обычный 4 3 6 4 4 4 3" xfId="21778"/>
    <cellStyle name="Обычный 4 3 6 4 4 5" xfId="21779"/>
    <cellStyle name="Обычный 4 3 6 4 4 6" xfId="21780"/>
    <cellStyle name="Обычный 4 3 6 4 5" xfId="21781"/>
    <cellStyle name="Обычный 4 3 6 4 5 2" xfId="21782"/>
    <cellStyle name="Обычный 4 3 6 4 5 3" xfId="21783"/>
    <cellStyle name="Обычный 4 3 6 4 6" xfId="21784"/>
    <cellStyle name="Обычный 4 3 6 4 6 2" xfId="21785"/>
    <cellStyle name="Обычный 4 3 6 4 6 3" xfId="21786"/>
    <cellStyle name="Обычный 4 3 6 4 7" xfId="21787"/>
    <cellStyle name="Обычный 4 3 6 4 7 2" xfId="21788"/>
    <cellStyle name="Обычный 4 3 6 4 7 3" xfId="21789"/>
    <cellStyle name="Обычный 4 3 6 4 8" xfId="21790"/>
    <cellStyle name="Обычный 4 3 6 4 9" xfId="21791"/>
    <cellStyle name="Обычный 4 3 6 5" xfId="21792"/>
    <cellStyle name="Обычный 4 3 6 5 2" xfId="21793"/>
    <cellStyle name="Обычный 4 3 6 5 2 2" xfId="21794"/>
    <cellStyle name="Обычный 4 3 6 5 2 2 2" xfId="21795"/>
    <cellStyle name="Обычный 4 3 6 5 2 2 3" xfId="21796"/>
    <cellStyle name="Обычный 4 3 6 5 2 3" xfId="21797"/>
    <cellStyle name="Обычный 4 3 6 5 2 3 2" xfId="21798"/>
    <cellStyle name="Обычный 4 3 6 5 2 3 3" xfId="21799"/>
    <cellStyle name="Обычный 4 3 6 5 2 4" xfId="21800"/>
    <cellStyle name="Обычный 4 3 6 5 2 4 2" xfId="21801"/>
    <cellStyle name="Обычный 4 3 6 5 2 4 3" xfId="21802"/>
    <cellStyle name="Обычный 4 3 6 5 2 5" xfId="21803"/>
    <cellStyle name="Обычный 4 3 6 5 2 6" xfId="21804"/>
    <cellStyle name="Обычный 4 3 6 5 3" xfId="21805"/>
    <cellStyle name="Обычный 4 3 6 5 3 2" xfId="21806"/>
    <cellStyle name="Обычный 4 3 6 5 3 3" xfId="21807"/>
    <cellStyle name="Обычный 4 3 6 5 4" xfId="21808"/>
    <cellStyle name="Обычный 4 3 6 5 4 2" xfId="21809"/>
    <cellStyle name="Обычный 4 3 6 5 4 3" xfId="21810"/>
    <cellStyle name="Обычный 4 3 6 5 5" xfId="21811"/>
    <cellStyle name="Обычный 4 3 6 5 5 2" xfId="21812"/>
    <cellStyle name="Обычный 4 3 6 5 5 3" xfId="21813"/>
    <cellStyle name="Обычный 4 3 6 5 6" xfId="21814"/>
    <cellStyle name="Обычный 4 3 6 5 7" xfId="21815"/>
    <cellStyle name="Обычный 4 3 6 6" xfId="21816"/>
    <cellStyle name="Обычный 4 3 6 6 2" xfId="21817"/>
    <cellStyle name="Обычный 4 3 6 6 2 2" xfId="21818"/>
    <cellStyle name="Обычный 4 3 6 6 2 3" xfId="21819"/>
    <cellStyle name="Обычный 4 3 6 6 3" xfId="21820"/>
    <cellStyle name="Обычный 4 3 6 6 3 2" xfId="21821"/>
    <cellStyle name="Обычный 4 3 6 6 3 3" xfId="21822"/>
    <cellStyle name="Обычный 4 3 6 6 4" xfId="21823"/>
    <cellStyle name="Обычный 4 3 6 6 4 2" xfId="21824"/>
    <cellStyle name="Обычный 4 3 6 6 4 3" xfId="21825"/>
    <cellStyle name="Обычный 4 3 6 6 5" xfId="21826"/>
    <cellStyle name="Обычный 4 3 6 6 6" xfId="21827"/>
    <cellStyle name="Обычный 4 3 6 7" xfId="21828"/>
    <cellStyle name="Обычный 4 3 6 7 2" xfId="21829"/>
    <cellStyle name="Обычный 4 3 6 7 2 2" xfId="21830"/>
    <cellStyle name="Обычный 4 3 6 7 2 3" xfId="21831"/>
    <cellStyle name="Обычный 4 3 6 7 3" xfId="21832"/>
    <cellStyle name="Обычный 4 3 6 7 3 2" xfId="21833"/>
    <cellStyle name="Обычный 4 3 6 7 3 3" xfId="21834"/>
    <cellStyle name="Обычный 4 3 6 7 4" xfId="21835"/>
    <cellStyle name="Обычный 4 3 6 7 4 2" xfId="21836"/>
    <cellStyle name="Обычный 4 3 6 7 4 3" xfId="21837"/>
    <cellStyle name="Обычный 4 3 6 7 5" xfId="21838"/>
    <cellStyle name="Обычный 4 3 6 7 6" xfId="21839"/>
    <cellStyle name="Обычный 4 3 6 8" xfId="21840"/>
    <cellStyle name="Обычный 4 3 6 8 2" xfId="21841"/>
    <cellStyle name="Обычный 4 3 6 8 3" xfId="21842"/>
    <cellStyle name="Обычный 4 3 6 9" xfId="21843"/>
    <cellStyle name="Обычный 4 3 6 9 2" xfId="21844"/>
    <cellStyle name="Обычный 4 3 6 9 3" xfId="21845"/>
    <cellStyle name="Обычный 4 3 7" xfId="21846"/>
    <cellStyle name="Обычный 4 3 7 10" xfId="21847"/>
    <cellStyle name="Обычный 4 3 7 11" xfId="21848"/>
    <cellStyle name="Обычный 4 3 7 2" xfId="21849"/>
    <cellStyle name="Обычный 4 3 7 2 10" xfId="21850"/>
    <cellStyle name="Обычный 4 3 7 2 2" xfId="21851"/>
    <cellStyle name="Обычный 4 3 7 2 2 2" xfId="21852"/>
    <cellStyle name="Обычный 4 3 7 2 2 2 2" xfId="21853"/>
    <cellStyle name="Обычный 4 3 7 2 2 2 2 2" xfId="21854"/>
    <cellStyle name="Обычный 4 3 7 2 2 2 2 2 2" xfId="21855"/>
    <cellStyle name="Обычный 4 3 7 2 2 2 2 2 3" xfId="21856"/>
    <cellStyle name="Обычный 4 3 7 2 2 2 2 3" xfId="21857"/>
    <cellStyle name="Обычный 4 3 7 2 2 2 2 3 2" xfId="21858"/>
    <cellStyle name="Обычный 4 3 7 2 2 2 2 3 3" xfId="21859"/>
    <cellStyle name="Обычный 4 3 7 2 2 2 2 4" xfId="21860"/>
    <cellStyle name="Обычный 4 3 7 2 2 2 2 4 2" xfId="21861"/>
    <cellStyle name="Обычный 4 3 7 2 2 2 2 4 3" xfId="21862"/>
    <cellStyle name="Обычный 4 3 7 2 2 2 2 5" xfId="21863"/>
    <cellStyle name="Обычный 4 3 7 2 2 2 2 6" xfId="21864"/>
    <cellStyle name="Обычный 4 3 7 2 2 2 3" xfId="21865"/>
    <cellStyle name="Обычный 4 3 7 2 2 2 3 2" xfId="21866"/>
    <cellStyle name="Обычный 4 3 7 2 2 2 3 3" xfId="21867"/>
    <cellStyle name="Обычный 4 3 7 2 2 2 4" xfId="21868"/>
    <cellStyle name="Обычный 4 3 7 2 2 2 4 2" xfId="21869"/>
    <cellStyle name="Обычный 4 3 7 2 2 2 4 3" xfId="21870"/>
    <cellStyle name="Обычный 4 3 7 2 2 2 5" xfId="21871"/>
    <cellStyle name="Обычный 4 3 7 2 2 2 5 2" xfId="21872"/>
    <cellStyle name="Обычный 4 3 7 2 2 2 5 3" xfId="21873"/>
    <cellStyle name="Обычный 4 3 7 2 2 2 6" xfId="21874"/>
    <cellStyle name="Обычный 4 3 7 2 2 2 7" xfId="21875"/>
    <cellStyle name="Обычный 4 3 7 2 2 3" xfId="21876"/>
    <cellStyle name="Обычный 4 3 7 2 2 3 2" xfId="21877"/>
    <cellStyle name="Обычный 4 3 7 2 2 3 2 2" xfId="21878"/>
    <cellStyle name="Обычный 4 3 7 2 2 3 2 3" xfId="21879"/>
    <cellStyle name="Обычный 4 3 7 2 2 3 3" xfId="21880"/>
    <cellStyle name="Обычный 4 3 7 2 2 3 3 2" xfId="21881"/>
    <cellStyle name="Обычный 4 3 7 2 2 3 3 3" xfId="21882"/>
    <cellStyle name="Обычный 4 3 7 2 2 3 4" xfId="21883"/>
    <cellStyle name="Обычный 4 3 7 2 2 3 4 2" xfId="21884"/>
    <cellStyle name="Обычный 4 3 7 2 2 3 4 3" xfId="21885"/>
    <cellStyle name="Обычный 4 3 7 2 2 3 5" xfId="21886"/>
    <cellStyle name="Обычный 4 3 7 2 2 3 6" xfId="21887"/>
    <cellStyle name="Обычный 4 3 7 2 2 4" xfId="21888"/>
    <cellStyle name="Обычный 4 3 7 2 2 4 2" xfId="21889"/>
    <cellStyle name="Обычный 4 3 7 2 2 4 2 2" xfId="21890"/>
    <cellStyle name="Обычный 4 3 7 2 2 4 2 3" xfId="21891"/>
    <cellStyle name="Обычный 4 3 7 2 2 4 3" xfId="21892"/>
    <cellStyle name="Обычный 4 3 7 2 2 4 3 2" xfId="21893"/>
    <cellStyle name="Обычный 4 3 7 2 2 4 3 3" xfId="21894"/>
    <cellStyle name="Обычный 4 3 7 2 2 4 4" xfId="21895"/>
    <cellStyle name="Обычный 4 3 7 2 2 4 4 2" xfId="21896"/>
    <cellStyle name="Обычный 4 3 7 2 2 4 4 3" xfId="21897"/>
    <cellStyle name="Обычный 4 3 7 2 2 4 5" xfId="21898"/>
    <cellStyle name="Обычный 4 3 7 2 2 4 6" xfId="21899"/>
    <cellStyle name="Обычный 4 3 7 2 2 5" xfId="21900"/>
    <cellStyle name="Обычный 4 3 7 2 2 5 2" xfId="21901"/>
    <cellStyle name="Обычный 4 3 7 2 2 5 3" xfId="21902"/>
    <cellStyle name="Обычный 4 3 7 2 2 6" xfId="21903"/>
    <cellStyle name="Обычный 4 3 7 2 2 6 2" xfId="21904"/>
    <cellStyle name="Обычный 4 3 7 2 2 6 3" xfId="21905"/>
    <cellStyle name="Обычный 4 3 7 2 2 7" xfId="21906"/>
    <cellStyle name="Обычный 4 3 7 2 2 7 2" xfId="21907"/>
    <cellStyle name="Обычный 4 3 7 2 2 7 3" xfId="21908"/>
    <cellStyle name="Обычный 4 3 7 2 2 8" xfId="21909"/>
    <cellStyle name="Обычный 4 3 7 2 2 9" xfId="21910"/>
    <cellStyle name="Обычный 4 3 7 2 3" xfId="21911"/>
    <cellStyle name="Обычный 4 3 7 2 3 2" xfId="21912"/>
    <cellStyle name="Обычный 4 3 7 2 3 2 2" xfId="21913"/>
    <cellStyle name="Обычный 4 3 7 2 3 2 2 2" xfId="21914"/>
    <cellStyle name="Обычный 4 3 7 2 3 2 2 3" xfId="21915"/>
    <cellStyle name="Обычный 4 3 7 2 3 2 3" xfId="21916"/>
    <cellStyle name="Обычный 4 3 7 2 3 2 3 2" xfId="21917"/>
    <cellStyle name="Обычный 4 3 7 2 3 2 3 3" xfId="21918"/>
    <cellStyle name="Обычный 4 3 7 2 3 2 4" xfId="21919"/>
    <cellStyle name="Обычный 4 3 7 2 3 2 4 2" xfId="21920"/>
    <cellStyle name="Обычный 4 3 7 2 3 2 4 3" xfId="21921"/>
    <cellStyle name="Обычный 4 3 7 2 3 2 5" xfId="21922"/>
    <cellStyle name="Обычный 4 3 7 2 3 2 6" xfId="21923"/>
    <cellStyle name="Обычный 4 3 7 2 3 3" xfId="21924"/>
    <cellStyle name="Обычный 4 3 7 2 3 3 2" xfId="21925"/>
    <cellStyle name="Обычный 4 3 7 2 3 3 3" xfId="21926"/>
    <cellStyle name="Обычный 4 3 7 2 3 4" xfId="21927"/>
    <cellStyle name="Обычный 4 3 7 2 3 4 2" xfId="21928"/>
    <cellStyle name="Обычный 4 3 7 2 3 4 3" xfId="21929"/>
    <cellStyle name="Обычный 4 3 7 2 3 5" xfId="21930"/>
    <cellStyle name="Обычный 4 3 7 2 3 5 2" xfId="21931"/>
    <cellStyle name="Обычный 4 3 7 2 3 5 3" xfId="21932"/>
    <cellStyle name="Обычный 4 3 7 2 3 6" xfId="21933"/>
    <cellStyle name="Обычный 4 3 7 2 3 7" xfId="21934"/>
    <cellStyle name="Обычный 4 3 7 2 4" xfId="21935"/>
    <cellStyle name="Обычный 4 3 7 2 4 2" xfId="21936"/>
    <cellStyle name="Обычный 4 3 7 2 4 2 2" xfId="21937"/>
    <cellStyle name="Обычный 4 3 7 2 4 2 3" xfId="21938"/>
    <cellStyle name="Обычный 4 3 7 2 4 3" xfId="21939"/>
    <cellStyle name="Обычный 4 3 7 2 4 3 2" xfId="21940"/>
    <cellStyle name="Обычный 4 3 7 2 4 3 3" xfId="21941"/>
    <cellStyle name="Обычный 4 3 7 2 4 4" xfId="21942"/>
    <cellStyle name="Обычный 4 3 7 2 4 4 2" xfId="21943"/>
    <cellStyle name="Обычный 4 3 7 2 4 4 3" xfId="21944"/>
    <cellStyle name="Обычный 4 3 7 2 4 5" xfId="21945"/>
    <cellStyle name="Обычный 4 3 7 2 4 6" xfId="21946"/>
    <cellStyle name="Обычный 4 3 7 2 5" xfId="21947"/>
    <cellStyle name="Обычный 4 3 7 2 5 2" xfId="21948"/>
    <cellStyle name="Обычный 4 3 7 2 5 2 2" xfId="21949"/>
    <cellStyle name="Обычный 4 3 7 2 5 2 3" xfId="21950"/>
    <cellStyle name="Обычный 4 3 7 2 5 3" xfId="21951"/>
    <cellStyle name="Обычный 4 3 7 2 5 3 2" xfId="21952"/>
    <cellStyle name="Обычный 4 3 7 2 5 3 3" xfId="21953"/>
    <cellStyle name="Обычный 4 3 7 2 5 4" xfId="21954"/>
    <cellStyle name="Обычный 4 3 7 2 5 4 2" xfId="21955"/>
    <cellStyle name="Обычный 4 3 7 2 5 4 3" xfId="21956"/>
    <cellStyle name="Обычный 4 3 7 2 5 5" xfId="21957"/>
    <cellStyle name="Обычный 4 3 7 2 5 6" xfId="21958"/>
    <cellStyle name="Обычный 4 3 7 2 6" xfId="21959"/>
    <cellStyle name="Обычный 4 3 7 2 6 2" xfId="21960"/>
    <cellStyle name="Обычный 4 3 7 2 6 3" xfId="21961"/>
    <cellStyle name="Обычный 4 3 7 2 7" xfId="21962"/>
    <cellStyle name="Обычный 4 3 7 2 7 2" xfId="21963"/>
    <cellStyle name="Обычный 4 3 7 2 7 3" xfId="21964"/>
    <cellStyle name="Обычный 4 3 7 2 8" xfId="21965"/>
    <cellStyle name="Обычный 4 3 7 2 8 2" xfId="21966"/>
    <cellStyle name="Обычный 4 3 7 2 8 3" xfId="21967"/>
    <cellStyle name="Обычный 4 3 7 2 9" xfId="21968"/>
    <cellStyle name="Обычный 4 3 7 3" xfId="21969"/>
    <cellStyle name="Обычный 4 3 7 3 2" xfId="21970"/>
    <cellStyle name="Обычный 4 3 7 3 2 2" xfId="21971"/>
    <cellStyle name="Обычный 4 3 7 3 2 2 2" xfId="21972"/>
    <cellStyle name="Обычный 4 3 7 3 2 2 2 2" xfId="21973"/>
    <cellStyle name="Обычный 4 3 7 3 2 2 2 3" xfId="21974"/>
    <cellStyle name="Обычный 4 3 7 3 2 2 3" xfId="21975"/>
    <cellStyle name="Обычный 4 3 7 3 2 2 3 2" xfId="21976"/>
    <cellStyle name="Обычный 4 3 7 3 2 2 3 3" xfId="21977"/>
    <cellStyle name="Обычный 4 3 7 3 2 2 4" xfId="21978"/>
    <cellStyle name="Обычный 4 3 7 3 2 2 4 2" xfId="21979"/>
    <cellStyle name="Обычный 4 3 7 3 2 2 4 3" xfId="21980"/>
    <cellStyle name="Обычный 4 3 7 3 2 2 5" xfId="21981"/>
    <cellStyle name="Обычный 4 3 7 3 2 2 6" xfId="21982"/>
    <cellStyle name="Обычный 4 3 7 3 2 3" xfId="21983"/>
    <cellStyle name="Обычный 4 3 7 3 2 3 2" xfId="21984"/>
    <cellStyle name="Обычный 4 3 7 3 2 3 3" xfId="21985"/>
    <cellStyle name="Обычный 4 3 7 3 2 4" xfId="21986"/>
    <cellStyle name="Обычный 4 3 7 3 2 4 2" xfId="21987"/>
    <cellStyle name="Обычный 4 3 7 3 2 4 3" xfId="21988"/>
    <cellStyle name="Обычный 4 3 7 3 2 5" xfId="21989"/>
    <cellStyle name="Обычный 4 3 7 3 2 5 2" xfId="21990"/>
    <cellStyle name="Обычный 4 3 7 3 2 5 3" xfId="21991"/>
    <cellStyle name="Обычный 4 3 7 3 2 6" xfId="21992"/>
    <cellStyle name="Обычный 4 3 7 3 2 7" xfId="21993"/>
    <cellStyle name="Обычный 4 3 7 3 3" xfId="21994"/>
    <cellStyle name="Обычный 4 3 7 3 3 2" xfId="21995"/>
    <cellStyle name="Обычный 4 3 7 3 3 2 2" xfId="21996"/>
    <cellStyle name="Обычный 4 3 7 3 3 2 3" xfId="21997"/>
    <cellStyle name="Обычный 4 3 7 3 3 3" xfId="21998"/>
    <cellStyle name="Обычный 4 3 7 3 3 3 2" xfId="21999"/>
    <cellStyle name="Обычный 4 3 7 3 3 3 3" xfId="22000"/>
    <cellStyle name="Обычный 4 3 7 3 3 4" xfId="22001"/>
    <cellStyle name="Обычный 4 3 7 3 3 4 2" xfId="22002"/>
    <cellStyle name="Обычный 4 3 7 3 3 4 3" xfId="22003"/>
    <cellStyle name="Обычный 4 3 7 3 3 5" xfId="22004"/>
    <cellStyle name="Обычный 4 3 7 3 3 6" xfId="22005"/>
    <cellStyle name="Обычный 4 3 7 3 4" xfId="22006"/>
    <cellStyle name="Обычный 4 3 7 3 4 2" xfId="22007"/>
    <cellStyle name="Обычный 4 3 7 3 4 2 2" xfId="22008"/>
    <cellStyle name="Обычный 4 3 7 3 4 2 3" xfId="22009"/>
    <cellStyle name="Обычный 4 3 7 3 4 3" xfId="22010"/>
    <cellStyle name="Обычный 4 3 7 3 4 3 2" xfId="22011"/>
    <cellStyle name="Обычный 4 3 7 3 4 3 3" xfId="22012"/>
    <cellStyle name="Обычный 4 3 7 3 4 4" xfId="22013"/>
    <cellStyle name="Обычный 4 3 7 3 4 4 2" xfId="22014"/>
    <cellStyle name="Обычный 4 3 7 3 4 4 3" xfId="22015"/>
    <cellStyle name="Обычный 4 3 7 3 4 5" xfId="22016"/>
    <cellStyle name="Обычный 4 3 7 3 4 6" xfId="22017"/>
    <cellStyle name="Обычный 4 3 7 3 5" xfId="22018"/>
    <cellStyle name="Обычный 4 3 7 3 5 2" xfId="22019"/>
    <cellStyle name="Обычный 4 3 7 3 5 3" xfId="22020"/>
    <cellStyle name="Обычный 4 3 7 3 6" xfId="22021"/>
    <cellStyle name="Обычный 4 3 7 3 6 2" xfId="22022"/>
    <cellStyle name="Обычный 4 3 7 3 6 3" xfId="22023"/>
    <cellStyle name="Обычный 4 3 7 3 7" xfId="22024"/>
    <cellStyle name="Обычный 4 3 7 3 7 2" xfId="22025"/>
    <cellStyle name="Обычный 4 3 7 3 7 3" xfId="22026"/>
    <cellStyle name="Обычный 4 3 7 3 8" xfId="22027"/>
    <cellStyle name="Обычный 4 3 7 3 9" xfId="22028"/>
    <cellStyle name="Обычный 4 3 7 4" xfId="22029"/>
    <cellStyle name="Обычный 4 3 7 4 2" xfId="22030"/>
    <cellStyle name="Обычный 4 3 7 4 2 2" xfId="22031"/>
    <cellStyle name="Обычный 4 3 7 4 2 2 2" xfId="22032"/>
    <cellStyle name="Обычный 4 3 7 4 2 2 3" xfId="22033"/>
    <cellStyle name="Обычный 4 3 7 4 2 3" xfId="22034"/>
    <cellStyle name="Обычный 4 3 7 4 2 3 2" xfId="22035"/>
    <cellStyle name="Обычный 4 3 7 4 2 3 3" xfId="22036"/>
    <cellStyle name="Обычный 4 3 7 4 2 4" xfId="22037"/>
    <cellStyle name="Обычный 4 3 7 4 2 4 2" xfId="22038"/>
    <cellStyle name="Обычный 4 3 7 4 2 4 3" xfId="22039"/>
    <cellStyle name="Обычный 4 3 7 4 2 5" xfId="22040"/>
    <cellStyle name="Обычный 4 3 7 4 2 6" xfId="22041"/>
    <cellStyle name="Обычный 4 3 7 4 3" xfId="22042"/>
    <cellStyle name="Обычный 4 3 7 4 3 2" xfId="22043"/>
    <cellStyle name="Обычный 4 3 7 4 3 3" xfId="22044"/>
    <cellStyle name="Обычный 4 3 7 4 4" xfId="22045"/>
    <cellStyle name="Обычный 4 3 7 4 4 2" xfId="22046"/>
    <cellStyle name="Обычный 4 3 7 4 4 3" xfId="22047"/>
    <cellStyle name="Обычный 4 3 7 4 5" xfId="22048"/>
    <cellStyle name="Обычный 4 3 7 4 5 2" xfId="22049"/>
    <cellStyle name="Обычный 4 3 7 4 5 3" xfId="22050"/>
    <cellStyle name="Обычный 4 3 7 4 6" xfId="22051"/>
    <cellStyle name="Обычный 4 3 7 4 7" xfId="22052"/>
    <cellStyle name="Обычный 4 3 7 5" xfId="22053"/>
    <cellStyle name="Обычный 4 3 7 5 2" xfId="22054"/>
    <cellStyle name="Обычный 4 3 7 5 2 2" xfId="22055"/>
    <cellStyle name="Обычный 4 3 7 5 2 3" xfId="22056"/>
    <cellStyle name="Обычный 4 3 7 5 3" xfId="22057"/>
    <cellStyle name="Обычный 4 3 7 5 3 2" xfId="22058"/>
    <cellStyle name="Обычный 4 3 7 5 3 3" xfId="22059"/>
    <cellStyle name="Обычный 4 3 7 5 4" xfId="22060"/>
    <cellStyle name="Обычный 4 3 7 5 4 2" xfId="22061"/>
    <cellStyle name="Обычный 4 3 7 5 4 3" xfId="22062"/>
    <cellStyle name="Обычный 4 3 7 5 5" xfId="22063"/>
    <cellStyle name="Обычный 4 3 7 5 6" xfId="22064"/>
    <cellStyle name="Обычный 4 3 7 6" xfId="22065"/>
    <cellStyle name="Обычный 4 3 7 6 2" xfId="22066"/>
    <cellStyle name="Обычный 4 3 7 6 2 2" xfId="22067"/>
    <cellStyle name="Обычный 4 3 7 6 2 3" xfId="22068"/>
    <cellStyle name="Обычный 4 3 7 6 3" xfId="22069"/>
    <cellStyle name="Обычный 4 3 7 6 3 2" xfId="22070"/>
    <cellStyle name="Обычный 4 3 7 6 3 3" xfId="22071"/>
    <cellStyle name="Обычный 4 3 7 6 4" xfId="22072"/>
    <cellStyle name="Обычный 4 3 7 6 4 2" xfId="22073"/>
    <cellStyle name="Обычный 4 3 7 6 4 3" xfId="22074"/>
    <cellStyle name="Обычный 4 3 7 6 5" xfId="22075"/>
    <cellStyle name="Обычный 4 3 7 6 6" xfId="22076"/>
    <cellStyle name="Обычный 4 3 7 7" xfId="22077"/>
    <cellStyle name="Обычный 4 3 7 7 2" xfId="22078"/>
    <cellStyle name="Обычный 4 3 7 7 3" xfId="22079"/>
    <cellStyle name="Обычный 4 3 7 8" xfId="22080"/>
    <cellStyle name="Обычный 4 3 7 8 2" xfId="22081"/>
    <cellStyle name="Обычный 4 3 7 8 3" xfId="22082"/>
    <cellStyle name="Обычный 4 3 7 9" xfId="22083"/>
    <cellStyle name="Обычный 4 3 7 9 2" xfId="22084"/>
    <cellStyle name="Обычный 4 3 7 9 3" xfId="22085"/>
    <cellStyle name="Обычный 4 3 8" xfId="22086"/>
    <cellStyle name="Обычный 4 3 8 10" xfId="22087"/>
    <cellStyle name="Обычный 4 3 8 2" xfId="22088"/>
    <cellStyle name="Обычный 4 3 8 2 2" xfId="22089"/>
    <cellStyle name="Обычный 4 3 8 2 2 2" xfId="22090"/>
    <cellStyle name="Обычный 4 3 8 2 2 2 2" xfId="22091"/>
    <cellStyle name="Обычный 4 3 8 2 2 2 2 2" xfId="22092"/>
    <cellStyle name="Обычный 4 3 8 2 2 2 2 3" xfId="22093"/>
    <cellStyle name="Обычный 4 3 8 2 2 2 3" xfId="22094"/>
    <cellStyle name="Обычный 4 3 8 2 2 2 3 2" xfId="22095"/>
    <cellStyle name="Обычный 4 3 8 2 2 2 3 3" xfId="22096"/>
    <cellStyle name="Обычный 4 3 8 2 2 2 4" xfId="22097"/>
    <cellStyle name="Обычный 4 3 8 2 2 2 4 2" xfId="22098"/>
    <cellStyle name="Обычный 4 3 8 2 2 2 4 3" xfId="22099"/>
    <cellStyle name="Обычный 4 3 8 2 2 2 5" xfId="22100"/>
    <cellStyle name="Обычный 4 3 8 2 2 2 6" xfId="22101"/>
    <cellStyle name="Обычный 4 3 8 2 2 3" xfId="22102"/>
    <cellStyle name="Обычный 4 3 8 2 2 3 2" xfId="22103"/>
    <cellStyle name="Обычный 4 3 8 2 2 3 3" xfId="22104"/>
    <cellStyle name="Обычный 4 3 8 2 2 4" xfId="22105"/>
    <cellStyle name="Обычный 4 3 8 2 2 4 2" xfId="22106"/>
    <cellStyle name="Обычный 4 3 8 2 2 4 3" xfId="22107"/>
    <cellStyle name="Обычный 4 3 8 2 2 5" xfId="22108"/>
    <cellStyle name="Обычный 4 3 8 2 2 5 2" xfId="22109"/>
    <cellStyle name="Обычный 4 3 8 2 2 5 3" xfId="22110"/>
    <cellStyle name="Обычный 4 3 8 2 2 6" xfId="22111"/>
    <cellStyle name="Обычный 4 3 8 2 2 7" xfId="22112"/>
    <cellStyle name="Обычный 4 3 8 2 3" xfId="22113"/>
    <cellStyle name="Обычный 4 3 8 2 3 2" xfId="22114"/>
    <cellStyle name="Обычный 4 3 8 2 3 2 2" xfId="22115"/>
    <cellStyle name="Обычный 4 3 8 2 3 2 3" xfId="22116"/>
    <cellStyle name="Обычный 4 3 8 2 3 3" xfId="22117"/>
    <cellStyle name="Обычный 4 3 8 2 3 3 2" xfId="22118"/>
    <cellStyle name="Обычный 4 3 8 2 3 3 3" xfId="22119"/>
    <cellStyle name="Обычный 4 3 8 2 3 4" xfId="22120"/>
    <cellStyle name="Обычный 4 3 8 2 3 4 2" xfId="22121"/>
    <cellStyle name="Обычный 4 3 8 2 3 4 3" xfId="22122"/>
    <cellStyle name="Обычный 4 3 8 2 3 5" xfId="22123"/>
    <cellStyle name="Обычный 4 3 8 2 3 6" xfId="22124"/>
    <cellStyle name="Обычный 4 3 8 2 4" xfId="22125"/>
    <cellStyle name="Обычный 4 3 8 2 4 2" xfId="22126"/>
    <cellStyle name="Обычный 4 3 8 2 4 2 2" xfId="22127"/>
    <cellStyle name="Обычный 4 3 8 2 4 2 3" xfId="22128"/>
    <cellStyle name="Обычный 4 3 8 2 4 3" xfId="22129"/>
    <cellStyle name="Обычный 4 3 8 2 4 3 2" xfId="22130"/>
    <cellStyle name="Обычный 4 3 8 2 4 3 3" xfId="22131"/>
    <cellStyle name="Обычный 4 3 8 2 4 4" xfId="22132"/>
    <cellStyle name="Обычный 4 3 8 2 4 4 2" xfId="22133"/>
    <cellStyle name="Обычный 4 3 8 2 4 4 3" xfId="22134"/>
    <cellStyle name="Обычный 4 3 8 2 4 5" xfId="22135"/>
    <cellStyle name="Обычный 4 3 8 2 4 6" xfId="22136"/>
    <cellStyle name="Обычный 4 3 8 2 5" xfId="22137"/>
    <cellStyle name="Обычный 4 3 8 2 5 2" xfId="22138"/>
    <cellStyle name="Обычный 4 3 8 2 5 3" xfId="22139"/>
    <cellStyle name="Обычный 4 3 8 2 6" xfId="22140"/>
    <cellStyle name="Обычный 4 3 8 2 6 2" xfId="22141"/>
    <cellStyle name="Обычный 4 3 8 2 6 3" xfId="22142"/>
    <cellStyle name="Обычный 4 3 8 2 7" xfId="22143"/>
    <cellStyle name="Обычный 4 3 8 2 7 2" xfId="22144"/>
    <cellStyle name="Обычный 4 3 8 2 7 3" xfId="22145"/>
    <cellStyle name="Обычный 4 3 8 2 8" xfId="22146"/>
    <cellStyle name="Обычный 4 3 8 2 9" xfId="22147"/>
    <cellStyle name="Обычный 4 3 8 3" xfId="22148"/>
    <cellStyle name="Обычный 4 3 8 3 2" xfId="22149"/>
    <cellStyle name="Обычный 4 3 8 3 2 2" xfId="22150"/>
    <cellStyle name="Обычный 4 3 8 3 2 2 2" xfId="22151"/>
    <cellStyle name="Обычный 4 3 8 3 2 2 3" xfId="22152"/>
    <cellStyle name="Обычный 4 3 8 3 2 3" xfId="22153"/>
    <cellStyle name="Обычный 4 3 8 3 2 3 2" xfId="22154"/>
    <cellStyle name="Обычный 4 3 8 3 2 3 3" xfId="22155"/>
    <cellStyle name="Обычный 4 3 8 3 2 4" xfId="22156"/>
    <cellStyle name="Обычный 4 3 8 3 2 4 2" xfId="22157"/>
    <cellStyle name="Обычный 4 3 8 3 2 4 3" xfId="22158"/>
    <cellStyle name="Обычный 4 3 8 3 2 5" xfId="22159"/>
    <cellStyle name="Обычный 4 3 8 3 2 6" xfId="22160"/>
    <cellStyle name="Обычный 4 3 8 3 3" xfId="22161"/>
    <cellStyle name="Обычный 4 3 8 3 3 2" xfId="22162"/>
    <cellStyle name="Обычный 4 3 8 3 3 3" xfId="22163"/>
    <cellStyle name="Обычный 4 3 8 3 4" xfId="22164"/>
    <cellStyle name="Обычный 4 3 8 3 4 2" xfId="22165"/>
    <cellStyle name="Обычный 4 3 8 3 4 3" xfId="22166"/>
    <cellStyle name="Обычный 4 3 8 3 5" xfId="22167"/>
    <cellStyle name="Обычный 4 3 8 3 5 2" xfId="22168"/>
    <cellStyle name="Обычный 4 3 8 3 5 3" xfId="22169"/>
    <cellStyle name="Обычный 4 3 8 3 6" xfId="22170"/>
    <cellStyle name="Обычный 4 3 8 3 7" xfId="22171"/>
    <cellStyle name="Обычный 4 3 8 4" xfId="22172"/>
    <cellStyle name="Обычный 4 3 8 4 2" xfId="22173"/>
    <cellStyle name="Обычный 4 3 8 4 2 2" xfId="22174"/>
    <cellStyle name="Обычный 4 3 8 4 2 3" xfId="22175"/>
    <cellStyle name="Обычный 4 3 8 4 3" xfId="22176"/>
    <cellStyle name="Обычный 4 3 8 4 3 2" xfId="22177"/>
    <cellStyle name="Обычный 4 3 8 4 3 3" xfId="22178"/>
    <cellStyle name="Обычный 4 3 8 4 4" xfId="22179"/>
    <cellStyle name="Обычный 4 3 8 4 4 2" xfId="22180"/>
    <cellStyle name="Обычный 4 3 8 4 4 3" xfId="22181"/>
    <cellStyle name="Обычный 4 3 8 4 5" xfId="22182"/>
    <cellStyle name="Обычный 4 3 8 4 6" xfId="22183"/>
    <cellStyle name="Обычный 4 3 8 5" xfId="22184"/>
    <cellStyle name="Обычный 4 3 8 5 2" xfId="22185"/>
    <cellStyle name="Обычный 4 3 8 5 2 2" xfId="22186"/>
    <cellStyle name="Обычный 4 3 8 5 2 3" xfId="22187"/>
    <cellStyle name="Обычный 4 3 8 5 3" xfId="22188"/>
    <cellStyle name="Обычный 4 3 8 5 3 2" xfId="22189"/>
    <cellStyle name="Обычный 4 3 8 5 3 3" xfId="22190"/>
    <cellStyle name="Обычный 4 3 8 5 4" xfId="22191"/>
    <cellStyle name="Обычный 4 3 8 5 4 2" xfId="22192"/>
    <cellStyle name="Обычный 4 3 8 5 4 3" xfId="22193"/>
    <cellStyle name="Обычный 4 3 8 5 5" xfId="22194"/>
    <cellStyle name="Обычный 4 3 8 5 6" xfId="22195"/>
    <cellStyle name="Обычный 4 3 8 6" xfId="22196"/>
    <cellStyle name="Обычный 4 3 8 6 2" xfId="22197"/>
    <cellStyle name="Обычный 4 3 8 6 3" xfId="22198"/>
    <cellStyle name="Обычный 4 3 8 7" xfId="22199"/>
    <cellStyle name="Обычный 4 3 8 7 2" xfId="22200"/>
    <cellStyle name="Обычный 4 3 8 7 3" xfId="22201"/>
    <cellStyle name="Обычный 4 3 8 8" xfId="22202"/>
    <cellStyle name="Обычный 4 3 8 8 2" xfId="22203"/>
    <cellStyle name="Обычный 4 3 8 8 3" xfId="22204"/>
    <cellStyle name="Обычный 4 3 8 9" xfId="22205"/>
    <cellStyle name="Обычный 4 3 9" xfId="22206"/>
    <cellStyle name="Обычный 4 4" xfId="22207"/>
    <cellStyle name="Обычный 4 4 2" xfId="22208"/>
    <cellStyle name="Обычный 4 4 2 10" xfId="22209"/>
    <cellStyle name="Обычный 4 4 2 10 2" xfId="22210"/>
    <cellStyle name="Обычный 4 4 2 10 3" xfId="22211"/>
    <cellStyle name="Обычный 4 4 2 11" xfId="22212"/>
    <cellStyle name="Обычный 4 4 2 11 2" xfId="22213"/>
    <cellStyle name="Обычный 4 4 2 11 3" xfId="22214"/>
    <cellStyle name="Обычный 4 4 2 12" xfId="22215"/>
    <cellStyle name="Обычный 4 4 2 13" xfId="22216"/>
    <cellStyle name="Обычный 4 4 2 2" xfId="22217"/>
    <cellStyle name="Обычный 4 4 2 2 10" xfId="22218"/>
    <cellStyle name="Обычный 4 4 2 2 10 2" xfId="22219"/>
    <cellStyle name="Обычный 4 4 2 2 10 3" xfId="22220"/>
    <cellStyle name="Обычный 4 4 2 2 11" xfId="22221"/>
    <cellStyle name="Обычный 4 4 2 2 12" xfId="22222"/>
    <cellStyle name="Обычный 4 4 2 2 2" xfId="22223"/>
    <cellStyle name="Обычный 4 4 2 2 2 10" xfId="22224"/>
    <cellStyle name="Обычный 4 4 2 2 2 11" xfId="22225"/>
    <cellStyle name="Обычный 4 4 2 2 2 2" xfId="22226"/>
    <cellStyle name="Обычный 4 4 2 2 2 2 10" xfId="22227"/>
    <cellStyle name="Обычный 4 4 2 2 2 2 2" xfId="22228"/>
    <cellStyle name="Обычный 4 4 2 2 2 2 2 2" xfId="22229"/>
    <cellStyle name="Обычный 4 4 2 2 2 2 2 2 2" xfId="22230"/>
    <cellStyle name="Обычный 4 4 2 2 2 2 2 2 2 2" xfId="22231"/>
    <cellStyle name="Обычный 4 4 2 2 2 2 2 2 2 2 2" xfId="22232"/>
    <cellStyle name="Обычный 4 4 2 2 2 2 2 2 2 2 3" xfId="22233"/>
    <cellStyle name="Обычный 4 4 2 2 2 2 2 2 2 3" xfId="22234"/>
    <cellStyle name="Обычный 4 4 2 2 2 2 2 2 2 3 2" xfId="22235"/>
    <cellStyle name="Обычный 4 4 2 2 2 2 2 2 2 3 3" xfId="22236"/>
    <cellStyle name="Обычный 4 4 2 2 2 2 2 2 2 4" xfId="22237"/>
    <cellStyle name="Обычный 4 4 2 2 2 2 2 2 2 4 2" xfId="22238"/>
    <cellStyle name="Обычный 4 4 2 2 2 2 2 2 2 4 3" xfId="22239"/>
    <cellStyle name="Обычный 4 4 2 2 2 2 2 2 2 5" xfId="22240"/>
    <cellStyle name="Обычный 4 4 2 2 2 2 2 2 2 6" xfId="22241"/>
    <cellStyle name="Обычный 4 4 2 2 2 2 2 2 3" xfId="22242"/>
    <cellStyle name="Обычный 4 4 2 2 2 2 2 2 3 2" xfId="22243"/>
    <cellStyle name="Обычный 4 4 2 2 2 2 2 2 3 3" xfId="22244"/>
    <cellStyle name="Обычный 4 4 2 2 2 2 2 2 4" xfId="22245"/>
    <cellStyle name="Обычный 4 4 2 2 2 2 2 2 4 2" xfId="22246"/>
    <cellStyle name="Обычный 4 4 2 2 2 2 2 2 4 3" xfId="22247"/>
    <cellStyle name="Обычный 4 4 2 2 2 2 2 2 5" xfId="22248"/>
    <cellStyle name="Обычный 4 4 2 2 2 2 2 2 5 2" xfId="22249"/>
    <cellStyle name="Обычный 4 4 2 2 2 2 2 2 5 3" xfId="22250"/>
    <cellStyle name="Обычный 4 4 2 2 2 2 2 2 6" xfId="22251"/>
    <cellStyle name="Обычный 4 4 2 2 2 2 2 2 7" xfId="22252"/>
    <cellStyle name="Обычный 4 4 2 2 2 2 2 3" xfId="22253"/>
    <cellStyle name="Обычный 4 4 2 2 2 2 2 3 2" xfId="22254"/>
    <cellStyle name="Обычный 4 4 2 2 2 2 2 3 2 2" xfId="22255"/>
    <cellStyle name="Обычный 4 4 2 2 2 2 2 3 2 3" xfId="22256"/>
    <cellStyle name="Обычный 4 4 2 2 2 2 2 3 3" xfId="22257"/>
    <cellStyle name="Обычный 4 4 2 2 2 2 2 3 3 2" xfId="22258"/>
    <cellStyle name="Обычный 4 4 2 2 2 2 2 3 3 3" xfId="22259"/>
    <cellStyle name="Обычный 4 4 2 2 2 2 2 3 4" xfId="22260"/>
    <cellStyle name="Обычный 4 4 2 2 2 2 2 3 4 2" xfId="22261"/>
    <cellStyle name="Обычный 4 4 2 2 2 2 2 3 4 3" xfId="22262"/>
    <cellStyle name="Обычный 4 4 2 2 2 2 2 3 5" xfId="22263"/>
    <cellStyle name="Обычный 4 4 2 2 2 2 2 3 6" xfId="22264"/>
    <cellStyle name="Обычный 4 4 2 2 2 2 2 4" xfId="22265"/>
    <cellStyle name="Обычный 4 4 2 2 2 2 2 4 2" xfId="22266"/>
    <cellStyle name="Обычный 4 4 2 2 2 2 2 4 2 2" xfId="22267"/>
    <cellStyle name="Обычный 4 4 2 2 2 2 2 4 2 3" xfId="22268"/>
    <cellStyle name="Обычный 4 4 2 2 2 2 2 4 3" xfId="22269"/>
    <cellStyle name="Обычный 4 4 2 2 2 2 2 4 3 2" xfId="22270"/>
    <cellStyle name="Обычный 4 4 2 2 2 2 2 4 3 3" xfId="22271"/>
    <cellStyle name="Обычный 4 4 2 2 2 2 2 4 4" xfId="22272"/>
    <cellStyle name="Обычный 4 4 2 2 2 2 2 4 4 2" xfId="22273"/>
    <cellStyle name="Обычный 4 4 2 2 2 2 2 4 4 3" xfId="22274"/>
    <cellStyle name="Обычный 4 4 2 2 2 2 2 4 5" xfId="22275"/>
    <cellStyle name="Обычный 4 4 2 2 2 2 2 4 6" xfId="22276"/>
    <cellStyle name="Обычный 4 4 2 2 2 2 2 5" xfId="22277"/>
    <cellStyle name="Обычный 4 4 2 2 2 2 2 5 2" xfId="22278"/>
    <cellStyle name="Обычный 4 4 2 2 2 2 2 5 3" xfId="22279"/>
    <cellStyle name="Обычный 4 4 2 2 2 2 2 6" xfId="22280"/>
    <cellStyle name="Обычный 4 4 2 2 2 2 2 6 2" xfId="22281"/>
    <cellStyle name="Обычный 4 4 2 2 2 2 2 6 3" xfId="22282"/>
    <cellStyle name="Обычный 4 4 2 2 2 2 2 7" xfId="22283"/>
    <cellStyle name="Обычный 4 4 2 2 2 2 2 7 2" xfId="22284"/>
    <cellStyle name="Обычный 4 4 2 2 2 2 2 7 3" xfId="22285"/>
    <cellStyle name="Обычный 4 4 2 2 2 2 2 8" xfId="22286"/>
    <cellStyle name="Обычный 4 4 2 2 2 2 2 9" xfId="22287"/>
    <cellStyle name="Обычный 4 4 2 2 2 2 3" xfId="22288"/>
    <cellStyle name="Обычный 4 4 2 2 2 2 3 2" xfId="22289"/>
    <cellStyle name="Обычный 4 4 2 2 2 2 3 2 2" xfId="22290"/>
    <cellStyle name="Обычный 4 4 2 2 2 2 3 2 2 2" xfId="22291"/>
    <cellStyle name="Обычный 4 4 2 2 2 2 3 2 2 3" xfId="22292"/>
    <cellStyle name="Обычный 4 4 2 2 2 2 3 2 3" xfId="22293"/>
    <cellStyle name="Обычный 4 4 2 2 2 2 3 2 3 2" xfId="22294"/>
    <cellStyle name="Обычный 4 4 2 2 2 2 3 2 3 3" xfId="22295"/>
    <cellStyle name="Обычный 4 4 2 2 2 2 3 2 4" xfId="22296"/>
    <cellStyle name="Обычный 4 4 2 2 2 2 3 2 4 2" xfId="22297"/>
    <cellStyle name="Обычный 4 4 2 2 2 2 3 2 4 3" xfId="22298"/>
    <cellStyle name="Обычный 4 4 2 2 2 2 3 2 5" xfId="22299"/>
    <cellStyle name="Обычный 4 4 2 2 2 2 3 2 6" xfId="22300"/>
    <cellStyle name="Обычный 4 4 2 2 2 2 3 3" xfId="22301"/>
    <cellStyle name="Обычный 4 4 2 2 2 2 3 3 2" xfId="22302"/>
    <cellStyle name="Обычный 4 4 2 2 2 2 3 3 3" xfId="22303"/>
    <cellStyle name="Обычный 4 4 2 2 2 2 3 4" xfId="22304"/>
    <cellStyle name="Обычный 4 4 2 2 2 2 3 4 2" xfId="22305"/>
    <cellStyle name="Обычный 4 4 2 2 2 2 3 4 3" xfId="22306"/>
    <cellStyle name="Обычный 4 4 2 2 2 2 3 5" xfId="22307"/>
    <cellStyle name="Обычный 4 4 2 2 2 2 3 5 2" xfId="22308"/>
    <cellStyle name="Обычный 4 4 2 2 2 2 3 5 3" xfId="22309"/>
    <cellStyle name="Обычный 4 4 2 2 2 2 3 6" xfId="22310"/>
    <cellStyle name="Обычный 4 4 2 2 2 2 3 7" xfId="22311"/>
    <cellStyle name="Обычный 4 4 2 2 2 2 4" xfId="22312"/>
    <cellStyle name="Обычный 4 4 2 2 2 2 4 2" xfId="22313"/>
    <cellStyle name="Обычный 4 4 2 2 2 2 4 2 2" xfId="22314"/>
    <cellStyle name="Обычный 4 4 2 2 2 2 4 2 3" xfId="22315"/>
    <cellStyle name="Обычный 4 4 2 2 2 2 4 3" xfId="22316"/>
    <cellStyle name="Обычный 4 4 2 2 2 2 4 3 2" xfId="22317"/>
    <cellStyle name="Обычный 4 4 2 2 2 2 4 3 3" xfId="22318"/>
    <cellStyle name="Обычный 4 4 2 2 2 2 4 4" xfId="22319"/>
    <cellStyle name="Обычный 4 4 2 2 2 2 4 4 2" xfId="22320"/>
    <cellStyle name="Обычный 4 4 2 2 2 2 4 4 3" xfId="22321"/>
    <cellStyle name="Обычный 4 4 2 2 2 2 4 5" xfId="22322"/>
    <cellStyle name="Обычный 4 4 2 2 2 2 4 6" xfId="22323"/>
    <cellStyle name="Обычный 4 4 2 2 2 2 5" xfId="22324"/>
    <cellStyle name="Обычный 4 4 2 2 2 2 5 2" xfId="22325"/>
    <cellStyle name="Обычный 4 4 2 2 2 2 5 2 2" xfId="22326"/>
    <cellStyle name="Обычный 4 4 2 2 2 2 5 2 3" xfId="22327"/>
    <cellStyle name="Обычный 4 4 2 2 2 2 5 3" xfId="22328"/>
    <cellStyle name="Обычный 4 4 2 2 2 2 5 3 2" xfId="22329"/>
    <cellStyle name="Обычный 4 4 2 2 2 2 5 3 3" xfId="22330"/>
    <cellStyle name="Обычный 4 4 2 2 2 2 5 4" xfId="22331"/>
    <cellStyle name="Обычный 4 4 2 2 2 2 5 4 2" xfId="22332"/>
    <cellStyle name="Обычный 4 4 2 2 2 2 5 4 3" xfId="22333"/>
    <cellStyle name="Обычный 4 4 2 2 2 2 5 5" xfId="22334"/>
    <cellStyle name="Обычный 4 4 2 2 2 2 5 6" xfId="22335"/>
    <cellStyle name="Обычный 4 4 2 2 2 2 6" xfId="22336"/>
    <cellStyle name="Обычный 4 4 2 2 2 2 6 2" xfId="22337"/>
    <cellStyle name="Обычный 4 4 2 2 2 2 6 3" xfId="22338"/>
    <cellStyle name="Обычный 4 4 2 2 2 2 7" xfId="22339"/>
    <cellStyle name="Обычный 4 4 2 2 2 2 7 2" xfId="22340"/>
    <cellStyle name="Обычный 4 4 2 2 2 2 7 3" xfId="22341"/>
    <cellStyle name="Обычный 4 4 2 2 2 2 8" xfId="22342"/>
    <cellStyle name="Обычный 4 4 2 2 2 2 8 2" xfId="22343"/>
    <cellStyle name="Обычный 4 4 2 2 2 2 8 3" xfId="22344"/>
    <cellStyle name="Обычный 4 4 2 2 2 2 9" xfId="22345"/>
    <cellStyle name="Обычный 4 4 2 2 2 3" xfId="22346"/>
    <cellStyle name="Обычный 4 4 2 2 2 3 2" xfId="22347"/>
    <cellStyle name="Обычный 4 4 2 2 2 3 2 2" xfId="22348"/>
    <cellStyle name="Обычный 4 4 2 2 2 3 2 2 2" xfId="22349"/>
    <cellStyle name="Обычный 4 4 2 2 2 3 2 2 2 2" xfId="22350"/>
    <cellStyle name="Обычный 4 4 2 2 2 3 2 2 2 3" xfId="22351"/>
    <cellStyle name="Обычный 4 4 2 2 2 3 2 2 3" xfId="22352"/>
    <cellStyle name="Обычный 4 4 2 2 2 3 2 2 3 2" xfId="22353"/>
    <cellStyle name="Обычный 4 4 2 2 2 3 2 2 3 3" xfId="22354"/>
    <cellStyle name="Обычный 4 4 2 2 2 3 2 2 4" xfId="22355"/>
    <cellStyle name="Обычный 4 4 2 2 2 3 2 2 4 2" xfId="22356"/>
    <cellStyle name="Обычный 4 4 2 2 2 3 2 2 4 3" xfId="22357"/>
    <cellStyle name="Обычный 4 4 2 2 2 3 2 2 5" xfId="22358"/>
    <cellStyle name="Обычный 4 4 2 2 2 3 2 2 6" xfId="22359"/>
    <cellStyle name="Обычный 4 4 2 2 2 3 2 3" xfId="22360"/>
    <cellStyle name="Обычный 4 4 2 2 2 3 2 3 2" xfId="22361"/>
    <cellStyle name="Обычный 4 4 2 2 2 3 2 3 3" xfId="22362"/>
    <cellStyle name="Обычный 4 4 2 2 2 3 2 4" xfId="22363"/>
    <cellStyle name="Обычный 4 4 2 2 2 3 2 4 2" xfId="22364"/>
    <cellStyle name="Обычный 4 4 2 2 2 3 2 4 3" xfId="22365"/>
    <cellStyle name="Обычный 4 4 2 2 2 3 2 5" xfId="22366"/>
    <cellStyle name="Обычный 4 4 2 2 2 3 2 5 2" xfId="22367"/>
    <cellStyle name="Обычный 4 4 2 2 2 3 2 5 3" xfId="22368"/>
    <cellStyle name="Обычный 4 4 2 2 2 3 2 6" xfId="22369"/>
    <cellStyle name="Обычный 4 4 2 2 2 3 2 7" xfId="22370"/>
    <cellStyle name="Обычный 4 4 2 2 2 3 3" xfId="22371"/>
    <cellStyle name="Обычный 4 4 2 2 2 3 3 2" xfId="22372"/>
    <cellStyle name="Обычный 4 4 2 2 2 3 3 2 2" xfId="22373"/>
    <cellStyle name="Обычный 4 4 2 2 2 3 3 2 3" xfId="22374"/>
    <cellStyle name="Обычный 4 4 2 2 2 3 3 3" xfId="22375"/>
    <cellStyle name="Обычный 4 4 2 2 2 3 3 3 2" xfId="22376"/>
    <cellStyle name="Обычный 4 4 2 2 2 3 3 3 3" xfId="22377"/>
    <cellStyle name="Обычный 4 4 2 2 2 3 3 4" xfId="22378"/>
    <cellStyle name="Обычный 4 4 2 2 2 3 3 4 2" xfId="22379"/>
    <cellStyle name="Обычный 4 4 2 2 2 3 3 4 3" xfId="22380"/>
    <cellStyle name="Обычный 4 4 2 2 2 3 3 5" xfId="22381"/>
    <cellStyle name="Обычный 4 4 2 2 2 3 3 6" xfId="22382"/>
    <cellStyle name="Обычный 4 4 2 2 2 3 4" xfId="22383"/>
    <cellStyle name="Обычный 4 4 2 2 2 3 4 2" xfId="22384"/>
    <cellStyle name="Обычный 4 4 2 2 2 3 4 2 2" xfId="22385"/>
    <cellStyle name="Обычный 4 4 2 2 2 3 4 2 3" xfId="22386"/>
    <cellStyle name="Обычный 4 4 2 2 2 3 4 3" xfId="22387"/>
    <cellStyle name="Обычный 4 4 2 2 2 3 4 3 2" xfId="22388"/>
    <cellStyle name="Обычный 4 4 2 2 2 3 4 3 3" xfId="22389"/>
    <cellStyle name="Обычный 4 4 2 2 2 3 4 4" xfId="22390"/>
    <cellStyle name="Обычный 4 4 2 2 2 3 4 4 2" xfId="22391"/>
    <cellStyle name="Обычный 4 4 2 2 2 3 4 4 3" xfId="22392"/>
    <cellStyle name="Обычный 4 4 2 2 2 3 4 5" xfId="22393"/>
    <cellStyle name="Обычный 4 4 2 2 2 3 4 6" xfId="22394"/>
    <cellStyle name="Обычный 4 4 2 2 2 3 5" xfId="22395"/>
    <cellStyle name="Обычный 4 4 2 2 2 3 5 2" xfId="22396"/>
    <cellStyle name="Обычный 4 4 2 2 2 3 5 3" xfId="22397"/>
    <cellStyle name="Обычный 4 4 2 2 2 3 6" xfId="22398"/>
    <cellStyle name="Обычный 4 4 2 2 2 3 6 2" xfId="22399"/>
    <cellStyle name="Обычный 4 4 2 2 2 3 6 3" xfId="22400"/>
    <cellStyle name="Обычный 4 4 2 2 2 3 7" xfId="22401"/>
    <cellStyle name="Обычный 4 4 2 2 2 3 7 2" xfId="22402"/>
    <cellStyle name="Обычный 4 4 2 2 2 3 7 3" xfId="22403"/>
    <cellStyle name="Обычный 4 4 2 2 2 3 8" xfId="22404"/>
    <cellStyle name="Обычный 4 4 2 2 2 3 9" xfId="22405"/>
    <cellStyle name="Обычный 4 4 2 2 2 4" xfId="22406"/>
    <cellStyle name="Обычный 4 4 2 2 2 4 2" xfId="22407"/>
    <cellStyle name="Обычный 4 4 2 2 2 4 2 2" xfId="22408"/>
    <cellStyle name="Обычный 4 4 2 2 2 4 2 2 2" xfId="22409"/>
    <cellStyle name="Обычный 4 4 2 2 2 4 2 2 3" xfId="22410"/>
    <cellStyle name="Обычный 4 4 2 2 2 4 2 3" xfId="22411"/>
    <cellStyle name="Обычный 4 4 2 2 2 4 2 3 2" xfId="22412"/>
    <cellStyle name="Обычный 4 4 2 2 2 4 2 3 3" xfId="22413"/>
    <cellStyle name="Обычный 4 4 2 2 2 4 2 4" xfId="22414"/>
    <cellStyle name="Обычный 4 4 2 2 2 4 2 4 2" xfId="22415"/>
    <cellStyle name="Обычный 4 4 2 2 2 4 2 4 3" xfId="22416"/>
    <cellStyle name="Обычный 4 4 2 2 2 4 2 5" xfId="22417"/>
    <cellStyle name="Обычный 4 4 2 2 2 4 2 6" xfId="22418"/>
    <cellStyle name="Обычный 4 4 2 2 2 4 3" xfId="22419"/>
    <cellStyle name="Обычный 4 4 2 2 2 4 3 2" xfId="22420"/>
    <cellStyle name="Обычный 4 4 2 2 2 4 3 3" xfId="22421"/>
    <cellStyle name="Обычный 4 4 2 2 2 4 4" xfId="22422"/>
    <cellStyle name="Обычный 4 4 2 2 2 4 4 2" xfId="22423"/>
    <cellStyle name="Обычный 4 4 2 2 2 4 4 3" xfId="22424"/>
    <cellStyle name="Обычный 4 4 2 2 2 4 5" xfId="22425"/>
    <cellStyle name="Обычный 4 4 2 2 2 4 5 2" xfId="22426"/>
    <cellStyle name="Обычный 4 4 2 2 2 4 5 3" xfId="22427"/>
    <cellStyle name="Обычный 4 4 2 2 2 4 6" xfId="22428"/>
    <cellStyle name="Обычный 4 4 2 2 2 4 7" xfId="22429"/>
    <cellStyle name="Обычный 4 4 2 2 2 5" xfId="22430"/>
    <cellStyle name="Обычный 4 4 2 2 2 5 2" xfId="22431"/>
    <cellStyle name="Обычный 4 4 2 2 2 5 2 2" xfId="22432"/>
    <cellStyle name="Обычный 4 4 2 2 2 5 2 3" xfId="22433"/>
    <cellStyle name="Обычный 4 4 2 2 2 5 3" xfId="22434"/>
    <cellStyle name="Обычный 4 4 2 2 2 5 3 2" xfId="22435"/>
    <cellStyle name="Обычный 4 4 2 2 2 5 3 3" xfId="22436"/>
    <cellStyle name="Обычный 4 4 2 2 2 5 4" xfId="22437"/>
    <cellStyle name="Обычный 4 4 2 2 2 5 4 2" xfId="22438"/>
    <cellStyle name="Обычный 4 4 2 2 2 5 4 3" xfId="22439"/>
    <cellStyle name="Обычный 4 4 2 2 2 5 5" xfId="22440"/>
    <cellStyle name="Обычный 4 4 2 2 2 5 6" xfId="22441"/>
    <cellStyle name="Обычный 4 4 2 2 2 6" xfId="22442"/>
    <cellStyle name="Обычный 4 4 2 2 2 6 2" xfId="22443"/>
    <cellStyle name="Обычный 4 4 2 2 2 6 2 2" xfId="22444"/>
    <cellStyle name="Обычный 4 4 2 2 2 6 2 3" xfId="22445"/>
    <cellStyle name="Обычный 4 4 2 2 2 6 3" xfId="22446"/>
    <cellStyle name="Обычный 4 4 2 2 2 6 3 2" xfId="22447"/>
    <cellStyle name="Обычный 4 4 2 2 2 6 3 3" xfId="22448"/>
    <cellStyle name="Обычный 4 4 2 2 2 6 4" xfId="22449"/>
    <cellStyle name="Обычный 4 4 2 2 2 6 4 2" xfId="22450"/>
    <cellStyle name="Обычный 4 4 2 2 2 6 4 3" xfId="22451"/>
    <cellStyle name="Обычный 4 4 2 2 2 6 5" xfId="22452"/>
    <cellStyle name="Обычный 4 4 2 2 2 6 6" xfId="22453"/>
    <cellStyle name="Обычный 4 4 2 2 2 7" xfId="22454"/>
    <cellStyle name="Обычный 4 4 2 2 2 7 2" xfId="22455"/>
    <cellStyle name="Обычный 4 4 2 2 2 7 3" xfId="22456"/>
    <cellStyle name="Обычный 4 4 2 2 2 8" xfId="22457"/>
    <cellStyle name="Обычный 4 4 2 2 2 8 2" xfId="22458"/>
    <cellStyle name="Обычный 4 4 2 2 2 8 3" xfId="22459"/>
    <cellStyle name="Обычный 4 4 2 2 2 9" xfId="22460"/>
    <cellStyle name="Обычный 4 4 2 2 2 9 2" xfId="22461"/>
    <cellStyle name="Обычный 4 4 2 2 2 9 3" xfId="22462"/>
    <cellStyle name="Обычный 4 4 2 2 3" xfId="22463"/>
    <cellStyle name="Обычный 4 4 2 2 3 10" xfId="22464"/>
    <cellStyle name="Обычный 4 4 2 2 3 2" xfId="22465"/>
    <cellStyle name="Обычный 4 4 2 2 3 2 2" xfId="22466"/>
    <cellStyle name="Обычный 4 4 2 2 3 2 2 2" xfId="22467"/>
    <cellStyle name="Обычный 4 4 2 2 3 2 2 2 2" xfId="22468"/>
    <cellStyle name="Обычный 4 4 2 2 3 2 2 2 2 2" xfId="22469"/>
    <cellStyle name="Обычный 4 4 2 2 3 2 2 2 2 3" xfId="22470"/>
    <cellStyle name="Обычный 4 4 2 2 3 2 2 2 3" xfId="22471"/>
    <cellStyle name="Обычный 4 4 2 2 3 2 2 2 3 2" xfId="22472"/>
    <cellStyle name="Обычный 4 4 2 2 3 2 2 2 3 3" xfId="22473"/>
    <cellStyle name="Обычный 4 4 2 2 3 2 2 2 4" xfId="22474"/>
    <cellStyle name="Обычный 4 4 2 2 3 2 2 2 4 2" xfId="22475"/>
    <cellStyle name="Обычный 4 4 2 2 3 2 2 2 4 3" xfId="22476"/>
    <cellStyle name="Обычный 4 4 2 2 3 2 2 2 5" xfId="22477"/>
    <cellStyle name="Обычный 4 4 2 2 3 2 2 2 6" xfId="22478"/>
    <cellStyle name="Обычный 4 4 2 2 3 2 2 3" xfId="22479"/>
    <cellStyle name="Обычный 4 4 2 2 3 2 2 3 2" xfId="22480"/>
    <cellStyle name="Обычный 4 4 2 2 3 2 2 3 3" xfId="22481"/>
    <cellStyle name="Обычный 4 4 2 2 3 2 2 4" xfId="22482"/>
    <cellStyle name="Обычный 4 4 2 2 3 2 2 4 2" xfId="22483"/>
    <cellStyle name="Обычный 4 4 2 2 3 2 2 4 3" xfId="22484"/>
    <cellStyle name="Обычный 4 4 2 2 3 2 2 5" xfId="22485"/>
    <cellStyle name="Обычный 4 4 2 2 3 2 2 5 2" xfId="22486"/>
    <cellStyle name="Обычный 4 4 2 2 3 2 2 5 3" xfId="22487"/>
    <cellStyle name="Обычный 4 4 2 2 3 2 2 6" xfId="22488"/>
    <cellStyle name="Обычный 4 4 2 2 3 2 2 7" xfId="22489"/>
    <cellStyle name="Обычный 4 4 2 2 3 2 3" xfId="22490"/>
    <cellStyle name="Обычный 4 4 2 2 3 2 3 2" xfId="22491"/>
    <cellStyle name="Обычный 4 4 2 2 3 2 3 2 2" xfId="22492"/>
    <cellStyle name="Обычный 4 4 2 2 3 2 3 2 3" xfId="22493"/>
    <cellStyle name="Обычный 4 4 2 2 3 2 3 3" xfId="22494"/>
    <cellStyle name="Обычный 4 4 2 2 3 2 3 3 2" xfId="22495"/>
    <cellStyle name="Обычный 4 4 2 2 3 2 3 3 3" xfId="22496"/>
    <cellStyle name="Обычный 4 4 2 2 3 2 3 4" xfId="22497"/>
    <cellStyle name="Обычный 4 4 2 2 3 2 3 4 2" xfId="22498"/>
    <cellStyle name="Обычный 4 4 2 2 3 2 3 4 3" xfId="22499"/>
    <cellStyle name="Обычный 4 4 2 2 3 2 3 5" xfId="22500"/>
    <cellStyle name="Обычный 4 4 2 2 3 2 3 6" xfId="22501"/>
    <cellStyle name="Обычный 4 4 2 2 3 2 4" xfId="22502"/>
    <cellStyle name="Обычный 4 4 2 2 3 2 4 2" xfId="22503"/>
    <cellStyle name="Обычный 4 4 2 2 3 2 4 2 2" xfId="22504"/>
    <cellStyle name="Обычный 4 4 2 2 3 2 4 2 3" xfId="22505"/>
    <cellStyle name="Обычный 4 4 2 2 3 2 4 3" xfId="22506"/>
    <cellStyle name="Обычный 4 4 2 2 3 2 4 3 2" xfId="22507"/>
    <cellStyle name="Обычный 4 4 2 2 3 2 4 3 3" xfId="22508"/>
    <cellStyle name="Обычный 4 4 2 2 3 2 4 4" xfId="22509"/>
    <cellStyle name="Обычный 4 4 2 2 3 2 4 4 2" xfId="22510"/>
    <cellStyle name="Обычный 4 4 2 2 3 2 4 4 3" xfId="22511"/>
    <cellStyle name="Обычный 4 4 2 2 3 2 4 5" xfId="22512"/>
    <cellStyle name="Обычный 4 4 2 2 3 2 4 6" xfId="22513"/>
    <cellStyle name="Обычный 4 4 2 2 3 2 5" xfId="22514"/>
    <cellStyle name="Обычный 4 4 2 2 3 2 5 2" xfId="22515"/>
    <cellStyle name="Обычный 4 4 2 2 3 2 5 3" xfId="22516"/>
    <cellStyle name="Обычный 4 4 2 2 3 2 6" xfId="22517"/>
    <cellStyle name="Обычный 4 4 2 2 3 2 6 2" xfId="22518"/>
    <cellStyle name="Обычный 4 4 2 2 3 2 6 3" xfId="22519"/>
    <cellStyle name="Обычный 4 4 2 2 3 2 7" xfId="22520"/>
    <cellStyle name="Обычный 4 4 2 2 3 2 7 2" xfId="22521"/>
    <cellStyle name="Обычный 4 4 2 2 3 2 7 3" xfId="22522"/>
    <cellStyle name="Обычный 4 4 2 2 3 2 8" xfId="22523"/>
    <cellStyle name="Обычный 4 4 2 2 3 2 9" xfId="22524"/>
    <cellStyle name="Обычный 4 4 2 2 3 3" xfId="22525"/>
    <cellStyle name="Обычный 4 4 2 2 3 3 2" xfId="22526"/>
    <cellStyle name="Обычный 4 4 2 2 3 3 2 2" xfId="22527"/>
    <cellStyle name="Обычный 4 4 2 2 3 3 2 2 2" xfId="22528"/>
    <cellStyle name="Обычный 4 4 2 2 3 3 2 2 3" xfId="22529"/>
    <cellStyle name="Обычный 4 4 2 2 3 3 2 3" xfId="22530"/>
    <cellStyle name="Обычный 4 4 2 2 3 3 2 3 2" xfId="22531"/>
    <cellStyle name="Обычный 4 4 2 2 3 3 2 3 3" xfId="22532"/>
    <cellStyle name="Обычный 4 4 2 2 3 3 2 4" xfId="22533"/>
    <cellStyle name="Обычный 4 4 2 2 3 3 2 4 2" xfId="22534"/>
    <cellStyle name="Обычный 4 4 2 2 3 3 2 4 3" xfId="22535"/>
    <cellStyle name="Обычный 4 4 2 2 3 3 2 5" xfId="22536"/>
    <cellStyle name="Обычный 4 4 2 2 3 3 2 6" xfId="22537"/>
    <cellStyle name="Обычный 4 4 2 2 3 3 3" xfId="22538"/>
    <cellStyle name="Обычный 4 4 2 2 3 3 3 2" xfId="22539"/>
    <cellStyle name="Обычный 4 4 2 2 3 3 3 3" xfId="22540"/>
    <cellStyle name="Обычный 4 4 2 2 3 3 4" xfId="22541"/>
    <cellStyle name="Обычный 4 4 2 2 3 3 4 2" xfId="22542"/>
    <cellStyle name="Обычный 4 4 2 2 3 3 4 3" xfId="22543"/>
    <cellStyle name="Обычный 4 4 2 2 3 3 5" xfId="22544"/>
    <cellStyle name="Обычный 4 4 2 2 3 3 5 2" xfId="22545"/>
    <cellStyle name="Обычный 4 4 2 2 3 3 5 3" xfId="22546"/>
    <cellStyle name="Обычный 4 4 2 2 3 3 6" xfId="22547"/>
    <cellStyle name="Обычный 4 4 2 2 3 3 7" xfId="22548"/>
    <cellStyle name="Обычный 4 4 2 2 3 4" xfId="22549"/>
    <cellStyle name="Обычный 4 4 2 2 3 4 2" xfId="22550"/>
    <cellStyle name="Обычный 4 4 2 2 3 4 2 2" xfId="22551"/>
    <cellStyle name="Обычный 4 4 2 2 3 4 2 3" xfId="22552"/>
    <cellStyle name="Обычный 4 4 2 2 3 4 3" xfId="22553"/>
    <cellStyle name="Обычный 4 4 2 2 3 4 3 2" xfId="22554"/>
    <cellStyle name="Обычный 4 4 2 2 3 4 3 3" xfId="22555"/>
    <cellStyle name="Обычный 4 4 2 2 3 4 4" xfId="22556"/>
    <cellStyle name="Обычный 4 4 2 2 3 4 4 2" xfId="22557"/>
    <cellStyle name="Обычный 4 4 2 2 3 4 4 3" xfId="22558"/>
    <cellStyle name="Обычный 4 4 2 2 3 4 5" xfId="22559"/>
    <cellStyle name="Обычный 4 4 2 2 3 4 6" xfId="22560"/>
    <cellStyle name="Обычный 4 4 2 2 3 5" xfId="22561"/>
    <cellStyle name="Обычный 4 4 2 2 3 5 2" xfId="22562"/>
    <cellStyle name="Обычный 4 4 2 2 3 5 2 2" xfId="22563"/>
    <cellStyle name="Обычный 4 4 2 2 3 5 2 3" xfId="22564"/>
    <cellStyle name="Обычный 4 4 2 2 3 5 3" xfId="22565"/>
    <cellStyle name="Обычный 4 4 2 2 3 5 3 2" xfId="22566"/>
    <cellStyle name="Обычный 4 4 2 2 3 5 3 3" xfId="22567"/>
    <cellStyle name="Обычный 4 4 2 2 3 5 4" xfId="22568"/>
    <cellStyle name="Обычный 4 4 2 2 3 5 4 2" xfId="22569"/>
    <cellStyle name="Обычный 4 4 2 2 3 5 4 3" xfId="22570"/>
    <cellStyle name="Обычный 4 4 2 2 3 5 5" xfId="22571"/>
    <cellStyle name="Обычный 4 4 2 2 3 5 6" xfId="22572"/>
    <cellStyle name="Обычный 4 4 2 2 3 6" xfId="22573"/>
    <cellStyle name="Обычный 4 4 2 2 3 6 2" xfId="22574"/>
    <cellStyle name="Обычный 4 4 2 2 3 6 3" xfId="22575"/>
    <cellStyle name="Обычный 4 4 2 2 3 7" xfId="22576"/>
    <cellStyle name="Обычный 4 4 2 2 3 7 2" xfId="22577"/>
    <cellStyle name="Обычный 4 4 2 2 3 7 3" xfId="22578"/>
    <cellStyle name="Обычный 4 4 2 2 3 8" xfId="22579"/>
    <cellStyle name="Обычный 4 4 2 2 3 8 2" xfId="22580"/>
    <cellStyle name="Обычный 4 4 2 2 3 8 3" xfId="22581"/>
    <cellStyle name="Обычный 4 4 2 2 3 9" xfId="22582"/>
    <cellStyle name="Обычный 4 4 2 2 4" xfId="22583"/>
    <cellStyle name="Обычный 4 4 2 2 4 2" xfId="22584"/>
    <cellStyle name="Обычный 4 4 2 2 4 2 2" xfId="22585"/>
    <cellStyle name="Обычный 4 4 2 2 4 2 2 2" xfId="22586"/>
    <cellStyle name="Обычный 4 4 2 2 4 2 2 2 2" xfId="22587"/>
    <cellStyle name="Обычный 4 4 2 2 4 2 2 2 3" xfId="22588"/>
    <cellStyle name="Обычный 4 4 2 2 4 2 2 3" xfId="22589"/>
    <cellStyle name="Обычный 4 4 2 2 4 2 2 3 2" xfId="22590"/>
    <cellStyle name="Обычный 4 4 2 2 4 2 2 3 3" xfId="22591"/>
    <cellStyle name="Обычный 4 4 2 2 4 2 2 4" xfId="22592"/>
    <cellStyle name="Обычный 4 4 2 2 4 2 2 4 2" xfId="22593"/>
    <cellStyle name="Обычный 4 4 2 2 4 2 2 4 3" xfId="22594"/>
    <cellStyle name="Обычный 4 4 2 2 4 2 2 5" xfId="22595"/>
    <cellStyle name="Обычный 4 4 2 2 4 2 2 6" xfId="22596"/>
    <cellStyle name="Обычный 4 4 2 2 4 2 3" xfId="22597"/>
    <cellStyle name="Обычный 4 4 2 2 4 2 3 2" xfId="22598"/>
    <cellStyle name="Обычный 4 4 2 2 4 2 3 3" xfId="22599"/>
    <cellStyle name="Обычный 4 4 2 2 4 2 4" xfId="22600"/>
    <cellStyle name="Обычный 4 4 2 2 4 2 4 2" xfId="22601"/>
    <cellStyle name="Обычный 4 4 2 2 4 2 4 3" xfId="22602"/>
    <cellStyle name="Обычный 4 4 2 2 4 2 5" xfId="22603"/>
    <cellStyle name="Обычный 4 4 2 2 4 2 5 2" xfId="22604"/>
    <cellStyle name="Обычный 4 4 2 2 4 2 5 3" xfId="22605"/>
    <cellStyle name="Обычный 4 4 2 2 4 2 6" xfId="22606"/>
    <cellStyle name="Обычный 4 4 2 2 4 2 7" xfId="22607"/>
    <cellStyle name="Обычный 4 4 2 2 4 3" xfId="22608"/>
    <cellStyle name="Обычный 4 4 2 2 4 3 2" xfId="22609"/>
    <cellStyle name="Обычный 4 4 2 2 4 3 2 2" xfId="22610"/>
    <cellStyle name="Обычный 4 4 2 2 4 3 2 3" xfId="22611"/>
    <cellStyle name="Обычный 4 4 2 2 4 3 3" xfId="22612"/>
    <cellStyle name="Обычный 4 4 2 2 4 3 3 2" xfId="22613"/>
    <cellStyle name="Обычный 4 4 2 2 4 3 3 3" xfId="22614"/>
    <cellStyle name="Обычный 4 4 2 2 4 3 4" xfId="22615"/>
    <cellStyle name="Обычный 4 4 2 2 4 3 4 2" xfId="22616"/>
    <cellStyle name="Обычный 4 4 2 2 4 3 4 3" xfId="22617"/>
    <cellStyle name="Обычный 4 4 2 2 4 3 5" xfId="22618"/>
    <cellStyle name="Обычный 4 4 2 2 4 3 6" xfId="22619"/>
    <cellStyle name="Обычный 4 4 2 2 4 4" xfId="22620"/>
    <cellStyle name="Обычный 4 4 2 2 4 4 2" xfId="22621"/>
    <cellStyle name="Обычный 4 4 2 2 4 4 2 2" xfId="22622"/>
    <cellStyle name="Обычный 4 4 2 2 4 4 2 3" xfId="22623"/>
    <cellStyle name="Обычный 4 4 2 2 4 4 3" xfId="22624"/>
    <cellStyle name="Обычный 4 4 2 2 4 4 3 2" xfId="22625"/>
    <cellStyle name="Обычный 4 4 2 2 4 4 3 3" xfId="22626"/>
    <cellStyle name="Обычный 4 4 2 2 4 4 4" xfId="22627"/>
    <cellStyle name="Обычный 4 4 2 2 4 4 4 2" xfId="22628"/>
    <cellStyle name="Обычный 4 4 2 2 4 4 4 3" xfId="22629"/>
    <cellStyle name="Обычный 4 4 2 2 4 4 5" xfId="22630"/>
    <cellStyle name="Обычный 4 4 2 2 4 4 6" xfId="22631"/>
    <cellStyle name="Обычный 4 4 2 2 4 5" xfId="22632"/>
    <cellStyle name="Обычный 4 4 2 2 4 5 2" xfId="22633"/>
    <cellStyle name="Обычный 4 4 2 2 4 5 3" xfId="22634"/>
    <cellStyle name="Обычный 4 4 2 2 4 6" xfId="22635"/>
    <cellStyle name="Обычный 4 4 2 2 4 6 2" xfId="22636"/>
    <cellStyle name="Обычный 4 4 2 2 4 6 3" xfId="22637"/>
    <cellStyle name="Обычный 4 4 2 2 4 7" xfId="22638"/>
    <cellStyle name="Обычный 4 4 2 2 4 7 2" xfId="22639"/>
    <cellStyle name="Обычный 4 4 2 2 4 7 3" xfId="22640"/>
    <cellStyle name="Обычный 4 4 2 2 4 8" xfId="22641"/>
    <cellStyle name="Обычный 4 4 2 2 4 9" xfId="22642"/>
    <cellStyle name="Обычный 4 4 2 2 5" xfId="22643"/>
    <cellStyle name="Обычный 4 4 2 2 5 2" xfId="22644"/>
    <cellStyle name="Обычный 4 4 2 2 5 2 2" xfId="22645"/>
    <cellStyle name="Обычный 4 4 2 2 5 2 2 2" xfId="22646"/>
    <cellStyle name="Обычный 4 4 2 2 5 2 2 3" xfId="22647"/>
    <cellStyle name="Обычный 4 4 2 2 5 2 3" xfId="22648"/>
    <cellStyle name="Обычный 4 4 2 2 5 2 3 2" xfId="22649"/>
    <cellStyle name="Обычный 4 4 2 2 5 2 3 3" xfId="22650"/>
    <cellStyle name="Обычный 4 4 2 2 5 2 4" xfId="22651"/>
    <cellStyle name="Обычный 4 4 2 2 5 2 4 2" xfId="22652"/>
    <cellStyle name="Обычный 4 4 2 2 5 2 4 3" xfId="22653"/>
    <cellStyle name="Обычный 4 4 2 2 5 2 5" xfId="22654"/>
    <cellStyle name="Обычный 4 4 2 2 5 2 6" xfId="22655"/>
    <cellStyle name="Обычный 4 4 2 2 5 3" xfId="22656"/>
    <cellStyle name="Обычный 4 4 2 2 5 3 2" xfId="22657"/>
    <cellStyle name="Обычный 4 4 2 2 5 3 3" xfId="22658"/>
    <cellStyle name="Обычный 4 4 2 2 5 4" xfId="22659"/>
    <cellStyle name="Обычный 4 4 2 2 5 4 2" xfId="22660"/>
    <cellStyle name="Обычный 4 4 2 2 5 4 3" xfId="22661"/>
    <cellStyle name="Обычный 4 4 2 2 5 5" xfId="22662"/>
    <cellStyle name="Обычный 4 4 2 2 5 5 2" xfId="22663"/>
    <cellStyle name="Обычный 4 4 2 2 5 5 3" xfId="22664"/>
    <cellStyle name="Обычный 4 4 2 2 5 6" xfId="22665"/>
    <cellStyle name="Обычный 4 4 2 2 5 7" xfId="22666"/>
    <cellStyle name="Обычный 4 4 2 2 6" xfId="22667"/>
    <cellStyle name="Обычный 4 4 2 2 6 2" xfId="22668"/>
    <cellStyle name="Обычный 4 4 2 2 6 2 2" xfId="22669"/>
    <cellStyle name="Обычный 4 4 2 2 6 2 3" xfId="22670"/>
    <cellStyle name="Обычный 4 4 2 2 6 3" xfId="22671"/>
    <cellStyle name="Обычный 4 4 2 2 6 3 2" xfId="22672"/>
    <cellStyle name="Обычный 4 4 2 2 6 3 3" xfId="22673"/>
    <cellStyle name="Обычный 4 4 2 2 6 4" xfId="22674"/>
    <cellStyle name="Обычный 4 4 2 2 6 4 2" xfId="22675"/>
    <cellStyle name="Обычный 4 4 2 2 6 4 3" xfId="22676"/>
    <cellStyle name="Обычный 4 4 2 2 6 5" xfId="22677"/>
    <cellStyle name="Обычный 4 4 2 2 6 6" xfId="22678"/>
    <cellStyle name="Обычный 4 4 2 2 7" xfId="22679"/>
    <cellStyle name="Обычный 4 4 2 2 7 2" xfId="22680"/>
    <cellStyle name="Обычный 4 4 2 2 7 2 2" xfId="22681"/>
    <cellStyle name="Обычный 4 4 2 2 7 2 3" xfId="22682"/>
    <cellStyle name="Обычный 4 4 2 2 7 3" xfId="22683"/>
    <cellStyle name="Обычный 4 4 2 2 7 3 2" xfId="22684"/>
    <cellStyle name="Обычный 4 4 2 2 7 3 3" xfId="22685"/>
    <cellStyle name="Обычный 4 4 2 2 7 4" xfId="22686"/>
    <cellStyle name="Обычный 4 4 2 2 7 4 2" xfId="22687"/>
    <cellStyle name="Обычный 4 4 2 2 7 4 3" xfId="22688"/>
    <cellStyle name="Обычный 4 4 2 2 7 5" xfId="22689"/>
    <cellStyle name="Обычный 4 4 2 2 7 6" xfId="22690"/>
    <cellStyle name="Обычный 4 4 2 2 8" xfId="22691"/>
    <cellStyle name="Обычный 4 4 2 2 8 2" xfId="22692"/>
    <cellStyle name="Обычный 4 4 2 2 8 3" xfId="22693"/>
    <cellStyle name="Обычный 4 4 2 2 9" xfId="22694"/>
    <cellStyle name="Обычный 4 4 2 2 9 2" xfId="22695"/>
    <cellStyle name="Обычный 4 4 2 2 9 3" xfId="22696"/>
    <cellStyle name="Обычный 4 4 2 3" xfId="22697"/>
    <cellStyle name="Обычный 4 4 2 3 10" xfId="22698"/>
    <cellStyle name="Обычный 4 4 2 3 11" xfId="22699"/>
    <cellStyle name="Обычный 4 4 2 3 2" xfId="22700"/>
    <cellStyle name="Обычный 4 4 2 3 2 10" xfId="22701"/>
    <cellStyle name="Обычный 4 4 2 3 2 2" xfId="22702"/>
    <cellStyle name="Обычный 4 4 2 3 2 2 2" xfId="22703"/>
    <cellStyle name="Обычный 4 4 2 3 2 2 2 2" xfId="22704"/>
    <cellStyle name="Обычный 4 4 2 3 2 2 2 2 2" xfId="22705"/>
    <cellStyle name="Обычный 4 4 2 3 2 2 2 2 2 2" xfId="22706"/>
    <cellStyle name="Обычный 4 4 2 3 2 2 2 2 2 3" xfId="22707"/>
    <cellStyle name="Обычный 4 4 2 3 2 2 2 2 3" xfId="22708"/>
    <cellStyle name="Обычный 4 4 2 3 2 2 2 2 3 2" xfId="22709"/>
    <cellStyle name="Обычный 4 4 2 3 2 2 2 2 3 3" xfId="22710"/>
    <cellStyle name="Обычный 4 4 2 3 2 2 2 2 4" xfId="22711"/>
    <cellStyle name="Обычный 4 4 2 3 2 2 2 2 4 2" xfId="22712"/>
    <cellStyle name="Обычный 4 4 2 3 2 2 2 2 4 3" xfId="22713"/>
    <cellStyle name="Обычный 4 4 2 3 2 2 2 2 5" xfId="22714"/>
    <cellStyle name="Обычный 4 4 2 3 2 2 2 2 6" xfId="22715"/>
    <cellStyle name="Обычный 4 4 2 3 2 2 2 3" xfId="22716"/>
    <cellStyle name="Обычный 4 4 2 3 2 2 2 3 2" xfId="22717"/>
    <cellStyle name="Обычный 4 4 2 3 2 2 2 3 3" xfId="22718"/>
    <cellStyle name="Обычный 4 4 2 3 2 2 2 4" xfId="22719"/>
    <cellStyle name="Обычный 4 4 2 3 2 2 2 4 2" xfId="22720"/>
    <cellStyle name="Обычный 4 4 2 3 2 2 2 4 3" xfId="22721"/>
    <cellStyle name="Обычный 4 4 2 3 2 2 2 5" xfId="22722"/>
    <cellStyle name="Обычный 4 4 2 3 2 2 2 5 2" xfId="22723"/>
    <cellStyle name="Обычный 4 4 2 3 2 2 2 5 3" xfId="22724"/>
    <cellStyle name="Обычный 4 4 2 3 2 2 2 6" xfId="22725"/>
    <cellStyle name="Обычный 4 4 2 3 2 2 2 7" xfId="22726"/>
    <cellStyle name="Обычный 4 4 2 3 2 2 3" xfId="22727"/>
    <cellStyle name="Обычный 4 4 2 3 2 2 3 2" xfId="22728"/>
    <cellStyle name="Обычный 4 4 2 3 2 2 3 2 2" xfId="22729"/>
    <cellStyle name="Обычный 4 4 2 3 2 2 3 2 3" xfId="22730"/>
    <cellStyle name="Обычный 4 4 2 3 2 2 3 3" xfId="22731"/>
    <cellStyle name="Обычный 4 4 2 3 2 2 3 3 2" xfId="22732"/>
    <cellStyle name="Обычный 4 4 2 3 2 2 3 3 3" xfId="22733"/>
    <cellStyle name="Обычный 4 4 2 3 2 2 3 4" xfId="22734"/>
    <cellStyle name="Обычный 4 4 2 3 2 2 3 4 2" xfId="22735"/>
    <cellStyle name="Обычный 4 4 2 3 2 2 3 4 3" xfId="22736"/>
    <cellStyle name="Обычный 4 4 2 3 2 2 3 5" xfId="22737"/>
    <cellStyle name="Обычный 4 4 2 3 2 2 3 6" xfId="22738"/>
    <cellStyle name="Обычный 4 4 2 3 2 2 4" xfId="22739"/>
    <cellStyle name="Обычный 4 4 2 3 2 2 4 2" xfId="22740"/>
    <cellStyle name="Обычный 4 4 2 3 2 2 4 2 2" xfId="22741"/>
    <cellStyle name="Обычный 4 4 2 3 2 2 4 2 3" xfId="22742"/>
    <cellStyle name="Обычный 4 4 2 3 2 2 4 3" xfId="22743"/>
    <cellStyle name="Обычный 4 4 2 3 2 2 4 3 2" xfId="22744"/>
    <cellStyle name="Обычный 4 4 2 3 2 2 4 3 3" xfId="22745"/>
    <cellStyle name="Обычный 4 4 2 3 2 2 4 4" xfId="22746"/>
    <cellStyle name="Обычный 4 4 2 3 2 2 4 4 2" xfId="22747"/>
    <cellStyle name="Обычный 4 4 2 3 2 2 4 4 3" xfId="22748"/>
    <cellStyle name="Обычный 4 4 2 3 2 2 4 5" xfId="22749"/>
    <cellStyle name="Обычный 4 4 2 3 2 2 4 6" xfId="22750"/>
    <cellStyle name="Обычный 4 4 2 3 2 2 5" xfId="22751"/>
    <cellStyle name="Обычный 4 4 2 3 2 2 5 2" xfId="22752"/>
    <cellStyle name="Обычный 4 4 2 3 2 2 5 3" xfId="22753"/>
    <cellStyle name="Обычный 4 4 2 3 2 2 6" xfId="22754"/>
    <cellStyle name="Обычный 4 4 2 3 2 2 6 2" xfId="22755"/>
    <cellStyle name="Обычный 4 4 2 3 2 2 6 3" xfId="22756"/>
    <cellStyle name="Обычный 4 4 2 3 2 2 7" xfId="22757"/>
    <cellStyle name="Обычный 4 4 2 3 2 2 7 2" xfId="22758"/>
    <cellStyle name="Обычный 4 4 2 3 2 2 7 3" xfId="22759"/>
    <cellStyle name="Обычный 4 4 2 3 2 2 8" xfId="22760"/>
    <cellStyle name="Обычный 4 4 2 3 2 2 9" xfId="22761"/>
    <cellStyle name="Обычный 4 4 2 3 2 3" xfId="22762"/>
    <cellStyle name="Обычный 4 4 2 3 2 3 2" xfId="22763"/>
    <cellStyle name="Обычный 4 4 2 3 2 3 2 2" xfId="22764"/>
    <cellStyle name="Обычный 4 4 2 3 2 3 2 2 2" xfId="22765"/>
    <cellStyle name="Обычный 4 4 2 3 2 3 2 2 3" xfId="22766"/>
    <cellStyle name="Обычный 4 4 2 3 2 3 2 3" xfId="22767"/>
    <cellStyle name="Обычный 4 4 2 3 2 3 2 3 2" xfId="22768"/>
    <cellStyle name="Обычный 4 4 2 3 2 3 2 3 3" xfId="22769"/>
    <cellStyle name="Обычный 4 4 2 3 2 3 2 4" xfId="22770"/>
    <cellStyle name="Обычный 4 4 2 3 2 3 2 4 2" xfId="22771"/>
    <cellStyle name="Обычный 4 4 2 3 2 3 2 4 3" xfId="22772"/>
    <cellStyle name="Обычный 4 4 2 3 2 3 2 5" xfId="22773"/>
    <cellStyle name="Обычный 4 4 2 3 2 3 2 6" xfId="22774"/>
    <cellStyle name="Обычный 4 4 2 3 2 3 3" xfId="22775"/>
    <cellStyle name="Обычный 4 4 2 3 2 3 3 2" xfId="22776"/>
    <cellStyle name="Обычный 4 4 2 3 2 3 3 3" xfId="22777"/>
    <cellStyle name="Обычный 4 4 2 3 2 3 4" xfId="22778"/>
    <cellStyle name="Обычный 4 4 2 3 2 3 4 2" xfId="22779"/>
    <cellStyle name="Обычный 4 4 2 3 2 3 4 3" xfId="22780"/>
    <cellStyle name="Обычный 4 4 2 3 2 3 5" xfId="22781"/>
    <cellStyle name="Обычный 4 4 2 3 2 3 5 2" xfId="22782"/>
    <cellStyle name="Обычный 4 4 2 3 2 3 5 3" xfId="22783"/>
    <cellStyle name="Обычный 4 4 2 3 2 3 6" xfId="22784"/>
    <cellStyle name="Обычный 4 4 2 3 2 3 7" xfId="22785"/>
    <cellStyle name="Обычный 4 4 2 3 2 4" xfId="22786"/>
    <cellStyle name="Обычный 4 4 2 3 2 4 2" xfId="22787"/>
    <cellStyle name="Обычный 4 4 2 3 2 4 2 2" xfId="22788"/>
    <cellStyle name="Обычный 4 4 2 3 2 4 2 3" xfId="22789"/>
    <cellStyle name="Обычный 4 4 2 3 2 4 3" xfId="22790"/>
    <cellStyle name="Обычный 4 4 2 3 2 4 3 2" xfId="22791"/>
    <cellStyle name="Обычный 4 4 2 3 2 4 3 3" xfId="22792"/>
    <cellStyle name="Обычный 4 4 2 3 2 4 4" xfId="22793"/>
    <cellStyle name="Обычный 4 4 2 3 2 4 4 2" xfId="22794"/>
    <cellStyle name="Обычный 4 4 2 3 2 4 4 3" xfId="22795"/>
    <cellStyle name="Обычный 4 4 2 3 2 4 5" xfId="22796"/>
    <cellStyle name="Обычный 4 4 2 3 2 4 6" xfId="22797"/>
    <cellStyle name="Обычный 4 4 2 3 2 5" xfId="22798"/>
    <cellStyle name="Обычный 4 4 2 3 2 5 2" xfId="22799"/>
    <cellStyle name="Обычный 4 4 2 3 2 5 2 2" xfId="22800"/>
    <cellStyle name="Обычный 4 4 2 3 2 5 2 3" xfId="22801"/>
    <cellStyle name="Обычный 4 4 2 3 2 5 3" xfId="22802"/>
    <cellStyle name="Обычный 4 4 2 3 2 5 3 2" xfId="22803"/>
    <cellStyle name="Обычный 4 4 2 3 2 5 3 3" xfId="22804"/>
    <cellStyle name="Обычный 4 4 2 3 2 5 4" xfId="22805"/>
    <cellStyle name="Обычный 4 4 2 3 2 5 4 2" xfId="22806"/>
    <cellStyle name="Обычный 4 4 2 3 2 5 4 3" xfId="22807"/>
    <cellStyle name="Обычный 4 4 2 3 2 5 5" xfId="22808"/>
    <cellStyle name="Обычный 4 4 2 3 2 5 6" xfId="22809"/>
    <cellStyle name="Обычный 4 4 2 3 2 6" xfId="22810"/>
    <cellStyle name="Обычный 4 4 2 3 2 6 2" xfId="22811"/>
    <cellStyle name="Обычный 4 4 2 3 2 6 3" xfId="22812"/>
    <cellStyle name="Обычный 4 4 2 3 2 7" xfId="22813"/>
    <cellStyle name="Обычный 4 4 2 3 2 7 2" xfId="22814"/>
    <cellStyle name="Обычный 4 4 2 3 2 7 3" xfId="22815"/>
    <cellStyle name="Обычный 4 4 2 3 2 8" xfId="22816"/>
    <cellStyle name="Обычный 4 4 2 3 2 8 2" xfId="22817"/>
    <cellStyle name="Обычный 4 4 2 3 2 8 3" xfId="22818"/>
    <cellStyle name="Обычный 4 4 2 3 2 9" xfId="22819"/>
    <cellStyle name="Обычный 4 4 2 3 3" xfId="22820"/>
    <cellStyle name="Обычный 4 4 2 3 3 2" xfId="22821"/>
    <cellStyle name="Обычный 4 4 2 3 3 2 2" xfId="22822"/>
    <cellStyle name="Обычный 4 4 2 3 3 2 2 2" xfId="22823"/>
    <cellStyle name="Обычный 4 4 2 3 3 2 2 2 2" xfId="22824"/>
    <cellStyle name="Обычный 4 4 2 3 3 2 2 2 3" xfId="22825"/>
    <cellStyle name="Обычный 4 4 2 3 3 2 2 3" xfId="22826"/>
    <cellStyle name="Обычный 4 4 2 3 3 2 2 3 2" xfId="22827"/>
    <cellStyle name="Обычный 4 4 2 3 3 2 2 3 3" xfId="22828"/>
    <cellStyle name="Обычный 4 4 2 3 3 2 2 4" xfId="22829"/>
    <cellStyle name="Обычный 4 4 2 3 3 2 2 4 2" xfId="22830"/>
    <cellStyle name="Обычный 4 4 2 3 3 2 2 4 3" xfId="22831"/>
    <cellStyle name="Обычный 4 4 2 3 3 2 2 5" xfId="22832"/>
    <cellStyle name="Обычный 4 4 2 3 3 2 2 6" xfId="22833"/>
    <cellStyle name="Обычный 4 4 2 3 3 2 3" xfId="22834"/>
    <cellStyle name="Обычный 4 4 2 3 3 2 3 2" xfId="22835"/>
    <cellStyle name="Обычный 4 4 2 3 3 2 3 3" xfId="22836"/>
    <cellStyle name="Обычный 4 4 2 3 3 2 4" xfId="22837"/>
    <cellStyle name="Обычный 4 4 2 3 3 2 4 2" xfId="22838"/>
    <cellStyle name="Обычный 4 4 2 3 3 2 4 3" xfId="22839"/>
    <cellStyle name="Обычный 4 4 2 3 3 2 5" xfId="22840"/>
    <cellStyle name="Обычный 4 4 2 3 3 2 5 2" xfId="22841"/>
    <cellStyle name="Обычный 4 4 2 3 3 2 5 3" xfId="22842"/>
    <cellStyle name="Обычный 4 4 2 3 3 2 6" xfId="22843"/>
    <cellStyle name="Обычный 4 4 2 3 3 2 7" xfId="22844"/>
    <cellStyle name="Обычный 4 4 2 3 3 3" xfId="22845"/>
    <cellStyle name="Обычный 4 4 2 3 3 3 2" xfId="22846"/>
    <cellStyle name="Обычный 4 4 2 3 3 3 2 2" xfId="22847"/>
    <cellStyle name="Обычный 4 4 2 3 3 3 2 3" xfId="22848"/>
    <cellStyle name="Обычный 4 4 2 3 3 3 3" xfId="22849"/>
    <cellStyle name="Обычный 4 4 2 3 3 3 3 2" xfId="22850"/>
    <cellStyle name="Обычный 4 4 2 3 3 3 3 3" xfId="22851"/>
    <cellStyle name="Обычный 4 4 2 3 3 3 4" xfId="22852"/>
    <cellStyle name="Обычный 4 4 2 3 3 3 4 2" xfId="22853"/>
    <cellStyle name="Обычный 4 4 2 3 3 3 4 3" xfId="22854"/>
    <cellStyle name="Обычный 4 4 2 3 3 3 5" xfId="22855"/>
    <cellStyle name="Обычный 4 4 2 3 3 3 6" xfId="22856"/>
    <cellStyle name="Обычный 4 4 2 3 3 4" xfId="22857"/>
    <cellStyle name="Обычный 4 4 2 3 3 4 2" xfId="22858"/>
    <cellStyle name="Обычный 4 4 2 3 3 4 2 2" xfId="22859"/>
    <cellStyle name="Обычный 4 4 2 3 3 4 2 3" xfId="22860"/>
    <cellStyle name="Обычный 4 4 2 3 3 4 3" xfId="22861"/>
    <cellStyle name="Обычный 4 4 2 3 3 4 3 2" xfId="22862"/>
    <cellStyle name="Обычный 4 4 2 3 3 4 3 3" xfId="22863"/>
    <cellStyle name="Обычный 4 4 2 3 3 4 4" xfId="22864"/>
    <cellStyle name="Обычный 4 4 2 3 3 4 4 2" xfId="22865"/>
    <cellStyle name="Обычный 4 4 2 3 3 4 4 3" xfId="22866"/>
    <cellStyle name="Обычный 4 4 2 3 3 4 5" xfId="22867"/>
    <cellStyle name="Обычный 4 4 2 3 3 4 6" xfId="22868"/>
    <cellStyle name="Обычный 4 4 2 3 3 5" xfId="22869"/>
    <cellStyle name="Обычный 4 4 2 3 3 5 2" xfId="22870"/>
    <cellStyle name="Обычный 4 4 2 3 3 5 3" xfId="22871"/>
    <cellStyle name="Обычный 4 4 2 3 3 6" xfId="22872"/>
    <cellStyle name="Обычный 4 4 2 3 3 6 2" xfId="22873"/>
    <cellStyle name="Обычный 4 4 2 3 3 6 3" xfId="22874"/>
    <cellStyle name="Обычный 4 4 2 3 3 7" xfId="22875"/>
    <cellStyle name="Обычный 4 4 2 3 3 7 2" xfId="22876"/>
    <cellStyle name="Обычный 4 4 2 3 3 7 3" xfId="22877"/>
    <cellStyle name="Обычный 4 4 2 3 3 8" xfId="22878"/>
    <cellStyle name="Обычный 4 4 2 3 3 9" xfId="22879"/>
    <cellStyle name="Обычный 4 4 2 3 4" xfId="22880"/>
    <cellStyle name="Обычный 4 4 2 3 4 2" xfId="22881"/>
    <cellStyle name="Обычный 4 4 2 3 4 2 2" xfId="22882"/>
    <cellStyle name="Обычный 4 4 2 3 4 2 2 2" xfId="22883"/>
    <cellStyle name="Обычный 4 4 2 3 4 2 2 3" xfId="22884"/>
    <cellStyle name="Обычный 4 4 2 3 4 2 3" xfId="22885"/>
    <cellStyle name="Обычный 4 4 2 3 4 2 3 2" xfId="22886"/>
    <cellStyle name="Обычный 4 4 2 3 4 2 3 3" xfId="22887"/>
    <cellStyle name="Обычный 4 4 2 3 4 2 4" xfId="22888"/>
    <cellStyle name="Обычный 4 4 2 3 4 2 4 2" xfId="22889"/>
    <cellStyle name="Обычный 4 4 2 3 4 2 4 3" xfId="22890"/>
    <cellStyle name="Обычный 4 4 2 3 4 2 5" xfId="22891"/>
    <cellStyle name="Обычный 4 4 2 3 4 2 6" xfId="22892"/>
    <cellStyle name="Обычный 4 4 2 3 4 3" xfId="22893"/>
    <cellStyle name="Обычный 4 4 2 3 4 3 2" xfId="22894"/>
    <cellStyle name="Обычный 4 4 2 3 4 3 3" xfId="22895"/>
    <cellStyle name="Обычный 4 4 2 3 4 4" xfId="22896"/>
    <cellStyle name="Обычный 4 4 2 3 4 4 2" xfId="22897"/>
    <cellStyle name="Обычный 4 4 2 3 4 4 3" xfId="22898"/>
    <cellStyle name="Обычный 4 4 2 3 4 5" xfId="22899"/>
    <cellStyle name="Обычный 4 4 2 3 4 5 2" xfId="22900"/>
    <cellStyle name="Обычный 4 4 2 3 4 5 3" xfId="22901"/>
    <cellStyle name="Обычный 4 4 2 3 4 6" xfId="22902"/>
    <cellStyle name="Обычный 4 4 2 3 4 7" xfId="22903"/>
    <cellStyle name="Обычный 4 4 2 3 5" xfId="22904"/>
    <cellStyle name="Обычный 4 4 2 3 5 2" xfId="22905"/>
    <cellStyle name="Обычный 4 4 2 3 5 2 2" xfId="22906"/>
    <cellStyle name="Обычный 4 4 2 3 5 2 3" xfId="22907"/>
    <cellStyle name="Обычный 4 4 2 3 5 3" xfId="22908"/>
    <cellStyle name="Обычный 4 4 2 3 5 3 2" xfId="22909"/>
    <cellStyle name="Обычный 4 4 2 3 5 3 3" xfId="22910"/>
    <cellStyle name="Обычный 4 4 2 3 5 4" xfId="22911"/>
    <cellStyle name="Обычный 4 4 2 3 5 4 2" xfId="22912"/>
    <cellStyle name="Обычный 4 4 2 3 5 4 3" xfId="22913"/>
    <cellStyle name="Обычный 4 4 2 3 5 5" xfId="22914"/>
    <cellStyle name="Обычный 4 4 2 3 5 6" xfId="22915"/>
    <cellStyle name="Обычный 4 4 2 3 6" xfId="22916"/>
    <cellStyle name="Обычный 4 4 2 3 6 2" xfId="22917"/>
    <cellStyle name="Обычный 4 4 2 3 6 2 2" xfId="22918"/>
    <cellStyle name="Обычный 4 4 2 3 6 2 3" xfId="22919"/>
    <cellStyle name="Обычный 4 4 2 3 6 3" xfId="22920"/>
    <cellStyle name="Обычный 4 4 2 3 6 3 2" xfId="22921"/>
    <cellStyle name="Обычный 4 4 2 3 6 3 3" xfId="22922"/>
    <cellStyle name="Обычный 4 4 2 3 6 4" xfId="22923"/>
    <cellStyle name="Обычный 4 4 2 3 6 4 2" xfId="22924"/>
    <cellStyle name="Обычный 4 4 2 3 6 4 3" xfId="22925"/>
    <cellStyle name="Обычный 4 4 2 3 6 5" xfId="22926"/>
    <cellStyle name="Обычный 4 4 2 3 6 6" xfId="22927"/>
    <cellStyle name="Обычный 4 4 2 3 7" xfId="22928"/>
    <cellStyle name="Обычный 4 4 2 3 7 2" xfId="22929"/>
    <cellStyle name="Обычный 4 4 2 3 7 3" xfId="22930"/>
    <cellStyle name="Обычный 4 4 2 3 8" xfId="22931"/>
    <cellStyle name="Обычный 4 4 2 3 8 2" xfId="22932"/>
    <cellStyle name="Обычный 4 4 2 3 8 3" xfId="22933"/>
    <cellStyle name="Обычный 4 4 2 3 9" xfId="22934"/>
    <cellStyle name="Обычный 4 4 2 3 9 2" xfId="22935"/>
    <cellStyle name="Обычный 4 4 2 3 9 3" xfId="22936"/>
    <cellStyle name="Обычный 4 4 2 4" xfId="22937"/>
    <cellStyle name="Обычный 4 4 2 4 10" xfId="22938"/>
    <cellStyle name="Обычный 4 4 2 4 2" xfId="22939"/>
    <cellStyle name="Обычный 4 4 2 4 2 2" xfId="22940"/>
    <cellStyle name="Обычный 4 4 2 4 2 2 2" xfId="22941"/>
    <cellStyle name="Обычный 4 4 2 4 2 2 2 2" xfId="22942"/>
    <cellStyle name="Обычный 4 4 2 4 2 2 2 2 2" xfId="22943"/>
    <cellStyle name="Обычный 4 4 2 4 2 2 2 2 3" xfId="22944"/>
    <cellStyle name="Обычный 4 4 2 4 2 2 2 3" xfId="22945"/>
    <cellStyle name="Обычный 4 4 2 4 2 2 2 3 2" xfId="22946"/>
    <cellStyle name="Обычный 4 4 2 4 2 2 2 3 3" xfId="22947"/>
    <cellStyle name="Обычный 4 4 2 4 2 2 2 4" xfId="22948"/>
    <cellStyle name="Обычный 4 4 2 4 2 2 2 4 2" xfId="22949"/>
    <cellStyle name="Обычный 4 4 2 4 2 2 2 4 3" xfId="22950"/>
    <cellStyle name="Обычный 4 4 2 4 2 2 2 5" xfId="22951"/>
    <cellStyle name="Обычный 4 4 2 4 2 2 2 6" xfId="22952"/>
    <cellStyle name="Обычный 4 4 2 4 2 2 3" xfId="22953"/>
    <cellStyle name="Обычный 4 4 2 4 2 2 3 2" xfId="22954"/>
    <cellStyle name="Обычный 4 4 2 4 2 2 3 3" xfId="22955"/>
    <cellStyle name="Обычный 4 4 2 4 2 2 4" xfId="22956"/>
    <cellStyle name="Обычный 4 4 2 4 2 2 4 2" xfId="22957"/>
    <cellStyle name="Обычный 4 4 2 4 2 2 4 3" xfId="22958"/>
    <cellStyle name="Обычный 4 4 2 4 2 2 5" xfId="22959"/>
    <cellStyle name="Обычный 4 4 2 4 2 2 5 2" xfId="22960"/>
    <cellStyle name="Обычный 4 4 2 4 2 2 5 3" xfId="22961"/>
    <cellStyle name="Обычный 4 4 2 4 2 2 6" xfId="22962"/>
    <cellStyle name="Обычный 4 4 2 4 2 2 7" xfId="22963"/>
    <cellStyle name="Обычный 4 4 2 4 2 3" xfId="22964"/>
    <cellStyle name="Обычный 4 4 2 4 2 3 2" xfId="22965"/>
    <cellStyle name="Обычный 4 4 2 4 2 3 2 2" xfId="22966"/>
    <cellStyle name="Обычный 4 4 2 4 2 3 2 3" xfId="22967"/>
    <cellStyle name="Обычный 4 4 2 4 2 3 3" xfId="22968"/>
    <cellStyle name="Обычный 4 4 2 4 2 3 3 2" xfId="22969"/>
    <cellStyle name="Обычный 4 4 2 4 2 3 3 3" xfId="22970"/>
    <cellStyle name="Обычный 4 4 2 4 2 3 4" xfId="22971"/>
    <cellStyle name="Обычный 4 4 2 4 2 3 4 2" xfId="22972"/>
    <cellStyle name="Обычный 4 4 2 4 2 3 4 3" xfId="22973"/>
    <cellStyle name="Обычный 4 4 2 4 2 3 5" xfId="22974"/>
    <cellStyle name="Обычный 4 4 2 4 2 3 6" xfId="22975"/>
    <cellStyle name="Обычный 4 4 2 4 2 4" xfId="22976"/>
    <cellStyle name="Обычный 4 4 2 4 2 4 2" xfId="22977"/>
    <cellStyle name="Обычный 4 4 2 4 2 4 2 2" xfId="22978"/>
    <cellStyle name="Обычный 4 4 2 4 2 4 2 3" xfId="22979"/>
    <cellStyle name="Обычный 4 4 2 4 2 4 3" xfId="22980"/>
    <cellStyle name="Обычный 4 4 2 4 2 4 3 2" xfId="22981"/>
    <cellStyle name="Обычный 4 4 2 4 2 4 3 3" xfId="22982"/>
    <cellStyle name="Обычный 4 4 2 4 2 4 4" xfId="22983"/>
    <cellStyle name="Обычный 4 4 2 4 2 4 4 2" xfId="22984"/>
    <cellStyle name="Обычный 4 4 2 4 2 4 4 3" xfId="22985"/>
    <cellStyle name="Обычный 4 4 2 4 2 4 5" xfId="22986"/>
    <cellStyle name="Обычный 4 4 2 4 2 4 6" xfId="22987"/>
    <cellStyle name="Обычный 4 4 2 4 2 5" xfId="22988"/>
    <cellStyle name="Обычный 4 4 2 4 2 5 2" xfId="22989"/>
    <cellStyle name="Обычный 4 4 2 4 2 5 3" xfId="22990"/>
    <cellStyle name="Обычный 4 4 2 4 2 6" xfId="22991"/>
    <cellStyle name="Обычный 4 4 2 4 2 6 2" xfId="22992"/>
    <cellStyle name="Обычный 4 4 2 4 2 6 3" xfId="22993"/>
    <cellStyle name="Обычный 4 4 2 4 2 7" xfId="22994"/>
    <cellStyle name="Обычный 4 4 2 4 2 7 2" xfId="22995"/>
    <cellStyle name="Обычный 4 4 2 4 2 7 3" xfId="22996"/>
    <cellStyle name="Обычный 4 4 2 4 2 8" xfId="22997"/>
    <cellStyle name="Обычный 4 4 2 4 2 9" xfId="22998"/>
    <cellStyle name="Обычный 4 4 2 4 3" xfId="22999"/>
    <cellStyle name="Обычный 4 4 2 4 3 2" xfId="23000"/>
    <cellStyle name="Обычный 4 4 2 4 3 2 2" xfId="23001"/>
    <cellStyle name="Обычный 4 4 2 4 3 2 2 2" xfId="23002"/>
    <cellStyle name="Обычный 4 4 2 4 3 2 2 3" xfId="23003"/>
    <cellStyle name="Обычный 4 4 2 4 3 2 3" xfId="23004"/>
    <cellStyle name="Обычный 4 4 2 4 3 2 3 2" xfId="23005"/>
    <cellStyle name="Обычный 4 4 2 4 3 2 3 3" xfId="23006"/>
    <cellStyle name="Обычный 4 4 2 4 3 2 4" xfId="23007"/>
    <cellStyle name="Обычный 4 4 2 4 3 2 4 2" xfId="23008"/>
    <cellStyle name="Обычный 4 4 2 4 3 2 4 3" xfId="23009"/>
    <cellStyle name="Обычный 4 4 2 4 3 2 5" xfId="23010"/>
    <cellStyle name="Обычный 4 4 2 4 3 2 6" xfId="23011"/>
    <cellStyle name="Обычный 4 4 2 4 3 3" xfId="23012"/>
    <cellStyle name="Обычный 4 4 2 4 3 3 2" xfId="23013"/>
    <cellStyle name="Обычный 4 4 2 4 3 3 3" xfId="23014"/>
    <cellStyle name="Обычный 4 4 2 4 3 4" xfId="23015"/>
    <cellStyle name="Обычный 4 4 2 4 3 4 2" xfId="23016"/>
    <cellStyle name="Обычный 4 4 2 4 3 4 3" xfId="23017"/>
    <cellStyle name="Обычный 4 4 2 4 3 5" xfId="23018"/>
    <cellStyle name="Обычный 4 4 2 4 3 5 2" xfId="23019"/>
    <cellStyle name="Обычный 4 4 2 4 3 5 3" xfId="23020"/>
    <cellStyle name="Обычный 4 4 2 4 3 6" xfId="23021"/>
    <cellStyle name="Обычный 4 4 2 4 3 7" xfId="23022"/>
    <cellStyle name="Обычный 4 4 2 4 4" xfId="23023"/>
    <cellStyle name="Обычный 4 4 2 4 4 2" xfId="23024"/>
    <cellStyle name="Обычный 4 4 2 4 4 2 2" xfId="23025"/>
    <cellStyle name="Обычный 4 4 2 4 4 2 3" xfId="23026"/>
    <cellStyle name="Обычный 4 4 2 4 4 3" xfId="23027"/>
    <cellStyle name="Обычный 4 4 2 4 4 3 2" xfId="23028"/>
    <cellStyle name="Обычный 4 4 2 4 4 3 3" xfId="23029"/>
    <cellStyle name="Обычный 4 4 2 4 4 4" xfId="23030"/>
    <cellStyle name="Обычный 4 4 2 4 4 4 2" xfId="23031"/>
    <cellStyle name="Обычный 4 4 2 4 4 4 3" xfId="23032"/>
    <cellStyle name="Обычный 4 4 2 4 4 5" xfId="23033"/>
    <cellStyle name="Обычный 4 4 2 4 4 6" xfId="23034"/>
    <cellStyle name="Обычный 4 4 2 4 5" xfId="23035"/>
    <cellStyle name="Обычный 4 4 2 4 5 2" xfId="23036"/>
    <cellStyle name="Обычный 4 4 2 4 5 2 2" xfId="23037"/>
    <cellStyle name="Обычный 4 4 2 4 5 2 3" xfId="23038"/>
    <cellStyle name="Обычный 4 4 2 4 5 3" xfId="23039"/>
    <cellStyle name="Обычный 4 4 2 4 5 3 2" xfId="23040"/>
    <cellStyle name="Обычный 4 4 2 4 5 3 3" xfId="23041"/>
    <cellStyle name="Обычный 4 4 2 4 5 4" xfId="23042"/>
    <cellStyle name="Обычный 4 4 2 4 5 4 2" xfId="23043"/>
    <cellStyle name="Обычный 4 4 2 4 5 4 3" xfId="23044"/>
    <cellStyle name="Обычный 4 4 2 4 5 5" xfId="23045"/>
    <cellStyle name="Обычный 4 4 2 4 5 6" xfId="23046"/>
    <cellStyle name="Обычный 4 4 2 4 6" xfId="23047"/>
    <cellStyle name="Обычный 4 4 2 4 6 2" xfId="23048"/>
    <cellStyle name="Обычный 4 4 2 4 6 3" xfId="23049"/>
    <cellStyle name="Обычный 4 4 2 4 7" xfId="23050"/>
    <cellStyle name="Обычный 4 4 2 4 7 2" xfId="23051"/>
    <cellStyle name="Обычный 4 4 2 4 7 3" xfId="23052"/>
    <cellStyle name="Обычный 4 4 2 4 8" xfId="23053"/>
    <cellStyle name="Обычный 4 4 2 4 8 2" xfId="23054"/>
    <cellStyle name="Обычный 4 4 2 4 8 3" xfId="23055"/>
    <cellStyle name="Обычный 4 4 2 4 9" xfId="23056"/>
    <cellStyle name="Обычный 4 4 2 5" xfId="23057"/>
    <cellStyle name="Обычный 4 4 2 5 2" xfId="23058"/>
    <cellStyle name="Обычный 4 4 2 5 2 2" xfId="23059"/>
    <cellStyle name="Обычный 4 4 2 5 2 2 2" xfId="23060"/>
    <cellStyle name="Обычный 4 4 2 5 2 2 2 2" xfId="23061"/>
    <cellStyle name="Обычный 4 4 2 5 2 2 2 3" xfId="23062"/>
    <cellStyle name="Обычный 4 4 2 5 2 2 3" xfId="23063"/>
    <cellStyle name="Обычный 4 4 2 5 2 2 3 2" xfId="23064"/>
    <cellStyle name="Обычный 4 4 2 5 2 2 3 3" xfId="23065"/>
    <cellStyle name="Обычный 4 4 2 5 2 2 4" xfId="23066"/>
    <cellStyle name="Обычный 4 4 2 5 2 2 4 2" xfId="23067"/>
    <cellStyle name="Обычный 4 4 2 5 2 2 4 3" xfId="23068"/>
    <cellStyle name="Обычный 4 4 2 5 2 2 5" xfId="23069"/>
    <cellStyle name="Обычный 4 4 2 5 2 2 6" xfId="23070"/>
    <cellStyle name="Обычный 4 4 2 5 2 3" xfId="23071"/>
    <cellStyle name="Обычный 4 4 2 5 2 3 2" xfId="23072"/>
    <cellStyle name="Обычный 4 4 2 5 2 3 3" xfId="23073"/>
    <cellStyle name="Обычный 4 4 2 5 2 4" xfId="23074"/>
    <cellStyle name="Обычный 4 4 2 5 2 4 2" xfId="23075"/>
    <cellStyle name="Обычный 4 4 2 5 2 4 3" xfId="23076"/>
    <cellStyle name="Обычный 4 4 2 5 2 5" xfId="23077"/>
    <cellStyle name="Обычный 4 4 2 5 2 5 2" xfId="23078"/>
    <cellStyle name="Обычный 4 4 2 5 2 5 3" xfId="23079"/>
    <cellStyle name="Обычный 4 4 2 5 2 6" xfId="23080"/>
    <cellStyle name="Обычный 4 4 2 5 2 7" xfId="23081"/>
    <cellStyle name="Обычный 4 4 2 5 3" xfId="23082"/>
    <cellStyle name="Обычный 4 4 2 5 3 2" xfId="23083"/>
    <cellStyle name="Обычный 4 4 2 5 3 2 2" xfId="23084"/>
    <cellStyle name="Обычный 4 4 2 5 3 2 3" xfId="23085"/>
    <cellStyle name="Обычный 4 4 2 5 3 3" xfId="23086"/>
    <cellStyle name="Обычный 4 4 2 5 3 3 2" xfId="23087"/>
    <cellStyle name="Обычный 4 4 2 5 3 3 3" xfId="23088"/>
    <cellStyle name="Обычный 4 4 2 5 3 4" xfId="23089"/>
    <cellStyle name="Обычный 4 4 2 5 3 4 2" xfId="23090"/>
    <cellStyle name="Обычный 4 4 2 5 3 4 3" xfId="23091"/>
    <cellStyle name="Обычный 4 4 2 5 3 5" xfId="23092"/>
    <cellStyle name="Обычный 4 4 2 5 3 6" xfId="23093"/>
    <cellStyle name="Обычный 4 4 2 5 4" xfId="23094"/>
    <cellStyle name="Обычный 4 4 2 5 4 2" xfId="23095"/>
    <cellStyle name="Обычный 4 4 2 5 4 2 2" xfId="23096"/>
    <cellStyle name="Обычный 4 4 2 5 4 2 3" xfId="23097"/>
    <cellStyle name="Обычный 4 4 2 5 4 3" xfId="23098"/>
    <cellStyle name="Обычный 4 4 2 5 4 3 2" xfId="23099"/>
    <cellStyle name="Обычный 4 4 2 5 4 3 3" xfId="23100"/>
    <cellStyle name="Обычный 4 4 2 5 4 4" xfId="23101"/>
    <cellStyle name="Обычный 4 4 2 5 4 4 2" xfId="23102"/>
    <cellStyle name="Обычный 4 4 2 5 4 4 3" xfId="23103"/>
    <cellStyle name="Обычный 4 4 2 5 4 5" xfId="23104"/>
    <cellStyle name="Обычный 4 4 2 5 4 6" xfId="23105"/>
    <cellStyle name="Обычный 4 4 2 5 5" xfId="23106"/>
    <cellStyle name="Обычный 4 4 2 5 5 2" xfId="23107"/>
    <cellStyle name="Обычный 4 4 2 5 5 3" xfId="23108"/>
    <cellStyle name="Обычный 4 4 2 5 6" xfId="23109"/>
    <cellStyle name="Обычный 4 4 2 5 6 2" xfId="23110"/>
    <cellStyle name="Обычный 4 4 2 5 6 3" xfId="23111"/>
    <cellStyle name="Обычный 4 4 2 5 7" xfId="23112"/>
    <cellStyle name="Обычный 4 4 2 5 7 2" xfId="23113"/>
    <cellStyle name="Обычный 4 4 2 5 7 3" xfId="23114"/>
    <cellStyle name="Обычный 4 4 2 5 8" xfId="23115"/>
    <cellStyle name="Обычный 4 4 2 5 9" xfId="23116"/>
    <cellStyle name="Обычный 4 4 2 6" xfId="23117"/>
    <cellStyle name="Обычный 4 4 2 6 2" xfId="23118"/>
    <cellStyle name="Обычный 4 4 2 6 2 2" xfId="23119"/>
    <cellStyle name="Обычный 4 4 2 6 2 2 2" xfId="23120"/>
    <cellStyle name="Обычный 4 4 2 6 2 2 3" xfId="23121"/>
    <cellStyle name="Обычный 4 4 2 6 2 3" xfId="23122"/>
    <cellStyle name="Обычный 4 4 2 6 2 3 2" xfId="23123"/>
    <cellStyle name="Обычный 4 4 2 6 2 3 3" xfId="23124"/>
    <cellStyle name="Обычный 4 4 2 6 2 4" xfId="23125"/>
    <cellStyle name="Обычный 4 4 2 6 2 4 2" xfId="23126"/>
    <cellStyle name="Обычный 4 4 2 6 2 4 3" xfId="23127"/>
    <cellStyle name="Обычный 4 4 2 6 2 5" xfId="23128"/>
    <cellStyle name="Обычный 4 4 2 6 2 6" xfId="23129"/>
    <cellStyle name="Обычный 4 4 2 6 3" xfId="23130"/>
    <cellStyle name="Обычный 4 4 2 6 3 2" xfId="23131"/>
    <cellStyle name="Обычный 4 4 2 6 3 3" xfId="23132"/>
    <cellStyle name="Обычный 4 4 2 6 4" xfId="23133"/>
    <cellStyle name="Обычный 4 4 2 6 4 2" xfId="23134"/>
    <cellStyle name="Обычный 4 4 2 6 4 3" xfId="23135"/>
    <cellStyle name="Обычный 4 4 2 6 5" xfId="23136"/>
    <cellStyle name="Обычный 4 4 2 6 5 2" xfId="23137"/>
    <cellStyle name="Обычный 4 4 2 6 5 3" xfId="23138"/>
    <cellStyle name="Обычный 4 4 2 6 6" xfId="23139"/>
    <cellStyle name="Обычный 4 4 2 6 7" xfId="23140"/>
    <cellStyle name="Обычный 4 4 2 7" xfId="23141"/>
    <cellStyle name="Обычный 4 4 2 7 2" xfId="23142"/>
    <cellStyle name="Обычный 4 4 2 7 2 2" xfId="23143"/>
    <cellStyle name="Обычный 4 4 2 7 2 3" xfId="23144"/>
    <cellStyle name="Обычный 4 4 2 7 3" xfId="23145"/>
    <cellStyle name="Обычный 4 4 2 7 3 2" xfId="23146"/>
    <cellStyle name="Обычный 4 4 2 7 3 3" xfId="23147"/>
    <cellStyle name="Обычный 4 4 2 7 4" xfId="23148"/>
    <cellStyle name="Обычный 4 4 2 7 4 2" xfId="23149"/>
    <cellStyle name="Обычный 4 4 2 7 4 3" xfId="23150"/>
    <cellStyle name="Обычный 4 4 2 7 5" xfId="23151"/>
    <cellStyle name="Обычный 4 4 2 7 6" xfId="23152"/>
    <cellStyle name="Обычный 4 4 2 8" xfId="23153"/>
    <cellStyle name="Обычный 4 4 2 8 2" xfId="23154"/>
    <cellStyle name="Обычный 4 4 2 8 2 2" xfId="23155"/>
    <cellStyle name="Обычный 4 4 2 8 2 3" xfId="23156"/>
    <cellStyle name="Обычный 4 4 2 8 3" xfId="23157"/>
    <cellStyle name="Обычный 4 4 2 8 3 2" xfId="23158"/>
    <cellStyle name="Обычный 4 4 2 8 3 3" xfId="23159"/>
    <cellStyle name="Обычный 4 4 2 8 4" xfId="23160"/>
    <cellStyle name="Обычный 4 4 2 8 4 2" xfId="23161"/>
    <cellStyle name="Обычный 4 4 2 8 4 3" xfId="23162"/>
    <cellStyle name="Обычный 4 4 2 8 5" xfId="23163"/>
    <cellStyle name="Обычный 4 4 2 8 6" xfId="23164"/>
    <cellStyle name="Обычный 4 4 2 9" xfId="23165"/>
    <cellStyle name="Обычный 4 4 2 9 2" xfId="23166"/>
    <cellStyle name="Обычный 4 4 2 9 3" xfId="23167"/>
    <cellStyle name="Обычный 4 4 3" xfId="23168"/>
    <cellStyle name="Обычный 4 4 3 10" xfId="23169"/>
    <cellStyle name="Обычный 4 4 3 10 2" xfId="23170"/>
    <cellStyle name="Обычный 4 4 3 10 3" xfId="23171"/>
    <cellStyle name="Обычный 4 4 3 11" xfId="23172"/>
    <cellStyle name="Обычный 4 4 3 12" xfId="23173"/>
    <cellStyle name="Обычный 4 4 3 2" xfId="23174"/>
    <cellStyle name="Обычный 4 4 3 2 10" xfId="23175"/>
    <cellStyle name="Обычный 4 4 3 2 11" xfId="23176"/>
    <cellStyle name="Обычный 4 4 3 2 2" xfId="23177"/>
    <cellStyle name="Обычный 4 4 3 2 2 10" xfId="23178"/>
    <cellStyle name="Обычный 4 4 3 2 2 2" xfId="23179"/>
    <cellStyle name="Обычный 4 4 3 2 2 2 2" xfId="23180"/>
    <cellStyle name="Обычный 4 4 3 2 2 2 2 2" xfId="23181"/>
    <cellStyle name="Обычный 4 4 3 2 2 2 2 2 2" xfId="23182"/>
    <cellStyle name="Обычный 4 4 3 2 2 2 2 2 2 2" xfId="23183"/>
    <cellStyle name="Обычный 4 4 3 2 2 2 2 2 2 3" xfId="23184"/>
    <cellStyle name="Обычный 4 4 3 2 2 2 2 2 3" xfId="23185"/>
    <cellStyle name="Обычный 4 4 3 2 2 2 2 2 3 2" xfId="23186"/>
    <cellStyle name="Обычный 4 4 3 2 2 2 2 2 3 3" xfId="23187"/>
    <cellStyle name="Обычный 4 4 3 2 2 2 2 2 4" xfId="23188"/>
    <cellStyle name="Обычный 4 4 3 2 2 2 2 2 4 2" xfId="23189"/>
    <cellStyle name="Обычный 4 4 3 2 2 2 2 2 4 3" xfId="23190"/>
    <cellStyle name="Обычный 4 4 3 2 2 2 2 2 5" xfId="23191"/>
    <cellStyle name="Обычный 4 4 3 2 2 2 2 2 6" xfId="23192"/>
    <cellStyle name="Обычный 4 4 3 2 2 2 2 3" xfId="23193"/>
    <cellStyle name="Обычный 4 4 3 2 2 2 2 3 2" xfId="23194"/>
    <cellStyle name="Обычный 4 4 3 2 2 2 2 3 3" xfId="23195"/>
    <cellStyle name="Обычный 4 4 3 2 2 2 2 4" xfId="23196"/>
    <cellStyle name="Обычный 4 4 3 2 2 2 2 4 2" xfId="23197"/>
    <cellStyle name="Обычный 4 4 3 2 2 2 2 4 3" xfId="23198"/>
    <cellStyle name="Обычный 4 4 3 2 2 2 2 5" xfId="23199"/>
    <cellStyle name="Обычный 4 4 3 2 2 2 2 5 2" xfId="23200"/>
    <cellStyle name="Обычный 4 4 3 2 2 2 2 5 3" xfId="23201"/>
    <cellStyle name="Обычный 4 4 3 2 2 2 2 6" xfId="23202"/>
    <cellStyle name="Обычный 4 4 3 2 2 2 2 7" xfId="23203"/>
    <cellStyle name="Обычный 4 4 3 2 2 2 3" xfId="23204"/>
    <cellStyle name="Обычный 4 4 3 2 2 2 3 2" xfId="23205"/>
    <cellStyle name="Обычный 4 4 3 2 2 2 3 2 2" xfId="23206"/>
    <cellStyle name="Обычный 4 4 3 2 2 2 3 2 3" xfId="23207"/>
    <cellStyle name="Обычный 4 4 3 2 2 2 3 3" xfId="23208"/>
    <cellStyle name="Обычный 4 4 3 2 2 2 3 3 2" xfId="23209"/>
    <cellStyle name="Обычный 4 4 3 2 2 2 3 3 3" xfId="23210"/>
    <cellStyle name="Обычный 4 4 3 2 2 2 3 4" xfId="23211"/>
    <cellStyle name="Обычный 4 4 3 2 2 2 3 4 2" xfId="23212"/>
    <cellStyle name="Обычный 4 4 3 2 2 2 3 4 3" xfId="23213"/>
    <cellStyle name="Обычный 4 4 3 2 2 2 3 5" xfId="23214"/>
    <cellStyle name="Обычный 4 4 3 2 2 2 3 6" xfId="23215"/>
    <cellStyle name="Обычный 4 4 3 2 2 2 4" xfId="23216"/>
    <cellStyle name="Обычный 4 4 3 2 2 2 4 2" xfId="23217"/>
    <cellStyle name="Обычный 4 4 3 2 2 2 4 2 2" xfId="23218"/>
    <cellStyle name="Обычный 4 4 3 2 2 2 4 2 3" xfId="23219"/>
    <cellStyle name="Обычный 4 4 3 2 2 2 4 3" xfId="23220"/>
    <cellStyle name="Обычный 4 4 3 2 2 2 4 3 2" xfId="23221"/>
    <cellStyle name="Обычный 4 4 3 2 2 2 4 3 3" xfId="23222"/>
    <cellStyle name="Обычный 4 4 3 2 2 2 4 4" xfId="23223"/>
    <cellStyle name="Обычный 4 4 3 2 2 2 4 4 2" xfId="23224"/>
    <cellStyle name="Обычный 4 4 3 2 2 2 4 4 3" xfId="23225"/>
    <cellStyle name="Обычный 4 4 3 2 2 2 4 5" xfId="23226"/>
    <cellStyle name="Обычный 4 4 3 2 2 2 4 6" xfId="23227"/>
    <cellStyle name="Обычный 4 4 3 2 2 2 5" xfId="23228"/>
    <cellStyle name="Обычный 4 4 3 2 2 2 5 2" xfId="23229"/>
    <cellStyle name="Обычный 4 4 3 2 2 2 5 3" xfId="23230"/>
    <cellStyle name="Обычный 4 4 3 2 2 2 6" xfId="23231"/>
    <cellStyle name="Обычный 4 4 3 2 2 2 6 2" xfId="23232"/>
    <cellStyle name="Обычный 4 4 3 2 2 2 6 3" xfId="23233"/>
    <cellStyle name="Обычный 4 4 3 2 2 2 7" xfId="23234"/>
    <cellStyle name="Обычный 4 4 3 2 2 2 7 2" xfId="23235"/>
    <cellStyle name="Обычный 4 4 3 2 2 2 7 3" xfId="23236"/>
    <cellStyle name="Обычный 4 4 3 2 2 2 8" xfId="23237"/>
    <cellStyle name="Обычный 4 4 3 2 2 2 9" xfId="23238"/>
    <cellStyle name="Обычный 4 4 3 2 2 3" xfId="23239"/>
    <cellStyle name="Обычный 4 4 3 2 2 3 2" xfId="23240"/>
    <cellStyle name="Обычный 4 4 3 2 2 3 2 2" xfId="23241"/>
    <cellStyle name="Обычный 4 4 3 2 2 3 2 2 2" xfId="23242"/>
    <cellStyle name="Обычный 4 4 3 2 2 3 2 2 3" xfId="23243"/>
    <cellStyle name="Обычный 4 4 3 2 2 3 2 3" xfId="23244"/>
    <cellStyle name="Обычный 4 4 3 2 2 3 2 3 2" xfId="23245"/>
    <cellStyle name="Обычный 4 4 3 2 2 3 2 3 3" xfId="23246"/>
    <cellStyle name="Обычный 4 4 3 2 2 3 2 4" xfId="23247"/>
    <cellStyle name="Обычный 4 4 3 2 2 3 2 4 2" xfId="23248"/>
    <cellStyle name="Обычный 4 4 3 2 2 3 2 4 3" xfId="23249"/>
    <cellStyle name="Обычный 4 4 3 2 2 3 2 5" xfId="23250"/>
    <cellStyle name="Обычный 4 4 3 2 2 3 2 6" xfId="23251"/>
    <cellStyle name="Обычный 4 4 3 2 2 3 3" xfId="23252"/>
    <cellStyle name="Обычный 4 4 3 2 2 3 3 2" xfId="23253"/>
    <cellStyle name="Обычный 4 4 3 2 2 3 3 3" xfId="23254"/>
    <cellStyle name="Обычный 4 4 3 2 2 3 4" xfId="23255"/>
    <cellStyle name="Обычный 4 4 3 2 2 3 4 2" xfId="23256"/>
    <cellStyle name="Обычный 4 4 3 2 2 3 4 3" xfId="23257"/>
    <cellStyle name="Обычный 4 4 3 2 2 3 5" xfId="23258"/>
    <cellStyle name="Обычный 4 4 3 2 2 3 5 2" xfId="23259"/>
    <cellStyle name="Обычный 4 4 3 2 2 3 5 3" xfId="23260"/>
    <cellStyle name="Обычный 4 4 3 2 2 3 6" xfId="23261"/>
    <cellStyle name="Обычный 4 4 3 2 2 3 7" xfId="23262"/>
    <cellStyle name="Обычный 4 4 3 2 2 4" xfId="23263"/>
    <cellStyle name="Обычный 4 4 3 2 2 4 2" xfId="23264"/>
    <cellStyle name="Обычный 4 4 3 2 2 4 2 2" xfId="23265"/>
    <cellStyle name="Обычный 4 4 3 2 2 4 2 3" xfId="23266"/>
    <cellStyle name="Обычный 4 4 3 2 2 4 3" xfId="23267"/>
    <cellStyle name="Обычный 4 4 3 2 2 4 3 2" xfId="23268"/>
    <cellStyle name="Обычный 4 4 3 2 2 4 3 3" xfId="23269"/>
    <cellStyle name="Обычный 4 4 3 2 2 4 4" xfId="23270"/>
    <cellStyle name="Обычный 4 4 3 2 2 4 4 2" xfId="23271"/>
    <cellStyle name="Обычный 4 4 3 2 2 4 4 3" xfId="23272"/>
    <cellStyle name="Обычный 4 4 3 2 2 4 5" xfId="23273"/>
    <cellStyle name="Обычный 4 4 3 2 2 4 6" xfId="23274"/>
    <cellStyle name="Обычный 4 4 3 2 2 5" xfId="23275"/>
    <cellStyle name="Обычный 4 4 3 2 2 5 2" xfId="23276"/>
    <cellStyle name="Обычный 4 4 3 2 2 5 2 2" xfId="23277"/>
    <cellStyle name="Обычный 4 4 3 2 2 5 2 3" xfId="23278"/>
    <cellStyle name="Обычный 4 4 3 2 2 5 3" xfId="23279"/>
    <cellStyle name="Обычный 4 4 3 2 2 5 3 2" xfId="23280"/>
    <cellStyle name="Обычный 4 4 3 2 2 5 3 3" xfId="23281"/>
    <cellStyle name="Обычный 4 4 3 2 2 5 4" xfId="23282"/>
    <cellStyle name="Обычный 4 4 3 2 2 5 4 2" xfId="23283"/>
    <cellStyle name="Обычный 4 4 3 2 2 5 4 3" xfId="23284"/>
    <cellStyle name="Обычный 4 4 3 2 2 5 5" xfId="23285"/>
    <cellStyle name="Обычный 4 4 3 2 2 5 6" xfId="23286"/>
    <cellStyle name="Обычный 4 4 3 2 2 6" xfId="23287"/>
    <cellStyle name="Обычный 4 4 3 2 2 6 2" xfId="23288"/>
    <cellStyle name="Обычный 4 4 3 2 2 6 3" xfId="23289"/>
    <cellStyle name="Обычный 4 4 3 2 2 7" xfId="23290"/>
    <cellStyle name="Обычный 4 4 3 2 2 7 2" xfId="23291"/>
    <cellStyle name="Обычный 4 4 3 2 2 7 3" xfId="23292"/>
    <cellStyle name="Обычный 4 4 3 2 2 8" xfId="23293"/>
    <cellStyle name="Обычный 4 4 3 2 2 8 2" xfId="23294"/>
    <cellStyle name="Обычный 4 4 3 2 2 8 3" xfId="23295"/>
    <cellStyle name="Обычный 4 4 3 2 2 9" xfId="23296"/>
    <cellStyle name="Обычный 4 4 3 2 3" xfId="23297"/>
    <cellStyle name="Обычный 4 4 3 2 3 2" xfId="23298"/>
    <cellStyle name="Обычный 4 4 3 2 3 2 2" xfId="23299"/>
    <cellStyle name="Обычный 4 4 3 2 3 2 2 2" xfId="23300"/>
    <cellStyle name="Обычный 4 4 3 2 3 2 2 2 2" xfId="23301"/>
    <cellStyle name="Обычный 4 4 3 2 3 2 2 2 3" xfId="23302"/>
    <cellStyle name="Обычный 4 4 3 2 3 2 2 3" xfId="23303"/>
    <cellStyle name="Обычный 4 4 3 2 3 2 2 3 2" xfId="23304"/>
    <cellStyle name="Обычный 4 4 3 2 3 2 2 3 3" xfId="23305"/>
    <cellStyle name="Обычный 4 4 3 2 3 2 2 4" xfId="23306"/>
    <cellStyle name="Обычный 4 4 3 2 3 2 2 4 2" xfId="23307"/>
    <cellStyle name="Обычный 4 4 3 2 3 2 2 4 3" xfId="23308"/>
    <cellStyle name="Обычный 4 4 3 2 3 2 2 5" xfId="23309"/>
    <cellStyle name="Обычный 4 4 3 2 3 2 2 6" xfId="23310"/>
    <cellStyle name="Обычный 4 4 3 2 3 2 3" xfId="23311"/>
    <cellStyle name="Обычный 4 4 3 2 3 2 3 2" xfId="23312"/>
    <cellStyle name="Обычный 4 4 3 2 3 2 3 3" xfId="23313"/>
    <cellStyle name="Обычный 4 4 3 2 3 2 4" xfId="23314"/>
    <cellStyle name="Обычный 4 4 3 2 3 2 4 2" xfId="23315"/>
    <cellStyle name="Обычный 4 4 3 2 3 2 4 3" xfId="23316"/>
    <cellStyle name="Обычный 4 4 3 2 3 2 5" xfId="23317"/>
    <cellStyle name="Обычный 4 4 3 2 3 2 5 2" xfId="23318"/>
    <cellStyle name="Обычный 4 4 3 2 3 2 5 3" xfId="23319"/>
    <cellStyle name="Обычный 4 4 3 2 3 2 6" xfId="23320"/>
    <cellStyle name="Обычный 4 4 3 2 3 2 7" xfId="23321"/>
    <cellStyle name="Обычный 4 4 3 2 3 3" xfId="23322"/>
    <cellStyle name="Обычный 4 4 3 2 3 3 2" xfId="23323"/>
    <cellStyle name="Обычный 4 4 3 2 3 3 2 2" xfId="23324"/>
    <cellStyle name="Обычный 4 4 3 2 3 3 2 3" xfId="23325"/>
    <cellStyle name="Обычный 4 4 3 2 3 3 3" xfId="23326"/>
    <cellStyle name="Обычный 4 4 3 2 3 3 3 2" xfId="23327"/>
    <cellStyle name="Обычный 4 4 3 2 3 3 3 3" xfId="23328"/>
    <cellStyle name="Обычный 4 4 3 2 3 3 4" xfId="23329"/>
    <cellStyle name="Обычный 4 4 3 2 3 3 4 2" xfId="23330"/>
    <cellStyle name="Обычный 4 4 3 2 3 3 4 3" xfId="23331"/>
    <cellStyle name="Обычный 4 4 3 2 3 3 5" xfId="23332"/>
    <cellStyle name="Обычный 4 4 3 2 3 3 6" xfId="23333"/>
    <cellStyle name="Обычный 4 4 3 2 3 4" xfId="23334"/>
    <cellStyle name="Обычный 4 4 3 2 3 4 2" xfId="23335"/>
    <cellStyle name="Обычный 4 4 3 2 3 4 2 2" xfId="23336"/>
    <cellStyle name="Обычный 4 4 3 2 3 4 2 3" xfId="23337"/>
    <cellStyle name="Обычный 4 4 3 2 3 4 3" xfId="23338"/>
    <cellStyle name="Обычный 4 4 3 2 3 4 3 2" xfId="23339"/>
    <cellStyle name="Обычный 4 4 3 2 3 4 3 3" xfId="23340"/>
    <cellStyle name="Обычный 4 4 3 2 3 4 4" xfId="23341"/>
    <cellStyle name="Обычный 4 4 3 2 3 4 4 2" xfId="23342"/>
    <cellStyle name="Обычный 4 4 3 2 3 4 4 3" xfId="23343"/>
    <cellStyle name="Обычный 4 4 3 2 3 4 5" xfId="23344"/>
    <cellStyle name="Обычный 4 4 3 2 3 4 6" xfId="23345"/>
    <cellStyle name="Обычный 4 4 3 2 3 5" xfId="23346"/>
    <cellStyle name="Обычный 4 4 3 2 3 5 2" xfId="23347"/>
    <cellStyle name="Обычный 4 4 3 2 3 5 3" xfId="23348"/>
    <cellStyle name="Обычный 4 4 3 2 3 6" xfId="23349"/>
    <cellStyle name="Обычный 4 4 3 2 3 6 2" xfId="23350"/>
    <cellStyle name="Обычный 4 4 3 2 3 6 3" xfId="23351"/>
    <cellStyle name="Обычный 4 4 3 2 3 7" xfId="23352"/>
    <cellStyle name="Обычный 4 4 3 2 3 7 2" xfId="23353"/>
    <cellStyle name="Обычный 4 4 3 2 3 7 3" xfId="23354"/>
    <cellStyle name="Обычный 4 4 3 2 3 8" xfId="23355"/>
    <cellStyle name="Обычный 4 4 3 2 3 9" xfId="23356"/>
    <cellStyle name="Обычный 4 4 3 2 4" xfId="23357"/>
    <cellStyle name="Обычный 4 4 3 2 4 2" xfId="23358"/>
    <cellStyle name="Обычный 4 4 3 2 4 2 2" xfId="23359"/>
    <cellStyle name="Обычный 4 4 3 2 4 2 2 2" xfId="23360"/>
    <cellStyle name="Обычный 4 4 3 2 4 2 2 3" xfId="23361"/>
    <cellStyle name="Обычный 4 4 3 2 4 2 3" xfId="23362"/>
    <cellStyle name="Обычный 4 4 3 2 4 2 3 2" xfId="23363"/>
    <cellStyle name="Обычный 4 4 3 2 4 2 3 3" xfId="23364"/>
    <cellStyle name="Обычный 4 4 3 2 4 2 4" xfId="23365"/>
    <cellStyle name="Обычный 4 4 3 2 4 2 4 2" xfId="23366"/>
    <cellStyle name="Обычный 4 4 3 2 4 2 4 3" xfId="23367"/>
    <cellStyle name="Обычный 4 4 3 2 4 2 5" xfId="23368"/>
    <cellStyle name="Обычный 4 4 3 2 4 2 6" xfId="23369"/>
    <cellStyle name="Обычный 4 4 3 2 4 3" xfId="23370"/>
    <cellStyle name="Обычный 4 4 3 2 4 3 2" xfId="23371"/>
    <cellStyle name="Обычный 4 4 3 2 4 3 3" xfId="23372"/>
    <cellStyle name="Обычный 4 4 3 2 4 4" xfId="23373"/>
    <cellStyle name="Обычный 4 4 3 2 4 4 2" xfId="23374"/>
    <cellStyle name="Обычный 4 4 3 2 4 4 3" xfId="23375"/>
    <cellStyle name="Обычный 4 4 3 2 4 5" xfId="23376"/>
    <cellStyle name="Обычный 4 4 3 2 4 5 2" xfId="23377"/>
    <cellStyle name="Обычный 4 4 3 2 4 5 3" xfId="23378"/>
    <cellStyle name="Обычный 4 4 3 2 4 6" xfId="23379"/>
    <cellStyle name="Обычный 4 4 3 2 4 7" xfId="23380"/>
    <cellStyle name="Обычный 4 4 3 2 5" xfId="23381"/>
    <cellStyle name="Обычный 4 4 3 2 5 2" xfId="23382"/>
    <cellStyle name="Обычный 4 4 3 2 5 2 2" xfId="23383"/>
    <cellStyle name="Обычный 4 4 3 2 5 2 3" xfId="23384"/>
    <cellStyle name="Обычный 4 4 3 2 5 3" xfId="23385"/>
    <cellStyle name="Обычный 4 4 3 2 5 3 2" xfId="23386"/>
    <cellStyle name="Обычный 4 4 3 2 5 3 3" xfId="23387"/>
    <cellStyle name="Обычный 4 4 3 2 5 4" xfId="23388"/>
    <cellStyle name="Обычный 4 4 3 2 5 4 2" xfId="23389"/>
    <cellStyle name="Обычный 4 4 3 2 5 4 3" xfId="23390"/>
    <cellStyle name="Обычный 4 4 3 2 5 5" xfId="23391"/>
    <cellStyle name="Обычный 4 4 3 2 5 6" xfId="23392"/>
    <cellStyle name="Обычный 4 4 3 2 6" xfId="23393"/>
    <cellStyle name="Обычный 4 4 3 2 6 2" xfId="23394"/>
    <cellStyle name="Обычный 4 4 3 2 6 2 2" xfId="23395"/>
    <cellStyle name="Обычный 4 4 3 2 6 2 3" xfId="23396"/>
    <cellStyle name="Обычный 4 4 3 2 6 3" xfId="23397"/>
    <cellStyle name="Обычный 4 4 3 2 6 3 2" xfId="23398"/>
    <cellStyle name="Обычный 4 4 3 2 6 3 3" xfId="23399"/>
    <cellStyle name="Обычный 4 4 3 2 6 4" xfId="23400"/>
    <cellStyle name="Обычный 4 4 3 2 6 4 2" xfId="23401"/>
    <cellStyle name="Обычный 4 4 3 2 6 4 3" xfId="23402"/>
    <cellStyle name="Обычный 4 4 3 2 6 5" xfId="23403"/>
    <cellStyle name="Обычный 4 4 3 2 6 6" xfId="23404"/>
    <cellStyle name="Обычный 4 4 3 2 7" xfId="23405"/>
    <cellStyle name="Обычный 4 4 3 2 7 2" xfId="23406"/>
    <cellStyle name="Обычный 4 4 3 2 7 3" xfId="23407"/>
    <cellStyle name="Обычный 4 4 3 2 8" xfId="23408"/>
    <cellStyle name="Обычный 4 4 3 2 8 2" xfId="23409"/>
    <cellStyle name="Обычный 4 4 3 2 8 3" xfId="23410"/>
    <cellStyle name="Обычный 4 4 3 2 9" xfId="23411"/>
    <cellStyle name="Обычный 4 4 3 2 9 2" xfId="23412"/>
    <cellStyle name="Обычный 4 4 3 2 9 3" xfId="23413"/>
    <cellStyle name="Обычный 4 4 3 3" xfId="23414"/>
    <cellStyle name="Обычный 4 4 3 3 10" xfId="23415"/>
    <cellStyle name="Обычный 4 4 3 3 2" xfId="23416"/>
    <cellStyle name="Обычный 4 4 3 3 2 2" xfId="23417"/>
    <cellStyle name="Обычный 4 4 3 3 2 2 2" xfId="23418"/>
    <cellStyle name="Обычный 4 4 3 3 2 2 2 2" xfId="23419"/>
    <cellStyle name="Обычный 4 4 3 3 2 2 2 2 2" xfId="23420"/>
    <cellStyle name="Обычный 4 4 3 3 2 2 2 2 3" xfId="23421"/>
    <cellStyle name="Обычный 4 4 3 3 2 2 2 3" xfId="23422"/>
    <cellStyle name="Обычный 4 4 3 3 2 2 2 3 2" xfId="23423"/>
    <cellStyle name="Обычный 4 4 3 3 2 2 2 3 3" xfId="23424"/>
    <cellStyle name="Обычный 4 4 3 3 2 2 2 4" xfId="23425"/>
    <cellStyle name="Обычный 4 4 3 3 2 2 2 4 2" xfId="23426"/>
    <cellStyle name="Обычный 4 4 3 3 2 2 2 4 3" xfId="23427"/>
    <cellStyle name="Обычный 4 4 3 3 2 2 2 5" xfId="23428"/>
    <cellStyle name="Обычный 4 4 3 3 2 2 2 6" xfId="23429"/>
    <cellStyle name="Обычный 4 4 3 3 2 2 3" xfId="23430"/>
    <cellStyle name="Обычный 4 4 3 3 2 2 3 2" xfId="23431"/>
    <cellStyle name="Обычный 4 4 3 3 2 2 3 3" xfId="23432"/>
    <cellStyle name="Обычный 4 4 3 3 2 2 4" xfId="23433"/>
    <cellStyle name="Обычный 4 4 3 3 2 2 4 2" xfId="23434"/>
    <cellStyle name="Обычный 4 4 3 3 2 2 4 3" xfId="23435"/>
    <cellStyle name="Обычный 4 4 3 3 2 2 5" xfId="23436"/>
    <cellStyle name="Обычный 4 4 3 3 2 2 5 2" xfId="23437"/>
    <cellStyle name="Обычный 4 4 3 3 2 2 5 3" xfId="23438"/>
    <cellStyle name="Обычный 4 4 3 3 2 2 6" xfId="23439"/>
    <cellStyle name="Обычный 4 4 3 3 2 2 7" xfId="23440"/>
    <cellStyle name="Обычный 4 4 3 3 2 3" xfId="23441"/>
    <cellStyle name="Обычный 4 4 3 3 2 3 2" xfId="23442"/>
    <cellStyle name="Обычный 4 4 3 3 2 3 2 2" xfId="23443"/>
    <cellStyle name="Обычный 4 4 3 3 2 3 2 3" xfId="23444"/>
    <cellStyle name="Обычный 4 4 3 3 2 3 3" xfId="23445"/>
    <cellStyle name="Обычный 4 4 3 3 2 3 3 2" xfId="23446"/>
    <cellStyle name="Обычный 4 4 3 3 2 3 3 3" xfId="23447"/>
    <cellStyle name="Обычный 4 4 3 3 2 3 4" xfId="23448"/>
    <cellStyle name="Обычный 4 4 3 3 2 3 4 2" xfId="23449"/>
    <cellStyle name="Обычный 4 4 3 3 2 3 4 3" xfId="23450"/>
    <cellStyle name="Обычный 4 4 3 3 2 3 5" xfId="23451"/>
    <cellStyle name="Обычный 4 4 3 3 2 3 6" xfId="23452"/>
    <cellStyle name="Обычный 4 4 3 3 2 4" xfId="23453"/>
    <cellStyle name="Обычный 4 4 3 3 2 4 2" xfId="23454"/>
    <cellStyle name="Обычный 4 4 3 3 2 4 2 2" xfId="23455"/>
    <cellStyle name="Обычный 4 4 3 3 2 4 2 3" xfId="23456"/>
    <cellStyle name="Обычный 4 4 3 3 2 4 3" xfId="23457"/>
    <cellStyle name="Обычный 4 4 3 3 2 4 3 2" xfId="23458"/>
    <cellStyle name="Обычный 4 4 3 3 2 4 3 3" xfId="23459"/>
    <cellStyle name="Обычный 4 4 3 3 2 4 4" xfId="23460"/>
    <cellStyle name="Обычный 4 4 3 3 2 4 4 2" xfId="23461"/>
    <cellStyle name="Обычный 4 4 3 3 2 4 4 3" xfId="23462"/>
    <cellStyle name="Обычный 4 4 3 3 2 4 5" xfId="23463"/>
    <cellStyle name="Обычный 4 4 3 3 2 4 6" xfId="23464"/>
    <cellStyle name="Обычный 4 4 3 3 2 5" xfId="23465"/>
    <cellStyle name="Обычный 4 4 3 3 2 5 2" xfId="23466"/>
    <cellStyle name="Обычный 4 4 3 3 2 5 3" xfId="23467"/>
    <cellStyle name="Обычный 4 4 3 3 2 6" xfId="23468"/>
    <cellStyle name="Обычный 4 4 3 3 2 6 2" xfId="23469"/>
    <cellStyle name="Обычный 4 4 3 3 2 6 3" xfId="23470"/>
    <cellStyle name="Обычный 4 4 3 3 2 7" xfId="23471"/>
    <cellStyle name="Обычный 4 4 3 3 2 7 2" xfId="23472"/>
    <cellStyle name="Обычный 4 4 3 3 2 7 3" xfId="23473"/>
    <cellStyle name="Обычный 4 4 3 3 2 8" xfId="23474"/>
    <cellStyle name="Обычный 4 4 3 3 2 9" xfId="23475"/>
    <cellStyle name="Обычный 4 4 3 3 3" xfId="23476"/>
    <cellStyle name="Обычный 4 4 3 3 3 2" xfId="23477"/>
    <cellStyle name="Обычный 4 4 3 3 3 2 2" xfId="23478"/>
    <cellStyle name="Обычный 4 4 3 3 3 2 2 2" xfId="23479"/>
    <cellStyle name="Обычный 4 4 3 3 3 2 2 3" xfId="23480"/>
    <cellStyle name="Обычный 4 4 3 3 3 2 3" xfId="23481"/>
    <cellStyle name="Обычный 4 4 3 3 3 2 3 2" xfId="23482"/>
    <cellStyle name="Обычный 4 4 3 3 3 2 3 3" xfId="23483"/>
    <cellStyle name="Обычный 4 4 3 3 3 2 4" xfId="23484"/>
    <cellStyle name="Обычный 4 4 3 3 3 2 4 2" xfId="23485"/>
    <cellStyle name="Обычный 4 4 3 3 3 2 4 3" xfId="23486"/>
    <cellStyle name="Обычный 4 4 3 3 3 2 5" xfId="23487"/>
    <cellStyle name="Обычный 4 4 3 3 3 2 6" xfId="23488"/>
    <cellStyle name="Обычный 4 4 3 3 3 3" xfId="23489"/>
    <cellStyle name="Обычный 4 4 3 3 3 3 2" xfId="23490"/>
    <cellStyle name="Обычный 4 4 3 3 3 3 3" xfId="23491"/>
    <cellStyle name="Обычный 4 4 3 3 3 4" xfId="23492"/>
    <cellStyle name="Обычный 4 4 3 3 3 4 2" xfId="23493"/>
    <cellStyle name="Обычный 4 4 3 3 3 4 3" xfId="23494"/>
    <cellStyle name="Обычный 4 4 3 3 3 5" xfId="23495"/>
    <cellStyle name="Обычный 4 4 3 3 3 5 2" xfId="23496"/>
    <cellStyle name="Обычный 4 4 3 3 3 5 3" xfId="23497"/>
    <cellStyle name="Обычный 4 4 3 3 3 6" xfId="23498"/>
    <cellStyle name="Обычный 4 4 3 3 3 7" xfId="23499"/>
    <cellStyle name="Обычный 4 4 3 3 4" xfId="23500"/>
    <cellStyle name="Обычный 4 4 3 3 4 2" xfId="23501"/>
    <cellStyle name="Обычный 4 4 3 3 4 2 2" xfId="23502"/>
    <cellStyle name="Обычный 4 4 3 3 4 2 3" xfId="23503"/>
    <cellStyle name="Обычный 4 4 3 3 4 3" xfId="23504"/>
    <cellStyle name="Обычный 4 4 3 3 4 3 2" xfId="23505"/>
    <cellStyle name="Обычный 4 4 3 3 4 3 3" xfId="23506"/>
    <cellStyle name="Обычный 4 4 3 3 4 4" xfId="23507"/>
    <cellStyle name="Обычный 4 4 3 3 4 4 2" xfId="23508"/>
    <cellStyle name="Обычный 4 4 3 3 4 4 3" xfId="23509"/>
    <cellStyle name="Обычный 4 4 3 3 4 5" xfId="23510"/>
    <cellStyle name="Обычный 4 4 3 3 4 6" xfId="23511"/>
    <cellStyle name="Обычный 4 4 3 3 5" xfId="23512"/>
    <cellStyle name="Обычный 4 4 3 3 5 2" xfId="23513"/>
    <cellStyle name="Обычный 4 4 3 3 5 2 2" xfId="23514"/>
    <cellStyle name="Обычный 4 4 3 3 5 2 3" xfId="23515"/>
    <cellStyle name="Обычный 4 4 3 3 5 3" xfId="23516"/>
    <cellStyle name="Обычный 4 4 3 3 5 3 2" xfId="23517"/>
    <cellStyle name="Обычный 4 4 3 3 5 3 3" xfId="23518"/>
    <cellStyle name="Обычный 4 4 3 3 5 4" xfId="23519"/>
    <cellStyle name="Обычный 4 4 3 3 5 4 2" xfId="23520"/>
    <cellStyle name="Обычный 4 4 3 3 5 4 3" xfId="23521"/>
    <cellStyle name="Обычный 4 4 3 3 5 5" xfId="23522"/>
    <cellStyle name="Обычный 4 4 3 3 5 6" xfId="23523"/>
    <cellStyle name="Обычный 4 4 3 3 6" xfId="23524"/>
    <cellStyle name="Обычный 4 4 3 3 6 2" xfId="23525"/>
    <cellStyle name="Обычный 4 4 3 3 6 3" xfId="23526"/>
    <cellStyle name="Обычный 4 4 3 3 7" xfId="23527"/>
    <cellStyle name="Обычный 4 4 3 3 7 2" xfId="23528"/>
    <cellStyle name="Обычный 4 4 3 3 7 3" xfId="23529"/>
    <cellStyle name="Обычный 4 4 3 3 8" xfId="23530"/>
    <cellStyle name="Обычный 4 4 3 3 8 2" xfId="23531"/>
    <cellStyle name="Обычный 4 4 3 3 8 3" xfId="23532"/>
    <cellStyle name="Обычный 4 4 3 3 9" xfId="23533"/>
    <cellStyle name="Обычный 4 4 3 4" xfId="23534"/>
    <cellStyle name="Обычный 4 4 3 4 2" xfId="23535"/>
    <cellStyle name="Обычный 4 4 3 4 2 2" xfId="23536"/>
    <cellStyle name="Обычный 4 4 3 4 2 2 2" xfId="23537"/>
    <cellStyle name="Обычный 4 4 3 4 2 2 2 2" xfId="23538"/>
    <cellStyle name="Обычный 4 4 3 4 2 2 2 3" xfId="23539"/>
    <cellStyle name="Обычный 4 4 3 4 2 2 3" xfId="23540"/>
    <cellStyle name="Обычный 4 4 3 4 2 2 3 2" xfId="23541"/>
    <cellStyle name="Обычный 4 4 3 4 2 2 3 3" xfId="23542"/>
    <cellStyle name="Обычный 4 4 3 4 2 2 4" xfId="23543"/>
    <cellStyle name="Обычный 4 4 3 4 2 2 4 2" xfId="23544"/>
    <cellStyle name="Обычный 4 4 3 4 2 2 4 3" xfId="23545"/>
    <cellStyle name="Обычный 4 4 3 4 2 2 5" xfId="23546"/>
    <cellStyle name="Обычный 4 4 3 4 2 2 6" xfId="23547"/>
    <cellStyle name="Обычный 4 4 3 4 2 3" xfId="23548"/>
    <cellStyle name="Обычный 4 4 3 4 2 3 2" xfId="23549"/>
    <cellStyle name="Обычный 4 4 3 4 2 3 3" xfId="23550"/>
    <cellStyle name="Обычный 4 4 3 4 2 4" xfId="23551"/>
    <cellStyle name="Обычный 4 4 3 4 2 4 2" xfId="23552"/>
    <cellStyle name="Обычный 4 4 3 4 2 4 3" xfId="23553"/>
    <cellStyle name="Обычный 4 4 3 4 2 5" xfId="23554"/>
    <cellStyle name="Обычный 4 4 3 4 2 5 2" xfId="23555"/>
    <cellStyle name="Обычный 4 4 3 4 2 5 3" xfId="23556"/>
    <cellStyle name="Обычный 4 4 3 4 2 6" xfId="23557"/>
    <cellStyle name="Обычный 4 4 3 4 2 7" xfId="23558"/>
    <cellStyle name="Обычный 4 4 3 4 3" xfId="23559"/>
    <cellStyle name="Обычный 4 4 3 4 3 2" xfId="23560"/>
    <cellStyle name="Обычный 4 4 3 4 3 2 2" xfId="23561"/>
    <cellStyle name="Обычный 4 4 3 4 3 2 3" xfId="23562"/>
    <cellStyle name="Обычный 4 4 3 4 3 3" xfId="23563"/>
    <cellStyle name="Обычный 4 4 3 4 3 3 2" xfId="23564"/>
    <cellStyle name="Обычный 4 4 3 4 3 3 3" xfId="23565"/>
    <cellStyle name="Обычный 4 4 3 4 3 4" xfId="23566"/>
    <cellStyle name="Обычный 4 4 3 4 3 4 2" xfId="23567"/>
    <cellStyle name="Обычный 4 4 3 4 3 4 3" xfId="23568"/>
    <cellStyle name="Обычный 4 4 3 4 3 5" xfId="23569"/>
    <cellStyle name="Обычный 4 4 3 4 3 6" xfId="23570"/>
    <cellStyle name="Обычный 4 4 3 4 4" xfId="23571"/>
    <cellStyle name="Обычный 4 4 3 4 4 2" xfId="23572"/>
    <cellStyle name="Обычный 4 4 3 4 4 2 2" xfId="23573"/>
    <cellStyle name="Обычный 4 4 3 4 4 2 3" xfId="23574"/>
    <cellStyle name="Обычный 4 4 3 4 4 3" xfId="23575"/>
    <cellStyle name="Обычный 4 4 3 4 4 3 2" xfId="23576"/>
    <cellStyle name="Обычный 4 4 3 4 4 3 3" xfId="23577"/>
    <cellStyle name="Обычный 4 4 3 4 4 4" xfId="23578"/>
    <cellStyle name="Обычный 4 4 3 4 4 4 2" xfId="23579"/>
    <cellStyle name="Обычный 4 4 3 4 4 4 3" xfId="23580"/>
    <cellStyle name="Обычный 4 4 3 4 4 5" xfId="23581"/>
    <cellStyle name="Обычный 4 4 3 4 4 6" xfId="23582"/>
    <cellStyle name="Обычный 4 4 3 4 5" xfId="23583"/>
    <cellStyle name="Обычный 4 4 3 4 5 2" xfId="23584"/>
    <cellStyle name="Обычный 4 4 3 4 5 3" xfId="23585"/>
    <cellStyle name="Обычный 4 4 3 4 6" xfId="23586"/>
    <cellStyle name="Обычный 4 4 3 4 6 2" xfId="23587"/>
    <cellStyle name="Обычный 4 4 3 4 6 3" xfId="23588"/>
    <cellStyle name="Обычный 4 4 3 4 7" xfId="23589"/>
    <cellStyle name="Обычный 4 4 3 4 7 2" xfId="23590"/>
    <cellStyle name="Обычный 4 4 3 4 7 3" xfId="23591"/>
    <cellStyle name="Обычный 4 4 3 4 8" xfId="23592"/>
    <cellStyle name="Обычный 4 4 3 4 9" xfId="23593"/>
    <cellStyle name="Обычный 4 4 3 5" xfId="23594"/>
    <cellStyle name="Обычный 4 4 3 5 2" xfId="23595"/>
    <cellStyle name="Обычный 4 4 3 5 2 2" xfId="23596"/>
    <cellStyle name="Обычный 4 4 3 5 2 2 2" xfId="23597"/>
    <cellStyle name="Обычный 4 4 3 5 2 2 3" xfId="23598"/>
    <cellStyle name="Обычный 4 4 3 5 2 3" xfId="23599"/>
    <cellStyle name="Обычный 4 4 3 5 2 3 2" xfId="23600"/>
    <cellStyle name="Обычный 4 4 3 5 2 3 3" xfId="23601"/>
    <cellStyle name="Обычный 4 4 3 5 2 4" xfId="23602"/>
    <cellStyle name="Обычный 4 4 3 5 2 4 2" xfId="23603"/>
    <cellStyle name="Обычный 4 4 3 5 2 4 3" xfId="23604"/>
    <cellStyle name="Обычный 4 4 3 5 2 5" xfId="23605"/>
    <cellStyle name="Обычный 4 4 3 5 2 6" xfId="23606"/>
    <cellStyle name="Обычный 4 4 3 5 3" xfId="23607"/>
    <cellStyle name="Обычный 4 4 3 5 3 2" xfId="23608"/>
    <cellStyle name="Обычный 4 4 3 5 3 3" xfId="23609"/>
    <cellStyle name="Обычный 4 4 3 5 4" xfId="23610"/>
    <cellStyle name="Обычный 4 4 3 5 4 2" xfId="23611"/>
    <cellStyle name="Обычный 4 4 3 5 4 3" xfId="23612"/>
    <cellStyle name="Обычный 4 4 3 5 5" xfId="23613"/>
    <cellStyle name="Обычный 4 4 3 5 5 2" xfId="23614"/>
    <cellStyle name="Обычный 4 4 3 5 5 3" xfId="23615"/>
    <cellStyle name="Обычный 4 4 3 5 6" xfId="23616"/>
    <cellStyle name="Обычный 4 4 3 5 7" xfId="23617"/>
    <cellStyle name="Обычный 4 4 3 6" xfId="23618"/>
    <cellStyle name="Обычный 4 4 3 6 2" xfId="23619"/>
    <cellStyle name="Обычный 4 4 3 6 2 2" xfId="23620"/>
    <cellStyle name="Обычный 4 4 3 6 2 3" xfId="23621"/>
    <cellStyle name="Обычный 4 4 3 6 3" xfId="23622"/>
    <cellStyle name="Обычный 4 4 3 6 3 2" xfId="23623"/>
    <cellStyle name="Обычный 4 4 3 6 3 3" xfId="23624"/>
    <cellStyle name="Обычный 4 4 3 6 4" xfId="23625"/>
    <cellStyle name="Обычный 4 4 3 6 4 2" xfId="23626"/>
    <cellStyle name="Обычный 4 4 3 6 4 3" xfId="23627"/>
    <cellStyle name="Обычный 4 4 3 6 5" xfId="23628"/>
    <cellStyle name="Обычный 4 4 3 6 6" xfId="23629"/>
    <cellStyle name="Обычный 4 4 3 7" xfId="23630"/>
    <cellStyle name="Обычный 4 4 3 7 2" xfId="23631"/>
    <cellStyle name="Обычный 4 4 3 7 2 2" xfId="23632"/>
    <cellStyle name="Обычный 4 4 3 7 2 3" xfId="23633"/>
    <cellStyle name="Обычный 4 4 3 7 3" xfId="23634"/>
    <cellStyle name="Обычный 4 4 3 7 3 2" xfId="23635"/>
    <cellStyle name="Обычный 4 4 3 7 3 3" xfId="23636"/>
    <cellStyle name="Обычный 4 4 3 7 4" xfId="23637"/>
    <cellStyle name="Обычный 4 4 3 7 4 2" xfId="23638"/>
    <cellStyle name="Обычный 4 4 3 7 4 3" xfId="23639"/>
    <cellStyle name="Обычный 4 4 3 7 5" xfId="23640"/>
    <cellStyle name="Обычный 4 4 3 7 6" xfId="23641"/>
    <cellStyle name="Обычный 4 4 3 8" xfId="23642"/>
    <cellStyle name="Обычный 4 4 3 8 2" xfId="23643"/>
    <cellStyle name="Обычный 4 4 3 8 3" xfId="23644"/>
    <cellStyle name="Обычный 4 4 3 9" xfId="23645"/>
    <cellStyle name="Обычный 4 4 3 9 2" xfId="23646"/>
    <cellStyle name="Обычный 4 4 3 9 3" xfId="23647"/>
    <cellStyle name="Обычный 4 4 4" xfId="23648"/>
    <cellStyle name="Обычный 4 4 4 10" xfId="23649"/>
    <cellStyle name="Обычный 4 4 4 11" xfId="23650"/>
    <cellStyle name="Обычный 4 4 4 2" xfId="23651"/>
    <cellStyle name="Обычный 4 4 4 2 10" xfId="23652"/>
    <cellStyle name="Обычный 4 4 4 2 2" xfId="23653"/>
    <cellStyle name="Обычный 4 4 4 2 2 2" xfId="23654"/>
    <cellStyle name="Обычный 4 4 4 2 2 2 2" xfId="23655"/>
    <cellStyle name="Обычный 4 4 4 2 2 2 2 2" xfId="23656"/>
    <cellStyle name="Обычный 4 4 4 2 2 2 2 2 2" xfId="23657"/>
    <cellStyle name="Обычный 4 4 4 2 2 2 2 2 3" xfId="23658"/>
    <cellStyle name="Обычный 4 4 4 2 2 2 2 3" xfId="23659"/>
    <cellStyle name="Обычный 4 4 4 2 2 2 2 3 2" xfId="23660"/>
    <cellStyle name="Обычный 4 4 4 2 2 2 2 3 3" xfId="23661"/>
    <cellStyle name="Обычный 4 4 4 2 2 2 2 4" xfId="23662"/>
    <cellStyle name="Обычный 4 4 4 2 2 2 2 4 2" xfId="23663"/>
    <cellStyle name="Обычный 4 4 4 2 2 2 2 4 3" xfId="23664"/>
    <cellStyle name="Обычный 4 4 4 2 2 2 2 5" xfId="23665"/>
    <cellStyle name="Обычный 4 4 4 2 2 2 2 6" xfId="23666"/>
    <cellStyle name="Обычный 4 4 4 2 2 2 3" xfId="23667"/>
    <cellStyle name="Обычный 4 4 4 2 2 2 3 2" xfId="23668"/>
    <cellStyle name="Обычный 4 4 4 2 2 2 3 3" xfId="23669"/>
    <cellStyle name="Обычный 4 4 4 2 2 2 4" xfId="23670"/>
    <cellStyle name="Обычный 4 4 4 2 2 2 4 2" xfId="23671"/>
    <cellStyle name="Обычный 4 4 4 2 2 2 4 3" xfId="23672"/>
    <cellStyle name="Обычный 4 4 4 2 2 2 5" xfId="23673"/>
    <cellStyle name="Обычный 4 4 4 2 2 2 5 2" xfId="23674"/>
    <cellStyle name="Обычный 4 4 4 2 2 2 5 3" xfId="23675"/>
    <cellStyle name="Обычный 4 4 4 2 2 2 6" xfId="23676"/>
    <cellStyle name="Обычный 4 4 4 2 2 2 7" xfId="23677"/>
    <cellStyle name="Обычный 4 4 4 2 2 3" xfId="23678"/>
    <cellStyle name="Обычный 4 4 4 2 2 3 2" xfId="23679"/>
    <cellStyle name="Обычный 4 4 4 2 2 3 2 2" xfId="23680"/>
    <cellStyle name="Обычный 4 4 4 2 2 3 2 3" xfId="23681"/>
    <cellStyle name="Обычный 4 4 4 2 2 3 3" xfId="23682"/>
    <cellStyle name="Обычный 4 4 4 2 2 3 3 2" xfId="23683"/>
    <cellStyle name="Обычный 4 4 4 2 2 3 3 3" xfId="23684"/>
    <cellStyle name="Обычный 4 4 4 2 2 3 4" xfId="23685"/>
    <cellStyle name="Обычный 4 4 4 2 2 3 4 2" xfId="23686"/>
    <cellStyle name="Обычный 4 4 4 2 2 3 4 3" xfId="23687"/>
    <cellStyle name="Обычный 4 4 4 2 2 3 5" xfId="23688"/>
    <cellStyle name="Обычный 4 4 4 2 2 3 6" xfId="23689"/>
    <cellStyle name="Обычный 4 4 4 2 2 4" xfId="23690"/>
    <cellStyle name="Обычный 4 4 4 2 2 4 2" xfId="23691"/>
    <cellStyle name="Обычный 4 4 4 2 2 4 2 2" xfId="23692"/>
    <cellStyle name="Обычный 4 4 4 2 2 4 2 3" xfId="23693"/>
    <cellStyle name="Обычный 4 4 4 2 2 4 3" xfId="23694"/>
    <cellStyle name="Обычный 4 4 4 2 2 4 3 2" xfId="23695"/>
    <cellStyle name="Обычный 4 4 4 2 2 4 3 3" xfId="23696"/>
    <cellStyle name="Обычный 4 4 4 2 2 4 4" xfId="23697"/>
    <cellStyle name="Обычный 4 4 4 2 2 4 4 2" xfId="23698"/>
    <cellStyle name="Обычный 4 4 4 2 2 4 4 3" xfId="23699"/>
    <cellStyle name="Обычный 4 4 4 2 2 4 5" xfId="23700"/>
    <cellStyle name="Обычный 4 4 4 2 2 4 6" xfId="23701"/>
    <cellStyle name="Обычный 4 4 4 2 2 5" xfId="23702"/>
    <cellStyle name="Обычный 4 4 4 2 2 5 2" xfId="23703"/>
    <cellStyle name="Обычный 4 4 4 2 2 5 3" xfId="23704"/>
    <cellStyle name="Обычный 4 4 4 2 2 6" xfId="23705"/>
    <cellStyle name="Обычный 4 4 4 2 2 6 2" xfId="23706"/>
    <cellStyle name="Обычный 4 4 4 2 2 6 3" xfId="23707"/>
    <cellStyle name="Обычный 4 4 4 2 2 7" xfId="23708"/>
    <cellStyle name="Обычный 4 4 4 2 2 7 2" xfId="23709"/>
    <cellStyle name="Обычный 4 4 4 2 2 7 3" xfId="23710"/>
    <cellStyle name="Обычный 4 4 4 2 2 8" xfId="23711"/>
    <cellStyle name="Обычный 4 4 4 2 2 9" xfId="23712"/>
    <cellStyle name="Обычный 4 4 4 2 3" xfId="23713"/>
    <cellStyle name="Обычный 4 4 4 2 3 2" xfId="23714"/>
    <cellStyle name="Обычный 4 4 4 2 3 2 2" xfId="23715"/>
    <cellStyle name="Обычный 4 4 4 2 3 2 2 2" xfId="23716"/>
    <cellStyle name="Обычный 4 4 4 2 3 2 2 3" xfId="23717"/>
    <cellStyle name="Обычный 4 4 4 2 3 2 3" xfId="23718"/>
    <cellStyle name="Обычный 4 4 4 2 3 2 3 2" xfId="23719"/>
    <cellStyle name="Обычный 4 4 4 2 3 2 3 3" xfId="23720"/>
    <cellStyle name="Обычный 4 4 4 2 3 2 4" xfId="23721"/>
    <cellStyle name="Обычный 4 4 4 2 3 2 4 2" xfId="23722"/>
    <cellStyle name="Обычный 4 4 4 2 3 2 4 3" xfId="23723"/>
    <cellStyle name="Обычный 4 4 4 2 3 2 5" xfId="23724"/>
    <cellStyle name="Обычный 4 4 4 2 3 2 6" xfId="23725"/>
    <cellStyle name="Обычный 4 4 4 2 3 3" xfId="23726"/>
    <cellStyle name="Обычный 4 4 4 2 3 3 2" xfId="23727"/>
    <cellStyle name="Обычный 4 4 4 2 3 3 3" xfId="23728"/>
    <cellStyle name="Обычный 4 4 4 2 3 4" xfId="23729"/>
    <cellStyle name="Обычный 4 4 4 2 3 4 2" xfId="23730"/>
    <cellStyle name="Обычный 4 4 4 2 3 4 3" xfId="23731"/>
    <cellStyle name="Обычный 4 4 4 2 3 5" xfId="23732"/>
    <cellStyle name="Обычный 4 4 4 2 3 5 2" xfId="23733"/>
    <cellStyle name="Обычный 4 4 4 2 3 5 3" xfId="23734"/>
    <cellStyle name="Обычный 4 4 4 2 3 6" xfId="23735"/>
    <cellStyle name="Обычный 4 4 4 2 3 7" xfId="23736"/>
    <cellStyle name="Обычный 4 4 4 2 4" xfId="23737"/>
    <cellStyle name="Обычный 4 4 4 2 4 2" xfId="23738"/>
    <cellStyle name="Обычный 4 4 4 2 4 2 2" xfId="23739"/>
    <cellStyle name="Обычный 4 4 4 2 4 2 3" xfId="23740"/>
    <cellStyle name="Обычный 4 4 4 2 4 3" xfId="23741"/>
    <cellStyle name="Обычный 4 4 4 2 4 3 2" xfId="23742"/>
    <cellStyle name="Обычный 4 4 4 2 4 3 3" xfId="23743"/>
    <cellStyle name="Обычный 4 4 4 2 4 4" xfId="23744"/>
    <cellStyle name="Обычный 4 4 4 2 4 4 2" xfId="23745"/>
    <cellStyle name="Обычный 4 4 4 2 4 4 3" xfId="23746"/>
    <cellStyle name="Обычный 4 4 4 2 4 5" xfId="23747"/>
    <cellStyle name="Обычный 4 4 4 2 4 6" xfId="23748"/>
    <cellStyle name="Обычный 4 4 4 2 5" xfId="23749"/>
    <cellStyle name="Обычный 4 4 4 2 5 2" xfId="23750"/>
    <cellStyle name="Обычный 4 4 4 2 5 2 2" xfId="23751"/>
    <cellStyle name="Обычный 4 4 4 2 5 2 3" xfId="23752"/>
    <cellStyle name="Обычный 4 4 4 2 5 3" xfId="23753"/>
    <cellStyle name="Обычный 4 4 4 2 5 3 2" xfId="23754"/>
    <cellStyle name="Обычный 4 4 4 2 5 3 3" xfId="23755"/>
    <cellStyle name="Обычный 4 4 4 2 5 4" xfId="23756"/>
    <cellStyle name="Обычный 4 4 4 2 5 4 2" xfId="23757"/>
    <cellStyle name="Обычный 4 4 4 2 5 4 3" xfId="23758"/>
    <cellStyle name="Обычный 4 4 4 2 5 5" xfId="23759"/>
    <cellStyle name="Обычный 4 4 4 2 5 6" xfId="23760"/>
    <cellStyle name="Обычный 4 4 4 2 6" xfId="23761"/>
    <cellStyle name="Обычный 4 4 4 2 6 2" xfId="23762"/>
    <cellStyle name="Обычный 4 4 4 2 6 3" xfId="23763"/>
    <cellStyle name="Обычный 4 4 4 2 7" xfId="23764"/>
    <cellStyle name="Обычный 4 4 4 2 7 2" xfId="23765"/>
    <cellStyle name="Обычный 4 4 4 2 7 3" xfId="23766"/>
    <cellStyle name="Обычный 4 4 4 2 8" xfId="23767"/>
    <cellStyle name="Обычный 4 4 4 2 8 2" xfId="23768"/>
    <cellStyle name="Обычный 4 4 4 2 8 3" xfId="23769"/>
    <cellStyle name="Обычный 4 4 4 2 9" xfId="23770"/>
    <cellStyle name="Обычный 4 4 4 3" xfId="23771"/>
    <cellStyle name="Обычный 4 4 4 3 2" xfId="23772"/>
    <cellStyle name="Обычный 4 4 4 3 2 2" xfId="23773"/>
    <cellStyle name="Обычный 4 4 4 3 2 2 2" xfId="23774"/>
    <cellStyle name="Обычный 4 4 4 3 2 2 2 2" xfId="23775"/>
    <cellStyle name="Обычный 4 4 4 3 2 2 2 3" xfId="23776"/>
    <cellStyle name="Обычный 4 4 4 3 2 2 3" xfId="23777"/>
    <cellStyle name="Обычный 4 4 4 3 2 2 3 2" xfId="23778"/>
    <cellStyle name="Обычный 4 4 4 3 2 2 3 3" xfId="23779"/>
    <cellStyle name="Обычный 4 4 4 3 2 2 4" xfId="23780"/>
    <cellStyle name="Обычный 4 4 4 3 2 2 4 2" xfId="23781"/>
    <cellStyle name="Обычный 4 4 4 3 2 2 4 3" xfId="23782"/>
    <cellStyle name="Обычный 4 4 4 3 2 2 5" xfId="23783"/>
    <cellStyle name="Обычный 4 4 4 3 2 2 6" xfId="23784"/>
    <cellStyle name="Обычный 4 4 4 3 2 3" xfId="23785"/>
    <cellStyle name="Обычный 4 4 4 3 2 3 2" xfId="23786"/>
    <cellStyle name="Обычный 4 4 4 3 2 3 3" xfId="23787"/>
    <cellStyle name="Обычный 4 4 4 3 2 4" xfId="23788"/>
    <cellStyle name="Обычный 4 4 4 3 2 4 2" xfId="23789"/>
    <cellStyle name="Обычный 4 4 4 3 2 4 3" xfId="23790"/>
    <cellStyle name="Обычный 4 4 4 3 2 5" xfId="23791"/>
    <cellStyle name="Обычный 4 4 4 3 2 5 2" xfId="23792"/>
    <cellStyle name="Обычный 4 4 4 3 2 5 3" xfId="23793"/>
    <cellStyle name="Обычный 4 4 4 3 2 6" xfId="23794"/>
    <cellStyle name="Обычный 4 4 4 3 2 7" xfId="23795"/>
    <cellStyle name="Обычный 4 4 4 3 3" xfId="23796"/>
    <cellStyle name="Обычный 4 4 4 3 3 2" xfId="23797"/>
    <cellStyle name="Обычный 4 4 4 3 3 2 2" xfId="23798"/>
    <cellStyle name="Обычный 4 4 4 3 3 2 3" xfId="23799"/>
    <cellStyle name="Обычный 4 4 4 3 3 3" xfId="23800"/>
    <cellStyle name="Обычный 4 4 4 3 3 3 2" xfId="23801"/>
    <cellStyle name="Обычный 4 4 4 3 3 3 3" xfId="23802"/>
    <cellStyle name="Обычный 4 4 4 3 3 4" xfId="23803"/>
    <cellStyle name="Обычный 4 4 4 3 3 4 2" xfId="23804"/>
    <cellStyle name="Обычный 4 4 4 3 3 4 3" xfId="23805"/>
    <cellStyle name="Обычный 4 4 4 3 3 5" xfId="23806"/>
    <cellStyle name="Обычный 4 4 4 3 3 6" xfId="23807"/>
    <cellStyle name="Обычный 4 4 4 3 4" xfId="23808"/>
    <cellStyle name="Обычный 4 4 4 3 4 2" xfId="23809"/>
    <cellStyle name="Обычный 4 4 4 3 4 2 2" xfId="23810"/>
    <cellStyle name="Обычный 4 4 4 3 4 2 3" xfId="23811"/>
    <cellStyle name="Обычный 4 4 4 3 4 3" xfId="23812"/>
    <cellStyle name="Обычный 4 4 4 3 4 3 2" xfId="23813"/>
    <cellStyle name="Обычный 4 4 4 3 4 3 3" xfId="23814"/>
    <cellStyle name="Обычный 4 4 4 3 4 4" xfId="23815"/>
    <cellStyle name="Обычный 4 4 4 3 4 4 2" xfId="23816"/>
    <cellStyle name="Обычный 4 4 4 3 4 4 3" xfId="23817"/>
    <cellStyle name="Обычный 4 4 4 3 4 5" xfId="23818"/>
    <cellStyle name="Обычный 4 4 4 3 4 6" xfId="23819"/>
    <cellStyle name="Обычный 4 4 4 3 5" xfId="23820"/>
    <cellStyle name="Обычный 4 4 4 3 5 2" xfId="23821"/>
    <cellStyle name="Обычный 4 4 4 3 5 3" xfId="23822"/>
    <cellStyle name="Обычный 4 4 4 3 6" xfId="23823"/>
    <cellStyle name="Обычный 4 4 4 3 6 2" xfId="23824"/>
    <cellStyle name="Обычный 4 4 4 3 6 3" xfId="23825"/>
    <cellStyle name="Обычный 4 4 4 3 7" xfId="23826"/>
    <cellStyle name="Обычный 4 4 4 3 7 2" xfId="23827"/>
    <cellStyle name="Обычный 4 4 4 3 7 3" xfId="23828"/>
    <cellStyle name="Обычный 4 4 4 3 8" xfId="23829"/>
    <cellStyle name="Обычный 4 4 4 3 9" xfId="23830"/>
    <cellStyle name="Обычный 4 4 4 4" xfId="23831"/>
    <cellStyle name="Обычный 4 4 4 4 2" xfId="23832"/>
    <cellStyle name="Обычный 4 4 4 4 2 2" xfId="23833"/>
    <cellStyle name="Обычный 4 4 4 4 2 2 2" xfId="23834"/>
    <cellStyle name="Обычный 4 4 4 4 2 2 3" xfId="23835"/>
    <cellStyle name="Обычный 4 4 4 4 2 3" xfId="23836"/>
    <cellStyle name="Обычный 4 4 4 4 2 3 2" xfId="23837"/>
    <cellStyle name="Обычный 4 4 4 4 2 3 3" xfId="23838"/>
    <cellStyle name="Обычный 4 4 4 4 2 4" xfId="23839"/>
    <cellStyle name="Обычный 4 4 4 4 2 4 2" xfId="23840"/>
    <cellStyle name="Обычный 4 4 4 4 2 4 3" xfId="23841"/>
    <cellStyle name="Обычный 4 4 4 4 2 5" xfId="23842"/>
    <cellStyle name="Обычный 4 4 4 4 2 6" xfId="23843"/>
    <cellStyle name="Обычный 4 4 4 4 3" xfId="23844"/>
    <cellStyle name="Обычный 4 4 4 4 3 2" xfId="23845"/>
    <cellStyle name="Обычный 4 4 4 4 3 3" xfId="23846"/>
    <cellStyle name="Обычный 4 4 4 4 4" xfId="23847"/>
    <cellStyle name="Обычный 4 4 4 4 4 2" xfId="23848"/>
    <cellStyle name="Обычный 4 4 4 4 4 3" xfId="23849"/>
    <cellStyle name="Обычный 4 4 4 4 5" xfId="23850"/>
    <cellStyle name="Обычный 4 4 4 4 5 2" xfId="23851"/>
    <cellStyle name="Обычный 4 4 4 4 5 3" xfId="23852"/>
    <cellStyle name="Обычный 4 4 4 4 6" xfId="23853"/>
    <cellStyle name="Обычный 4 4 4 4 7" xfId="23854"/>
    <cellStyle name="Обычный 4 4 4 5" xfId="23855"/>
    <cellStyle name="Обычный 4 4 4 5 2" xfId="23856"/>
    <cellStyle name="Обычный 4 4 4 5 2 2" xfId="23857"/>
    <cellStyle name="Обычный 4 4 4 5 2 3" xfId="23858"/>
    <cellStyle name="Обычный 4 4 4 5 3" xfId="23859"/>
    <cellStyle name="Обычный 4 4 4 5 3 2" xfId="23860"/>
    <cellStyle name="Обычный 4 4 4 5 3 3" xfId="23861"/>
    <cellStyle name="Обычный 4 4 4 5 4" xfId="23862"/>
    <cellStyle name="Обычный 4 4 4 5 4 2" xfId="23863"/>
    <cellStyle name="Обычный 4 4 4 5 4 3" xfId="23864"/>
    <cellStyle name="Обычный 4 4 4 5 5" xfId="23865"/>
    <cellStyle name="Обычный 4 4 4 5 6" xfId="23866"/>
    <cellStyle name="Обычный 4 4 4 6" xfId="23867"/>
    <cellStyle name="Обычный 4 4 4 6 2" xfId="23868"/>
    <cellStyle name="Обычный 4 4 4 6 2 2" xfId="23869"/>
    <cellStyle name="Обычный 4 4 4 6 2 3" xfId="23870"/>
    <cellStyle name="Обычный 4 4 4 6 3" xfId="23871"/>
    <cellStyle name="Обычный 4 4 4 6 3 2" xfId="23872"/>
    <cellStyle name="Обычный 4 4 4 6 3 3" xfId="23873"/>
    <cellStyle name="Обычный 4 4 4 6 4" xfId="23874"/>
    <cellStyle name="Обычный 4 4 4 6 4 2" xfId="23875"/>
    <cellStyle name="Обычный 4 4 4 6 4 3" xfId="23876"/>
    <cellStyle name="Обычный 4 4 4 6 5" xfId="23877"/>
    <cellStyle name="Обычный 4 4 4 6 6" xfId="23878"/>
    <cellStyle name="Обычный 4 4 4 7" xfId="23879"/>
    <cellStyle name="Обычный 4 4 4 7 2" xfId="23880"/>
    <cellStyle name="Обычный 4 4 4 7 3" xfId="23881"/>
    <cellStyle name="Обычный 4 4 4 8" xfId="23882"/>
    <cellStyle name="Обычный 4 4 4 8 2" xfId="23883"/>
    <cellStyle name="Обычный 4 4 4 8 3" xfId="23884"/>
    <cellStyle name="Обычный 4 4 4 9" xfId="23885"/>
    <cellStyle name="Обычный 4 4 4 9 2" xfId="23886"/>
    <cellStyle name="Обычный 4 4 4 9 3" xfId="23887"/>
    <cellStyle name="Обычный 4 4 5" xfId="23888"/>
    <cellStyle name="Обычный 4 4 5 10" xfId="23889"/>
    <cellStyle name="Обычный 4 4 5 2" xfId="23890"/>
    <cellStyle name="Обычный 4 4 5 2 2" xfId="23891"/>
    <cellStyle name="Обычный 4 4 5 2 2 2" xfId="23892"/>
    <cellStyle name="Обычный 4 4 5 2 2 2 2" xfId="23893"/>
    <cellStyle name="Обычный 4 4 5 2 2 2 2 2" xfId="23894"/>
    <cellStyle name="Обычный 4 4 5 2 2 2 2 3" xfId="23895"/>
    <cellStyle name="Обычный 4 4 5 2 2 2 3" xfId="23896"/>
    <cellStyle name="Обычный 4 4 5 2 2 2 3 2" xfId="23897"/>
    <cellStyle name="Обычный 4 4 5 2 2 2 3 3" xfId="23898"/>
    <cellStyle name="Обычный 4 4 5 2 2 2 4" xfId="23899"/>
    <cellStyle name="Обычный 4 4 5 2 2 2 4 2" xfId="23900"/>
    <cellStyle name="Обычный 4 4 5 2 2 2 4 3" xfId="23901"/>
    <cellStyle name="Обычный 4 4 5 2 2 2 5" xfId="23902"/>
    <cellStyle name="Обычный 4 4 5 2 2 2 6" xfId="23903"/>
    <cellStyle name="Обычный 4 4 5 2 2 3" xfId="23904"/>
    <cellStyle name="Обычный 4 4 5 2 2 3 2" xfId="23905"/>
    <cellStyle name="Обычный 4 4 5 2 2 3 3" xfId="23906"/>
    <cellStyle name="Обычный 4 4 5 2 2 4" xfId="23907"/>
    <cellStyle name="Обычный 4 4 5 2 2 4 2" xfId="23908"/>
    <cellStyle name="Обычный 4 4 5 2 2 4 3" xfId="23909"/>
    <cellStyle name="Обычный 4 4 5 2 2 5" xfId="23910"/>
    <cellStyle name="Обычный 4 4 5 2 2 5 2" xfId="23911"/>
    <cellStyle name="Обычный 4 4 5 2 2 5 3" xfId="23912"/>
    <cellStyle name="Обычный 4 4 5 2 2 6" xfId="23913"/>
    <cellStyle name="Обычный 4 4 5 2 2 7" xfId="23914"/>
    <cellStyle name="Обычный 4 4 5 2 3" xfId="23915"/>
    <cellStyle name="Обычный 4 4 5 2 3 2" xfId="23916"/>
    <cellStyle name="Обычный 4 4 5 2 3 2 2" xfId="23917"/>
    <cellStyle name="Обычный 4 4 5 2 3 2 3" xfId="23918"/>
    <cellStyle name="Обычный 4 4 5 2 3 3" xfId="23919"/>
    <cellStyle name="Обычный 4 4 5 2 3 3 2" xfId="23920"/>
    <cellStyle name="Обычный 4 4 5 2 3 3 3" xfId="23921"/>
    <cellStyle name="Обычный 4 4 5 2 3 4" xfId="23922"/>
    <cellStyle name="Обычный 4 4 5 2 3 4 2" xfId="23923"/>
    <cellStyle name="Обычный 4 4 5 2 3 4 3" xfId="23924"/>
    <cellStyle name="Обычный 4 4 5 2 3 5" xfId="23925"/>
    <cellStyle name="Обычный 4 4 5 2 3 6" xfId="23926"/>
    <cellStyle name="Обычный 4 4 5 2 4" xfId="23927"/>
    <cellStyle name="Обычный 4 4 5 2 4 2" xfId="23928"/>
    <cellStyle name="Обычный 4 4 5 2 4 2 2" xfId="23929"/>
    <cellStyle name="Обычный 4 4 5 2 4 2 3" xfId="23930"/>
    <cellStyle name="Обычный 4 4 5 2 4 3" xfId="23931"/>
    <cellStyle name="Обычный 4 4 5 2 4 3 2" xfId="23932"/>
    <cellStyle name="Обычный 4 4 5 2 4 3 3" xfId="23933"/>
    <cellStyle name="Обычный 4 4 5 2 4 4" xfId="23934"/>
    <cellStyle name="Обычный 4 4 5 2 4 4 2" xfId="23935"/>
    <cellStyle name="Обычный 4 4 5 2 4 4 3" xfId="23936"/>
    <cellStyle name="Обычный 4 4 5 2 4 5" xfId="23937"/>
    <cellStyle name="Обычный 4 4 5 2 4 6" xfId="23938"/>
    <cellStyle name="Обычный 4 4 5 2 5" xfId="23939"/>
    <cellStyle name="Обычный 4 4 5 2 5 2" xfId="23940"/>
    <cellStyle name="Обычный 4 4 5 2 5 3" xfId="23941"/>
    <cellStyle name="Обычный 4 4 5 2 6" xfId="23942"/>
    <cellStyle name="Обычный 4 4 5 2 6 2" xfId="23943"/>
    <cellStyle name="Обычный 4 4 5 2 6 3" xfId="23944"/>
    <cellStyle name="Обычный 4 4 5 2 7" xfId="23945"/>
    <cellStyle name="Обычный 4 4 5 2 7 2" xfId="23946"/>
    <cellStyle name="Обычный 4 4 5 2 7 3" xfId="23947"/>
    <cellStyle name="Обычный 4 4 5 2 8" xfId="23948"/>
    <cellStyle name="Обычный 4 4 5 2 9" xfId="23949"/>
    <cellStyle name="Обычный 4 4 5 3" xfId="23950"/>
    <cellStyle name="Обычный 4 4 5 3 2" xfId="23951"/>
    <cellStyle name="Обычный 4 4 5 3 2 2" xfId="23952"/>
    <cellStyle name="Обычный 4 4 5 3 2 2 2" xfId="23953"/>
    <cellStyle name="Обычный 4 4 5 3 2 2 3" xfId="23954"/>
    <cellStyle name="Обычный 4 4 5 3 2 3" xfId="23955"/>
    <cellStyle name="Обычный 4 4 5 3 2 3 2" xfId="23956"/>
    <cellStyle name="Обычный 4 4 5 3 2 3 3" xfId="23957"/>
    <cellStyle name="Обычный 4 4 5 3 2 4" xfId="23958"/>
    <cellStyle name="Обычный 4 4 5 3 2 4 2" xfId="23959"/>
    <cellStyle name="Обычный 4 4 5 3 2 4 3" xfId="23960"/>
    <cellStyle name="Обычный 4 4 5 3 2 5" xfId="23961"/>
    <cellStyle name="Обычный 4 4 5 3 2 6" xfId="23962"/>
    <cellStyle name="Обычный 4 4 5 3 3" xfId="23963"/>
    <cellStyle name="Обычный 4 4 5 3 3 2" xfId="23964"/>
    <cellStyle name="Обычный 4 4 5 3 3 3" xfId="23965"/>
    <cellStyle name="Обычный 4 4 5 3 4" xfId="23966"/>
    <cellStyle name="Обычный 4 4 5 3 4 2" xfId="23967"/>
    <cellStyle name="Обычный 4 4 5 3 4 3" xfId="23968"/>
    <cellStyle name="Обычный 4 4 5 3 5" xfId="23969"/>
    <cellStyle name="Обычный 4 4 5 3 5 2" xfId="23970"/>
    <cellStyle name="Обычный 4 4 5 3 5 3" xfId="23971"/>
    <cellStyle name="Обычный 4 4 5 3 6" xfId="23972"/>
    <cellStyle name="Обычный 4 4 5 3 7" xfId="23973"/>
    <cellStyle name="Обычный 4 4 5 4" xfId="23974"/>
    <cellStyle name="Обычный 4 4 5 4 2" xfId="23975"/>
    <cellStyle name="Обычный 4 4 5 4 2 2" xfId="23976"/>
    <cellStyle name="Обычный 4 4 5 4 2 3" xfId="23977"/>
    <cellStyle name="Обычный 4 4 5 4 3" xfId="23978"/>
    <cellStyle name="Обычный 4 4 5 4 3 2" xfId="23979"/>
    <cellStyle name="Обычный 4 4 5 4 3 3" xfId="23980"/>
    <cellStyle name="Обычный 4 4 5 4 4" xfId="23981"/>
    <cellStyle name="Обычный 4 4 5 4 4 2" xfId="23982"/>
    <cellStyle name="Обычный 4 4 5 4 4 3" xfId="23983"/>
    <cellStyle name="Обычный 4 4 5 4 5" xfId="23984"/>
    <cellStyle name="Обычный 4 4 5 4 6" xfId="23985"/>
    <cellStyle name="Обычный 4 4 5 5" xfId="23986"/>
    <cellStyle name="Обычный 4 4 5 5 2" xfId="23987"/>
    <cellStyle name="Обычный 4 4 5 5 2 2" xfId="23988"/>
    <cellStyle name="Обычный 4 4 5 5 2 3" xfId="23989"/>
    <cellStyle name="Обычный 4 4 5 5 3" xfId="23990"/>
    <cellStyle name="Обычный 4 4 5 5 3 2" xfId="23991"/>
    <cellStyle name="Обычный 4 4 5 5 3 3" xfId="23992"/>
    <cellStyle name="Обычный 4 4 5 5 4" xfId="23993"/>
    <cellStyle name="Обычный 4 4 5 5 4 2" xfId="23994"/>
    <cellStyle name="Обычный 4 4 5 5 4 3" xfId="23995"/>
    <cellStyle name="Обычный 4 4 5 5 5" xfId="23996"/>
    <cellStyle name="Обычный 4 4 5 5 6" xfId="23997"/>
    <cellStyle name="Обычный 4 4 5 6" xfId="23998"/>
    <cellStyle name="Обычный 4 4 5 6 2" xfId="23999"/>
    <cellStyle name="Обычный 4 4 5 6 3" xfId="24000"/>
    <cellStyle name="Обычный 4 4 5 7" xfId="24001"/>
    <cellStyle name="Обычный 4 4 5 7 2" xfId="24002"/>
    <cellStyle name="Обычный 4 4 5 7 3" xfId="24003"/>
    <cellStyle name="Обычный 4 4 5 8" xfId="24004"/>
    <cellStyle name="Обычный 4 4 5 8 2" xfId="24005"/>
    <cellStyle name="Обычный 4 4 5 8 3" xfId="24006"/>
    <cellStyle name="Обычный 4 4 5 9" xfId="24007"/>
    <cellStyle name="Обычный 4 4 6" xfId="24008"/>
    <cellStyle name="Обычный 4 4 7" xfId="24009"/>
    <cellStyle name="Обычный 4 5" xfId="24010"/>
    <cellStyle name="Обычный 4 5 2" xfId="24011"/>
    <cellStyle name="Обычный 4 5 2 10" xfId="24012"/>
    <cellStyle name="Обычный 4 5 2 10 2" xfId="24013"/>
    <cellStyle name="Обычный 4 5 2 10 3" xfId="24014"/>
    <cellStyle name="Обычный 4 5 2 11" xfId="24015"/>
    <cellStyle name="Обычный 4 5 2 11 2" xfId="24016"/>
    <cellStyle name="Обычный 4 5 2 11 3" xfId="24017"/>
    <cellStyle name="Обычный 4 5 2 12" xfId="24018"/>
    <cellStyle name="Обычный 4 5 2 13" xfId="24019"/>
    <cellStyle name="Обычный 4 5 2 2" xfId="24020"/>
    <cellStyle name="Обычный 4 5 2 2 10" xfId="24021"/>
    <cellStyle name="Обычный 4 5 2 2 10 2" xfId="24022"/>
    <cellStyle name="Обычный 4 5 2 2 10 3" xfId="24023"/>
    <cellStyle name="Обычный 4 5 2 2 11" xfId="24024"/>
    <cellStyle name="Обычный 4 5 2 2 12" xfId="24025"/>
    <cellStyle name="Обычный 4 5 2 2 2" xfId="24026"/>
    <cellStyle name="Обычный 4 5 2 2 2 10" xfId="24027"/>
    <cellStyle name="Обычный 4 5 2 2 2 11" xfId="24028"/>
    <cellStyle name="Обычный 4 5 2 2 2 2" xfId="24029"/>
    <cellStyle name="Обычный 4 5 2 2 2 2 10" xfId="24030"/>
    <cellStyle name="Обычный 4 5 2 2 2 2 2" xfId="24031"/>
    <cellStyle name="Обычный 4 5 2 2 2 2 2 2" xfId="24032"/>
    <cellStyle name="Обычный 4 5 2 2 2 2 2 2 2" xfId="24033"/>
    <cellStyle name="Обычный 4 5 2 2 2 2 2 2 2 2" xfId="24034"/>
    <cellStyle name="Обычный 4 5 2 2 2 2 2 2 2 2 2" xfId="24035"/>
    <cellStyle name="Обычный 4 5 2 2 2 2 2 2 2 2 3" xfId="24036"/>
    <cellStyle name="Обычный 4 5 2 2 2 2 2 2 2 3" xfId="24037"/>
    <cellStyle name="Обычный 4 5 2 2 2 2 2 2 2 3 2" xfId="24038"/>
    <cellStyle name="Обычный 4 5 2 2 2 2 2 2 2 3 3" xfId="24039"/>
    <cellStyle name="Обычный 4 5 2 2 2 2 2 2 2 4" xfId="24040"/>
    <cellStyle name="Обычный 4 5 2 2 2 2 2 2 2 4 2" xfId="24041"/>
    <cellStyle name="Обычный 4 5 2 2 2 2 2 2 2 4 3" xfId="24042"/>
    <cellStyle name="Обычный 4 5 2 2 2 2 2 2 2 5" xfId="24043"/>
    <cellStyle name="Обычный 4 5 2 2 2 2 2 2 2 6" xfId="24044"/>
    <cellStyle name="Обычный 4 5 2 2 2 2 2 2 3" xfId="24045"/>
    <cellStyle name="Обычный 4 5 2 2 2 2 2 2 3 2" xfId="24046"/>
    <cellStyle name="Обычный 4 5 2 2 2 2 2 2 3 3" xfId="24047"/>
    <cellStyle name="Обычный 4 5 2 2 2 2 2 2 4" xfId="24048"/>
    <cellStyle name="Обычный 4 5 2 2 2 2 2 2 4 2" xfId="24049"/>
    <cellStyle name="Обычный 4 5 2 2 2 2 2 2 4 3" xfId="24050"/>
    <cellStyle name="Обычный 4 5 2 2 2 2 2 2 5" xfId="24051"/>
    <cellStyle name="Обычный 4 5 2 2 2 2 2 2 5 2" xfId="24052"/>
    <cellStyle name="Обычный 4 5 2 2 2 2 2 2 5 3" xfId="24053"/>
    <cellStyle name="Обычный 4 5 2 2 2 2 2 2 6" xfId="24054"/>
    <cellStyle name="Обычный 4 5 2 2 2 2 2 2 7" xfId="24055"/>
    <cellStyle name="Обычный 4 5 2 2 2 2 2 3" xfId="24056"/>
    <cellStyle name="Обычный 4 5 2 2 2 2 2 3 2" xfId="24057"/>
    <cellStyle name="Обычный 4 5 2 2 2 2 2 3 2 2" xfId="24058"/>
    <cellStyle name="Обычный 4 5 2 2 2 2 2 3 2 3" xfId="24059"/>
    <cellStyle name="Обычный 4 5 2 2 2 2 2 3 3" xfId="24060"/>
    <cellStyle name="Обычный 4 5 2 2 2 2 2 3 3 2" xfId="24061"/>
    <cellStyle name="Обычный 4 5 2 2 2 2 2 3 3 3" xfId="24062"/>
    <cellStyle name="Обычный 4 5 2 2 2 2 2 3 4" xfId="24063"/>
    <cellStyle name="Обычный 4 5 2 2 2 2 2 3 4 2" xfId="24064"/>
    <cellStyle name="Обычный 4 5 2 2 2 2 2 3 4 3" xfId="24065"/>
    <cellStyle name="Обычный 4 5 2 2 2 2 2 3 5" xfId="24066"/>
    <cellStyle name="Обычный 4 5 2 2 2 2 2 3 6" xfId="24067"/>
    <cellStyle name="Обычный 4 5 2 2 2 2 2 4" xfId="24068"/>
    <cellStyle name="Обычный 4 5 2 2 2 2 2 4 2" xfId="24069"/>
    <cellStyle name="Обычный 4 5 2 2 2 2 2 4 2 2" xfId="24070"/>
    <cellStyle name="Обычный 4 5 2 2 2 2 2 4 2 3" xfId="24071"/>
    <cellStyle name="Обычный 4 5 2 2 2 2 2 4 3" xfId="24072"/>
    <cellStyle name="Обычный 4 5 2 2 2 2 2 4 3 2" xfId="24073"/>
    <cellStyle name="Обычный 4 5 2 2 2 2 2 4 3 3" xfId="24074"/>
    <cellStyle name="Обычный 4 5 2 2 2 2 2 4 4" xfId="24075"/>
    <cellStyle name="Обычный 4 5 2 2 2 2 2 4 4 2" xfId="24076"/>
    <cellStyle name="Обычный 4 5 2 2 2 2 2 4 4 3" xfId="24077"/>
    <cellStyle name="Обычный 4 5 2 2 2 2 2 4 5" xfId="24078"/>
    <cellStyle name="Обычный 4 5 2 2 2 2 2 4 6" xfId="24079"/>
    <cellStyle name="Обычный 4 5 2 2 2 2 2 5" xfId="24080"/>
    <cellStyle name="Обычный 4 5 2 2 2 2 2 5 2" xfId="24081"/>
    <cellStyle name="Обычный 4 5 2 2 2 2 2 5 3" xfId="24082"/>
    <cellStyle name="Обычный 4 5 2 2 2 2 2 6" xfId="24083"/>
    <cellStyle name="Обычный 4 5 2 2 2 2 2 6 2" xfId="24084"/>
    <cellStyle name="Обычный 4 5 2 2 2 2 2 6 3" xfId="24085"/>
    <cellStyle name="Обычный 4 5 2 2 2 2 2 7" xfId="24086"/>
    <cellStyle name="Обычный 4 5 2 2 2 2 2 7 2" xfId="24087"/>
    <cellStyle name="Обычный 4 5 2 2 2 2 2 7 3" xfId="24088"/>
    <cellStyle name="Обычный 4 5 2 2 2 2 2 8" xfId="24089"/>
    <cellStyle name="Обычный 4 5 2 2 2 2 2 9" xfId="24090"/>
    <cellStyle name="Обычный 4 5 2 2 2 2 3" xfId="24091"/>
    <cellStyle name="Обычный 4 5 2 2 2 2 3 2" xfId="24092"/>
    <cellStyle name="Обычный 4 5 2 2 2 2 3 2 2" xfId="24093"/>
    <cellStyle name="Обычный 4 5 2 2 2 2 3 2 2 2" xfId="24094"/>
    <cellStyle name="Обычный 4 5 2 2 2 2 3 2 2 3" xfId="24095"/>
    <cellStyle name="Обычный 4 5 2 2 2 2 3 2 3" xfId="24096"/>
    <cellStyle name="Обычный 4 5 2 2 2 2 3 2 3 2" xfId="24097"/>
    <cellStyle name="Обычный 4 5 2 2 2 2 3 2 3 3" xfId="24098"/>
    <cellStyle name="Обычный 4 5 2 2 2 2 3 2 4" xfId="24099"/>
    <cellStyle name="Обычный 4 5 2 2 2 2 3 2 4 2" xfId="24100"/>
    <cellStyle name="Обычный 4 5 2 2 2 2 3 2 4 3" xfId="24101"/>
    <cellStyle name="Обычный 4 5 2 2 2 2 3 2 5" xfId="24102"/>
    <cellStyle name="Обычный 4 5 2 2 2 2 3 2 6" xfId="24103"/>
    <cellStyle name="Обычный 4 5 2 2 2 2 3 3" xfId="24104"/>
    <cellStyle name="Обычный 4 5 2 2 2 2 3 3 2" xfId="24105"/>
    <cellStyle name="Обычный 4 5 2 2 2 2 3 3 3" xfId="24106"/>
    <cellStyle name="Обычный 4 5 2 2 2 2 3 4" xfId="24107"/>
    <cellStyle name="Обычный 4 5 2 2 2 2 3 4 2" xfId="24108"/>
    <cellStyle name="Обычный 4 5 2 2 2 2 3 4 3" xfId="24109"/>
    <cellStyle name="Обычный 4 5 2 2 2 2 3 5" xfId="24110"/>
    <cellStyle name="Обычный 4 5 2 2 2 2 3 5 2" xfId="24111"/>
    <cellStyle name="Обычный 4 5 2 2 2 2 3 5 3" xfId="24112"/>
    <cellStyle name="Обычный 4 5 2 2 2 2 3 6" xfId="24113"/>
    <cellStyle name="Обычный 4 5 2 2 2 2 3 7" xfId="24114"/>
    <cellStyle name="Обычный 4 5 2 2 2 2 4" xfId="24115"/>
    <cellStyle name="Обычный 4 5 2 2 2 2 4 2" xfId="24116"/>
    <cellStyle name="Обычный 4 5 2 2 2 2 4 2 2" xfId="24117"/>
    <cellStyle name="Обычный 4 5 2 2 2 2 4 2 3" xfId="24118"/>
    <cellStyle name="Обычный 4 5 2 2 2 2 4 3" xfId="24119"/>
    <cellStyle name="Обычный 4 5 2 2 2 2 4 3 2" xfId="24120"/>
    <cellStyle name="Обычный 4 5 2 2 2 2 4 3 3" xfId="24121"/>
    <cellStyle name="Обычный 4 5 2 2 2 2 4 4" xfId="24122"/>
    <cellStyle name="Обычный 4 5 2 2 2 2 4 4 2" xfId="24123"/>
    <cellStyle name="Обычный 4 5 2 2 2 2 4 4 3" xfId="24124"/>
    <cellStyle name="Обычный 4 5 2 2 2 2 4 5" xfId="24125"/>
    <cellStyle name="Обычный 4 5 2 2 2 2 4 6" xfId="24126"/>
    <cellStyle name="Обычный 4 5 2 2 2 2 5" xfId="24127"/>
    <cellStyle name="Обычный 4 5 2 2 2 2 5 2" xfId="24128"/>
    <cellStyle name="Обычный 4 5 2 2 2 2 5 2 2" xfId="24129"/>
    <cellStyle name="Обычный 4 5 2 2 2 2 5 2 3" xfId="24130"/>
    <cellStyle name="Обычный 4 5 2 2 2 2 5 3" xfId="24131"/>
    <cellStyle name="Обычный 4 5 2 2 2 2 5 3 2" xfId="24132"/>
    <cellStyle name="Обычный 4 5 2 2 2 2 5 3 3" xfId="24133"/>
    <cellStyle name="Обычный 4 5 2 2 2 2 5 4" xfId="24134"/>
    <cellStyle name="Обычный 4 5 2 2 2 2 5 4 2" xfId="24135"/>
    <cellStyle name="Обычный 4 5 2 2 2 2 5 4 3" xfId="24136"/>
    <cellStyle name="Обычный 4 5 2 2 2 2 5 5" xfId="24137"/>
    <cellStyle name="Обычный 4 5 2 2 2 2 5 6" xfId="24138"/>
    <cellStyle name="Обычный 4 5 2 2 2 2 6" xfId="24139"/>
    <cellStyle name="Обычный 4 5 2 2 2 2 6 2" xfId="24140"/>
    <cellStyle name="Обычный 4 5 2 2 2 2 6 3" xfId="24141"/>
    <cellStyle name="Обычный 4 5 2 2 2 2 7" xfId="24142"/>
    <cellStyle name="Обычный 4 5 2 2 2 2 7 2" xfId="24143"/>
    <cellStyle name="Обычный 4 5 2 2 2 2 7 3" xfId="24144"/>
    <cellStyle name="Обычный 4 5 2 2 2 2 8" xfId="24145"/>
    <cellStyle name="Обычный 4 5 2 2 2 2 8 2" xfId="24146"/>
    <cellStyle name="Обычный 4 5 2 2 2 2 8 3" xfId="24147"/>
    <cellStyle name="Обычный 4 5 2 2 2 2 9" xfId="24148"/>
    <cellStyle name="Обычный 4 5 2 2 2 3" xfId="24149"/>
    <cellStyle name="Обычный 4 5 2 2 2 3 2" xfId="24150"/>
    <cellStyle name="Обычный 4 5 2 2 2 3 2 2" xfId="24151"/>
    <cellStyle name="Обычный 4 5 2 2 2 3 2 2 2" xfId="24152"/>
    <cellStyle name="Обычный 4 5 2 2 2 3 2 2 2 2" xfId="24153"/>
    <cellStyle name="Обычный 4 5 2 2 2 3 2 2 2 3" xfId="24154"/>
    <cellStyle name="Обычный 4 5 2 2 2 3 2 2 3" xfId="24155"/>
    <cellStyle name="Обычный 4 5 2 2 2 3 2 2 3 2" xfId="24156"/>
    <cellStyle name="Обычный 4 5 2 2 2 3 2 2 3 3" xfId="24157"/>
    <cellStyle name="Обычный 4 5 2 2 2 3 2 2 4" xfId="24158"/>
    <cellStyle name="Обычный 4 5 2 2 2 3 2 2 4 2" xfId="24159"/>
    <cellStyle name="Обычный 4 5 2 2 2 3 2 2 4 3" xfId="24160"/>
    <cellStyle name="Обычный 4 5 2 2 2 3 2 2 5" xfId="24161"/>
    <cellStyle name="Обычный 4 5 2 2 2 3 2 2 6" xfId="24162"/>
    <cellStyle name="Обычный 4 5 2 2 2 3 2 3" xfId="24163"/>
    <cellStyle name="Обычный 4 5 2 2 2 3 2 3 2" xfId="24164"/>
    <cellStyle name="Обычный 4 5 2 2 2 3 2 3 3" xfId="24165"/>
    <cellStyle name="Обычный 4 5 2 2 2 3 2 4" xfId="24166"/>
    <cellStyle name="Обычный 4 5 2 2 2 3 2 4 2" xfId="24167"/>
    <cellStyle name="Обычный 4 5 2 2 2 3 2 4 3" xfId="24168"/>
    <cellStyle name="Обычный 4 5 2 2 2 3 2 5" xfId="24169"/>
    <cellStyle name="Обычный 4 5 2 2 2 3 2 5 2" xfId="24170"/>
    <cellStyle name="Обычный 4 5 2 2 2 3 2 5 3" xfId="24171"/>
    <cellStyle name="Обычный 4 5 2 2 2 3 2 6" xfId="24172"/>
    <cellStyle name="Обычный 4 5 2 2 2 3 2 7" xfId="24173"/>
    <cellStyle name="Обычный 4 5 2 2 2 3 3" xfId="24174"/>
    <cellStyle name="Обычный 4 5 2 2 2 3 3 2" xfId="24175"/>
    <cellStyle name="Обычный 4 5 2 2 2 3 3 2 2" xfId="24176"/>
    <cellStyle name="Обычный 4 5 2 2 2 3 3 2 3" xfId="24177"/>
    <cellStyle name="Обычный 4 5 2 2 2 3 3 3" xfId="24178"/>
    <cellStyle name="Обычный 4 5 2 2 2 3 3 3 2" xfId="24179"/>
    <cellStyle name="Обычный 4 5 2 2 2 3 3 3 3" xfId="24180"/>
    <cellStyle name="Обычный 4 5 2 2 2 3 3 4" xfId="24181"/>
    <cellStyle name="Обычный 4 5 2 2 2 3 3 4 2" xfId="24182"/>
    <cellStyle name="Обычный 4 5 2 2 2 3 3 4 3" xfId="24183"/>
    <cellStyle name="Обычный 4 5 2 2 2 3 3 5" xfId="24184"/>
    <cellStyle name="Обычный 4 5 2 2 2 3 3 6" xfId="24185"/>
    <cellStyle name="Обычный 4 5 2 2 2 3 4" xfId="24186"/>
    <cellStyle name="Обычный 4 5 2 2 2 3 4 2" xfId="24187"/>
    <cellStyle name="Обычный 4 5 2 2 2 3 4 2 2" xfId="24188"/>
    <cellStyle name="Обычный 4 5 2 2 2 3 4 2 3" xfId="24189"/>
    <cellStyle name="Обычный 4 5 2 2 2 3 4 3" xfId="24190"/>
    <cellStyle name="Обычный 4 5 2 2 2 3 4 3 2" xfId="24191"/>
    <cellStyle name="Обычный 4 5 2 2 2 3 4 3 3" xfId="24192"/>
    <cellStyle name="Обычный 4 5 2 2 2 3 4 4" xfId="24193"/>
    <cellStyle name="Обычный 4 5 2 2 2 3 4 4 2" xfId="24194"/>
    <cellStyle name="Обычный 4 5 2 2 2 3 4 4 3" xfId="24195"/>
    <cellStyle name="Обычный 4 5 2 2 2 3 4 5" xfId="24196"/>
    <cellStyle name="Обычный 4 5 2 2 2 3 4 6" xfId="24197"/>
    <cellStyle name="Обычный 4 5 2 2 2 3 5" xfId="24198"/>
    <cellStyle name="Обычный 4 5 2 2 2 3 5 2" xfId="24199"/>
    <cellStyle name="Обычный 4 5 2 2 2 3 5 3" xfId="24200"/>
    <cellStyle name="Обычный 4 5 2 2 2 3 6" xfId="24201"/>
    <cellStyle name="Обычный 4 5 2 2 2 3 6 2" xfId="24202"/>
    <cellStyle name="Обычный 4 5 2 2 2 3 6 3" xfId="24203"/>
    <cellStyle name="Обычный 4 5 2 2 2 3 7" xfId="24204"/>
    <cellStyle name="Обычный 4 5 2 2 2 3 7 2" xfId="24205"/>
    <cellStyle name="Обычный 4 5 2 2 2 3 7 3" xfId="24206"/>
    <cellStyle name="Обычный 4 5 2 2 2 3 8" xfId="24207"/>
    <cellStyle name="Обычный 4 5 2 2 2 3 9" xfId="24208"/>
    <cellStyle name="Обычный 4 5 2 2 2 4" xfId="24209"/>
    <cellStyle name="Обычный 4 5 2 2 2 4 2" xfId="24210"/>
    <cellStyle name="Обычный 4 5 2 2 2 4 2 2" xfId="24211"/>
    <cellStyle name="Обычный 4 5 2 2 2 4 2 2 2" xfId="24212"/>
    <cellStyle name="Обычный 4 5 2 2 2 4 2 2 3" xfId="24213"/>
    <cellStyle name="Обычный 4 5 2 2 2 4 2 3" xfId="24214"/>
    <cellStyle name="Обычный 4 5 2 2 2 4 2 3 2" xfId="24215"/>
    <cellStyle name="Обычный 4 5 2 2 2 4 2 3 3" xfId="24216"/>
    <cellStyle name="Обычный 4 5 2 2 2 4 2 4" xfId="24217"/>
    <cellStyle name="Обычный 4 5 2 2 2 4 2 4 2" xfId="24218"/>
    <cellStyle name="Обычный 4 5 2 2 2 4 2 4 3" xfId="24219"/>
    <cellStyle name="Обычный 4 5 2 2 2 4 2 5" xfId="24220"/>
    <cellStyle name="Обычный 4 5 2 2 2 4 2 6" xfId="24221"/>
    <cellStyle name="Обычный 4 5 2 2 2 4 3" xfId="24222"/>
    <cellStyle name="Обычный 4 5 2 2 2 4 3 2" xfId="24223"/>
    <cellStyle name="Обычный 4 5 2 2 2 4 3 3" xfId="24224"/>
    <cellStyle name="Обычный 4 5 2 2 2 4 4" xfId="24225"/>
    <cellStyle name="Обычный 4 5 2 2 2 4 4 2" xfId="24226"/>
    <cellStyle name="Обычный 4 5 2 2 2 4 4 3" xfId="24227"/>
    <cellStyle name="Обычный 4 5 2 2 2 4 5" xfId="24228"/>
    <cellStyle name="Обычный 4 5 2 2 2 4 5 2" xfId="24229"/>
    <cellStyle name="Обычный 4 5 2 2 2 4 5 3" xfId="24230"/>
    <cellStyle name="Обычный 4 5 2 2 2 4 6" xfId="24231"/>
    <cellStyle name="Обычный 4 5 2 2 2 4 7" xfId="24232"/>
    <cellStyle name="Обычный 4 5 2 2 2 5" xfId="24233"/>
    <cellStyle name="Обычный 4 5 2 2 2 5 2" xfId="24234"/>
    <cellStyle name="Обычный 4 5 2 2 2 5 2 2" xfId="24235"/>
    <cellStyle name="Обычный 4 5 2 2 2 5 2 3" xfId="24236"/>
    <cellStyle name="Обычный 4 5 2 2 2 5 3" xfId="24237"/>
    <cellStyle name="Обычный 4 5 2 2 2 5 3 2" xfId="24238"/>
    <cellStyle name="Обычный 4 5 2 2 2 5 3 3" xfId="24239"/>
    <cellStyle name="Обычный 4 5 2 2 2 5 4" xfId="24240"/>
    <cellStyle name="Обычный 4 5 2 2 2 5 4 2" xfId="24241"/>
    <cellStyle name="Обычный 4 5 2 2 2 5 4 3" xfId="24242"/>
    <cellStyle name="Обычный 4 5 2 2 2 5 5" xfId="24243"/>
    <cellStyle name="Обычный 4 5 2 2 2 5 6" xfId="24244"/>
    <cellStyle name="Обычный 4 5 2 2 2 6" xfId="24245"/>
    <cellStyle name="Обычный 4 5 2 2 2 6 2" xfId="24246"/>
    <cellStyle name="Обычный 4 5 2 2 2 6 2 2" xfId="24247"/>
    <cellStyle name="Обычный 4 5 2 2 2 6 2 3" xfId="24248"/>
    <cellStyle name="Обычный 4 5 2 2 2 6 3" xfId="24249"/>
    <cellStyle name="Обычный 4 5 2 2 2 6 3 2" xfId="24250"/>
    <cellStyle name="Обычный 4 5 2 2 2 6 3 3" xfId="24251"/>
    <cellStyle name="Обычный 4 5 2 2 2 6 4" xfId="24252"/>
    <cellStyle name="Обычный 4 5 2 2 2 6 4 2" xfId="24253"/>
    <cellStyle name="Обычный 4 5 2 2 2 6 4 3" xfId="24254"/>
    <cellStyle name="Обычный 4 5 2 2 2 6 5" xfId="24255"/>
    <cellStyle name="Обычный 4 5 2 2 2 6 6" xfId="24256"/>
    <cellStyle name="Обычный 4 5 2 2 2 7" xfId="24257"/>
    <cellStyle name="Обычный 4 5 2 2 2 7 2" xfId="24258"/>
    <cellStyle name="Обычный 4 5 2 2 2 7 3" xfId="24259"/>
    <cellStyle name="Обычный 4 5 2 2 2 8" xfId="24260"/>
    <cellStyle name="Обычный 4 5 2 2 2 8 2" xfId="24261"/>
    <cellStyle name="Обычный 4 5 2 2 2 8 3" xfId="24262"/>
    <cellStyle name="Обычный 4 5 2 2 2 9" xfId="24263"/>
    <cellStyle name="Обычный 4 5 2 2 2 9 2" xfId="24264"/>
    <cellStyle name="Обычный 4 5 2 2 2 9 3" xfId="24265"/>
    <cellStyle name="Обычный 4 5 2 2 3" xfId="24266"/>
    <cellStyle name="Обычный 4 5 2 2 3 10" xfId="24267"/>
    <cellStyle name="Обычный 4 5 2 2 3 2" xfId="24268"/>
    <cellStyle name="Обычный 4 5 2 2 3 2 2" xfId="24269"/>
    <cellStyle name="Обычный 4 5 2 2 3 2 2 2" xfId="24270"/>
    <cellStyle name="Обычный 4 5 2 2 3 2 2 2 2" xfId="24271"/>
    <cellStyle name="Обычный 4 5 2 2 3 2 2 2 2 2" xfId="24272"/>
    <cellStyle name="Обычный 4 5 2 2 3 2 2 2 2 3" xfId="24273"/>
    <cellStyle name="Обычный 4 5 2 2 3 2 2 2 3" xfId="24274"/>
    <cellStyle name="Обычный 4 5 2 2 3 2 2 2 3 2" xfId="24275"/>
    <cellStyle name="Обычный 4 5 2 2 3 2 2 2 3 3" xfId="24276"/>
    <cellStyle name="Обычный 4 5 2 2 3 2 2 2 4" xfId="24277"/>
    <cellStyle name="Обычный 4 5 2 2 3 2 2 2 4 2" xfId="24278"/>
    <cellStyle name="Обычный 4 5 2 2 3 2 2 2 4 3" xfId="24279"/>
    <cellStyle name="Обычный 4 5 2 2 3 2 2 2 5" xfId="24280"/>
    <cellStyle name="Обычный 4 5 2 2 3 2 2 2 6" xfId="24281"/>
    <cellStyle name="Обычный 4 5 2 2 3 2 2 3" xfId="24282"/>
    <cellStyle name="Обычный 4 5 2 2 3 2 2 3 2" xfId="24283"/>
    <cellStyle name="Обычный 4 5 2 2 3 2 2 3 3" xfId="24284"/>
    <cellStyle name="Обычный 4 5 2 2 3 2 2 4" xfId="24285"/>
    <cellStyle name="Обычный 4 5 2 2 3 2 2 4 2" xfId="24286"/>
    <cellStyle name="Обычный 4 5 2 2 3 2 2 4 3" xfId="24287"/>
    <cellStyle name="Обычный 4 5 2 2 3 2 2 5" xfId="24288"/>
    <cellStyle name="Обычный 4 5 2 2 3 2 2 5 2" xfId="24289"/>
    <cellStyle name="Обычный 4 5 2 2 3 2 2 5 3" xfId="24290"/>
    <cellStyle name="Обычный 4 5 2 2 3 2 2 6" xfId="24291"/>
    <cellStyle name="Обычный 4 5 2 2 3 2 2 7" xfId="24292"/>
    <cellStyle name="Обычный 4 5 2 2 3 2 3" xfId="24293"/>
    <cellStyle name="Обычный 4 5 2 2 3 2 3 2" xfId="24294"/>
    <cellStyle name="Обычный 4 5 2 2 3 2 3 2 2" xfId="24295"/>
    <cellStyle name="Обычный 4 5 2 2 3 2 3 2 3" xfId="24296"/>
    <cellStyle name="Обычный 4 5 2 2 3 2 3 3" xfId="24297"/>
    <cellStyle name="Обычный 4 5 2 2 3 2 3 3 2" xfId="24298"/>
    <cellStyle name="Обычный 4 5 2 2 3 2 3 3 3" xfId="24299"/>
    <cellStyle name="Обычный 4 5 2 2 3 2 3 4" xfId="24300"/>
    <cellStyle name="Обычный 4 5 2 2 3 2 3 4 2" xfId="24301"/>
    <cellStyle name="Обычный 4 5 2 2 3 2 3 4 3" xfId="24302"/>
    <cellStyle name="Обычный 4 5 2 2 3 2 3 5" xfId="24303"/>
    <cellStyle name="Обычный 4 5 2 2 3 2 3 6" xfId="24304"/>
    <cellStyle name="Обычный 4 5 2 2 3 2 4" xfId="24305"/>
    <cellStyle name="Обычный 4 5 2 2 3 2 4 2" xfId="24306"/>
    <cellStyle name="Обычный 4 5 2 2 3 2 4 2 2" xfId="24307"/>
    <cellStyle name="Обычный 4 5 2 2 3 2 4 2 3" xfId="24308"/>
    <cellStyle name="Обычный 4 5 2 2 3 2 4 3" xfId="24309"/>
    <cellStyle name="Обычный 4 5 2 2 3 2 4 3 2" xfId="24310"/>
    <cellStyle name="Обычный 4 5 2 2 3 2 4 3 3" xfId="24311"/>
    <cellStyle name="Обычный 4 5 2 2 3 2 4 4" xfId="24312"/>
    <cellStyle name="Обычный 4 5 2 2 3 2 4 4 2" xfId="24313"/>
    <cellStyle name="Обычный 4 5 2 2 3 2 4 4 3" xfId="24314"/>
    <cellStyle name="Обычный 4 5 2 2 3 2 4 5" xfId="24315"/>
    <cellStyle name="Обычный 4 5 2 2 3 2 4 6" xfId="24316"/>
    <cellStyle name="Обычный 4 5 2 2 3 2 5" xfId="24317"/>
    <cellStyle name="Обычный 4 5 2 2 3 2 5 2" xfId="24318"/>
    <cellStyle name="Обычный 4 5 2 2 3 2 5 3" xfId="24319"/>
    <cellStyle name="Обычный 4 5 2 2 3 2 6" xfId="24320"/>
    <cellStyle name="Обычный 4 5 2 2 3 2 6 2" xfId="24321"/>
    <cellStyle name="Обычный 4 5 2 2 3 2 6 3" xfId="24322"/>
    <cellStyle name="Обычный 4 5 2 2 3 2 7" xfId="24323"/>
    <cellStyle name="Обычный 4 5 2 2 3 2 7 2" xfId="24324"/>
    <cellStyle name="Обычный 4 5 2 2 3 2 7 3" xfId="24325"/>
    <cellStyle name="Обычный 4 5 2 2 3 2 8" xfId="24326"/>
    <cellStyle name="Обычный 4 5 2 2 3 2 9" xfId="24327"/>
    <cellStyle name="Обычный 4 5 2 2 3 3" xfId="24328"/>
    <cellStyle name="Обычный 4 5 2 2 3 3 2" xfId="24329"/>
    <cellStyle name="Обычный 4 5 2 2 3 3 2 2" xfId="24330"/>
    <cellStyle name="Обычный 4 5 2 2 3 3 2 2 2" xfId="24331"/>
    <cellStyle name="Обычный 4 5 2 2 3 3 2 2 3" xfId="24332"/>
    <cellStyle name="Обычный 4 5 2 2 3 3 2 3" xfId="24333"/>
    <cellStyle name="Обычный 4 5 2 2 3 3 2 3 2" xfId="24334"/>
    <cellStyle name="Обычный 4 5 2 2 3 3 2 3 3" xfId="24335"/>
    <cellStyle name="Обычный 4 5 2 2 3 3 2 4" xfId="24336"/>
    <cellStyle name="Обычный 4 5 2 2 3 3 2 4 2" xfId="24337"/>
    <cellStyle name="Обычный 4 5 2 2 3 3 2 4 3" xfId="24338"/>
    <cellStyle name="Обычный 4 5 2 2 3 3 2 5" xfId="24339"/>
    <cellStyle name="Обычный 4 5 2 2 3 3 2 6" xfId="24340"/>
    <cellStyle name="Обычный 4 5 2 2 3 3 3" xfId="24341"/>
    <cellStyle name="Обычный 4 5 2 2 3 3 3 2" xfId="24342"/>
    <cellStyle name="Обычный 4 5 2 2 3 3 3 3" xfId="24343"/>
    <cellStyle name="Обычный 4 5 2 2 3 3 4" xfId="24344"/>
    <cellStyle name="Обычный 4 5 2 2 3 3 4 2" xfId="24345"/>
    <cellStyle name="Обычный 4 5 2 2 3 3 4 3" xfId="24346"/>
    <cellStyle name="Обычный 4 5 2 2 3 3 5" xfId="24347"/>
    <cellStyle name="Обычный 4 5 2 2 3 3 5 2" xfId="24348"/>
    <cellStyle name="Обычный 4 5 2 2 3 3 5 3" xfId="24349"/>
    <cellStyle name="Обычный 4 5 2 2 3 3 6" xfId="24350"/>
    <cellStyle name="Обычный 4 5 2 2 3 3 7" xfId="24351"/>
    <cellStyle name="Обычный 4 5 2 2 3 4" xfId="24352"/>
    <cellStyle name="Обычный 4 5 2 2 3 4 2" xfId="24353"/>
    <cellStyle name="Обычный 4 5 2 2 3 4 2 2" xfId="24354"/>
    <cellStyle name="Обычный 4 5 2 2 3 4 2 3" xfId="24355"/>
    <cellStyle name="Обычный 4 5 2 2 3 4 3" xfId="24356"/>
    <cellStyle name="Обычный 4 5 2 2 3 4 3 2" xfId="24357"/>
    <cellStyle name="Обычный 4 5 2 2 3 4 3 3" xfId="24358"/>
    <cellStyle name="Обычный 4 5 2 2 3 4 4" xfId="24359"/>
    <cellStyle name="Обычный 4 5 2 2 3 4 4 2" xfId="24360"/>
    <cellStyle name="Обычный 4 5 2 2 3 4 4 3" xfId="24361"/>
    <cellStyle name="Обычный 4 5 2 2 3 4 5" xfId="24362"/>
    <cellStyle name="Обычный 4 5 2 2 3 4 6" xfId="24363"/>
    <cellStyle name="Обычный 4 5 2 2 3 5" xfId="24364"/>
    <cellStyle name="Обычный 4 5 2 2 3 5 2" xfId="24365"/>
    <cellStyle name="Обычный 4 5 2 2 3 5 2 2" xfId="24366"/>
    <cellStyle name="Обычный 4 5 2 2 3 5 2 3" xfId="24367"/>
    <cellStyle name="Обычный 4 5 2 2 3 5 3" xfId="24368"/>
    <cellStyle name="Обычный 4 5 2 2 3 5 3 2" xfId="24369"/>
    <cellStyle name="Обычный 4 5 2 2 3 5 3 3" xfId="24370"/>
    <cellStyle name="Обычный 4 5 2 2 3 5 4" xfId="24371"/>
    <cellStyle name="Обычный 4 5 2 2 3 5 4 2" xfId="24372"/>
    <cellStyle name="Обычный 4 5 2 2 3 5 4 3" xfId="24373"/>
    <cellStyle name="Обычный 4 5 2 2 3 5 5" xfId="24374"/>
    <cellStyle name="Обычный 4 5 2 2 3 5 6" xfId="24375"/>
    <cellStyle name="Обычный 4 5 2 2 3 6" xfId="24376"/>
    <cellStyle name="Обычный 4 5 2 2 3 6 2" xfId="24377"/>
    <cellStyle name="Обычный 4 5 2 2 3 6 3" xfId="24378"/>
    <cellStyle name="Обычный 4 5 2 2 3 7" xfId="24379"/>
    <cellStyle name="Обычный 4 5 2 2 3 7 2" xfId="24380"/>
    <cellStyle name="Обычный 4 5 2 2 3 7 3" xfId="24381"/>
    <cellStyle name="Обычный 4 5 2 2 3 8" xfId="24382"/>
    <cellStyle name="Обычный 4 5 2 2 3 8 2" xfId="24383"/>
    <cellStyle name="Обычный 4 5 2 2 3 8 3" xfId="24384"/>
    <cellStyle name="Обычный 4 5 2 2 3 9" xfId="24385"/>
    <cellStyle name="Обычный 4 5 2 2 4" xfId="24386"/>
    <cellStyle name="Обычный 4 5 2 2 4 2" xfId="24387"/>
    <cellStyle name="Обычный 4 5 2 2 4 2 2" xfId="24388"/>
    <cellStyle name="Обычный 4 5 2 2 4 2 2 2" xfId="24389"/>
    <cellStyle name="Обычный 4 5 2 2 4 2 2 2 2" xfId="24390"/>
    <cellStyle name="Обычный 4 5 2 2 4 2 2 2 3" xfId="24391"/>
    <cellStyle name="Обычный 4 5 2 2 4 2 2 3" xfId="24392"/>
    <cellStyle name="Обычный 4 5 2 2 4 2 2 3 2" xfId="24393"/>
    <cellStyle name="Обычный 4 5 2 2 4 2 2 3 3" xfId="24394"/>
    <cellStyle name="Обычный 4 5 2 2 4 2 2 4" xfId="24395"/>
    <cellStyle name="Обычный 4 5 2 2 4 2 2 4 2" xfId="24396"/>
    <cellStyle name="Обычный 4 5 2 2 4 2 2 4 3" xfId="24397"/>
    <cellStyle name="Обычный 4 5 2 2 4 2 2 5" xfId="24398"/>
    <cellStyle name="Обычный 4 5 2 2 4 2 2 6" xfId="24399"/>
    <cellStyle name="Обычный 4 5 2 2 4 2 3" xfId="24400"/>
    <cellStyle name="Обычный 4 5 2 2 4 2 3 2" xfId="24401"/>
    <cellStyle name="Обычный 4 5 2 2 4 2 3 3" xfId="24402"/>
    <cellStyle name="Обычный 4 5 2 2 4 2 4" xfId="24403"/>
    <cellStyle name="Обычный 4 5 2 2 4 2 4 2" xfId="24404"/>
    <cellStyle name="Обычный 4 5 2 2 4 2 4 3" xfId="24405"/>
    <cellStyle name="Обычный 4 5 2 2 4 2 5" xfId="24406"/>
    <cellStyle name="Обычный 4 5 2 2 4 2 5 2" xfId="24407"/>
    <cellStyle name="Обычный 4 5 2 2 4 2 5 3" xfId="24408"/>
    <cellStyle name="Обычный 4 5 2 2 4 2 6" xfId="24409"/>
    <cellStyle name="Обычный 4 5 2 2 4 2 7" xfId="24410"/>
    <cellStyle name="Обычный 4 5 2 2 4 3" xfId="24411"/>
    <cellStyle name="Обычный 4 5 2 2 4 3 2" xfId="24412"/>
    <cellStyle name="Обычный 4 5 2 2 4 3 2 2" xfId="24413"/>
    <cellStyle name="Обычный 4 5 2 2 4 3 2 3" xfId="24414"/>
    <cellStyle name="Обычный 4 5 2 2 4 3 3" xfId="24415"/>
    <cellStyle name="Обычный 4 5 2 2 4 3 3 2" xfId="24416"/>
    <cellStyle name="Обычный 4 5 2 2 4 3 3 3" xfId="24417"/>
    <cellStyle name="Обычный 4 5 2 2 4 3 4" xfId="24418"/>
    <cellStyle name="Обычный 4 5 2 2 4 3 4 2" xfId="24419"/>
    <cellStyle name="Обычный 4 5 2 2 4 3 4 3" xfId="24420"/>
    <cellStyle name="Обычный 4 5 2 2 4 3 5" xfId="24421"/>
    <cellStyle name="Обычный 4 5 2 2 4 3 6" xfId="24422"/>
    <cellStyle name="Обычный 4 5 2 2 4 4" xfId="24423"/>
    <cellStyle name="Обычный 4 5 2 2 4 4 2" xfId="24424"/>
    <cellStyle name="Обычный 4 5 2 2 4 4 2 2" xfId="24425"/>
    <cellStyle name="Обычный 4 5 2 2 4 4 2 3" xfId="24426"/>
    <cellStyle name="Обычный 4 5 2 2 4 4 3" xfId="24427"/>
    <cellStyle name="Обычный 4 5 2 2 4 4 3 2" xfId="24428"/>
    <cellStyle name="Обычный 4 5 2 2 4 4 3 3" xfId="24429"/>
    <cellStyle name="Обычный 4 5 2 2 4 4 4" xfId="24430"/>
    <cellStyle name="Обычный 4 5 2 2 4 4 4 2" xfId="24431"/>
    <cellStyle name="Обычный 4 5 2 2 4 4 4 3" xfId="24432"/>
    <cellStyle name="Обычный 4 5 2 2 4 4 5" xfId="24433"/>
    <cellStyle name="Обычный 4 5 2 2 4 4 6" xfId="24434"/>
    <cellStyle name="Обычный 4 5 2 2 4 5" xfId="24435"/>
    <cellStyle name="Обычный 4 5 2 2 4 5 2" xfId="24436"/>
    <cellStyle name="Обычный 4 5 2 2 4 5 3" xfId="24437"/>
    <cellStyle name="Обычный 4 5 2 2 4 6" xfId="24438"/>
    <cellStyle name="Обычный 4 5 2 2 4 6 2" xfId="24439"/>
    <cellStyle name="Обычный 4 5 2 2 4 6 3" xfId="24440"/>
    <cellStyle name="Обычный 4 5 2 2 4 7" xfId="24441"/>
    <cellStyle name="Обычный 4 5 2 2 4 7 2" xfId="24442"/>
    <cellStyle name="Обычный 4 5 2 2 4 7 3" xfId="24443"/>
    <cellStyle name="Обычный 4 5 2 2 4 8" xfId="24444"/>
    <cellStyle name="Обычный 4 5 2 2 4 9" xfId="24445"/>
    <cellStyle name="Обычный 4 5 2 2 5" xfId="24446"/>
    <cellStyle name="Обычный 4 5 2 2 5 2" xfId="24447"/>
    <cellStyle name="Обычный 4 5 2 2 5 2 2" xfId="24448"/>
    <cellStyle name="Обычный 4 5 2 2 5 2 2 2" xfId="24449"/>
    <cellStyle name="Обычный 4 5 2 2 5 2 2 3" xfId="24450"/>
    <cellStyle name="Обычный 4 5 2 2 5 2 3" xfId="24451"/>
    <cellStyle name="Обычный 4 5 2 2 5 2 3 2" xfId="24452"/>
    <cellStyle name="Обычный 4 5 2 2 5 2 3 3" xfId="24453"/>
    <cellStyle name="Обычный 4 5 2 2 5 2 4" xfId="24454"/>
    <cellStyle name="Обычный 4 5 2 2 5 2 4 2" xfId="24455"/>
    <cellStyle name="Обычный 4 5 2 2 5 2 4 3" xfId="24456"/>
    <cellStyle name="Обычный 4 5 2 2 5 2 5" xfId="24457"/>
    <cellStyle name="Обычный 4 5 2 2 5 2 6" xfId="24458"/>
    <cellStyle name="Обычный 4 5 2 2 5 3" xfId="24459"/>
    <cellStyle name="Обычный 4 5 2 2 5 3 2" xfId="24460"/>
    <cellStyle name="Обычный 4 5 2 2 5 3 3" xfId="24461"/>
    <cellStyle name="Обычный 4 5 2 2 5 4" xfId="24462"/>
    <cellStyle name="Обычный 4 5 2 2 5 4 2" xfId="24463"/>
    <cellStyle name="Обычный 4 5 2 2 5 4 3" xfId="24464"/>
    <cellStyle name="Обычный 4 5 2 2 5 5" xfId="24465"/>
    <cellStyle name="Обычный 4 5 2 2 5 5 2" xfId="24466"/>
    <cellStyle name="Обычный 4 5 2 2 5 5 3" xfId="24467"/>
    <cellStyle name="Обычный 4 5 2 2 5 6" xfId="24468"/>
    <cellStyle name="Обычный 4 5 2 2 5 7" xfId="24469"/>
    <cellStyle name="Обычный 4 5 2 2 6" xfId="24470"/>
    <cellStyle name="Обычный 4 5 2 2 6 2" xfId="24471"/>
    <cellStyle name="Обычный 4 5 2 2 6 2 2" xfId="24472"/>
    <cellStyle name="Обычный 4 5 2 2 6 2 3" xfId="24473"/>
    <cellStyle name="Обычный 4 5 2 2 6 3" xfId="24474"/>
    <cellStyle name="Обычный 4 5 2 2 6 3 2" xfId="24475"/>
    <cellStyle name="Обычный 4 5 2 2 6 3 3" xfId="24476"/>
    <cellStyle name="Обычный 4 5 2 2 6 4" xfId="24477"/>
    <cellStyle name="Обычный 4 5 2 2 6 4 2" xfId="24478"/>
    <cellStyle name="Обычный 4 5 2 2 6 4 3" xfId="24479"/>
    <cellStyle name="Обычный 4 5 2 2 6 5" xfId="24480"/>
    <cellStyle name="Обычный 4 5 2 2 6 6" xfId="24481"/>
    <cellStyle name="Обычный 4 5 2 2 7" xfId="24482"/>
    <cellStyle name="Обычный 4 5 2 2 7 2" xfId="24483"/>
    <cellStyle name="Обычный 4 5 2 2 7 2 2" xfId="24484"/>
    <cellStyle name="Обычный 4 5 2 2 7 2 3" xfId="24485"/>
    <cellStyle name="Обычный 4 5 2 2 7 3" xfId="24486"/>
    <cellStyle name="Обычный 4 5 2 2 7 3 2" xfId="24487"/>
    <cellStyle name="Обычный 4 5 2 2 7 3 3" xfId="24488"/>
    <cellStyle name="Обычный 4 5 2 2 7 4" xfId="24489"/>
    <cellStyle name="Обычный 4 5 2 2 7 4 2" xfId="24490"/>
    <cellStyle name="Обычный 4 5 2 2 7 4 3" xfId="24491"/>
    <cellStyle name="Обычный 4 5 2 2 7 5" xfId="24492"/>
    <cellStyle name="Обычный 4 5 2 2 7 6" xfId="24493"/>
    <cellStyle name="Обычный 4 5 2 2 8" xfId="24494"/>
    <cellStyle name="Обычный 4 5 2 2 8 2" xfId="24495"/>
    <cellStyle name="Обычный 4 5 2 2 8 3" xfId="24496"/>
    <cellStyle name="Обычный 4 5 2 2 9" xfId="24497"/>
    <cellStyle name="Обычный 4 5 2 2 9 2" xfId="24498"/>
    <cellStyle name="Обычный 4 5 2 2 9 3" xfId="24499"/>
    <cellStyle name="Обычный 4 5 2 3" xfId="24500"/>
    <cellStyle name="Обычный 4 5 2 3 10" xfId="24501"/>
    <cellStyle name="Обычный 4 5 2 3 11" xfId="24502"/>
    <cellStyle name="Обычный 4 5 2 3 2" xfId="24503"/>
    <cellStyle name="Обычный 4 5 2 3 2 10" xfId="24504"/>
    <cellStyle name="Обычный 4 5 2 3 2 2" xfId="24505"/>
    <cellStyle name="Обычный 4 5 2 3 2 2 2" xfId="24506"/>
    <cellStyle name="Обычный 4 5 2 3 2 2 2 2" xfId="24507"/>
    <cellStyle name="Обычный 4 5 2 3 2 2 2 2 2" xfId="24508"/>
    <cellStyle name="Обычный 4 5 2 3 2 2 2 2 2 2" xfId="24509"/>
    <cellStyle name="Обычный 4 5 2 3 2 2 2 2 2 3" xfId="24510"/>
    <cellStyle name="Обычный 4 5 2 3 2 2 2 2 3" xfId="24511"/>
    <cellStyle name="Обычный 4 5 2 3 2 2 2 2 3 2" xfId="24512"/>
    <cellStyle name="Обычный 4 5 2 3 2 2 2 2 3 3" xfId="24513"/>
    <cellStyle name="Обычный 4 5 2 3 2 2 2 2 4" xfId="24514"/>
    <cellStyle name="Обычный 4 5 2 3 2 2 2 2 4 2" xfId="24515"/>
    <cellStyle name="Обычный 4 5 2 3 2 2 2 2 4 3" xfId="24516"/>
    <cellStyle name="Обычный 4 5 2 3 2 2 2 2 5" xfId="24517"/>
    <cellStyle name="Обычный 4 5 2 3 2 2 2 2 6" xfId="24518"/>
    <cellStyle name="Обычный 4 5 2 3 2 2 2 3" xfId="24519"/>
    <cellStyle name="Обычный 4 5 2 3 2 2 2 3 2" xfId="24520"/>
    <cellStyle name="Обычный 4 5 2 3 2 2 2 3 3" xfId="24521"/>
    <cellStyle name="Обычный 4 5 2 3 2 2 2 4" xfId="24522"/>
    <cellStyle name="Обычный 4 5 2 3 2 2 2 4 2" xfId="24523"/>
    <cellStyle name="Обычный 4 5 2 3 2 2 2 4 3" xfId="24524"/>
    <cellStyle name="Обычный 4 5 2 3 2 2 2 5" xfId="24525"/>
    <cellStyle name="Обычный 4 5 2 3 2 2 2 5 2" xfId="24526"/>
    <cellStyle name="Обычный 4 5 2 3 2 2 2 5 3" xfId="24527"/>
    <cellStyle name="Обычный 4 5 2 3 2 2 2 6" xfId="24528"/>
    <cellStyle name="Обычный 4 5 2 3 2 2 2 7" xfId="24529"/>
    <cellStyle name="Обычный 4 5 2 3 2 2 3" xfId="24530"/>
    <cellStyle name="Обычный 4 5 2 3 2 2 3 2" xfId="24531"/>
    <cellStyle name="Обычный 4 5 2 3 2 2 3 2 2" xfId="24532"/>
    <cellStyle name="Обычный 4 5 2 3 2 2 3 2 3" xfId="24533"/>
    <cellStyle name="Обычный 4 5 2 3 2 2 3 3" xfId="24534"/>
    <cellStyle name="Обычный 4 5 2 3 2 2 3 3 2" xfId="24535"/>
    <cellStyle name="Обычный 4 5 2 3 2 2 3 3 3" xfId="24536"/>
    <cellStyle name="Обычный 4 5 2 3 2 2 3 4" xfId="24537"/>
    <cellStyle name="Обычный 4 5 2 3 2 2 3 4 2" xfId="24538"/>
    <cellStyle name="Обычный 4 5 2 3 2 2 3 4 3" xfId="24539"/>
    <cellStyle name="Обычный 4 5 2 3 2 2 3 5" xfId="24540"/>
    <cellStyle name="Обычный 4 5 2 3 2 2 3 6" xfId="24541"/>
    <cellStyle name="Обычный 4 5 2 3 2 2 4" xfId="24542"/>
    <cellStyle name="Обычный 4 5 2 3 2 2 4 2" xfId="24543"/>
    <cellStyle name="Обычный 4 5 2 3 2 2 4 2 2" xfId="24544"/>
    <cellStyle name="Обычный 4 5 2 3 2 2 4 2 3" xfId="24545"/>
    <cellStyle name="Обычный 4 5 2 3 2 2 4 3" xfId="24546"/>
    <cellStyle name="Обычный 4 5 2 3 2 2 4 3 2" xfId="24547"/>
    <cellStyle name="Обычный 4 5 2 3 2 2 4 3 3" xfId="24548"/>
    <cellStyle name="Обычный 4 5 2 3 2 2 4 4" xfId="24549"/>
    <cellStyle name="Обычный 4 5 2 3 2 2 4 4 2" xfId="24550"/>
    <cellStyle name="Обычный 4 5 2 3 2 2 4 4 3" xfId="24551"/>
    <cellStyle name="Обычный 4 5 2 3 2 2 4 5" xfId="24552"/>
    <cellStyle name="Обычный 4 5 2 3 2 2 4 6" xfId="24553"/>
    <cellStyle name="Обычный 4 5 2 3 2 2 5" xfId="24554"/>
    <cellStyle name="Обычный 4 5 2 3 2 2 5 2" xfId="24555"/>
    <cellStyle name="Обычный 4 5 2 3 2 2 5 3" xfId="24556"/>
    <cellStyle name="Обычный 4 5 2 3 2 2 6" xfId="24557"/>
    <cellStyle name="Обычный 4 5 2 3 2 2 6 2" xfId="24558"/>
    <cellStyle name="Обычный 4 5 2 3 2 2 6 3" xfId="24559"/>
    <cellStyle name="Обычный 4 5 2 3 2 2 7" xfId="24560"/>
    <cellStyle name="Обычный 4 5 2 3 2 2 7 2" xfId="24561"/>
    <cellStyle name="Обычный 4 5 2 3 2 2 7 3" xfId="24562"/>
    <cellStyle name="Обычный 4 5 2 3 2 2 8" xfId="24563"/>
    <cellStyle name="Обычный 4 5 2 3 2 2 9" xfId="24564"/>
    <cellStyle name="Обычный 4 5 2 3 2 3" xfId="24565"/>
    <cellStyle name="Обычный 4 5 2 3 2 3 2" xfId="24566"/>
    <cellStyle name="Обычный 4 5 2 3 2 3 2 2" xfId="24567"/>
    <cellStyle name="Обычный 4 5 2 3 2 3 2 2 2" xfId="24568"/>
    <cellStyle name="Обычный 4 5 2 3 2 3 2 2 3" xfId="24569"/>
    <cellStyle name="Обычный 4 5 2 3 2 3 2 3" xfId="24570"/>
    <cellStyle name="Обычный 4 5 2 3 2 3 2 3 2" xfId="24571"/>
    <cellStyle name="Обычный 4 5 2 3 2 3 2 3 3" xfId="24572"/>
    <cellStyle name="Обычный 4 5 2 3 2 3 2 4" xfId="24573"/>
    <cellStyle name="Обычный 4 5 2 3 2 3 2 4 2" xfId="24574"/>
    <cellStyle name="Обычный 4 5 2 3 2 3 2 4 3" xfId="24575"/>
    <cellStyle name="Обычный 4 5 2 3 2 3 2 5" xfId="24576"/>
    <cellStyle name="Обычный 4 5 2 3 2 3 2 6" xfId="24577"/>
    <cellStyle name="Обычный 4 5 2 3 2 3 3" xfId="24578"/>
    <cellStyle name="Обычный 4 5 2 3 2 3 3 2" xfId="24579"/>
    <cellStyle name="Обычный 4 5 2 3 2 3 3 3" xfId="24580"/>
    <cellStyle name="Обычный 4 5 2 3 2 3 4" xfId="24581"/>
    <cellStyle name="Обычный 4 5 2 3 2 3 4 2" xfId="24582"/>
    <cellStyle name="Обычный 4 5 2 3 2 3 4 3" xfId="24583"/>
    <cellStyle name="Обычный 4 5 2 3 2 3 5" xfId="24584"/>
    <cellStyle name="Обычный 4 5 2 3 2 3 5 2" xfId="24585"/>
    <cellStyle name="Обычный 4 5 2 3 2 3 5 3" xfId="24586"/>
    <cellStyle name="Обычный 4 5 2 3 2 3 6" xfId="24587"/>
    <cellStyle name="Обычный 4 5 2 3 2 3 7" xfId="24588"/>
    <cellStyle name="Обычный 4 5 2 3 2 4" xfId="24589"/>
    <cellStyle name="Обычный 4 5 2 3 2 4 2" xfId="24590"/>
    <cellStyle name="Обычный 4 5 2 3 2 4 2 2" xfId="24591"/>
    <cellStyle name="Обычный 4 5 2 3 2 4 2 3" xfId="24592"/>
    <cellStyle name="Обычный 4 5 2 3 2 4 3" xfId="24593"/>
    <cellStyle name="Обычный 4 5 2 3 2 4 3 2" xfId="24594"/>
    <cellStyle name="Обычный 4 5 2 3 2 4 3 3" xfId="24595"/>
    <cellStyle name="Обычный 4 5 2 3 2 4 4" xfId="24596"/>
    <cellStyle name="Обычный 4 5 2 3 2 4 4 2" xfId="24597"/>
    <cellStyle name="Обычный 4 5 2 3 2 4 4 3" xfId="24598"/>
    <cellStyle name="Обычный 4 5 2 3 2 4 5" xfId="24599"/>
    <cellStyle name="Обычный 4 5 2 3 2 4 6" xfId="24600"/>
    <cellStyle name="Обычный 4 5 2 3 2 5" xfId="24601"/>
    <cellStyle name="Обычный 4 5 2 3 2 5 2" xfId="24602"/>
    <cellStyle name="Обычный 4 5 2 3 2 5 2 2" xfId="24603"/>
    <cellStyle name="Обычный 4 5 2 3 2 5 2 3" xfId="24604"/>
    <cellStyle name="Обычный 4 5 2 3 2 5 3" xfId="24605"/>
    <cellStyle name="Обычный 4 5 2 3 2 5 3 2" xfId="24606"/>
    <cellStyle name="Обычный 4 5 2 3 2 5 3 3" xfId="24607"/>
    <cellStyle name="Обычный 4 5 2 3 2 5 4" xfId="24608"/>
    <cellStyle name="Обычный 4 5 2 3 2 5 4 2" xfId="24609"/>
    <cellStyle name="Обычный 4 5 2 3 2 5 4 3" xfId="24610"/>
    <cellStyle name="Обычный 4 5 2 3 2 5 5" xfId="24611"/>
    <cellStyle name="Обычный 4 5 2 3 2 5 6" xfId="24612"/>
    <cellStyle name="Обычный 4 5 2 3 2 6" xfId="24613"/>
    <cellStyle name="Обычный 4 5 2 3 2 6 2" xfId="24614"/>
    <cellStyle name="Обычный 4 5 2 3 2 6 3" xfId="24615"/>
    <cellStyle name="Обычный 4 5 2 3 2 7" xfId="24616"/>
    <cellStyle name="Обычный 4 5 2 3 2 7 2" xfId="24617"/>
    <cellStyle name="Обычный 4 5 2 3 2 7 3" xfId="24618"/>
    <cellStyle name="Обычный 4 5 2 3 2 8" xfId="24619"/>
    <cellStyle name="Обычный 4 5 2 3 2 8 2" xfId="24620"/>
    <cellStyle name="Обычный 4 5 2 3 2 8 3" xfId="24621"/>
    <cellStyle name="Обычный 4 5 2 3 2 9" xfId="24622"/>
    <cellStyle name="Обычный 4 5 2 3 3" xfId="24623"/>
    <cellStyle name="Обычный 4 5 2 3 3 2" xfId="24624"/>
    <cellStyle name="Обычный 4 5 2 3 3 2 2" xfId="24625"/>
    <cellStyle name="Обычный 4 5 2 3 3 2 2 2" xfId="24626"/>
    <cellStyle name="Обычный 4 5 2 3 3 2 2 2 2" xfId="24627"/>
    <cellStyle name="Обычный 4 5 2 3 3 2 2 2 3" xfId="24628"/>
    <cellStyle name="Обычный 4 5 2 3 3 2 2 3" xfId="24629"/>
    <cellStyle name="Обычный 4 5 2 3 3 2 2 3 2" xfId="24630"/>
    <cellStyle name="Обычный 4 5 2 3 3 2 2 3 3" xfId="24631"/>
    <cellStyle name="Обычный 4 5 2 3 3 2 2 4" xfId="24632"/>
    <cellStyle name="Обычный 4 5 2 3 3 2 2 4 2" xfId="24633"/>
    <cellStyle name="Обычный 4 5 2 3 3 2 2 4 3" xfId="24634"/>
    <cellStyle name="Обычный 4 5 2 3 3 2 2 5" xfId="24635"/>
    <cellStyle name="Обычный 4 5 2 3 3 2 2 6" xfId="24636"/>
    <cellStyle name="Обычный 4 5 2 3 3 2 3" xfId="24637"/>
    <cellStyle name="Обычный 4 5 2 3 3 2 3 2" xfId="24638"/>
    <cellStyle name="Обычный 4 5 2 3 3 2 3 3" xfId="24639"/>
    <cellStyle name="Обычный 4 5 2 3 3 2 4" xfId="24640"/>
    <cellStyle name="Обычный 4 5 2 3 3 2 4 2" xfId="24641"/>
    <cellStyle name="Обычный 4 5 2 3 3 2 4 3" xfId="24642"/>
    <cellStyle name="Обычный 4 5 2 3 3 2 5" xfId="24643"/>
    <cellStyle name="Обычный 4 5 2 3 3 2 5 2" xfId="24644"/>
    <cellStyle name="Обычный 4 5 2 3 3 2 5 3" xfId="24645"/>
    <cellStyle name="Обычный 4 5 2 3 3 2 6" xfId="24646"/>
    <cellStyle name="Обычный 4 5 2 3 3 2 7" xfId="24647"/>
    <cellStyle name="Обычный 4 5 2 3 3 3" xfId="24648"/>
    <cellStyle name="Обычный 4 5 2 3 3 3 2" xfId="24649"/>
    <cellStyle name="Обычный 4 5 2 3 3 3 2 2" xfId="24650"/>
    <cellStyle name="Обычный 4 5 2 3 3 3 2 3" xfId="24651"/>
    <cellStyle name="Обычный 4 5 2 3 3 3 3" xfId="24652"/>
    <cellStyle name="Обычный 4 5 2 3 3 3 3 2" xfId="24653"/>
    <cellStyle name="Обычный 4 5 2 3 3 3 3 3" xfId="24654"/>
    <cellStyle name="Обычный 4 5 2 3 3 3 4" xfId="24655"/>
    <cellStyle name="Обычный 4 5 2 3 3 3 4 2" xfId="24656"/>
    <cellStyle name="Обычный 4 5 2 3 3 3 4 3" xfId="24657"/>
    <cellStyle name="Обычный 4 5 2 3 3 3 5" xfId="24658"/>
    <cellStyle name="Обычный 4 5 2 3 3 3 6" xfId="24659"/>
    <cellStyle name="Обычный 4 5 2 3 3 4" xfId="24660"/>
    <cellStyle name="Обычный 4 5 2 3 3 4 2" xfId="24661"/>
    <cellStyle name="Обычный 4 5 2 3 3 4 2 2" xfId="24662"/>
    <cellStyle name="Обычный 4 5 2 3 3 4 2 3" xfId="24663"/>
    <cellStyle name="Обычный 4 5 2 3 3 4 3" xfId="24664"/>
    <cellStyle name="Обычный 4 5 2 3 3 4 3 2" xfId="24665"/>
    <cellStyle name="Обычный 4 5 2 3 3 4 3 3" xfId="24666"/>
    <cellStyle name="Обычный 4 5 2 3 3 4 4" xfId="24667"/>
    <cellStyle name="Обычный 4 5 2 3 3 4 4 2" xfId="24668"/>
    <cellStyle name="Обычный 4 5 2 3 3 4 4 3" xfId="24669"/>
    <cellStyle name="Обычный 4 5 2 3 3 4 5" xfId="24670"/>
    <cellStyle name="Обычный 4 5 2 3 3 4 6" xfId="24671"/>
    <cellStyle name="Обычный 4 5 2 3 3 5" xfId="24672"/>
    <cellStyle name="Обычный 4 5 2 3 3 5 2" xfId="24673"/>
    <cellStyle name="Обычный 4 5 2 3 3 5 3" xfId="24674"/>
    <cellStyle name="Обычный 4 5 2 3 3 6" xfId="24675"/>
    <cellStyle name="Обычный 4 5 2 3 3 6 2" xfId="24676"/>
    <cellStyle name="Обычный 4 5 2 3 3 6 3" xfId="24677"/>
    <cellStyle name="Обычный 4 5 2 3 3 7" xfId="24678"/>
    <cellStyle name="Обычный 4 5 2 3 3 7 2" xfId="24679"/>
    <cellStyle name="Обычный 4 5 2 3 3 7 3" xfId="24680"/>
    <cellStyle name="Обычный 4 5 2 3 3 8" xfId="24681"/>
    <cellStyle name="Обычный 4 5 2 3 3 9" xfId="24682"/>
    <cellStyle name="Обычный 4 5 2 3 4" xfId="24683"/>
    <cellStyle name="Обычный 4 5 2 3 4 2" xfId="24684"/>
    <cellStyle name="Обычный 4 5 2 3 4 2 2" xfId="24685"/>
    <cellStyle name="Обычный 4 5 2 3 4 2 2 2" xfId="24686"/>
    <cellStyle name="Обычный 4 5 2 3 4 2 2 3" xfId="24687"/>
    <cellStyle name="Обычный 4 5 2 3 4 2 3" xfId="24688"/>
    <cellStyle name="Обычный 4 5 2 3 4 2 3 2" xfId="24689"/>
    <cellStyle name="Обычный 4 5 2 3 4 2 3 3" xfId="24690"/>
    <cellStyle name="Обычный 4 5 2 3 4 2 4" xfId="24691"/>
    <cellStyle name="Обычный 4 5 2 3 4 2 4 2" xfId="24692"/>
    <cellStyle name="Обычный 4 5 2 3 4 2 4 3" xfId="24693"/>
    <cellStyle name="Обычный 4 5 2 3 4 2 5" xfId="24694"/>
    <cellStyle name="Обычный 4 5 2 3 4 2 6" xfId="24695"/>
    <cellStyle name="Обычный 4 5 2 3 4 3" xfId="24696"/>
    <cellStyle name="Обычный 4 5 2 3 4 3 2" xfId="24697"/>
    <cellStyle name="Обычный 4 5 2 3 4 3 3" xfId="24698"/>
    <cellStyle name="Обычный 4 5 2 3 4 4" xfId="24699"/>
    <cellStyle name="Обычный 4 5 2 3 4 4 2" xfId="24700"/>
    <cellStyle name="Обычный 4 5 2 3 4 4 3" xfId="24701"/>
    <cellStyle name="Обычный 4 5 2 3 4 5" xfId="24702"/>
    <cellStyle name="Обычный 4 5 2 3 4 5 2" xfId="24703"/>
    <cellStyle name="Обычный 4 5 2 3 4 5 3" xfId="24704"/>
    <cellStyle name="Обычный 4 5 2 3 4 6" xfId="24705"/>
    <cellStyle name="Обычный 4 5 2 3 4 7" xfId="24706"/>
    <cellStyle name="Обычный 4 5 2 3 5" xfId="24707"/>
    <cellStyle name="Обычный 4 5 2 3 5 2" xfId="24708"/>
    <cellStyle name="Обычный 4 5 2 3 5 2 2" xfId="24709"/>
    <cellStyle name="Обычный 4 5 2 3 5 2 3" xfId="24710"/>
    <cellStyle name="Обычный 4 5 2 3 5 3" xfId="24711"/>
    <cellStyle name="Обычный 4 5 2 3 5 3 2" xfId="24712"/>
    <cellStyle name="Обычный 4 5 2 3 5 3 3" xfId="24713"/>
    <cellStyle name="Обычный 4 5 2 3 5 4" xfId="24714"/>
    <cellStyle name="Обычный 4 5 2 3 5 4 2" xfId="24715"/>
    <cellStyle name="Обычный 4 5 2 3 5 4 3" xfId="24716"/>
    <cellStyle name="Обычный 4 5 2 3 5 5" xfId="24717"/>
    <cellStyle name="Обычный 4 5 2 3 5 6" xfId="24718"/>
    <cellStyle name="Обычный 4 5 2 3 6" xfId="24719"/>
    <cellStyle name="Обычный 4 5 2 3 6 2" xfId="24720"/>
    <cellStyle name="Обычный 4 5 2 3 6 2 2" xfId="24721"/>
    <cellStyle name="Обычный 4 5 2 3 6 2 3" xfId="24722"/>
    <cellStyle name="Обычный 4 5 2 3 6 3" xfId="24723"/>
    <cellStyle name="Обычный 4 5 2 3 6 3 2" xfId="24724"/>
    <cellStyle name="Обычный 4 5 2 3 6 3 3" xfId="24725"/>
    <cellStyle name="Обычный 4 5 2 3 6 4" xfId="24726"/>
    <cellStyle name="Обычный 4 5 2 3 6 4 2" xfId="24727"/>
    <cellStyle name="Обычный 4 5 2 3 6 4 3" xfId="24728"/>
    <cellStyle name="Обычный 4 5 2 3 6 5" xfId="24729"/>
    <cellStyle name="Обычный 4 5 2 3 6 6" xfId="24730"/>
    <cellStyle name="Обычный 4 5 2 3 7" xfId="24731"/>
    <cellStyle name="Обычный 4 5 2 3 7 2" xfId="24732"/>
    <cellStyle name="Обычный 4 5 2 3 7 3" xfId="24733"/>
    <cellStyle name="Обычный 4 5 2 3 8" xfId="24734"/>
    <cellStyle name="Обычный 4 5 2 3 8 2" xfId="24735"/>
    <cellStyle name="Обычный 4 5 2 3 8 3" xfId="24736"/>
    <cellStyle name="Обычный 4 5 2 3 9" xfId="24737"/>
    <cellStyle name="Обычный 4 5 2 3 9 2" xfId="24738"/>
    <cellStyle name="Обычный 4 5 2 3 9 3" xfId="24739"/>
    <cellStyle name="Обычный 4 5 2 4" xfId="24740"/>
    <cellStyle name="Обычный 4 5 2 4 10" xfId="24741"/>
    <cellStyle name="Обычный 4 5 2 4 2" xfId="24742"/>
    <cellStyle name="Обычный 4 5 2 4 2 2" xfId="24743"/>
    <cellStyle name="Обычный 4 5 2 4 2 2 2" xfId="24744"/>
    <cellStyle name="Обычный 4 5 2 4 2 2 2 2" xfId="24745"/>
    <cellStyle name="Обычный 4 5 2 4 2 2 2 2 2" xfId="24746"/>
    <cellStyle name="Обычный 4 5 2 4 2 2 2 2 3" xfId="24747"/>
    <cellStyle name="Обычный 4 5 2 4 2 2 2 3" xfId="24748"/>
    <cellStyle name="Обычный 4 5 2 4 2 2 2 3 2" xfId="24749"/>
    <cellStyle name="Обычный 4 5 2 4 2 2 2 3 3" xfId="24750"/>
    <cellStyle name="Обычный 4 5 2 4 2 2 2 4" xfId="24751"/>
    <cellStyle name="Обычный 4 5 2 4 2 2 2 4 2" xfId="24752"/>
    <cellStyle name="Обычный 4 5 2 4 2 2 2 4 3" xfId="24753"/>
    <cellStyle name="Обычный 4 5 2 4 2 2 2 5" xfId="24754"/>
    <cellStyle name="Обычный 4 5 2 4 2 2 2 6" xfId="24755"/>
    <cellStyle name="Обычный 4 5 2 4 2 2 3" xfId="24756"/>
    <cellStyle name="Обычный 4 5 2 4 2 2 3 2" xfId="24757"/>
    <cellStyle name="Обычный 4 5 2 4 2 2 3 3" xfId="24758"/>
    <cellStyle name="Обычный 4 5 2 4 2 2 4" xfId="24759"/>
    <cellStyle name="Обычный 4 5 2 4 2 2 4 2" xfId="24760"/>
    <cellStyle name="Обычный 4 5 2 4 2 2 4 3" xfId="24761"/>
    <cellStyle name="Обычный 4 5 2 4 2 2 5" xfId="24762"/>
    <cellStyle name="Обычный 4 5 2 4 2 2 5 2" xfId="24763"/>
    <cellStyle name="Обычный 4 5 2 4 2 2 5 3" xfId="24764"/>
    <cellStyle name="Обычный 4 5 2 4 2 2 6" xfId="24765"/>
    <cellStyle name="Обычный 4 5 2 4 2 2 7" xfId="24766"/>
    <cellStyle name="Обычный 4 5 2 4 2 3" xfId="24767"/>
    <cellStyle name="Обычный 4 5 2 4 2 3 2" xfId="24768"/>
    <cellStyle name="Обычный 4 5 2 4 2 3 2 2" xfId="24769"/>
    <cellStyle name="Обычный 4 5 2 4 2 3 2 3" xfId="24770"/>
    <cellStyle name="Обычный 4 5 2 4 2 3 3" xfId="24771"/>
    <cellStyle name="Обычный 4 5 2 4 2 3 3 2" xfId="24772"/>
    <cellStyle name="Обычный 4 5 2 4 2 3 3 3" xfId="24773"/>
    <cellStyle name="Обычный 4 5 2 4 2 3 4" xfId="24774"/>
    <cellStyle name="Обычный 4 5 2 4 2 3 4 2" xfId="24775"/>
    <cellStyle name="Обычный 4 5 2 4 2 3 4 3" xfId="24776"/>
    <cellStyle name="Обычный 4 5 2 4 2 3 5" xfId="24777"/>
    <cellStyle name="Обычный 4 5 2 4 2 3 6" xfId="24778"/>
    <cellStyle name="Обычный 4 5 2 4 2 4" xfId="24779"/>
    <cellStyle name="Обычный 4 5 2 4 2 4 2" xfId="24780"/>
    <cellStyle name="Обычный 4 5 2 4 2 4 2 2" xfId="24781"/>
    <cellStyle name="Обычный 4 5 2 4 2 4 2 3" xfId="24782"/>
    <cellStyle name="Обычный 4 5 2 4 2 4 3" xfId="24783"/>
    <cellStyle name="Обычный 4 5 2 4 2 4 3 2" xfId="24784"/>
    <cellStyle name="Обычный 4 5 2 4 2 4 3 3" xfId="24785"/>
    <cellStyle name="Обычный 4 5 2 4 2 4 4" xfId="24786"/>
    <cellStyle name="Обычный 4 5 2 4 2 4 4 2" xfId="24787"/>
    <cellStyle name="Обычный 4 5 2 4 2 4 4 3" xfId="24788"/>
    <cellStyle name="Обычный 4 5 2 4 2 4 5" xfId="24789"/>
    <cellStyle name="Обычный 4 5 2 4 2 4 6" xfId="24790"/>
    <cellStyle name="Обычный 4 5 2 4 2 5" xfId="24791"/>
    <cellStyle name="Обычный 4 5 2 4 2 5 2" xfId="24792"/>
    <cellStyle name="Обычный 4 5 2 4 2 5 3" xfId="24793"/>
    <cellStyle name="Обычный 4 5 2 4 2 6" xfId="24794"/>
    <cellStyle name="Обычный 4 5 2 4 2 6 2" xfId="24795"/>
    <cellStyle name="Обычный 4 5 2 4 2 6 3" xfId="24796"/>
    <cellStyle name="Обычный 4 5 2 4 2 7" xfId="24797"/>
    <cellStyle name="Обычный 4 5 2 4 2 7 2" xfId="24798"/>
    <cellStyle name="Обычный 4 5 2 4 2 7 3" xfId="24799"/>
    <cellStyle name="Обычный 4 5 2 4 2 8" xfId="24800"/>
    <cellStyle name="Обычный 4 5 2 4 2 9" xfId="24801"/>
    <cellStyle name="Обычный 4 5 2 4 3" xfId="24802"/>
    <cellStyle name="Обычный 4 5 2 4 3 2" xfId="24803"/>
    <cellStyle name="Обычный 4 5 2 4 3 2 2" xfId="24804"/>
    <cellStyle name="Обычный 4 5 2 4 3 2 2 2" xfId="24805"/>
    <cellStyle name="Обычный 4 5 2 4 3 2 2 3" xfId="24806"/>
    <cellStyle name="Обычный 4 5 2 4 3 2 3" xfId="24807"/>
    <cellStyle name="Обычный 4 5 2 4 3 2 3 2" xfId="24808"/>
    <cellStyle name="Обычный 4 5 2 4 3 2 3 3" xfId="24809"/>
    <cellStyle name="Обычный 4 5 2 4 3 2 4" xfId="24810"/>
    <cellStyle name="Обычный 4 5 2 4 3 2 4 2" xfId="24811"/>
    <cellStyle name="Обычный 4 5 2 4 3 2 4 3" xfId="24812"/>
    <cellStyle name="Обычный 4 5 2 4 3 2 5" xfId="24813"/>
    <cellStyle name="Обычный 4 5 2 4 3 2 6" xfId="24814"/>
    <cellStyle name="Обычный 4 5 2 4 3 3" xfId="24815"/>
    <cellStyle name="Обычный 4 5 2 4 3 3 2" xfId="24816"/>
    <cellStyle name="Обычный 4 5 2 4 3 3 3" xfId="24817"/>
    <cellStyle name="Обычный 4 5 2 4 3 4" xfId="24818"/>
    <cellStyle name="Обычный 4 5 2 4 3 4 2" xfId="24819"/>
    <cellStyle name="Обычный 4 5 2 4 3 4 3" xfId="24820"/>
    <cellStyle name="Обычный 4 5 2 4 3 5" xfId="24821"/>
    <cellStyle name="Обычный 4 5 2 4 3 5 2" xfId="24822"/>
    <cellStyle name="Обычный 4 5 2 4 3 5 3" xfId="24823"/>
    <cellStyle name="Обычный 4 5 2 4 3 6" xfId="24824"/>
    <cellStyle name="Обычный 4 5 2 4 3 7" xfId="24825"/>
    <cellStyle name="Обычный 4 5 2 4 4" xfId="24826"/>
    <cellStyle name="Обычный 4 5 2 4 4 2" xfId="24827"/>
    <cellStyle name="Обычный 4 5 2 4 4 2 2" xfId="24828"/>
    <cellStyle name="Обычный 4 5 2 4 4 2 3" xfId="24829"/>
    <cellStyle name="Обычный 4 5 2 4 4 3" xfId="24830"/>
    <cellStyle name="Обычный 4 5 2 4 4 3 2" xfId="24831"/>
    <cellStyle name="Обычный 4 5 2 4 4 3 3" xfId="24832"/>
    <cellStyle name="Обычный 4 5 2 4 4 4" xfId="24833"/>
    <cellStyle name="Обычный 4 5 2 4 4 4 2" xfId="24834"/>
    <cellStyle name="Обычный 4 5 2 4 4 4 3" xfId="24835"/>
    <cellStyle name="Обычный 4 5 2 4 4 5" xfId="24836"/>
    <cellStyle name="Обычный 4 5 2 4 4 6" xfId="24837"/>
    <cellStyle name="Обычный 4 5 2 4 5" xfId="24838"/>
    <cellStyle name="Обычный 4 5 2 4 5 2" xfId="24839"/>
    <cellStyle name="Обычный 4 5 2 4 5 2 2" xfId="24840"/>
    <cellStyle name="Обычный 4 5 2 4 5 2 3" xfId="24841"/>
    <cellStyle name="Обычный 4 5 2 4 5 3" xfId="24842"/>
    <cellStyle name="Обычный 4 5 2 4 5 3 2" xfId="24843"/>
    <cellStyle name="Обычный 4 5 2 4 5 3 3" xfId="24844"/>
    <cellStyle name="Обычный 4 5 2 4 5 4" xfId="24845"/>
    <cellStyle name="Обычный 4 5 2 4 5 4 2" xfId="24846"/>
    <cellStyle name="Обычный 4 5 2 4 5 4 3" xfId="24847"/>
    <cellStyle name="Обычный 4 5 2 4 5 5" xfId="24848"/>
    <cellStyle name="Обычный 4 5 2 4 5 6" xfId="24849"/>
    <cellStyle name="Обычный 4 5 2 4 6" xfId="24850"/>
    <cellStyle name="Обычный 4 5 2 4 6 2" xfId="24851"/>
    <cellStyle name="Обычный 4 5 2 4 6 3" xfId="24852"/>
    <cellStyle name="Обычный 4 5 2 4 7" xfId="24853"/>
    <cellStyle name="Обычный 4 5 2 4 7 2" xfId="24854"/>
    <cellStyle name="Обычный 4 5 2 4 7 3" xfId="24855"/>
    <cellStyle name="Обычный 4 5 2 4 8" xfId="24856"/>
    <cellStyle name="Обычный 4 5 2 4 8 2" xfId="24857"/>
    <cellStyle name="Обычный 4 5 2 4 8 3" xfId="24858"/>
    <cellStyle name="Обычный 4 5 2 4 9" xfId="24859"/>
    <cellStyle name="Обычный 4 5 2 5" xfId="24860"/>
    <cellStyle name="Обычный 4 5 2 5 2" xfId="24861"/>
    <cellStyle name="Обычный 4 5 2 5 2 2" xfId="24862"/>
    <cellStyle name="Обычный 4 5 2 5 2 2 2" xfId="24863"/>
    <cellStyle name="Обычный 4 5 2 5 2 2 2 2" xfId="24864"/>
    <cellStyle name="Обычный 4 5 2 5 2 2 2 3" xfId="24865"/>
    <cellStyle name="Обычный 4 5 2 5 2 2 3" xfId="24866"/>
    <cellStyle name="Обычный 4 5 2 5 2 2 3 2" xfId="24867"/>
    <cellStyle name="Обычный 4 5 2 5 2 2 3 3" xfId="24868"/>
    <cellStyle name="Обычный 4 5 2 5 2 2 4" xfId="24869"/>
    <cellStyle name="Обычный 4 5 2 5 2 2 4 2" xfId="24870"/>
    <cellStyle name="Обычный 4 5 2 5 2 2 4 3" xfId="24871"/>
    <cellStyle name="Обычный 4 5 2 5 2 2 5" xfId="24872"/>
    <cellStyle name="Обычный 4 5 2 5 2 2 6" xfId="24873"/>
    <cellStyle name="Обычный 4 5 2 5 2 3" xfId="24874"/>
    <cellStyle name="Обычный 4 5 2 5 2 3 2" xfId="24875"/>
    <cellStyle name="Обычный 4 5 2 5 2 3 3" xfId="24876"/>
    <cellStyle name="Обычный 4 5 2 5 2 4" xfId="24877"/>
    <cellStyle name="Обычный 4 5 2 5 2 4 2" xfId="24878"/>
    <cellStyle name="Обычный 4 5 2 5 2 4 3" xfId="24879"/>
    <cellStyle name="Обычный 4 5 2 5 2 5" xfId="24880"/>
    <cellStyle name="Обычный 4 5 2 5 2 5 2" xfId="24881"/>
    <cellStyle name="Обычный 4 5 2 5 2 5 3" xfId="24882"/>
    <cellStyle name="Обычный 4 5 2 5 2 6" xfId="24883"/>
    <cellStyle name="Обычный 4 5 2 5 2 7" xfId="24884"/>
    <cellStyle name="Обычный 4 5 2 5 3" xfId="24885"/>
    <cellStyle name="Обычный 4 5 2 5 3 2" xfId="24886"/>
    <cellStyle name="Обычный 4 5 2 5 3 2 2" xfId="24887"/>
    <cellStyle name="Обычный 4 5 2 5 3 2 3" xfId="24888"/>
    <cellStyle name="Обычный 4 5 2 5 3 3" xfId="24889"/>
    <cellStyle name="Обычный 4 5 2 5 3 3 2" xfId="24890"/>
    <cellStyle name="Обычный 4 5 2 5 3 3 3" xfId="24891"/>
    <cellStyle name="Обычный 4 5 2 5 3 4" xfId="24892"/>
    <cellStyle name="Обычный 4 5 2 5 3 4 2" xfId="24893"/>
    <cellStyle name="Обычный 4 5 2 5 3 4 3" xfId="24894"/>
    <cellStyle name="Обычный 4 5 2 5 3 5" xfId="24895"/>
    <cellStyle name="Обычный 4 5 2 5 3 6" xfId="24896"/>
    <cellStyle name="Обычный 4 5 2 5 4" xfId="24897"/>
    <cellStyle name="Обычный 4 5 2 5 4 2" xfId="24898"/>
    <cellStyle name="Обычный 4 5 2 5 4 2 2" xfId="24899"/>
    <cellStyle name="Обычный 4 5 2 5 4 2 3" xfId="24900"/>
    <cellStyle name="Обычный 4 5 2 5 4 3" xfId="24901"/>
    <cellStyle name="Обычный 4 5 2 5 4 3 2" xfId="24902"/>
    <cellStyle name="Обычный 4 5 2 5 4 3 3" xfId="24903"/>
    <cellStyle name="Обычный 4 5 2 5 4 4" xfId="24904"/>
    <cellStyle name="Обычный 4 5 2 5 4 4 2" xfId="24905"/>
    <cellStyle name="Обычный 4 5 2 5 4 4 3" xfId="24906"/>
    <cellStyle name="Обычный 4 5 2 5 4 5" xfId="24907"/>
    <cellStyle name="Обычный 4 5 2 5 4 6" xfId="24908"/>
    <cellStyle name="Обычный 4 5 2 5 5" xfId="24909"/>
    <cellStyle name="Обычный 4 5 2 5 5 2" xfId="24910"/>
    <cellStyle name="Обычный 4 5 2 5 5 3" xfId="24911"/>
    <cellStyle name="Обычный 4 5 2 5 6" xfId="24912"/>
    <cellStyle name="Обычный 4 5 2 5 6 2" xfId="24913"/>
    <cellStyle name="Обычный 4 5 2 5 6 3" xfId="24914"/>
    <cellStyle name="Обычный 4 5 2 5 7" xfId="24915"/>
    <cellStyle name="Обычный 4 5 2 5 7 2" xfId="24916"/>
    <cellStyle name="Обычный 4 5 2 5 7 3" xfId="24917"/>
    <cellStyle name="Обычный 4 5 2 5 8" xfId="24918"/>
    <cellStyle name="Обычный 4 5 2 5 9" xfId="24919"/>
    <cellStyle name="Обычный 4 5 2 6" xfId="24920"/>
    <cellStyle name="Обычный 4 5 2 6 2" xfId="24921"/>
    <cellStyle name="Обычный 4 5 2 6 2 2" xfId="24922"/>
    <cellStyle name="Обычный 4 5 2 6 2 2 2" xfId="24923"/>
    <cellStyle name="Обычный 4 5 2 6 2 2 3" xfId="24924"/>
    <cellStyle name="Обычный 4 5 2 6 2 3" xfId="24925"/>
    <cellStyle name="Обычный 4 5 2 6 2 3 2" xfId="24926"/>
    <cellStyle name="Обычный 4 5 2 6 2 3 3" xfId="24927"/>
    <cellStyle name="Обычный 4 5 2 6 2 4" xfId="24928"/>
    <cellStyle name="Обычный 4 5 2 6 2 4 2" xfId="24929"/>
    <cellStyle name="Обычный 4 5 2 6 2 4 3" xfId="24930"/>
    <cellStyle name="Обычный 4 5 2 6 2 5" xfId="24931"/>
    <cellStyle name="Обычный 4 5 2 6 2 6" xfId="24932"/>
    <cellStyle name="Обычный 4 5 2 6 3" xfId="24933"/>
    <cellStyle name="Обычный 4 5 2 6 3 2" xfId="24934"/>
    <cellStyle name="Обычный 4 5 2 6 3 3" xfId="24935"/>
    <cellStyle name="Обычный 4 5 2 6 4" xfId="24936"/>
    <cellStyle name="Обычный 4 5 2 6 4 2" xfId="24937"/>
    <cellStyle name="Обычный 4 5 2 6 4 3" xfId="24938"/>
    <cellStyle name="Обычный 4 5 2 6 5" xfId="24939"/>
    <cellStyle name="Обычный 4 5 2 6 5 2" xfId="24940"/>
    <cellStyle name="Обычный 4 5 2 6 5 3" xfId="24941"/>
    <cellStyle name="Обычный 4 5 2 6 6" xfId="24942"/>
    <cellStyle name="Обычный 4 5 2 6 7" xfId="24943"/>
    <cellStyle name="Обычный 4 5 2 7" xfId="24944"/>
    <cellStyle name="Обычный 4 5 2 7 2" xfId="24945"/>
    <cellStyle name="Обычный 4 5 2 7 2 2" xfId="24946"/>
    <cellStyle name="Обычный 4 5 2 7 2 3" xfId="24947"/>
    <cellStyle name="Обычный 4 5 2 7 3" xfId="24948"/>
    <cellStyle name="Обычный 4 5 2 7 3 2" xfId="24949"/>
    <cellStyle name="Обычный 4 5 2 7 3 3" xfId="24950"/>
    <cellStyle name="Обычный 4 5 2 7 4" xfId="24951"/>
    <cellStyle name="Обычный 4 5 2 7 4 2" xfId="24952"/>
    <cellStyle name="Обычный 4 5 2 7 4 3" xfId="24953"/>
    <cellStyle name="Обычный 4 5 2 7 5" xfId="24954"/>
    <cellStyle name="Обычный 4 5 2 7 6" xfId="24955"/>
    <cellStyle name="Обычный 4 5 2 8" xfId="24956"/>
    <cellStyle name="Обычный 4 5 2 8 2" xfId="24957"/>
    <cellStyle name="Обычный 4 5 2 8 2 2" xfId="24958"/>
    <cellStyle name="Обычный 4 5 2 8 2 3" xfId="24959"/>
    <cellStyle name="Обычный 4 5 2 8 3" xfId="24960"/>
    <cellStyle name="Обычный 4 5 2 8 3 2" xfId="24961"/>
    <cellStyle name="Обычный 4 5 2 8 3 3" xfId="24962"/>
    <cellStyle name="Обычный 4 5 2 8 4" xfId="24963"/>
    <cellStyle name="Обычный 4 5 2 8 4 2" xfId="24964"/>
    <cellStyle name="Обычный 4 5 2 8 4 3" xfId="24965"/>
    <cellStyle name="Обычный 4 5 2 8 5" xfId="24966"/>
    <cellStyle name="Обычный 4 5 2 8 6" xfId="24967"/>
    <cellStyle name="Обычный 4 5 2 9" xfId="24968"/>
    <cellStyle name="Обычный 4 5 2 9 2" xfId="24969"/>
    <cellStyle name="Обычный 4 5 2 9 3" xfId="24970"/>
    <cellStyle name="Обычный 4 5 3" xfId="24971"/>
    <cellStyle name="Обычный 4 5 3 10" xfId="24972"/>
    <cellStyle name="Обычный 4 5 3 10 2" xfId="24973"/>
    <cellStyle name="Обычный 4 5 3 10 3" xfId="24974"/>
    <cellStyle name="Обычный 4 5 3 11" xfId="24975"/>
    <cellStyle name="Обычный 4 5 3 12" xfId="24976"/>
    <cellStyle name="Обычный 4 5 3 2" xfId="24977"/>
    <cellStyle name="Обычный 4 5 3 2 10" xfId="24978"/>
    <cellStyle name="Обычный 4 5 3 2 11" xfId="24979"/>
    <cellStyle name="Обычный 4 5 3 2 2" xfId="24980"/>
    <cellStyle name="Обычный 4 5 3 2 2 10" xfId="24981"/>
    <cellStyle name="Обычный 4 5 3 2 2 2" xfId="24982"/>
    <cellStyle name="Обычный 4 5 3 2 2 2 2" xfId="24983"/>
    <cellStyle name="Обычный 4 5 3 2 2 2 2 2" xfId="24984"/>
    <cellStyle name="Обычный 4 5 3 2 2 2 2 2 2" xfId="24985"/>
    <cellStyle name="Обычный 4 5 3 2 2 2 2 2 2 2" xfId="24986"/>
    <cellStyle name="Обычный 4 5 3 2 2 2 2 2 2 3" xfId="24987"/>
    <cellStyle name="Обычный 4 5 3 2 2 2 2 2 3" xfId="24988"/>
    <cellStyle name="Обычный 4 5 3 2 2 2 2 2 3 2" xfId="24989"/>
    <cellStyle name="Обычный 4 5 3 2 2 2 2 2 3 3" xfId="24990"/>
    <cellStyle name="Обычный 4 5 3 2 2 2 2 2 4" xfId="24991"/>
    <cellStyle name="Обычный 4 5 3 2 2 2 2 2 4 2" xfId="24992"/>
    <cellStyle name="Обычный 4 5 3 2 2 2 2 2 4 3" xfId="24993"/>
    <cellStyle name="Обычный 4 5 3 2 2 2 2 2 5" xfId="24994"/>
    <cellStyle name="Обычный 4 5 3 2 2 2 2 2 6" xfId="24995"/>
    <cellStyle name="Обычный 4 5 3 2 2 2 2 3" xfId="24996"/>
    <cellStyle name="Обычный 4 5 3 2 2 2 2 3 2" xfId="24997"/>
    <cellStyle name="Обычный 4 5 3 2 2 2 2 3 3" xfId="24998"/>
    <cellStyle name="Обычный 4 5 3 2 2 2 2 4" xfId="24999"/>
    <cellStyle name="Обычный 4 5 3 2 2 2 2 4 2" xfId="25000"/>
    <cellStyle name="Обычный 4 5 3 2 2 2 2 4 3" xfId="25001"/>
    <cellStyle name="Обычный 4 5 3 2 2 2 2 5" xfId="25002"/>
    <cellStyle name="Обычный 4 5 3 2 2 2 2 5 2" xfId="25003"/>
    <cellStyle name="Обычный 4 5 3 2 2 2 2 5 3" xfId="25004"/>
    <cellStyle name="Обычный 4 5 3 2 2 2 2 6" xfId="25005"/>
    <cellStyle name="Обычный 4 5 3 2 2 2 2 7" xfId="25006"/>
    <cellStyle name="Обычный 4 5 3 2 2 2 3" xfId="25007"/>
    <cellStyle name="Обычный 4 5 3 2 2 2 3 2" xfId="25008"/>
    <cellStyle name="Обычный 4 5 3 2 2 2 3 2 2" xfId="25009"/>
    <cellStyle name="Обычный 4 5 3 2 2 2 3 2 3" xfId="25010"/>
    <cellStyle name="Обычный 4 5 3 2 2 2 3 3" xfId="25011"/>
    <cellStyle name="Обычный 4 5 3 2 2 2 3 3 2" xfId="25012"/>
    <cellStyle name="Обычный 4 5 3 2 2 2 3 3 3" xfId="25013"/>
    <cellStyle name="Обычный 4 5 3 2 2 2 3 4" xfId="25014"/>
    <cellStyle name="Обычный 4 5 3 2 2 2 3 4 2" xfId="25015"/>
    <cellStyle name="Обычный 4 5 3 2 2 2 3 4 3" xfId="25016"/>
    <cellStyle name="Обычный 4 5 3 2 2 2 3 5" xfId="25017"/>
    <cellStyle name="Обычный 4 5 3 2 2 2 3 6" xfId="25018"/>
    <cellStyle name="Обычный 4 5 3 2 2 2 4" xfId="25019"/>
    <cellStyle name="Обычный 4 5 3 2 2 2 4 2" xfId="25020"/>
    <cellStyle name="Обычный 4 5 3 2 2 2 4 2 2" xfId="25021"/>
    <cellStyle name="Обычный 4 5 3 2 2 2 4 2 3" xfId="25022"/>
    <cellStyle name="Обычный 4 5 3 2 2 2 4 3" xfId="25023"/>
    <cellStyle name="Обычный 4 5 3 2 2 2 4 3 2" xfId="25024"/>
    <cellStyle name="Обычный 4 5 3 2 2 2 4 3 3" xfId="25025"/>
    <cellStyle name="Обычный 4 5 3 2 2 2 4 4" xfId="25026"/>
    <cellStyle name="Обычный 4 5 3 2 2 2 4 4 2" xfId="25027"/>
    <cellStyle name="Обычный 4 5 3 2 2 2 4 4 3" xfId="25028"/>
    <cellStyle name="Обычный 4 5 3 2 2 2 4 5" xfId="25029"/>
    <cellStyle name="Обычный 4 5 3 2 2 2 4 6" xfId="25030"/>
    <cellStyle name="Обычный 4 5 3 2 2 2 5" xfId="25031"/>
    <cellStyle name="Обычный 4 5 3 2 2 2 5 2" xfId="25032"/>
    <cellStyle name="Обычный 4 5 3 2 2 2 5 3" xfId="25033"/>
    <cellStyle name="Обычный 4 5 3 2 2 2 6" xfId="25034"/>
    <cellStyle name="Обычный 4 5 3 2 2 2 6 2" xfId="25035"/>
    <cellStyle name="Обычный 4 5 3 2 2 2 6 3" xfId="25036"/>
    <cellStyle name="Обычный 4 5 3 2 2 2 7" xfId="25037"/>
    <cellStyle name="Обычный 4 5 3 2 2 2 7 2" xfId="25038"/>
    <cellStyle name="Обычный 4 5 3 2 2 2 7 3" xfId="25039"/>
    <cellStyle name="Обычный 4 5 3 2 2 2 8" xfId="25040"/>
    <cellStyle name="Обычный 4 5 3 2 2 2 9" xfId="25041"/>
    <cellStyle name="Обычный 4 5 3 2 2 3" xfId="25042"/>
    <cellStyle name="Обычный 4 5 3 2 2 3 2" xfId="25043"/>
    <cellStyle name="Обычный 4 5 3 2 2 3 2 2" xfId="25044"/>
    <cellStyle name="Обычный 4 5 3 2 2 3 2 2 2" xfId="25045"/>
    <cellStyle name="Обычный 4 5 3 2 2 3 2 2 3" xfId="25046"/>
    <cellStyle name="Обычный 4 5 3 2 2 3 2 3" xfId="25047"/>
    <cellStyle name="Обычный 4 5 3 2 2 3 2 3 2" xfId="25048"/>
    <cellStyle name="Обычный 4 5 3 2 2 3 2 3 3" xfId="25049"/>
    <cellStyle name="Обычный 4 5 3 2 2 3 2 4" xfId="25050"/>
    <cellStyle name="Обычный 4 5 3 2 2 3 2 4 2" xfId="25051"/>
    <cellStyle name="Обычный 4 5 3 2 2 3 2 4 3" xfId="25052"/>
    <cellStyle name="Обычный 4 5 3 2 2 3 2 5" xfId="25053"/>
    <cellStyle name="Обычный 4 5 3 2 2 3 2 6" xfId="25054"/>
    <cellStyle name="Обычный 4 5 3 2 2 3 3" xfId="25055"/>
    <cellStyle name="Обычный 4 5 3 2 2 3 3 2" xfId="25056"/>
    <cellStyle name="Обычный 4 5 3 2 2 3 3 3" xfId="25057"/>
    <cellStyle name="Обычный 4 5 3 2 2 3 4" xfId="25058"/>
    <cellStyle name="Обычный 4 5 3 2 2 3 4 2" xfId="25059"/>
    <cellStyle name="Обычный 4 5 3 2 2 3 4 3" xfId="25060"/>
    <cellStyle name="Обычный 4 5 3 2 2 3 5" xfId="25061"/>
    <cellStyle name="Обычный 4 5 3 2 2 3 5 2" xfId="25062"/>
    <cellStyle name="Обычный 4 5 3 2 2 3 5 3" xfId="25063"/>
    <cellStyle name="Обычный 4 5 3 2 2 3 6" xfId="25064"/>
    <cellStyle name="Обычный 4 5 3 2 2 3 7" xfId="25065"/>
    <cellStyle name="Обычный 4 5 3 2 2 4" xfId="25066"/>
    <cellStyle name="Обычный 4 5 3 2 2 4 2" xfId="25067"/>
    <cellStyle name="Обычный 4 5 3 2 2 4 2 2" xfId="25068"/>
    <cellStyle name="Обычный 4 5 3 2 2 4 2 3" xfId="25069"/>
    <cellStyle name="Обычный 4 5 3 2 2 4 3" xfId="25070"/>
    <cellStyle name="Обычный 4 5 3 2 2 4 3 2" xfId="25071"/>
    <cellStyle name="Обычный 4 5 3 2 2 4 3 3" xfId="25072"/>
    <cellStyle name="Обычный 4 5 3 2 2 4 4" xfId="25073"/>
    <cellStyle name="Обычный 4 5 3 2 2 4 4 2" xfId="25074"/>
    <cellStyle name="Обычный 4 5 3 2 2 4 4 3" xfId="25075"/>
    <cellStyle name="Обычный 4 5 3 2 2 4 5" xfId="25076"/>
    <cellStyle name="Обычный 4 5 3 2 2 4 6" xfId="25077"/>
    <cellStyle name="Обычный 4 5 3 2 2 5" xfId="25078"/>
    <cellStyle name="Обычный 4 5 3 2 2 5 2" xfId="25079"/>
    <cellStyle name="Обычный 4 5 3 2 2 5 2 2" xfId="25080"/>
    <cellStyle name="Обычный 4 5 3 2 2 5 2 3" xfId="25081"/>
    <cellStyle name="Обычный 4 5 3 2 2 5 3" xfId="25082"/>
    <cellStyle name="Обычный 4 5 3 2 2 5 3 2" xfId="25083"/>
    <cellStyle name="Обычный 4 5 3 2 2 5 3 3" xfId="25084"/>
    <cellStyle name="Обычный 4 5 3 2 2 5 4" xfId="25085"/>
    <cellStyle name="Обычный 4 5 3 2 2 5 4 2" xfId="25086"/>
    <cellStyle name="Обычный 4 5 3 2 2 5 4 3" xfId="25087"/>
    <cellStyle name="Обычный 4 5 3 2 2 5 5" xfId="25088"/>
    <cellStyle name="Обычный 4 5 3 2 2 5 6" xfId="25089"/>
    <cellStyle name="Обычный 4 5 3 2 2 6" xfId="25090"/>
    <cellStyle name="Обычный 4 5 3 2 2 6 2" xfId="25091"/>
    <cellStyle name="Обычный 4 5 3 2 2 6 3" xfId="25092"/>
    <cellStyle name="Обычный 4 5 3 2 2 7" xfId="25093"/>
    <cellStyle name="Обычный 4 5 3 2 2 7 2" xfId="25094"/>
    <cellStyle name="Обычный 4 5 3 2 2 7 3" xfId="25095"/>
    <cellStyle name="Обычный 4 5 3 2 2 8" xfId="25096"/>
    <cellStyle name="Обычный 4 5 3 2 2 8 2" xfId="25097"/>
    <cellStyle name="Обычный 4 5 3 2 2 8 3" xfId="25098"/>
    <cellStyle name="Обычный 4 5 3 2 2 9" xfId="25099"/>
    <cellStyle name="Обычный 4 5 3 2 3" xfId="25100"/>
    <cellStyle name="Обычный 4 5 3 2 3 2" xfId="25101"/>
    <cellStyle name="Обычный 4 5 3 2 3 2 2" xfId="25102"/>
    <cellStyle name="Обычный 4 5 3 2 3 2 2 2" xfId="25103"/>
    <cellStyle name="Обычный 4 5 3 2 3 2 2 2 2" xfId="25104"/>
    <cellStyle name="Обычный 4 5 3 2 3 2 2 2 3" xfId="25105"/>
    <cellStyle name="Обычный 4 5 3 2 3 2 2 3" xfId="25106"/>
    <cellStyle name="Обычный 4 5 3 2 3 2 2 3 2" xfId="25107"/>
    <cellStyle name="Обычный 4 5 3 2 3 2 2 3 3" xfId="25108"/>
    <cellStyle name="Обычный 4 5 3 2 3 2 2 4" xfId="25109"/>
    <cellStyle name="Обычный 4 5 3 2 3 2 2 4 2" xfId="25110"/>
    <cellStyle name="Обычный 4 5 3 2 3 2 2 4 3" xfId="25111"/>
    <cellStyle name="Обычный 4 5 3 2 3 2 2 5" xfId="25112"/>
    <cellStyle name="Обычный 4 5 3 2 3 2 2 6" xfId="25113"/>
    <cellStyle name="Обычный 4 5 3 2 3 2 3" xfId="25114"/>
    <cellStyle name="Обычный 4 5 3 2 3 2 3 2" xfId="25115"/>
    <cellStyle name="Обычный 4 5 3 2 3 2 3 3" xfId="25116"/>
    <cellStyle name="Обычный 4 5 3 2 3 2 4" xfId="25117"/>
    <cellStyle name="Обычный 4 5 3 2 3 2 4 2" xfId="25118"/>
    <cellStyle name="Обычный 4 5 3 2 3 2 4 3" xfId="25119"/>
    <cellStyle name="Обычный 4 5 3 2 3 2 5" xfId="25120"/>
    <cellStyle name="Обычный 4 5 3 2 3 2 5 2" xfId="25121"/>
    <cellStyle name="Обычный 4 5 3 2 3 2 5 3" xfId="25122"/>
    <cellStyle name="Обычный 4 5 3 2 3 2 6" xfId="25123"/>
    <cellStyle name="Обычный 4 5 3 2 3 2 7" xfId="25124"/>
    <cellStyle name="Обычный 4 5 3 2 3 3" xfId="25125"/>
    <cellStyle name="Обычный 4 5 3 2 3 3 2" xfId="25126"/>
    <cellStyle name="Обычный 4 5 3 2 3 3 2 2" xfId="25127"/>
    <cellStyle name="Обычный 4 5 3 2 3 3 2 3" xfId="25128"/>
    <cellStyle name="Обычный 4 5 3 2 3 3 3" xfId="25129"/>
    <cellStyle name="Обычный 4 5 3 2 3 3 3 2" xfId="25130"/>
    <cellStyle name="Обычный 4 5 3 2 3 3 3 3" xfId="25131"/>
    <cellStyle name="Обычный 4 5 3 2 3 3 4" xfId="25132"/>
    <cellStyle name="Обычный 4 5 3 2 3 3 4 2" xfId="25133"/>
    <cellStyle name="Обычный 4 5 3 2 3 3 4 3" xfId="25134"/>
    <cellStyle name="Обычный 4 5 3 2 3 3 5" xfId="25135"/>
    <cellStyle name="Обычный 4 5 3 2 3 3 6" xfId="25136"/>
    <cellStyle name="Обычный 4 5 3 2 3 4" xfId="25137"/>
    <cellStyle name="Обычный 4 5 3 2 3 4 2" xfId="25138"/>
    <cellStyle name="Обычный 4 5 3 2 3 4 2 2" xfId="25139"/>
    <cellStyle name="Обычный 4 5 3 2 3 4 2 3" xfId="25140"/>
    <cellStyle name="Обычный 4 5 3 2 3 4 3" xfId="25141"/>
    <cellStyle name="Обычный 4 5 3 2 3 4 3 2" xfId="25142"/>
    <cellStyle name="Обычный 4 5 3 2 3 4 3 3" xfId="25143"/>
    <cellStyle name="Обычный 4 5 3 2 3 4 4" xfId="25144"/>
    <cellStyle name="Обычный 4 5 3 2 3 4 4 2" xfId="25145"/>
    <cellStyle name="Обычный 4 5 3 2 3 4 4 3" xfId="25146"/>
    <cellStyle name="Обычный 4 5 3 2 3 4 5" xfId="25147"/>
    <cellStyle name="Обычный 4 5 3 2 3 4 6" xfId="25148"/>
    <cellStyle name="Обычный 4 5 3 2 3 5" xfId="25149"/>
    <cellStyle name="Обычный 4 5 3 2 3 5 2" xfId="25150"/>
    <cellStyle name="Обычный 4 5 3 2 3 5 3" xfId="25151"/>
    <cellStyle name="Обычный 4 5 3 2 3 6" xfId="25152"/>
    <cellStyle name="Обычный 4 5 3 2 3 6 2" xfId="25153"/>
    <cellStyle name="Обычный 4 5 3 2 3 6 3" xfId="25154"/>
    <cellStyle name="Обычный 4 5 3 2 3 7" xfId="25155"/>
    <cellStyle name="Обычный 4 5 3 2 3 7 2" xfId="25156"/>
    <cellStyle name="Обычный 4 5 3 2 3 7 3" xfId="25157"/>
    <cellStyle name="Обычный 4 5 3 2 3 8" xfId="25158"/>
    <cellStyle name="Обычный 4 5 3 2 3 9" xfId="25159"/>
    <cellStyle name="Обычный 4 5 3 2 4" xfId="25160"/>
    <cellStyle name="Обычный 4 5 3 2 4 2" xfId="25161"/>
    <cellStyle name="Обычный 4 5 3 2 4 2 2" xfId="25162"/>
    <cellStyle name="Обычный 4 5 3 2 4 2 2 2" xfId="25163"/>
    <cellStyle name="Обычный 4 5 3 2 4 2 2 3" xfId="25164"/>
    <cellStyle name="Обычный 4 5 3 2 4 2 3" xfId="25165"/>
    <cellStyle name="Обычный 4 5 3 2 4 2 3 2" xfId="25166"/>
    <cellStyle name="Обычный 4 5 3 2 4 2 3 3" xfId="25167"/>
    <cellStyle name="Обычный 4 5 3 2 4 2 4" xfId="25168"/>
    <cellStyle name="Обычный 4 5 3 2 4 2 4 2" xfId="25169"/>
    <cellStyle name="Обычный 4 5 3 2 4 2 4 3" xfId="25170"/>
    <cellStyle name="Обычный 4 5 3 2 4 2 5" xfId="25171"/>
    <cellStyle name="Обычный 4 5 3 2 4 2 6" xfId="25172"/>
    <cellStyle name="Обычный 4 5 3 2 4 3" xfId="25173"/>
    <cellStyle name="Обычный 4 5 3 2 4 3 2" xfId="25174"/>
    <cellStyle name="Обычный 4 5 3 2 4 3 3" xfId="25175"/>
    <cellStyle name="Обычный 4 5 3 2 4 4" xfId="25176"/>
    <cellStyle name="Обычный 4 5 3 2 4 4 2" xfId="25177"/>
    <cellStyle name="Обычный 4 5 3 2 4 4 3" xfId="25178"/>
    <cellStyle name="Обычный 4 5 3 2 4 5" xfId="25179"/>
    <cellStyle name="Обычный 4 5 3 2 4 5 2" xfId="25180"/>
    <cellStyle name="Обычный 4 5 3 2 4 5 3" xfId="25181"/>
    <cellStyle name="Обычный 4 5 3 2 4 6" xfId="25182"/>
    <cellStyle name="Обычный 4 5 3 2 4 7" xfId="25183"/>
    <cellStyle name="Обычный 4 5 3 2 5" xfId="25184"/>
    <cellStyle name="Обычный 4 5 3 2 5 2" xfId="25185"/>
    <cellStyle name="Обычный 4 5 3 2 5 2 2" xfId="25186"/>
    <cellStyle name="Обычный 4 5 3 2 5 2 3" xfId="25187"/>
    <cellStyle name="Обычный 4 5 3 2 5 3" xfId="25188"/>
    <cellStyle name="Обычный 4 5 3 2 5 3 2" xfId="25189"/>
    <cellStyle name="Обычный 4 5 3 2 5 3 3" xfId="25190"/>
    <cellStyle name="Обычный 4 5 3 2 5 4" xfId="25191"/>
    <cellStyle name="Обычный 4 5 3 2 5 4 2" xfId="25192"/>
    <cellStyle name="Обычный 4 5 3 2 5 4 3" xfId="25193"/>
    <cellStyle name="Обычный 4 5 3 2 5 5" xfId="25194"/>
    <cellStyle name="Обычный 4 5 3 2 5 6" xfId="25195"/>
    <cellStyle name="Обычный 4 5 3 2 6" xfId="25196"/>
    <cellStyle name="Обычный 4 5 3 2 6 2" xfId="25197"/>
    <cellStyle name="Обычный 4 5 3 2 6 2 2" xfId="25198"/>
    <cellStyle name="Обычный 4 5 3 2 6 2 3" xfId="25199"/>
    <cellStyle name="Обычный 4 5 3 2 6 3" xfId="25200"/>
    <cellStyle name="Обычный 4 5 3 2 6 3 2" xfId="25201"/>
    <cellStyle name="Обычный 4 5 3 2 6 3 3" xfId="25202"/>
    <cellStyle name="Обычный 4 5 3 2 6 4" xfId="25203"/>
    <cellStyle name="Обычный 4 5 3 2 6 4 2" xfId="25204"/>
    <cellStyle name="Обычный 4 5 3 2 6 4 3" xfId="25205"/>
    <cellStyle name="Обычный 4 5 3 2 6 5" xfId="25206"/>
    <cellStyle name="Обычный 4 5 3 2 6 6" xfId="25207"/>
    <cellStyle name="Обычный 4 5 3 2 7" xfId="25208"/>
    <cellStyle name="Обычный 4 5 3 2 7 2" xfId="25209"/>
    <cellStyle name="Обычный 4 5 3 2 7 3" xfId="25210"/>
    <cellStyle name="Обычный 4 5 3 2 8" xfId="25211"/>
    <cellStyle name="Обычный 4 5 3 2 8 2" xfId="25212"/>
    <cellStyle name="Обычный 4 5 3 2 8 3" xfId="25213"/>
    <cellStyle name="Обычный 4 5 3 2 9" xfId="25214"/>
    <cellStyle name="Обычный 4 5 3 2 9 2" xfId="25215"/>
    <cellStyle name="Обычный 4 5 3 2 9 3" xfId="25216"/>
    <cellStyle name="Обычный 4 5 3 3" xfId="25217"/>
    <cellStyle name="Обычный 4 5 3 3 10" xfId="25218"/>
    <cellStyle name="Обычный 4 5 3 3 2" xfId="25219"/>
    <cellStyle name="Обычный 4 5 3 3 2 2" xfId="25220"/>
    <cellStyle name="Обычный 4 5 3 3 2 2 2" xfId="25221"/>
    <cellStyle name="Обычный 4 5 3 3 2 2 2 2" xfId="25222"/>
    <cellStyle name="Обычный 4 5 3 3 2 2 2 2 2" xfId="25223"/>
    <cellStyle name="Обычный 4 5 3 3 2 2 2 2 3" xfId="25224"/>
    <cellStyle name="Обычный 4 5 3 3 2 2 2 3" xfId="25225"/>
    <cellStyle name="Обычный 4 5 3 3 2 2 2 3 2" xfId="25226"/>
    <cellStyle name="Обычный 4 5 3 3 2 2 2 3 3" xfId="25227"/>
    <cellStyle name="Обычный 4 5 3 3 2 2 2 4" xfId="25228"/>
    <cellStyle name="Обычный 4 5 3 3 2 2 2 4 2" xfId="25229"/>
    <cellStyle name="Обычный 4 5 3 3 2 2 2 4 3" xfId="25230"/>
    <cellStyle name="Обычный 4 5 3 3 2 2 2 5" xfId="25231"/>
    <cellStyle name="Обычный 4 5 3 3 2 2 2 6" xfId="25232"/>
    <cellStyle name="Обычный 4 5 3 3 2 2 3" xfId="25233"/>
    <cellStyle name="Обычный 4 5 3 3 2 2 3 2" xfId="25234"/>
    <cellStyle name="Обычный 4 5 3 3 2 2 3 3" xfId="25235"/>
    <cellStyle name="Обычный 4 5 3 3 2 2 4" xfId="25236"/>
    <cellStyle name="Обычный 4 5 3 3 2 2 4 2" xfId="25237"/>
    <cellStyle name="Обычный 4 5 3 3 2 2 4 3" xfId="25238"/>
    <cellStyle name="Обычный 4 5 3 3 2 2 5" xfId="25239"/>
    <cellStyle name="Обычный 4 5 3 3 2 2 5 2" xfId="25240"/>
    <cellStyle name="Обычный 4 5 3 3 2 2 5 3" xfId="25241"/>
    <cellStyle name="Обычный 4 5 3 3 2 2 6" xfId="25242"/>
    <cellStyle name="Обычный 4 5 3 3 2 2 7" xfId="25243"/>
    <cellStyle name="Обычный 4 5 3 3 2 3" xfId="25244"/>
    <cellStyle name="Обычный 4 5 3 3 2 3 2" xfId="25245"/>
    <cellStyle name="Обычный 4 5 3 3 2 3 2 2" xfId="25246"/>
    <cellStyle name="Обычный 4 5 3 3 2 3 2 3" xfId="25247"/>
    <cellStyle name="Обычный 4 5 3 3 2 3 3" xfId="25248"/>
    <cellStyle name="Обычный 4 5 3 3 2 3 3 2" xfId="25249"/>
    <cellStyle name="Обычный 4 5 3 3 2 3 3 3" xfId="25250"/>
    <cellStyle name="Обычный 4 5 3 3 2 3 4" xfId="25251"/>
    <cellStyle name="Обычный 4 5 3 3 2 3 4 2" xfId="25252"/>
    <cellStyle name="Обычный 4 5 3 3 2 3 4 3" xfId="25253"/>
    <cellStyle name="Обычный 4 5 3 3 2 3 5" xfId="25254"/>
    <cellStyle name="Обычный 4 5 3 3 2 3 6" xfId="25255"/>
    <cellStyle name="Обычный 4 5 3 3 2 4" xfId="25256"/>
    <cellStyle name="Обычный 4 5 3 3 2 4 2" xfId="25257"/>
    <cellStyle name="Обычный 4 5 3 3 2 4 2 2" xfId="25258"/>
    <cellStyle name="Обычный 4 5 3 3 2 4 2 3" xfId="25259"/>
    <cellStyle name="Обычный 4 5 3 3 2 4 3" xfId="25260"/>
    <cellStyle name="Обычный 4 5 3 3 2 4 3 2" xfId="25261"/>
    <cellStyle name="Обычный 4 5 3 3 2 4 3 3" xfId="25262"/>
    <cellStyle name="Обычный 4 5 3 3 2 4 4" xfId="25263"/>
    <cellStyle name="Обычный 4 5 3 3 2 4 4 2" xfId="25264"/>
    <cellStyle name="Обычный 4 5 3 3 2 4 4 3" xfId="25265"/>
    <cellStyle name="Обычный 4 5 3 3 2 4 5" xfId="25266"/>
    <cellStyle name="Обычный 4 5 3 3 2 4 6" xfId="25267"/>
    <cellStyle name="Обычный 4 5 3 3 2 5" xfId="25268"/>
    <cellStyle name="Обычный 4 5 3 3 2 5 2" xfId="25269"/>
    <cellStyle name="Обычный 4 5 3 3 2 5 3" xfId="25270"/>
    <cellStyle name="Обычный 4 5 3 3 2 6" xfId="25271"/>
    <cellStyle name="Обычный 4 5 3 3 2 6 2" xfId="25272"/>
    <cellStyle name="Обычный 4 5 3 3 2 6 3" xfId="25273"/>
    <cellStyle name="Обычный 4 5 3 3 2 7" xfId="25274"/>
    <cellStyle name="Обычный 4 5 3 3 2 7 2" xfId="25275"/>
    <cellStyle name="Обычный 4 5 3 3 2 7 3" xfId="25276"/>
    <cellStyle name="Обычный 4 5 3 3 2 8" xfId="25277"/>
    <cellStyle name="Обычный 4 5 3 3 2 9" xfId="25278"/>
    <cellStyle name="Обычный 4 5 3 3 3" xfId="25279"/>
    <cellStyle name="Обычный 4 5 3 3 3 2" xfId="25280"/>
    <cellStyle name="Обычный 4 5 3 3 3 2 2" xfId="25281"/>
    <cellStyle name="Обычный 4 5 3 3 3 2 2 2" xfId="25282"/>
    <cellStyle name="Обычный 4 5 3 3 3 2 2 3" xfId="25283"/>
    <cellStyle name="Обычный 4 5 3 3 3 2 3" xfId="25284"/>
    <cellStyle name="Обычный 4 5 3 3 3 2 3 2" xfId="25285"/>
    <cellStyle name="Обычный 4 5 3 3 3 2 3 3" xfId="25286"/>
    <cellStyle name="Обычный 4 5 3 3 3 2 4" xfId="25287"/>
    <cellStyle name="Обычный 4 5 3 3 3 2 4 2" xfId="25288"/>
    <cellStyle name="Обычный 4 5 3 3 3 2 4 3" xfId="25289"/>
    <cellStyle name="Обычный 4 5 3 3 3 2 5" xfId="25290"/>
    <cellStyle name="Обычный 4 5 3 3 3 2 6" xfId="25291"/>
    <cellStyle name="Обычный 4 5 3 3 3 3" xfId="25292"/>
    <cellStyle name="Обычный 4 5 3 3 3 3 2" xfId="25293"/>
    <cellStyle name="Обычный 4 5 3 3 3 3 3" xfId="25294"/>
    <cellStyle name="Обычный 4 5 3 3 3 4" xfId="25295"/>
    <cellStyle name="Обычный 4 5 3 3 3 4 2" xfId="25296"/>
    <cellStyle name="Обычный 4 5 3 3 3 4 3" xfId="25297"/>
    <cellStyle name="Обычный 4 5 3 3 3 5" xfId="25298"/>
    <cellStyle name="Обычный 4 5 3 3 3 5 2" xfId="25299"/>
    <cellStyle name="Обычный 4 5 3 3 3 5 3" xfId="25300"/>
    <cellStyle name="Обычный 4 5 3 3 3 6" xfId="25301"/>
    <cellStyle name="Обычный 4 5 3 3 3 7" xfId="25302"/>
    <cellStyle name="Обычный 4 5 3 3 4" xfId="25303"/>
    <cellStyle name="Обычный 4 5 3 3 4 2" xfId="25304"/>
    <cellStyle name="Обычный 4 5 3 3 4 2 2" xfId="25305"/>
    <cellStyle name="Обычный 4 5 3 3 4 2 3" xfId="25306"/>
    <cellStyle name="Обычный 4 5 3 3 4 3" xfId="25307"/>
    <cellStyle name="Обычный 4 5 3 3 4 3 2" xfId="25308"/>
    <cellStyle name="Обычный 4 5 3 3 4 3 3" xfId="25309"/>
    <cellStyle name="Обычный 4 5 3 3 4 4" xfId="25310"/>
    <cellStyle name="Обычный 4 5 3 3 4 4 2" xfId="25311"/>
    <cellStyle name="Обычный 4 5 3 3 4 4 3" xfId="25312"/>
    <cellStyle name="Обычный 4 5 3 3 4 5" xfId="25313"/>
    <cellStyle name="Обычный 4 5 3 3 4 6" xfId="25314"/>
    <cellStyle name="Обычный 4 5 3 3 5" xfId="25315"/>
    <cellStyle name="Обычный 4 5 3 3 5 2" xfId="25316"/>
    <cellStyle name="Обычный 4 5 3 3 5 2 2" xfId="25317"/>
    <cellStyle name="Обычный 4 5 3 3 5 2 3" xfId="25318"/>
    <cellStyle name="Обычный 4 5 3 3 5 3" xfId="25319"/>
    <cellStyle name="Обычный 4 5 3 3 5 3 2" xfId="25320"/>
    <cellStyle name="Обычный 4 5 3 3 5 3 3" xfId="25321"/>
    <cellStyle name="Обычный 4 5 3 3 5 4" xfId="25322"/>
    <cellStyle name="Обычный 4 5 3 3 5 4 2" xfId="25323"/>
    <cellStyle name="Обычный 4 5 3 3 5 4 3" xfId="25324"/>
    <cellStyle name="Обычный 4 5 3 3 5 5" xfId="25325"/>
    <cellStyle name="Обычный 4 5 3 3 5 6" xfId="25326"/>
    <cellStyle name="Обычный 4 5 3 3 6" xfId="25327"/>
    <cellStyle name="Обычный 4 5 3 3 6 2" xfId="25328"/>
    <cellStyle name="Обычный 4 5 3 3 6 3" xfId="25329"/>
    <cellStyle name="Обычный 4 5 3 3 7" xfId="25330"/>
    <cellStyle name="Обычный 4 5 3 3 7 2" xfId="25331"/>
    <cellStyle name="Обычный 4 5 3 3 7 3" xfId="25332"/>
    <cellStyle name="Обычный 4 5 3 3 8" xfId="25333"/>
    <cellStyle name="Обычный 4 5 3 3 8 2" xfId="25334"/>
    <cellStyle name="Обычный 4 5 3 3 8 3" xfId="25335"/>
    <cellStyle name="Обычный 4 5 3 3 9" xfId="25336"/>
    <cellStyle name="Обычный 4 5 3 4" xfId="25337"/>
    <cellStyle name="Обычный 4 5 3 4 2" xfId="25338"/>
    <cellStyle name="Обычный 4 5 3 4 2 2" xfId="25339"/>
    <cellStyle name="Обычный 4 5 3 4 2 2 2" xfId="25340"/>
    <cellStyle name="Обычный 4 5 3 4 2 2 2 2" xfId="25341"/>
    <cellStyle name="Обычный 4 5 3 4 2 2 2 3" xfId="25342"/>
    <cellStyle name="Обычный 4 5 3 4 2 2 3" xfId="25343"/>
    <cellStyle name="Обычный 4 5 3 4 2 2 3 2" xfId="25344"/>
    <cellStyle name="Обычный 4 5 3 4 2 2 3 3" xfId="25345"/>
    <cellStyle name="Обычный 4 5 3 4 2 2 4" xfId="25346"/>
    <cellStyle name="Обычный 4 5 3 4 2 2 4 2" xfId="25347"/>
    <cellStyle name="Обычный 4 5 3 4 2 2 4 3" xfId="25348"/>
    <cellStyle name="Обычный 4 5 3 4 2 2 5" xfId="25349"/>
    <cellStyle name="Обычный 4 5 3 4 2 2 6" xfId="25350"/>
    <cellStyle name="Обычный 4 5 3 4 2 3" xfId="25351"/>
    <cellStyle name="Обычный 4 5 3 4 2 3 2" xfId="25352"/>
    <cellStyle name="Обычный 4 5 3 4 2 3 3" xfId="25353"/>
    <cellStyle name="Обычный 4 5 3 4 2 4" xfId="25354"/>
    <cellStyle name="Обычный 4 5 3 4 2 4 2" xfId="25355"/>
    <cellStyle name="Обычный 4 5 3 4 2 4 3" xfId="25356"/>
    <cellStyle name="Обычный 4 5 3 4 2 5" xfId="25357"/>
    <cellStyle name="Обычный 4 5 3 4 2 5 2" xfId="25358"/>
    <cellStyle name="Обычный 4 5 3 4 2 5 3" xfId="25359"/>
    <cellStyle name="Обычный 4 5 3 4 2 6" xfId="25360"/>
    <cellStyle name="Обычный 4 5 3 4 2 7" xfId="25361"/>
    <cellStyle name="Обычный 4 5 3 4 3" xfId="25362"/>
    <cellStyle name="Обычный 4 5 3 4 3 2" xfId="25363"/>
    <cellStyle name="Обычный 4 5 3 4 3 2 2" xfId="25364"/>
    <cellStyle name="Обычный 4 5 3 4 3 2 3" xfId="25365"/>
    <cellStyle name="Обычный 4 5 3 4 3 3" xfId="25366"/>
    <cellStyle name="Обычный 4 5 3 4 3 3 2" xfId="25367"/>
    <cellStyle name="Обычный 4 5 3 4 3 3 3" xfId="25368"/>
    <cellStyle name="Обычный 4 5 3 4 3 4" xfId="25369"/>
    <cellStyle name="Обычный 4 5 3 4 3 4 2" xfId="25370"/>
    <cellStyle name="Обычный 4 5 3 4 3 4 3" xfId="25371"/>
    <cellStyle name="Обычный 4 5 3 4 3 5" xfId="25372"/>
    <cellStyle name="Обычный 4 5 3 4 3 6" xfId="25373"/>
    <cellStyle name="Обычный 4 5 3 4 4" xfId="25374"/>
    <cellStyle name="Обычный 4 5 3 4 4 2" xfId="25375"/>
    <cellStyle name="Обычный 4 5 3 4 4 2 2" xfId="25376"/>
    <cellStyle name="Обычный 4 5 3 4 4 2 3" xfId="25377"/>
    <cellStyle name="Обычный 4 5 3 4 4 3" xfId="25378"/>
    <cellStyle name="Обычный 4 5 3 4 4 3 2" xfId="25379"/>
    <cellStyle name="Обычный 4 5 3 4 4 3 3" xfId="25380"/>
    <cellStyle name="Обычный 4 5 3 4 4 4" xfId="25381"/>
    <cellStyle name="Обычный 4 5 3 4 4 4 2" xfId="25382"/>
    <cellStyle name="Обычный 4 5 3 4 4 4 3" xfId="25383"/>
    <cellStyle name="Обычный 4 5 3 4 4 5" xfId="25384"/>
    <cellStyle name="Обычный 4 5 3 4 4 6" xfId="25385"/>
    <cellStyle name="Обычный 4 5 3 4 5" xfId="25386"/>
    <cellStyle name="Обычный 4 5 3 4 5 2" xfId="25387"/>
    <cellStyle name="Обычный 4 5 3 4 5 3" xfId="25388"/>
    <cellStyle name="Обычный 4 5 3 4 6" xfId="25389"/>
    <cellStyle name="Обычный 4 5 3 4 6 2" xfId="25390"/>
    <cellStyle name="Обычный 4 5 3 4 6 3" xfId="25391"/>
    <cellStyle name="Обычный 4 5 3 4 7" xfId="25392"/>
    <cellStyle name="Обычный 4 5 3 4 7 2" xfId="25393"/>
    <cellStyle name="Обычный 4 5 3 4 7 3" xfId="25394"/>
    <cellStyle name="Обычный 4 5 3 4 8" xfId="25395"/>
    <cellStyle name="Обычный 4 5 3 4 9" xfId="25396"/>
    <cellStyle name="Обычный 4 5 3 5" xfId="25397"/>
    <cellStyle name="Обычный 4 5 3 5 2" xfId="25398"/>
    <cellStyle name="Обычный 4 5 3 5 2 2" xfId="25399"/>
    <cellStyle name="Обычный 4 5 3 5 2 2 2" xfId="25400"/>
    <cellStyle name="Обычный 4 5 3 5 2 2 3" xfId="25401"/>
    <cellStyle name="Обычный 4 5 3 5 2 3" xfId="25402"/>
    <cellStyle name="Обычный 4 5 3 5 2 3 2" xfId="25403"/>
    <cellStyle name="Обычный 4 5 3 5 2 3 3" xfId="25404"/>
    <cellStyle name="Обычный 4 5 3 5 2 4" xfId="25405"/>
    <cellStyle name="Обычный 4 5 3 5 2 4 2" xfId="25406"/>
    <cellStyle name="Обычный 4 5 3 5 2 4 3" xfId="25407"/>
    <cellStyle name="Обычный 4 5 3 5 2 5" xfId="25408"/>
    <cellStyle name="Обычный 4 5 3 5 2 6" xfId="25409"/>
    <cellStyle name="Обычный 4 5 3 5 3" xfId="25410"/>
    <cellStyle name="Обычный 4 5 3 5 3 2" xfId="25411"/>
    <cellStyle name="Обычный 4 5 3 5 3 3" xfId="25412"/>
    <cellStyle name="Обычный 4 5 3 5 4" xfId="25413"/>
    <cellStyle name="Обычный 4 5 3 5 4 2" xfId="25414"/>
    <cellStyle name="Обычный 4 5 3 5 4 3" xfId="25415"/>
    <cellStyle name="Обычный 4 5 3 5 5" xfId="25416"/>
    <cellStyle name="Обычный 4 5 3 5 5 2" xfId="25417"/>
    <cellStyle name="Обычный 4 5 3 5 5 3" xfId="25418"/>
    <cellStyle name="Обычный 4 5 3 5 6" xfId="25419"/>
    <cellStyle name="Обычный 4 5 3 5 7" xfId="25420"/>
    <cellStyle name="Обычный 4 5 3 6" xfId="25421"/>
    <cellStyle name="Обычный 4 5 3 6 2" xfId="25422"/>
    <cellStyle name="Обычный 4 5 3 6 2 2" xfId="25423"/>
    <cellStyle name="Обычный 4 5 3 6 2 3" xfId="25424"/>
    <cellStyle name="Обычный 4 5 3 6 3" xfId="25425"/>
    <cellStyle name="Обычный 4 5 3 6 3 2" xfId="25426"/>
    <cellStyle name="Обычный 4 5 3 6 3 3" xfId="25427"/>
    <cellStyle name="Обычный 4 5 3 6 4" xfId="25428"/>
    <cellStyle name="Обычный 4 5 3 6 4 2" xfId="25429"/>
    <cellStyle name="Обычный 4 5 3 6 4 3" xfId="25430"/>
    <cellStyle name="Обычный 4 5 3 6 5" xfId="25431"/>
    <cellStyle name="Обычный 4 5 3 6 6" xfId="25432"/>
    <cellStyle name="Обычный 4 5 3 7" xfId="25433"/>
    <cellStyle name="Обычный 4 5 3 7 2" xfId="25434"/>
    <cellStyle name="Обычный 4 5 3 7 2 2" xfId="25435"/>
    <cellStyle name="Обычный 4 5 3 7 2 3" xfId="25436"/>
    <cellStyle name="Обычный 4 5 3 7 3" xfId="25437"/>
    <cellStyle name="Обычный 4 5 3 7 3 2" xfId="25438"/>
    <cellStyle name="Обычный 4 5 3 7 3 3" xfId="25439"/>
    <cellStyle name="Обычный 4 5 3 7 4" xfId="25440"/>
    <cellStyle name="Обычный 4 5 3 7 4 2" xfId="25441"/>
    <cellStyle name="Обычный 4 5 3 7 4 3" xfId="25442"/>
    <cellStyle name="Обычный 4 5 3 7 5" xfId="25443"/>
    <cellStyle name="Обычный 4 5 3 7 6" xfId="25444"/>
    <cellStyle name="Обычный 4 5 3 8" xfId="25445"/>
    <cellStyle name="Обычный 4 5 3 8 2" xfId="25446"/>
    <cellStyle name="Обычный 4 5 3 8 3" xfId="25447"/>
    <cellStyle name="Обычный 4 5 3 9" xfId="25448"/>
    <cellStyle name="Обычный 4 5 3 9 2" xfId="25449"/>
    <cellStyle name="Обычный 4 5 3 9 3" xfId="25450"/>
    <cellStyle name="Обычный 4 5 4" xfId="25451"/>
    <cellStyle name="Обычный 4 5 4 10" xfId="25452"/>
    <cellStyle name="Обычный 4 5 4 11" xfId="25453"/>
    <cellStyle name="Обычный 4 5 4 2" xfId="25454"/>
    <cellStyle name="Обычный 4 5 4 2 10" xfId="25455"/>
    <cellStyle name="Обычный 4 5 4 2 2" xfId="25456"/>
    <cellStyle name="Обычный 4 5 4 2 2 2" xfId="25457"/>
    <cellStyle name="Обычный 4 5 4 2 2 2 2" xfId="25458"/>
    <cellStyle name="Обычный 4 5 4 2 2 2 2 2" xfId="25459"/>
    <cellStyle name="Обычный 4 5 4 2 2 2 2 2 2" xfId="25460"/>
    <cellStyle name="Обычный 4 5 4 2 2 2 2 2 3" xfId="25461"/>
    <cellStyle name="Обычный 4 5 4 2 2 2 2 3" xfId="25462"/>
    <cellStyle name="Обычный 4 5 4 2 2 2 2 3 2" xfId="25463"/>
    <cellStyle name="Обычный 4 5 4 2 2 2 2 3 3" xfId="25464"/>
    <cellStyle name="Обычный 4 5 4 2 2 2 2 4" xfId="25465"/>
    <cellStyle name="Обычный 4 5 4 2 2 2 2 4 2" xfId="25466"/>
    <cellStyle name="Обычный 4 5 4 2 2 2 2 4 3" xfId="25467"/>
    <cellStyle name="Обычный 4 5 4 2 2 2 2 5" xfId="25468"/>
    <cellStyle name="Обычный 4 5 4 2 2 2 2 6" xfId="25469"/>
    <cellStyle name="Обычный 4 5 4 2 2 2 3" xfId="25470"/>
    <cellStyle name="Обычный 4 5 4 2 2 2 3 2" xfId="25471"/>
    <cellStyle name="Обычный 4 5 4 2 2 2 3 3" xfId="25472"/>
    <cellStyle name="Обычный 4 5 4 2 2 2 4" xfId="25473"/>
    <cellStyle name="Обычный 4 5 4 2 2 2 4 2" xfId="25474"/>
    <cellStyle name="Обычный 4 5 4 2 2 2 4 3" xfId="25475"/>
    <cellStyle name="Обычный 4 5 4 2 2 2 5" xfId="25476"/>
    <cellStyle name="Обычный 4 5 4 2 2 2 5 2" xfId="25477"/>
    <cellStyle name="Обычный 4 5 4 2 2 2 5 3" xfId="25478"/>
    <cellStyle name="Обычный 4 5 4 2 2 2 6" xfId="25479"/>
    <cellStyle name="Обычный 4 5 4 2 2 2 7" xfId="25480"/>
    <cellStyle name="Обычный 4 5 4 2 2 3" xfId="25481"/>
    <cellStyle name="Обычный 4 5 4 2 2 3 2" xfId="25482"/>
    <cellStyle name="Обычный 4 5 4 2 2 3 2 2" xfId="25483"/>
    <cellStyle name="Обычный 4 5 4 2 2 3 2 3" xfId="25484"/>
    <cellStyle name="Обычный 4 5 4 2 2 3 3" xfId="25485"/>
    <cellStyle name="Обычный 4 5 4 2 2 3 3 2" xfId="25486"/>
    <cellStyle name="Обычный 4 5 4 2 2 3 3 3" xfId="25487"/>
    <cellStyle name="Обычный 4 5 4 2 2 3 4" xfId="25488"/>
    <cellStyle name="Обычный 4 5 4 2 2 3 4 2" xfId="25489"/>
    <cellStyle name="Обычный 4 5 4 2 2 3 4 3" xfId="25490"/>
    <cellStyle name="Обычный 4 5 4 2 2 3 5" xfId="25491"/>
    <cellStyle name="Обычный 4 5 4 2 2 3 6" xfId="25492"/>
    <cellStyle name="Обычный 4 5 4 2 2 4" xfId="25493"/>
    <cellStyle name="Обычный 4 5 4 2 2 4 2" xfId="25494"/>
    <cellStyle name="Обычный 4 5 4 2 2 4 2 2" xfId="25495"/>
    <cellStyle name="Обычный 4 5 4 2 2 4 2 3" xfId="25496"/>
    <cellStyle name="Обычный 4 5 4 2 2 4 3" xfId="25497"/>
    <cellStyle name="Обычный 4 5 4 2 2 4 3 2" xfId="25498"/>
    <cellStyle name="Обычный 4 5 4 2 2 4 3 3" xfId="25499"/>
    <cellStyle name="Обычный 4 5 4 2 2 4 4" xfId="25500"/>
    <cellStyle name="Обычный 4 5 4 2 2 4 4 2" xfId="25501"/>
    <cellStyle name="Обычный 4 5 4 2 2 4 4 3" xfId="25502"/>
    <cellStyle name="Обычный 4 5 4 2 2 4 5" xfId="25503"/>
    <cellStyle name="Обычный 4 5 4 2 2 4 6" xfId="25504"/>
    <cellStyle name="Обычный 4 5 4 2 2 5" xfId="25505"/>
    <cellStyle name="Обычный 4 5 4 2 2 5 2" xfId="25506"/>
    <cellStyle name="Обычный 4 5 4 2 2 5 3" xfId="25507"/>
    <cellStyle name="Обычный 4 5 4 2 2 6" xfId="25508"/>
    <cellStyle name="Обычный 4 5 4 2 2 6 2" xfId="25509"/>
    <cellStyle name="Обычный 4 5 4 2 2 6 3" xfId="25510"/>
    <cellStyle name="Обычный 4 5 4 2 2 7" xfId="25511"/>
    <cellStyle name="Обычный 4 5 4 2 2 7 2" xfId="25512"/>
    <cellStyle name="Обычный 4 5 4 2 2 7 3" xfId="25513"/>
    <cellStyle name="Обычный 4 5 4 2 2 8" xfId="25514"/>
    <cellStyle name="Обычный 4 5 4 2 2 9" xfId="25515"/>
    <cellStyle name="Обычный 4 5 4 2 3" xfId="25516"/>
    <cellStyle name="Обычный 4 5 4 2 3 2" xfId="25517"/>
    <cellStyle name="Обычный 4 5 4 2 3 2 2" xfId="25518"/>
    <cellStyle name="Обычный 4 5 4 2 3 2 2 2" xfId="25519"/>
    <cellStyle name="Обычный 4 5 4 2 3 2 2 3" xfId="25520"/>
    <cellStyle name="Обычный 4 5 4 2 3 2 3" xfId="25521"/>
    <cellStyle name="Обычный 4 5 4 2 3 2 3 2" xfId="25522"/>
    <cellStyle name="Обычный 4 5 4 2 3 2 3 3" xfId="25523"/>
    <cellStyle name="Обычный 4 5 4 2 3 2 4" xfId="25524"/>
    <cellStyle name="Обычный 4 5 4 2 3 2 4 2" xfId="25525"/>
    <cellStyle name="Обычный 4 5 4 2 3 2 4 3" xfId="25526"/>
    <cellStyle name="Обычный 4 5 4 2 3 2 5" xfId="25527"/>
    <cellStyle name="Обычный 4 5 4 2 3 2 6" xfId="25528"/>
    <cellStyle name="Обычный 4 5 4 2 3 3" xfId="25529"/>
    <cellStyle name="Обычный 4 5 4 2 3 3 2" xfId="25530"/>
    <cellStyle name="Обычный 4 5 4 2 3 3 3" xfId="25531"/>
    <cellStyle name="Обычный 4 5 4 2 3 4" xfId="25532"/>
    <cellStyle name="Обычный 4 5 4 2 3 4 2" xfId="25533"/>
    <cellStyle name="Обычный 4 5 4 2 3 4 3" xfId="25534"/>
    <cellStyle name="Обычный 4 5 4 2 3 5" xfId="25535"/>
    <cellStyle name="Обычный 4 5 4 2 3 5 2" xfId="25536"/>
    <cellStyle name="Обычный 4 5 4 2 3 5 3" xfId="25537"/>
    <cellStyle name="Обычный 4 5 4 2 3 6" xfId="25538"/>
    <cellStyle name="Обычный 4 5 4 2 3 7" xfId="25539"/>
    <cellStyle name="Обычный 4 5 4 2 4" xfId="25540"/>
    <cellStyle name="Обычный 4 5 4 2 4 2" xfId="25541"/>
    <cellStyle name="Обычный 4 5 4 2 4 2 2" xfId="25542"/>
    <cellStyle name="Обычный 4 5 4 2 4 2 3" xfId="25543"/>
    <cellStyle name="Обычный 4 5 4 2 4 3" xfId="25544"/>
    <cellStyle name="Обычный 4 5 4 2 4 3 2" xfId="25545"/>
    <cellStyle name="Обычный 4 5 4 2 4 3 3" xfId="25546"/>
    <cellStyle name="Обычный 4 5 4 2 4 4" xfId="25547"/>
    <cellStyle name="Обычный 4 5 4 2 4 4 2" xfId="25548"/>
    <cellStyle name="Обычный 4 5 4 2 4 4 3" xfId="25549"/>
    <cellStyle name="Обычный 4 5 4 2 4 5" xfId="25550"/>
    <cellStyle name="Обычный 4 5 4 2 4 6" xfId="25551"/>
    <cellStyle name="Обычный 4 5 4 2 5" xfId="25552"/>
    <cellStyle name="Обычный 4 5 4 2 5 2" xfId="25553"/>
    <cellStyle name="Обычный 4 5 4 2 5 2 2" xfId="25554"/>
    <cellStyle name="Обычный 4 5 4 2 5 2 3" xfId="25555"/>
    <cellStyle name="Обычный 4 5 4 2 5 3" xfId="25556"/>
    <cellStyle name="Обычный 4 5 4 2 5 3 2" xfId="25557"/>
    <cellStyle name="Обычный 4 5 4 2 5 3 3" xfId="25558"/>
    <cellStyle name="Обычный 4 5 4 2 5 4" xfId="25559"/>
    <cellStyle name="Обычный 4 5 4 2 5 4 2" xfId="25560"/>
    <cellStyle name="Обычный 4 5 4 2 5 4 3" xfId="25561"/>
    <cellStyle name="Обычный 4 5 4 2 5 5" xfId="25562"/>
    <cellStyle name="Обычный 4 5 4 2 5 6" xfId="25563"/>
    <cellStyle name="Обычный 4 5 4 2 6" xfId="25564"/>
    <cellStyle name="Обычный 4 5 4 2 6 2" xfId="25565"/>
    <cellStyle name="Обычный 4 5 4 2 6 3" xfId="25566"/>
    <cellStyle name="Обычный 4 5 4 2 7" xfId="25567"/>
    <cellStyle name="Обычный 4 5 4 2 7 2" xfId="25568"/>
    <cellStyle name="Обычный 4 5 4 2 7 3" xfId="25569"/>
    <cellStyle name="Обычный 4 5 4 2 8" xfId="25570"/>
    <cellStyle name="Обычный 4 5 4 2 8 2" xfId="25571"/>
    <cellStyle name="Обычный 4 5 4 2 8 3" xfId="25572"/>
    <cellStyle name="Обычный 4 5 4 2 9" xfId="25573"/>
    <cellStyle name="Обычный 4 5 4 3" xfId="25574"/>
    <cellStyle name="Обычный 4 5 4 3 2" xfId="25575"/>
    <cellStyle name="Обычный 4 5 4 3 2 2" xfId="25576"/>
    <cellStyle name="Обычный 4 5 4 3 2 2 2" xfId="25577"/>
    <cellStyle name="Обычный 4 5 4 3 2 2 2 2" xfId="25578"/>
    <cellStyle name="Обычный 4 5 4 3 2 2 2 3" xfId="25579"/>
    <cellStyle name="Обычный 4 5 4 3 2 2 3" xfId="25580"/>
    <cellStyle name="Обычный 4 5 4 3 2 2 3 2" xfId="25581"/>
    <cellStyle name="Обычный 4 5 4 3 2 2 3 3" xfId="25582"/>
    <cellStyle name="Обычный 4 5 4 3 2 2 4" xfId="25583"/>
    <cellStyle name="Обычный 4 5 4 3 2 2 4 2" xfId="25584"/>
    <cellStyle name="Обычный 4 5 4 3 2 2 4 3" xfId="25585"/>
    <cellStyle name="Обычный 4 5 4 3 2 2 5" xfId="25586"/>
    <cellStyle name="Обычный 4 5 4 3 2 2 6" xfId="25587"/>
    <cellStyle name="Обычный 4 5 4 3 2 3" xfId="25588"/>
    <cellStyle name="Обычный 4 5 4 3 2 3 2" xfId="25589"/>
    <cellStyle name="Обычный 4 5 4 3 2 3 3" xfId="25590"/>
    <cellStyle name="Обычный 4 5 4 3 2 4" xfId="25591"/>
    <cellStyle name="Обычный 4 5 4 3 2 4 2" xfId="25592"/>
    <cellStyle name="Обычный 4 5 4 3 2 4 3" xfId="25593"/>
    <cellStyle name="Обычный 4 5 4 3 2 5" xfId="25594"/>
    <cellStyle name="Обычный 4 5 4 3 2 5 2" xfId="25595"/>
    <cellStyle name="Обычный 4 5 4 3 2 5 3" xfId="25596"/>
    <cellStyle name="Обычный 4 5 4 3 2 6" xfId="25597"/>
    <cellStyle name="Обычный 4 5 4 3 2 7" xfId="25598"/>
    <cellStyle name="Обычный 4 5 4 3 3" xfId="25599"/>
    <cellStyle name="Обычный 4 5 4 3 3 2" xfId="25600"/>
    <cellStyle name="Обычный 4 5 4 3 3 2 2" xfId="25601"/>
    <cellStyle name="Обычный 4 5 4 3 3 2 3" xfId="25602"/>
    <cellStyle name="Обычный 4 5 4 3 3 3" xfId="25603"/>
    <cellStyle name="Обычный 4 5 4 3 3 3 2" xfId="25604"/>
    <cellStyle name="Обычный 4 5 4 3 3 3 3" xfId="25605"/>
    <cellStyle name="Обычный 4 5 4 3 3 4" xfId="25606"/>
    <cellStyle name="Обычный 4 5 4 3 3 4 2" xfId="25607"/>
    <cellStyle name="Обычный 4 5 4 3 3 4 3" xfId="25608"/>
    <cellStyle name="Обычный 4 5 4 3 3 5" xfId="25609"/>
    <cellStyle name="Обычный 4 5 4 3 3 6" xfId="25610"/>
    <cellStyle name="Обычный 4 5 4 3 4" xfId="25611"/>
    <cellStyle name="Обычный 4 5 4 3 4 2" xfId="25612"/>
    <cellStyle name="Обычный 4 5 4 3 4 2 2" xfId="25613"/>
    <cellStyle name="Обычный 4 5 4 3 4 2 3" xfId="25614"/>
    <cellStyle name="Обычный 4 5 4 3 4 3" xfId="25615"/>
    <cellStyle name="Обычный 4 5 4 3 4 3 2" xfId="25616"/>
    <cellStyle name="Обычный 4 5 4 3 4 3 3" xfId="25617"/>
    <cellStyle name="Обычный 4 5 4 3 4 4" xfId="25618"/>
    <cellStyle name="Обычный 4 5 4 3 4 4 2" xfId="25619"/>
    <cellStyle name="Обычный 4 5 4 3 4 4 3" xfId="25620"/>
    <cellStyle name="Обычный 4 5 4 3 4 5" xfId="25621"/>
    <cellStyle name="Обычный 4 5 4 3 4 6" xfId="25622"/>
    <cellStyle name="Обычный 4 5 4 3 5" xfId="25623"/>
    <cellStyle name="Обычный 4 5 4 3 5 2" xfId="25624"/>
    <cellStyle name="Обычный 4 5 4 3 5 3" xfId="25625"/>
    <cellStyle name="Обычный 4 5 4 3 6" xfId="25626"/>
    <cellStyle name="Обычный 4 5 4 3 6 2" xfId="25627"/>
    <cellStyle name="Обычный 4 5 4 3 6 3" xfId="25628"/>
    <cellStyle name="Обычный 4 5 4 3 7" xfId="25629"/>
    <cellStyle name="Обычный 4 5 4 3 7 2" xfId="25630"/>
    <cellStyle name="Обычный 4 5 4 3 7 3" xfId="25631"/>
    <cellStyle name="Обычный 4 5 4 3 8" xfId="25632"/>
    <cellStyle name="Обычный 4 5 4 3 9" xfId="25633"/>
    <cellStyle name="Обычный 4 5 4 4" xfId="25634"/>
    <cellStyle name="Обычный 4 5 4 4 2" xfId="25635"/>
    <cellStyle name="Обычный 4 5 4 4 2 2" xfId="25636"/>
    <cellStyle name="Обычный 4 5 4 4 2 2 2" xfId="25637"/>
    <cellStyle name="Обычный 4 5 4 4 2 2 3" xfId="25638"/>
    <cellStyle name="Обычный 4 5 4 4 2 3" xfId="25639"/>
    <cellStyle name="Обычный 4 5 4 4 2 3 2" xfId="25640"/>
    <cellStyle name="Обычный 4 5 4 4 2 3 3" xfId="25641"/>
    <cellStyle name="Обычный 4 5 4 4 2 4" xfId="25642"/>
    <cellStyle name="Обычный 4 5 4 4 2 4 2" xfId="25643"/>
    <cellStyle name="Обычный 4 5 4 4 2 4 3" xfId="25644"/>
    <cellStyle name="Обычный 4 5 4 4 2 5" xfId="25645"/>
    <cellStyle name="Обычный 4 5 4 4 2 6" xfId="25646"/>
    <cellStyle name="Обычный 4 5 4 4 3" xfId="25647"/>
    <cellStyle name="Обычный 4 5 4 4 3 2" xfId="25648"/>
    <cellStyle name="Обычный 4 5 4 4 3 3" xfId="25649"/>
    <cellStyle name="Обычный 4 5 4 4 4" xfId="25650"/>
    <cellStyle name="Обычный 4 5 4 4 4 2" xfId="25651"/>
    <cellStyle name="Обычный 4 5 4 4 4 3" xfId="25652"/>
    <cellStyle name="Обычный 4 5 4 4 5" xfId="25653"/>
    <cellStyle name="Обычный 4 5 4 4 5 2" xfId="25654"/>
    <cellStyle name="Обычный 4 5 4 4 5 3" xfId="25655"/>
    <cellStyle name="Обычный 4 5 4 4 6" xfId="25656"/>
    <cellStyle name="Обычный 4 5 4 4 7" xfId="25657"/>
    <cellStyle name="Обычный 4 5 4 5" xfId="25658"/>
    <cellStyle name="Обычный 4 5 4 5 2" xfId="25659"/>
    <cellStyle name="Обычный 4 5 4 5 2 2" xfId="25660"/>
    <cellStyle name="Обычный 4 5 4 5 2 3" xfId="25661"/>
    <cellStyle name="Обычный 4 5 4 5 3" xfId="25662"/>
    <cellStyle name="Обычный 4 5 4 5 3 2" xfId="25663"/>
    <cellStyle name="Обычный 4 5 4 5 3 3" xfId="25664"/>
    <cellStyle name="Обычный 4 5 4 5 4" xfId="25665"/>
    <cellStyle name="Обычный 4 5 4 5 4 2" xfId="25666"/>
    <cellStyle name="Обычный 4 5 4 5 4 3" xfId="25667"/>
    <cellStyle name="Обычный 4 5 4 5 5" xfId="25668"/>
    <cellStyle name="Обычный 4 5 4 5 6" xfId="25669"/>
    <cellStyle name="Обычный 4 5 4 6" xfId="25670"/>
    <cellStyle name="Обычный 4 5 4 6 2" xfId="25671"/>
    <cellStyle name="Обычный 4 5 4 6 2 2" xfId="25672"/>
    <cellStyle name="Обычный 4 5 4 6 2 3" xfId="25673"/>
    <cellStyle name="Обычный 4 5 4 6 3" xfId="25674"/>
    <cellStyle name="Обычный 4 5 4 6 3 2" xfId="25675"/>
    <cellStyle name="Обычный 4 5 4 6 3 3" xfId="25676"/>
    <cellStyle name="Обычный 4 5 4 6 4" xfId="25677"/>
    <cellStyle name="Обычный 4 5 4 6 4 2" xfId="25678"/>
    <cellStyle name="Обычный 4 5 4 6 4 3" xfId="25679"/>
    <cellStyle name="Обычный 4 5 4 6 5" xfId="25680"/>
    <cellStyle name="Обычный 4 5 4 6 6" xfId="25681"/>
    <cellStyle name="Обычный 4 5 4 7" xfId="25682"/>
    <cellStyle name="Обычный 4 5 4 7 2" xfId="25683"/>
    <cellStyle name="Обычный 4 5 4 7 3" xfId="25684"/>
    <cellStyle name="Обычный 4 5 4 8" xfId="25685"/>
    <cellStyle name="Обычный 4 5 4 8 2" xfId="25686"/>
    <cellStyle name="Обычный 4 5 4 8 3" xfId="25687"/>
    <cellStyle name="Обычный 4 5 4 9" xfId="25688"/>
    <cellStyle name="Обычный 4 5 4 9 2" xfId="25689"/>
    <cellStyle name="Обычный 4 5 4 9 3" xfId="25690"/>
    <cellStyle name="Обычный 4 5 5" xfId="25691"/>
    <cellStyle name="Обычный 4 5 5 10" xfId="25692"/>
    <cellStyle name="Обычный 4 5 5 2" xfId="25693"/>
    <cellStyle name="Обычный 4 5 5 2 2" xfId="25694"/>
    <cellStyle name="Обычный 4 5 5 2 2 2" xfId="25695"/>
    <cellStyle name="Обычный 4 5 5 2 2 2 2" xfId="25696"/>
    <cellStyle name="Обычный 4 5 5 2 2 2 2 2" xfId="25697"/>
    <cellStyle name="Обычный 4 5 5 2 2 2 2 3" xfId="25698"/>
    <cellStyle name="Обычный 4 5 5 2 2 2 3" xfId="25699"/>
    <cellStyle name="Обычный 4 5 5 2 2 2 3 2" xfId="25700"/>
    <cellStyle name="Обычный 4 5 5 2 2 2 3 3" xfId="25701"/>
    <cellStyle name="Обычный 4 5 5 2 2 2 4" xfId="25702"/>
    <cellStyle name="Обычный 4 5 5 2 2 2 4 2" xfId="25703"/>
    <cellStyle name="Обычный 4 5 5 2 2 2 4 3" xfId="25704"/>
    <cellStyle name="Обычный 4 5 5 2 2 2 5" xfId="25705"/>
    <cellStyle name="Обычный 4 5 5 2 2 2 6" xfId="25706"/>
    <cellStyle name="Обычный 4 5 5 2 2 3" xfId="25707"/>
    <cellStyle name="Обычный 4 5 5 2 2 3 2" xfId="25708"/>
    <cellStyle name="Обычный 4 5 5 2 2 3 3" xfId="25709"/>
    <cellStyle name="Обычный 4 5 5 2 2 4" xfId="25710"/>
    <cellStyle name="Обычный 4 5 5 2 2 4 2" xfId="25711"/>
    <cellStyle name="Обычный 4 5 5 2 2 4 3" xfId="25712"/>
    <cellStyle name="Обычный 4 5 5 2 2 5" xfId="25713"/>
    <cellStyle name="Обычный 4 5 5 2 2 5 2" xfId="25714"/>
    <cellStyle name="Обычный 4 5 5 2 2 5 3" xfId="25715"/>
    <cellStyle name="Обычный 4 5 5 2 2 6" xfId="25716"/>
    <cellStyle name="Обычный 4 5 5 2 2 7" xfId="25717"/>
    <cellStyle name="Обычный 4 5 5 2 3" xfId="25718"/>
    <cellStyle name="Обычный 4 5 5 2 3 2" xfId="25719"/>
    <cellStyle name="Обычный 4 5 5 2 3 2 2" xfId="25720"/>
    <cellStyle name="Обычный 4 5 5 2 3 2 3" xfId="25721"/>
    <cellStyle name="Обычный 4 5 5 2 3 3" xfId="25722"/>
    <cellStyle name="Обычный 4 5 5 2 3 3 2" xfId="25723"/>
    <cellStyle name="Обычный 4 5 5 2 3 3 3" xfId="25724"/>
    <cellStyle name="Обычный 4 5 5 2 3 4" xfId="25725"/>
    <cellStyle name="Обычный 4 5 5 2 3 4 2" xfId="25726"/>
    <cellStyle name="Обычный 4 5 5 2 3 4 3" xfId="25727"/>
    <cellStyle name="Обычный 4 5 5 2 3 5" xfId="25728"/>
    <cellStyle name="Обычный 4 5 5 2 3 6" xfId="25729"/>
    <cellStyle name="Обычный 4 5 5 2 4" xfId="25730"/>
    <cellStyle name="Обычный 4 5 5 2 4 2" xfId="25731"/>
    <cellStyle name="Обычный 4 5 5 2 4 2 2" xfId="25732"/>
    <cellStyle name="Обычный 4 5 5 2 4 2 3" xfId="25733"/>
    <cellStyle name="Обычный 4 5 5 2 4 3" xfId="25734"/>
    <cellStyle name="Обычный 4 5 5 2 4 3 2" xfId="25735"/>
    <cellStyle name="Обычный 4 5 5 2 4 3 3" xfId="25736"/>
    <cellStyle name="Обычный 4 5 5 2 4 4" xfId="25737"/>
    <cellStyle name="Обычный 4 5 5 2 4 4 2" xfId="25738"/>
    <cellStyle name="Обычный 4 5 5 2 4 4 3" xfId="25739"/>
    <cellStyle name="Обычный 4 5 5 2 4 5" xfId="25740"/>
    <cellStyle name="Обычный 4 5 5 2 4 6" xfId="25741"/>
    <cellStyle name="Обычный 4 5 5 2 5" xfId="25742"/>
    <cellStyle name="Обычный 4 5 5 2 5 2" xfId="25743"/>
    <cellStyle name="Обычный 4 5 5 2 5 3" xfId="25744"/>
    <cellStyle name="Обычный 4 5 5 2 6" xfId="25745"/>
    <cellStyle name="Обычный 4 5 5 2 6 2" xfId="25746"/>
    <cellStyle name="Обычный 4 5 5 2 6 3" xfId="25747"/>
    <cellStyle name="Обычный 4 5 5 2 7" xfId="25748"/>
    <cellStyle name="Обычный 4 5 5 2 7 2" xfId="25749"/>
    <cellStyle name="Обычный 4 5 5 2 7 3" xfId="25750"/>
    <cellStyle name="Обычный 4 5 5 2 8" xfId="25751"/>
    <cellStyle name="Обычный 4 5 5 2 9" xfId="25752"/>
    <cellStyle name="Обычный 4 5 5 3" xfId="25753"/>
    <cellStyle name="Обычный 4 5 5 3 2" xfId="25754"/>
    <cellStyle name="Обычный 4 5 5 3 2 2" xfId="25755"/>
    <cellStyle name="Обычный 4 5 5 3 2 2 2" xfId="25756"/>
    <cellStyle name="Обычный 4 5 5 3 2 2 3" xfId="25757"/>
    <cellStyle name="Обычный 4 5 5 3 2 3" xfId="25758"/>
    <cellStyle name="Обычный 4 5 5 3 2 3 2" xfId="25759"/>
    <cellStyle name="Обычный 4 5 5 3 2 3 3" xfId="25760"/>
    <cellStyle name="Обычный 4 5 5 3 2 4" xfId="25761"/>
    <cellStyle name="Обычный 4 5 5 3 2 4 2" xfId="25762"/>
    <cellStyle name="Обычный 4 5 5 3 2 4 3" xfId="25763"/>
    <cellStyle name="Обычный 4 5 5 3 2 5" xfId="25764"/>
    <cellStyle name="Обычный 4 5 5 3 2 6" xfId="25765"/>
    <cellStyle name="Обычный 4 5 5 3 3" xfId="25766"/>
    <cellStyle name="Обычный 4 5 5 3 3 2" xfId="25767"/>
    <cellStyle name="Обычный 4 5 5 3 3 3" xfId="25768"/>
    <cellStyle name="Обычный 4 5 5 3 4" xfId="25769"/>
    <cellStyle name="Обычный 4 5 5 3 4 2" xfId="25770"/>
    <cellStyle name="Обычный 4 5 5 3 4 3" xfId="25771"/>
    <cellStyle name="Обычный 4 5 5 3 5" xfId="25772"/>
    <cellStyle name="Обычный 4 5 5 3 5 2" xfId="25773"/>
    <cellStyle name="Обычный 4 5 5 3 5 3" xfId="25774"/>
    <cellStyle name="Обычный 4 5 5 3 6" xfId="25775"/>
    <cellStyle name="Обычный 4 5 5 3 7" xfId="25776"/>
    <cellStyle name="Обычный 4 5 5 4" xfId="25777"/>
    <cellStyle name="Обычный 4 5 5 4 2" xfId="25778"/>
    <cellStyle name="Обычный 4 5 5 4 2 2" xfId="25779"/>
    <cellStyle name="Обычный 4 5 5 4 2 3" xfId="25780"/>
    <cellStyle name="Обычный 4 5 5 4 3" xfId="25781"/>
    <cellStyle name="Обычный 4 5 5 4 3 2" xfId="25782"/>
    <cellStyle name="Обычный 4 5 5 4 3 3" xfId="25783"/>
    <cellStyle name="Обычный 4 5 5 4 4" xfId="25784"/>
    <cellStyle name="Обычный 4 5 5 4 4 2" xfId="25785"/>
    <cellStyle name="Обычный 4 5 5 4 4 3" xfId="25786"/>
    <cellStyle name="Обычный 4 5 5 4 5" xfId="25787"/>
    <cellStyle name="Обычный 4 5 5 4 6" xfId="25788"/>
    <cellStyle name="Обычный 4 5 5 5" xfId="25789"/>
    <cellStyle name="Обычный 4 5 5 5 2" xfId="25790"/>
    <cellStyle name="Обычный 4 5 5 5 2 2" xfId="25791"/>
    <cellStyle name="Обычный 4 5 5 5 2 3" xfId="25792"/>
    <cellStyle name="Обычный 4 5 5 5 3" xfId="25793"/>
    <cellStyle name="Обычный 4 5 5 5 3 2" xfId="25794"/>
    <cellStyle name="Обычный 4 5 5 5 3 3" xfId="25795"/>
    <cellStyle name="Обычный 4 5 5 5 4" xfId="25796"/>
    <cellStyle name="Обычный 4 5 5 5 4 2" xfId="25797"/>
    <cellStyle name="Обычный 4 5 5 5 4 3" xfId="25798"/>
    <cellStyle name="Обычный 4 5 5 5 5" xfId="25799"/>
    <cellStyle name="Обычный 4 5 5 5 6" xfId="25800"/>
    <cellStyle name="Обычный 4 5 5 6" xfId="25801"/>
    <cellStyle name="Обычный 4 5 5 6 2" xfId="25802"/>
    <cellStyle name="Обычный 4 5 5 6 3" xfId="25803"/>
    <cellStyle name="Обычный 4 5 5 7" xfId="25804"/>
    <cellStyle name="Обычный 4 5 5 7 2" xfId="25805"/>
    <cellStyle name="Обычный 4 5 5 7 3" xfId="25806"/>
    <cellStyle name="Обычный 4 5 5 8" xfId="25807"/>
    <cellStyle name="Обычный 4 5 5 8 2" xfId="25808"/>
    <cellStyle name="Обычный 4 5 5 8 3" xfId="25809"/>
    <cellStyle name="Обычный 4 5 5 9" xfId="25810"/>
    <cellStyle name="Обычный 4 5 6" xfId="25811"/>
    <cellStyle name="Обычный 4 5 6 2" xfId="25812"/>
    <cellStyle name="Обычный 4 5 6 2 2" xfId="25813"/>
    <cellStyle name="Обычный 4 5 6 2 2 2" xfId="25814"/>
    <cellStyle name="Обычный 4 5 6 2 2 2 2" xfId="25815"/>
    <cellStyle name="Обычный 4 5 6 2 2 2 3" xfId="25816"/>
    <cellStyle name="Обычный 4 5 6 2 2 3" xfId="25817"/>
    <cellStyle name="Обычный 4 5 6 2 2 3 2" xfId="25818"/>
    <cellStyle name="Обычный 4 5 6 2 2 3 3" xfId="25819"/>
    <cellStyle name="Обычный 4 5 6 2 2 4" xfId="25820"/>
    <cellStyle name="Обычный 4 5 6 2 2 4 2" xfId="25821"/>
    <cellStyle name="Обычный 4 5 6 2 2 4 3" xfId="25822"/>
    <cellStyle name="Обычный 4 5 6 2 2 5" xfId="25823"/>
    <cellStyle name="Обычный 4 5 6 2 2 6" xfId="25824"/>
    <cellStyle name="Обычный 4 5 6 2 3" xfId="25825"/>
    <cellStyle name="Обычный 4 5 6 2 3 2" xfId="25826"/>
    <cellStyle name="Обычный 4 5 6 2 3 3" xfId="25827"/>
    <cellStyle name="Обычный 4 5 6 2 4" xfId="25828"/>
    <cellStyle name="Обычный 4 5 6 2 4 2" xfId="25829"/>
    <cellStyle name="Обычный 4 5 6 2 4 3" xfId="25830"/>
    <cellStyle name="Обычный 4 5 6 2 5" xfId="25831"/>
    <cellStyle name="Обычный 4 5 6 2 5 2" xfId="25832"/>
    <cellStyle name="Обычный 4 5 6 2 5 3" xfId="25833"/>
    <cellStyle name="Обычный 4 5 6 2 6" xfId="25834"/>
    <cellStyle name="Обычный 4 5 6 2 7" xfId="25835"/>
    <cellStyle name="Обычный 4 5 6 3" xfId="25836"/>
    <cellStyle name="Обычный 4 5 6 3 2" xfId="25837"/>
    <cellStyle name="Обычный 4 5 6 3 2 2" xfId="25838"/>
    <cellStyle name="Обычный 4 5 6 3 2 3" xfId="25839"/>
    <cellStyle name="Обычный 4 5 6 3 3" xfId="25840"/>
    <cellStyle name="Обычный 4 5 6 3 3 2" xfId="25841"/>
    <cellStyle name="Обычный 4 5 6 3 3 3" xfId="25842"/>
    <cellStyle name="Обычный 4 5 6 3 4" xfId="25843"/>
    <cellStyle name="Обычный 4 5 6 3 4 2" xfId="25844"/>
    <cellStyle name="Обычный 4 5 6 3 4 3" xfId="25845"/>
    <cellStyle name="Обычный 4 5 6 3 5" xfId="25846"/>
    <cellStyle name="Обычный 4 5 6 3 6" xfId="25847"/>
    <cellStyle name="Обычный 4 5 6 4" xfId="25848"/>
    <cellStyle name="Обычный 4 5 6 4 2" xfId="25849"/>
    <cellStyle name="Обычный 4 5 6 4 2 2" xfId="25850"/>
    <cellStyle name="Обычный 4 5 6 4 2 3" xfId="25851"/>
    <cellStyle name="Обычный 4 5 6 4 3" xfId="25852"/>
    <cellStyle name="Обычный 4 5 6 4 3 2" xfId="25853"/>
    <cellStyle name="Обычный 4 5 6 4 3 3" xfId="25854"/>
    <cellStyle name="Обычный 4 5 6 4 4" xfId="25855"/>
    <cellStyle name="Обычный 4 5 6 4 4 2" xfId="25856"/>
    <cellStyle name="Обычный 4 5 6 4 4 3" xfId="25857"/>
    <cellStyle name="Обычный 4 5 6 4 5" xfId="25858"/>
    <cellStyle name="Обычный 4 5 6 4 6" xfId="25859"/>
    <cellStyle name="Обычный 4 5 6 5" xfId="25860"/>
    <cellStyle name="Обычный 4 5 6 5 2" xfId="25861"/>
    <cellStyle name="Обычный 4 5 6 5 3" xfId="25862"/>
    <cellStyle name="Обычный 4 5 6 6" xfId="25863"/>
    <cellStyle name="Обычный 4 5 6 6 2" xfId="25864"/>
    <cellStyle name="Обычный 4 5 6 6 3" xfId="25865"/>
    <cellStyle name="Обычный 4 5 6 7" xfId="25866"/>
    <cellStyle name="Обычный 4 5 6 7 2" xfId="25867"/>
    <cellStyle name="Обычный 4 5 6 7 3" xfId="25868"/>
    <cellStyle name="Обычный 4 5 6 8" xfId="25869"/>
    <cellStyle name="Обычный 4 5 6 9" xfId="25870"/>
    <cellStyle name="Обычный 4 5 7" xfId="25871"/>
    <cellStyle name="Обычный 4 5 7 2" xfId="25872"/>
    <cellStyle name="Обычный 4 5 7 2 2" xfId="25873"/>
    <cellStyle name="Обычный 4 5 7 2 2 2" xfId="25874"/>
    <cellStyle name="Обычный 4 5 7 2 2 2 2" xfId="25875"/>
    <cellStyle name="Обычный 4 5 7 2 2 2 3" xfId="25876"/>
    <cellStyle name="Обычный 4 5 7 2 2 3" xfId="25877"/>
    <cellStyle name="Обычный 4 5 7 2 2 3 2" xfId="25878"/>
    <cellStyle name="Обычный 4 5 7 2 2 3 3" xfId="25879"/>
    <cellStyle name="Обычный 4 5 7 2 2 4" xfId="25880"/>
    <cellStyle name="Обычный 4 5 7 2 2 4 2" xfId="25881"/>
    <cellStyle name="Обычный 4 5 7 2 2 4 3" xfId="25882"/>
    <cellStyle name="Обычный 4 5 7 2 2 5" xfId="25883"/>
    <cellStyle name="Обычный 4 5 7 2 2 6" xfId="25884"/>
    <cellStyle name="Обычный 4 5 7 2 3" xfId="25885"/>
    <cellStyle name="Обычный 4 5 7 2 3 2" xfId="25886"/>
    <cellStyle name="Обычный 4 5 7 2 3 3" xfId="25887"/>
    <cellStyle name="Обычный 4 5 7 2 4" xfId="25888"/>
    <cellStyle name="Обычный 4 5 7 2 4 2" xfId="25889"/>
    <cellStyle name="Обычный 4 5 7 2 4 3" xfId="25890"/>
    <cellStyle name="Обычный 4 5 7 2 5" xfId="25891"/>
    <cellStyle name="Обычный 4 5 7 2 5 2" xfId="25892"/>
    <cellStyle name="Обычный 4 5 7 2 5 3" xfId="25893"/>
    <cellStyle name="Обычный 4 5 7 2 6" xfId="25894"/>
    <cellStyle name="Обычный 4 5 7 2 7" xfId="25895"/>
    <cellStyle name="Обычный 4 5 7 3" xfId="25896"/>
    <cellStyle name="Обычный 4 5 7 3 2" xfId="25897"/>
    <cellStyle name="Обычный 4 5 7 3 2 2" xfId="25898"/>
    <cellStyle name="Обычный 4 5 7 3 2 3" xfId="25899"/>
    <cellStyle name="Обычный 4 5 7 3 3" xfId="25900"/>
    <cellStyle name="Обычный 4 5 7 3 3 2" xfId="25901"/>
    <cellStyle name="Обычный 4 5 7 3 3 3" xfId="25902"/>
    <cellStyle name="Обычный 4 5 7 3 4" xfId="25903"/>
    <cellStyle name="Обычный 4 5 7 3 4 2" xfId="25904"/>
    <cellStyle name="Обычный 4 5 7 3 4 3" xfId="25905"/>
    <cellStyle name="Обычный 4 5 7 3 5" xfId="25906"/>
    <cellStyle name="Обычный 4 5 7 3 6" xfId="25907"/>
    <cellStyle name="Обычный 4 5 7 4" xfId="25908"/>
    <cellStyle name="Обычный 4 5 7 4 2" xfId="25909"/>
    <cellStyle name="Обычный 4 5 7 4 2 2" xfId="25910"/>
    <cellStyle name="Обычный 4 5 7 4 2 3" xfId="25911"/>
    <cellStyle name="Обычный 4 5 7 4 3" xfId="25912"/>
    <cellStyle name="Обычный 4 5 7 4 3 2" xfId="25913"/>
    <cellStyle name="Обычный 4 5 7 4 3 3" xfId="25914"/>
    <cellStyle name="Обычный 4 5 7 4 4" xfId="25915"/>
    <cellStyle name="Обычный 4 5 7 4 4 2" xfId="25916"/>
    <cellStyle name="Обычный 4 5 7 4 4 3" xfId="25917"/>
    <cellStyle name="Обычный 4 5 7 4 5" xfId="25918"/>
    <cellStyle name="Обычный 4 5 7 4 6" xfId="25919"/>
    <cellStyle name="Обычный 4 5 7 5" xfId="25920"/>
    <cellStyle name="Обычный 4 5 7 5 2" xfId="25921"/>
    <cellStyle name="Обычный 4 5 7 5 3" xfId="25922"/>
    <cellStyle name="Обычный 4 5 7 6" xfId="25923"/>
    <cellStyle name="Обычный 4 5 7 6 2" xfId="25924"/>
    <cellStyle name="Обычный 4 5 7 6 3" xfId="25925"/>
    <cellStyle name="Обычный 4 5 7 7" xfId="25926"/>
    <cellStyle name="Обычный 4 5 7 7 2" xfId="25927"/>
    <cellStyle name="Обычный 4 5 7 7 3" xfId="25928"/>
    <cellStyle name="Обычный 4 5 7 8" xfId="25929"/>
    <cellStyle name="Обычный 4 5 7 9" xfId="25930"/>
    <cellStyle name="Обычный 4 6" xfId="25931"/>
    <cellStyle name="Обычный 4 6 10" xfId="25932"/>
    <cellStyle name="Обычный 4 6 10 2" xfId="25933"/>
    <cellStyle name="Обычный 4 6 10 3" xfId="25934"/>
    <cellStyle name="Обычный 4 6 11" xfId="25935"/>
    <cellStyle name="Обычный 4 6 11 2" xfId="25936"/>
    <cellStyle name="Обычный 4 6 11 3" xfId="25937"/>
    <cellStyle name="Обычный 4 6 12" xfId="25938"/>
    <cellStyle name="Обычный 4 6 12 2" xfId="25939"/>
    <cellStyle name="Обычный 4 6 12 3" xfId="25940"/>
    <cellStyle name="Обычный 4 6 13" xfId="25941"/>
    <cellStyle name="Обычный 4 6 14" xfId="25942"/>
    <cellStyle name="Обычный 4 6 2" xfId="25943"/>
    <cellStyle name="Обычный 4 6 2 10" xfId="25944"/>
    <cellStyle name="Обычный 4 6 2 10 2" xfId="25945"/>
    <cellStyle name="Обычный 4 6 2 10 3" xfId="25946"/>
    <cellStyle name="Обычный 4 6 2 11" xfId="25947"/>
    <cellStyle name="Обычный 4 6 2 11 2" xfId="25948"/>
    <cellStyle name="Обычный 4 6 2 11 3" xfId="25949"/>
    <cellStyle name="Обычный 4 6 2 12" xfId="25950"/>
    <cellStyle name="Обычный 4 6 2 13" xfId="25951"/>
    <cellStyle name="Обычный 4 6 2 2" xfId="25952"/>
    <cellStyle name="Обычный 4 6 2 2 10" xfId="25953"/>
    <cellStyle name="Обычный 4 6 2 2 10 2" xfId="25954"/>
    <cellStyle name="Обычный 4 6 2 2 10 3" xfId="25955"/>
    <cellStyle name="Обычный 4 6 2 2 11" xfId="25956"/>
    <cellStyle name="Обычный 4 6 2 2 12" xfId="25957"/>
    <cellStyle name="Обычный 4 6 2 2 2" xfId="25958"/>
    <cellStyle name="Обычный 4 6 2 2 2 10" xfId="25959"/>
    <cellStyle name="Обычный 4 6 2 2 2 11" xfId="25960"/>
    <cellStyle name="Обычный 4 6 2 2 2 2" xfId="25961"/>
    <cellStyle name="Обычный 4 6 2 2 2 2 10" xfId="25962"/>
    <cellStyle name="Обычный 4 6 2 2 2 2 2" xfId="25963"/>
    <cellStyle name="Обычный 4 6 2 2 2 2 2 2" xfId="25964"/>
    <cellStyle name="Обычный 4 6 2 2 2 2 2 2 2" xfId="25965"/>
    <cellStyle name="Обычный 4 6 2 2 2 2 2 2 2 2" xfId="25966"/>
    <cellStyle name="Обычный 4 6 2 2 2 2 2 2 2 2 2" xfId="25967"/>
    <cellStyle name="Обычный 4 6 2 2 2 2 2 2 2 2 3" xfId="25968"/>
    <cellStyle name="Обычный 4 6 2 2 2 2 2 2 2 3" xfId="25969"/>
    <cellStyle name="Обычный 4 6 2 2 2 2 2 2 2 3 2" xfId="25970"/>
    <cellStyle name="Обычный 4 6 2 2 2 2 2 2 2 3 3" xfId="25971"/>
    <cellStyle name="Обычный 4 6 2 2 2 2 2 2 2 4" xfId="25972"/>
    <cellStyle name="Обычный 4 6 2 2 2 2 2 2 2 4 2" xfId="25973"/>
    <cellStyle name="Обычный 4 6 2 2 2 2 2 2 2 4 3" xfId="25974"/>
    <cellStyle name="Обычный 4 6 2 2 2 2 2 2 2 5" xfId="25975"/>
    <cellStyle name="Обычный 4 6 2 2 2 2 2 2 2 6" xfId="25976"/>
    <cellStyle name="Обычный 4 6 2 2 2 2 2 2 3" xfId="25977"/>
    <cellStyle name="Обычный 4 6 2 2 2 2 2 2 3 2" xfId="25978"/>
    <cellStyle name="Обычный 4 6 2 2 2 2 2 2 3 3" xfId="25979"/>
    <cellStyle name="Обычный 4 6 2 2 2 2 2 2 4" xfId="25980"/>
    <cellStyle name="Обычный 4 6 2 2 2 2 2 2 4 2" xfId="25981"/>
    <cellStyle name="Обычный 4 6 2 2 2 2 2 2 4 3" xfId="25982"/>
    <cellStyle name="Обычный 4 6 2 2 2 2 2 2 5" xfId="25983"/>
    <cellStyle name="Обычный 4 6 2 2 2 2 2 2 5 2" xfId="25984"/>
    <cellStyle name="Обычный 4 6 2 2 2 2 2 2 5 3" xfId="25985"/>
    <cellStyle name="Обычный 4 6 2 2 2 2 2 2 6" xfId="25986"/>
    <cellStyle name="Обычный 4 6 2 2 2 2 2 2 7" xfId="25987"/>
    <cellStyle name="Обычный 4 6 2 2 2 2 2 3" xfId="25988"/>
    <cellStyle name="Обычный 4 6 2 2 2 2 2 3 2" xfId="25989"/>
    <cellStyle name="Обычный 4 6 2 2 2 2 2 3 2 2" xfId="25990"/>
    <cellStyle name="Обычный 4 6 2 2 2 2 2 3 2 3" xfId="25991"/>
    <cellStyle name="Обычный 4 6 2 2 2 2 2 3 3" xfId="25992"/>
    <cellStyle name="Обычный 4 6 2 2 2 2 2 3 3 2" xfId="25993"/>
    <cellStyle name="Обычный 4 6 2 2 2 2 2 3 3 3" xfId="25994"/>
    <cellStyle name="Обычный 4 6 2 2 2 2 2 3 4" xfId="25995"/>
    <cellStyle name="Обычный 4 6 2 2 2 2 2 3 4 2" xfId="25996"/>
    <cellStyle name="Обычный 4 6 2 2 2 2 2 3 4 3" xfId="25997"/>
    <cellStyle name="Обычный 4 6 2 2 2 2 2 3 5" xfId="25998"/>
    <cellStyle name="Обычный 4 6 2 2 2 2 2 3 6" xfId="25999"/>
    <cellStyle name="Обычный 4 6 2 2 2 2 2 4" xfId="26000"/>
    <cellStyle name="Обычный 4 6 2 2 2 2 2 4 2" xfId="26001"/>
    <cellStyle name="Обычный 4 6 2 2 2 2 2 4 2 2" xfId="26002"/>
    <cellStyle name="Обычный 4 6 2 2 2 2 2 4 2 3" xfId="26003"/>
    <cellStyle name="Обычный 4 6 2 2 2 2 2 4 3" xfId="26004"/>
    <cellStyle name="Обычный 4 6 2 2 2 2 2 4 3 2" xfId="26005"/>
    <cellStyle name="Обычный 4 6 2 2 2 2 2 4 3 3" xfId="26006"/>
    <cellStyle name="Обычный 4 6 2 2 2 2 2 4 4" xfId="26007"/>
    <cellStyle name="Обычный 4 6 2 2 2 2 2 4 4 2" xfId="26008"/>
    <cellStyle name="Обычный 4 6 2 2 2 2 2 4 4 3" xfId="26009"/>
    <cellStyle name="Обычный 4 6 2 2 2 2 2 4 5" xfId="26010"/>
    <cellStyle name="Обычный 4 6 2 2 2 2 2 4 6" xfId="26011"/>
    <cellStyle name="Обычный 4 6 2 2 2 2 2 5" xfId="26012"/>
    <cellStyle name="Обычный 4 6 2 2 2 2 2 5 2" xfId="26013"/>
    <cellStyle name="Обычный 4 6 2 2 2 2 2 5 3" xfId="26014"/>
    <cellStyle name="Обычный 4 6 2 2 2 2 2 6" xfId="26015"/>
    <cellStyle name="Обычный 4 6 2 2 2 2 2 6 2" xfId="26016"/>
    <cellStyle name="Обычный 4 6 2 2 2 2 2 6 3" xfId="26017"/>
    <cellStyle name="Обычный 4 6 2 2 2 2 2 7" xfId="26018"/>
    <cellStyle name="Обычный 4 6 2 2 2 2 2 7 2" xfId="26019"/>
    <cellStyle name="Обычный 4 6 2 2 2 2 2 7 3" xfId="26020"/>
    <cellStyle name="Обычный 4 6 2 2 2 2 2 8" xfId="26021"/>
    <cellStyle name="Обычный 4 6 2 2 2 2 2 9" xfId="26022"/>
    <cellStyle name="Обычный 4 6 2 2 2 2 3" xfId="26023"/>
    <cellStyle name="Обычный 4 6 2 2 2 2 3 2" xfId="26024"/>
    <cellStyle name="Обычный 4 6 2 2 2 2 3 2 2" xfId="26025"/>
    <cellStyle name="Обычный 4 6 2 2 2 2 3 2 2 2" xfId="26026"/>
    <cellStyle name="Обычный 4 6 2 2 2 2 3 2 2 3" xfId="26027"/>
    <cellStyle name="Обычный 4 6 2 2 2 2 3 2 3" xfId="26028"/>
    <cellStyle name="Обычный 4 6 2 2 2 2 3 2 3 2" xfId="26029"/>
    <cellStyle name="Обычный 4 6 2 2 2 2 3 2 3 3" xfId="26030"/>
    <cellStyle name="Обычный 4 6 2 2 2 2 3 2 4" xfId="26031"/>
    <cellStyle name="Обычный 4 6 2 2 2 2 3 2 4 2" xfId="26032"/>
    <cellStyle name="Обычный 4 6 2 2 2 2 3 2 4 3" xfId="26033"/>
    <cellStyle name="Обычный 4 6 2 2 2 2 3 2 5" xfId="26034"/>
    <cellStyle name="Обычный 4 6 2 2 2 2 3 2 6" xfId="26035"/>
    <cellStyle name="Обычный 4 6 2 2 2 2 3 3" xfId="26036"/>
    <cellStyle name="Обычный 4 6 2 2 2 2 3 3 2" xfId="26037"/>
    <cellStyle name="Обычный 4 6 2 2 2 2 3 3 3" xfId="26038"/>
    <cellStyle name="Обычный 4 6 2 2 2 2 3 4" xfId="26039"/>
    <cellStyle name="Обычный 4 6 2 2 2 2 3 4 2" xfId="26040"/>
    <cellStyle name="Обычный 4 6 2 2 2 2 3 4 3" xfId="26041"/>
    <cellStyle name="Обычный 4 6 2 2 2 2 3 5" xfId="26042"/>
    <cellStyle name="Обычный 4 6 2 2 2 2 3 5 2" xfId="26043"/>
    <cellStyle name="Обычный 4 6 2 2 2 2 3 5 3" xfId="26044"/>
    <cellStyle name="Обычный 4 6 2 2 2 2 3 6" xfId="26045"/>
    <cellStyle name="Обычный 4 6 2 2 2 2 3 7" xfId="26046"/>
    <cellStyle name="Обычный 4 6 2 2 2 2 4" xfId="26047"/>
    <cellStyle name="Обычный 4 6 2 2 2 2 4 2" xfId="26048"/>
    <cellStyle name="Обычный 4 6 2 2 2 2 4 2 2" xfId="26049"/>
    <cellStyle name="Обычный 4 6 2 2 2 2 4 2 3" xfId="26050"/>
    <cellStyle name="Обычный 4 6 2 2 2 2 4 3" xfId="26051"/>
    <cellStyle name="Обычный 4 6 2 2 2 2 4 3 2" xfId="26052"/>
    <cellStyle name="Обычный 4 6 2 2 2 2 4 3 3" xfId="26053"/>
    <cellStyle name="Обычный 4 6 2 2 2 2 4 4" xfId="26054"/>
    <cellStyle name="Обычный 4 6 2 2 2 2 4 4 2" xfId="26055"/>
    <cellStyle name="Обычный 4 6 2 2 2 2 4 4 3" xfId="26056"/>
    <cellStyle name="Обычный 4 6 2 2 2 2 4 5" xfId="26057"/>
    <cellStyle name="Обычный 4 6 2 2 2 2 4 6" xfId="26058"/>
    <cellStyle name="Обычный 4 6 2 2 2 2 5" xfId="26059"/>
    <cellStyle name="Обычный 4 6 2 2 2 2 5 2" xfId="26060"/>
    <cellStyle name="Обычный 4 6 2 2 2 2 5 2 2" xfId="26061"/>
    <cellStyle name="Обычный 4 6 2 2 2 2 5 2 3" xfId="26062"/>
    <cellStyle name="Обычный 4 6 2 2 2 2 5 3" xfId="26063"/>
    <cellStyle name="Обычный 4 6 2 2 2 2 5 3 2" xfId="26064"/>
    <cellStyle name="Обычный 4 6 2 2 2 2 5 3 3" xfId="26065"/>
    <cellStyle name="Обычный 4 6 2 2 2 2 5 4" xfId="26066"/>
    <cellStyle name="Обычный 4 6 2 2 2 2 5 4 2" xfId="26067"/>
    <cellStyle name="Обычный 4 6 2 2 2 2 5 4 3" xfId="26068"/>
    <cellStyle name="Обычный 4 6 2 2 2 2 5 5" xfId="26069"/>
    <cellStyle name="Обычный 4 6 2 2 2 2 5 6" xfId="26070"/>
    <cellStyle name="Обычный 4 6 2 2 2 2 6" xfId="26071"/>
    <cellStyle name="Обычный 4 6 2 2 2 2 6 2" xfId="26072"/>
    <cellStyle name="Обычный 4 6 2 2 2 2 6 3" xfId="26073"/>
    <cellStyle name="Обычный 4 6 2 2 2 2 7" xfId="26074"/>
    <cellStyle name="Обычный 4 6 2 2 2 2 7 2" xfId="26075"/>
    <cellStyle name="Обычный 4 6 2 2 2 2 7 3" xfId="26076"/>
    <cellStyle name="Обычный 4 6 2 2 2 2 8" xfId="26077"/>
    <cellStyle name="Обычный 4 6 2 2 2 2 8 2" xfId="26078"/>
    <cellStyle name="Обычный 4 6 2 2 2 2 8 3" xfId="26079"/>
    <cellStyle name="Обычный 4 6 2 2 2 2 9" xfId="26080"/>
    <cellStyle name="Обычный 4 6 2 2 2 3" xfId="26081"/>
    <cellStyle name="Обычный 4 6 2 2 2 3 2" xfId="26082"/>
    <cellStyle name="Обычный 4 6 2 2 2 3 2 2" xfId="26083"/>
    <cellStyle name="Обычный 4 6 2 2 2 3 2 2 2" xfId="26084"/>
    <cellStyle name="Обычный 4 6 2 2 2 3 2 2 2 2" xfId="26085"/>
    <cellStyle name="Обычный 4 6 2 2 2 3 2 2 2 3" xfId="26086"/>
    <cellStyle name="Обычный 4 6 2 2 2 3 2 2 3" xfId="26087"/>
    <cellStyle name="Обычный 4 6 2 2 2 3 2 2 3 2" xfId="26088"/>
    <cellStyle name="Обычный 4 6 2 2 2 3 2 2 3 3" xfId="26089"/>
    <cellStyle name="Обычный 4 6 2 2 2 3 2 2 4" xfId="26090"/>
    <cellStyle name="Обычный 4 6 2 2 2 3 2 2 4 2" xfId="26091"/>
    <cellStyle name="Обычный 4 6 2 2 2 3 2 2 4 3" xfId="26092"/>
    <cellStyle name="Обычный 4 6 2 2 2 3 2 2 5" xfId="26093"/>
    <cellStyle name="Обычный 4 6 2 2 2 3 2 2 6" xfId="26094"/>
    <cellStyle name="Обычный 4 6 2 2 2 3 2 3" xfId="26095"/>
    <cellStyle name="Обычный 4 6 2 2 2 3 2 3 2" xfId="26096"/>
    <cellStyle name="Обычный 4 6 2 2 2 3 2 3 3" xfId="26097"/>
    <cellStyle name="Обычный 4 6 2 2 2 3 2 4" xfId="26098"/>
    <cellStyle name="Обычный 4 6 2 2 2 3 2 4 2" xfId="26099"/>
    <cellStyle name="Обычный 4 6 2 2 2 3 2 4 3" xfId="26100"/>
    <cellStyle name="Обычный 4 6 2 2 2 3 2 5" xfId="26101"/>
    <cellStyle name="Обычный 4 6 2 2 2 3 2 5 2" xfId="26102"/>
    <cellStyle name="Обычный 4 6 2 2 2 3 2 5 3" xfId="26103"/>
    <cellStyle name="Обычный 4 6 2 2 2 3 2 6" xfId="26104"/>
    <cellStyle name="Обычный 4 6 2 2 2 3 2 7" xfId="26105"/>
    <cellStyle name="Обычный 4 6 2 2 2 3 3" xfId="26106"/>
    <cellStyle name="Обычный 4 6 2 2 2 3 3 2" xfId="26107"/>
    <cellStyle name="Обычный 4 6 2 2 2 3 3 2 2" xfId="26108"/>
    <cellStyle name="Обычный 4 6 2 2 2 3 3 2 3" xfId="26109"/>
    <cellStyle name="Обычный 4 6 2 2 2 3 3 3" xfId="26110"/>
    <cellStyle name="Обычный 4 6 2 2 2 3 3 3 2" xfId="26111"/>
    <cellStyle name="Обычный 4 6 2 2 2 3 3 3 3" xfId="26112"/>
    <cellStyle name="Обычный 4 6 2 2 2 3 3 4" xfId="26113"/>
    <cellStyle name="Обычный 4 6 2 2 2 3 3 4 2" xfId="26114"/>
    <cellStyle name="Обычный 4 6 2 2 2 3 3 4 3" xfId="26115"/>
    <cellStyle name="Обычный 4 6 2 2 2 3 3 5" xfId="26116"/>
    <cellStyle name="Обычный 4 6 2 2 2 3 3 6" xfId="26117"/>
    <cellStyle name="Обычный 4 6 2 2 2 3 4" xfId="26118"/>
    <cellStyle name="Обычный 4 6 2 2 2 3 4 2" xfId="26119"/>
    <cellStyle name="Обычный 4 6 2 2 2 3 4 2 2" xfId="26120"/>
    <cellStyle name="Обычный 4 6 2 2 2 3 4 2 3" xfId="26121"/>
    <cellStyle name="Обычный 4 6 2 2 2 3 4 3" xfId="26122"/>
    <cellStyle name="Обычный 4 6 2 2 2 3 4 3 2" xfId="26123"/>
    <cellStyle name="Обычный 4 6 2 2 2 3 4 3 3" xfId="26124"/>
    <cellStyle name="Обычный 4 6 2 2 2 3 4 4" xfId="26125"/>
    <cellStyle name="Обычный 4 6 2 2 2 3 4 4 2" xfId="26126"/>
    <cellStyle name="Обычный 4 6 2 2 2 3 4 4 3" xfId="26127"/>
    <cellStyle name="Обычный 4 6 2 2 2 3 4 5" xfId="26128"/>
    <cellStyle name="Обычный 4 6 2 2 2 3 4 6" xfId="26129"/>
    <cellStyle name="Обычный 4 6 2 2 2 3 5" xfId="26130"/>
    <cellStyle name="Обычный 4 6 2 2 2 3 5 2" xfId="26131"/>
    <cellStyle name="Обычный 4 6 2 2 2 3 5 3" xfId="26132"/>
    <cellStyle name="Обычный 4 6 2 2 2 3 6" xfId="26133"/>
    <cellStyle name="Обычный 4 6 2 2 2 3 6 2" xfId="26134"/>
    <cellStyle name="Обычный 4 6 2 2 2 3 6 3" xfId="26135"/>
    <cellStyle name="Обычный 4 6 2 2 2 3 7" xfId="26136"/>
    <cellStyle name="Обычный 4 6 2 2 2 3 7 2" xfId="26137"/>
    <cellStyle name="Обычный 4 6 2 2 2 3 7 3" xfId="26138"/>
    <cellStyle name="Обычный 4 6 2 2 2 3 8" xfId="26139"/>
    <cellStyle name="Обычный 4 6 2 2 2 3 9" xfId="26140"/>
    <cellStyle name="Обычный 4 6 2 2 2 4" xfId="26141"/>
    <cellStyle name="Обычный 4 6 2 2 2 4 2" xfId="26142"/>
    <cellStyle name="Обычный 4 6 2 2 2 4 2 2" xfId="26143"/>
    <cellStyle name="Обычный 4 6 2 2 2 4 2 2 2" xfId="26144"/>
    <cellStyle name="Обычный 4 6 2 2 2 4 2 2 3" xfId="26145"/>
    <cellStyle name="Обычный 4 6 2 2 2 4 2 3" xfId="26146"/>
    <cellStyle name="Обычный 4 6 2 2 2 4 2 3 2" xfId="26147"/>
    <cellStyle name="Обычный 4 6 2 2 2 4 2 3 3" xfId="26148"/>
    <cellStyle name="Обычный 4 6 2 2 2 4 2 4" xfId="26149"/>
    <cellStyle name="Обычный 4 6 2 2 2 4 2 4 2" xfId="26150"/>
    <cellStyle name="Обычный 4 6 2 2 2 4 2 4 3" xfId="26151"/>
    <cellStyle name="Обычный 4 6 2 2 2 4 2 5" xfId="26152"/>
    <cellStyle name="Обычный 4 6 2 2 2 4 2 6" xfId="26153"/>
    <cellStyle name="Обычный 4 6 2 2 2 4 3" xfId="26154"/>
    <cellStyle name="Обычный 4 6 2 2 2 4 3 2" xfId="26155"/>
    <cellStyle name="Обычный 4 6 2 2 2 4 3 3" xfId="26156"/>
    <cellStyle name="Обычный 4 6 2 2 2 4 4" xfId="26157"/>
    <cellStyle name="Обычный 4 6 2 2 2 4 4 2" xfId="26158"/>
    <cellStyle name="Обычный 4 6 2 2 2 4 4 3" xfId="26159"/>
    <cellStyle name="Обычный 4 6 2 2 2 4 5" xfId="26160"/>
    <cellStyle name="Обычный 4 6 2 2 2 4 5 2" xfId="26161"/>
    <cellStyle name="Обычный 4 6 2 2 2 4 5 3" xfId="26162"/>
    <cellStyle name="Обычный 4 6 2 2 2 4 6" xfId="26163"/>
    <cellStyle name="Обычный 4 6 2 2 2 4 7" xfId="26164"/>
    <cellStyle name="Обычный 4 6 2 2 2 5" xfId="26165"/>
    <cellStyle name="Обычный 4 6 2 2 2 5 2" xfId="26166"/>
    <cellStyle name="Обычный 4 6 2 2 2 5 2 2" xfId="26167"/>
    <cellStyle name="Обычный 4 6 2 2 2 5 2 3" xfId="26168"/>
    <cellStyle name="Обычный 4 6 2 2 2 5 3" xfId="26169"/>
    <cellStyle name="Обычный 4 6 2 2 2 5 3 2" xfId="26170"/>
    <cellStyle name="Обычный 4 6 2 2 2 5 3 3" xfId="26171"/>
    <cellStyle name="Обычный 4 6 2 2 2 5 4" xfId="26172"/>
    <cellStyle name="Обычный 4 6 2 2 2 5 4 2" xfId="26173"/>
    <cellStyle name="Обычный 4 6 2 2 2 5 4 3" xfId="26174"/>
    <cellStyle name="Обычный 4 6 2 2 2 5 5" xfId="26175"/>
    <cellStyle name="Обычный 4 6 2 2 2 5 6" xfId="26176"/>
    <cellStyle name="Обычный 4 6 2 2 2 6" xfId="26177"/>
    <cellStyle name="Обычный 4 6 2 2 2 6 2" xfId="26178"/>
    <cellStyle name="Обычный 4 6 2 2 2 6 2 2" xfId="26179"/>
    <cellStyle name="Обычный 4 6 2 2 2 6 2 3" xfId="26180"/>
    <cellStyle name="Обычный 4 6 2 2 2 6 3" xfId="26181"/>
    <cellStyle name="Обычный 4 6 2 2 2 6 3 2" xfId="26182"/>
    <cellStyle name="Обычный 4 6 2 2 2 6 3 3" xfId="26183"/>
    <cellStyle name="Обычный 4 6 2 2 2 6 4" xfId="26184"/>
    <cellStyle name="Обычный 4 6 2 2 2 6 4 2" xfId="26185"/>
    <cellStyle name="Обычный 4 6 2 2 2 6 4 3" xfId="26186"/>
    <cellStyle name="Обычный 4 6 2 2 2 6 5" xfId="26187"/>
    <cellStyle name="Обычный 4 6 2 2 2 6 6" xfId="26188"/>
    <cellStyle name="Обычный 4 6 2 2 2 7" xfId="26189"/>
    <cellStyle name="Обычный 4 6 2 2 2 7 2" xfId="26190"/>
    <cellStyle name="Обычный 4 6 2 2 2 7 3" xfId="26191"/>
    <cellStyle name="Обычный 4 6 2 2 2 8" xfId="26192"/>
    <cellStyle name="Обычный 4 6 2 2 2 8 2" xfId="26193"/>
    <cellStyle name="Обычный 4 6 2 2 2 8 3" xfId="26194"/>
    <cellStyle name="Обычный 4 6 2 2 2 9" xfId="26195"/>
    <cellStyle name="Обычный 4 6 2 2 2 9 2" xfId="26196"/>
    <cellStyle name="Обычный 4 6 2 2 2 9 3" xfId="26197"/>
    <cellStyle name="Обычный 4 6 2 2 3" xfId="26198"/>
    <cellStyle name="Обычный 4 6 2 2 3 10" xfId="26199"/>
    <cellStyle name="Обычный 4 6 2 2 3 2" xfId="26200"/>
    <cellStyle name="Обычный 4 6 2 2 3 2 2" xfId="26201"/>
    <cellStyle name="Обычный 4 6 2 2 3 2 2 2" xfId="26202"/>
    <cellStyle name="Обычный 4 6 2 2 3 2 2 2 2" xfId="26203"/>
    <cellStyle name="Обычный 4 6 2 2 3 2 2 2 2 2" xfId="26204"/>
    <cellStyle name="Обычный 4 6 2 2 3 2 2 2 2 3" xfId="26205"/>
    <cellStyle name="Обычный 4 6 2 2 3 2 2 2 3" xfId="26206"/>
    <cellStyle name="Обычный 4 6 2 2 3 2 2 2 3 2" xfId="26207"/>
    <cellStyle name="Обычный 4 6 2 2 3 2 2 2 3 3" xfId="26208"/>
    <cellStyle name="Обычный 4 6 2 2 3 2 2 2 4" xfId="26209"/>
    <cellStyle name="Обычный 4 6 2 2 3 2 2 2 4 2" xfId="26210"/>
    <cellStyle name="Обычный 4 6 2 2 3 2 2 2 4 3" xfId="26211"/>
    <cellStyle name="Обычный 4 6 2 2 3 2 2 2 5" xfId="26212"/>
    <cellStyle name="Обычный 4 6 2 2 3 2 2 2 6" xfId="26213"/>
    <cellStyle name="Обычный 4 6 2 2 3 2 2 3" xfId="26214"/>
    <cellStyle name="Обычный 4 6 2 2 3 2 2 3 2" xfId="26215"/>
    <cellStyle name="Обычный 4 6 2 2 3 2 2 3 3" xfId="26216"/>
    <cellStyle name="Обычный 4 6 2 2 3 2 2 4" xfId="26217"/>
    <cellStyle name="Обычный 4 6 2 2 3 2 2 4 2" xfId="26218"/>
    <cellStyle name="Обычный 4 6 2 2 3 2 2 4 3" xfId="26219"/>
    <cellStyle name="Обычный 4 6 2 2 3 2 2 5" xfId="26220"/>
    <cellStyle name="Обычный 4 6 2 2 3 2 2 5 2" xfId="26221"/>
    <cellStyle name="Обычный 4 6 2 2 3 2 2 5 3" xfId="26222"/>
    <cellStyle name="Обычный 4 6 2 2 3 2 2 6" xfId="26223"/>
    <cellStyle name="Обычный 4 6 2 2 3 2 2 7" xfId="26224"/>
    <cellStyle name="Обычный 4 6 2 2 3 2 3" xfId="26225"/>
    <cellStyle name="Обычный 4 6 2 2 3 2 3 2" xfId="26226"/>
    <cellStyle name="Обычный 4 6 2 2 3 2 3 2 2" xfId="26227"/>
    <cellStyle name="Обычный 4 6 2 2 3 2 3 2 3" xfId="26228"/>
    <cellStyle name="Обычный 4 6 2 2 3 2 3 3" xfId="26229"/>
    <cellStyle name="Обычный 4 6 2 2 3 2 3 3 2" xfId="26230"/>
    <cellStyle name="Обычный 4 6 2 2 3 2 3 3 3" xfId="26231"/>
    <cellStyle name="Обычный 4 6 2 2 3 2 3 4" xfId="26232"/>
    <cellStyle name="Обычный 4 6 2 2 3 2 3 4 2" xfId="26233"/>
    <cellStyle name="Обычный 4 6 2 2 3 2 3 4 3" xfId="26234"/>
    <cellStyle name="Обычный 4 6 2 2 3 2 3 5" xfId="26235"/>
    <cellStyle name="Обычный 4 6 2 2 3 2 3 6" xfId="26236"/>
    <cellStyle name="Обычный 4 6 2 2 3 2 4" xfId="26237"/>
    <cellStyle name="Обычный 4 6 2 2 3 2 4 2" xfId="26238"/>
    <cellStyle name="Обычный 4 6 2 2 3 2 4 2 2" xfId="26239"/>
    <cellStyle name="Обычный 4 6 2 2 3 2 4 2 3" xfId="26240"/>
    <cellStyle name="Обычный 4 6 2 2 3 2 4 3" xfId="26241"/>
    <cellStyle name="Обычный 4 6 2 2 3 2 4 3 2" xfId="26242"/>
    <cellStyle name="Обычный 4 6 2 2 3 2 4 3 3" xfId="26243"/>
    <cellStyle name="Обычный 4 6 2 2 3 2 4 4" xfId="26244"/>
    <cellStyle name="Обычный 4 6 2 2 3 2 4 4 2" xfId="26245"/>
    <cellStyle name="Обычный 4 6 2 2 3 2 4 4 3" xfId="26246"/>
    <cellStyle name="Обычный 4 6 2 2 3 2 4 5" xfId="26247"/>
    <cellStyle name="Обычный 4 6 2 2 3 2 4 6" xfId="26248"/>
    <cellStyle name="Обычный 4 6 2 2 3 2 5" xfId="26249"/>
    <cellStyle name="Обычный 4 6 2 2 3 2 5 2" xfId="26250"/>
    <cellStyle name="Обычный 4 6 2 2 3 2 5 3" xfId="26251"/>
    <cellStyle name="Обычный 4 6 2 2 3 2 6" xfId="26252"/>
    <cellStyle name="Обычный 4 6 2 2 3 2 6 2" xfId="26253"/>
    <cellStyle name="Обычный 4 6 2 2 3 2 6 3" xfId="26254"/>
    <cellStyle name="Обычный 4 6 2 2 3 2 7" xfId="26255"/>
    <cellStyle name="Обычный 4 6 2 2 3 2 7 2" xfId="26256"/>
    <cellStyle name="Обычный 4 6 2 2 3 2 7 3" xfId="26257"/>
    <cellStyle name="Обычный 4 6 2 2 3 2 8" xfId="26258"/>
    <cellStyle name="Обычный 4 6 2 2 3 2 9" xfId="26259"/>
    <cellStyle name="Обычный 4 6 2 2 3 3" xfId="26260"/>
    <cellStyle name="Обычный 4 6 2 2 3 3 2" xfId="26261"/>
    <cellStyle name="Обычный 4 6 2 2 3 3 2 2" xfId="26262"/>
    <cellStyle name="Обычный 4 6 2 2 3 3 2 2 2" xfId="26263"/>
    <cellStyle name="Обычный 4 6 2 2 3 3 2 2 3" xfId="26264"/>
    <cellStyle name="Обычный 4 6 2 2 3 3 2 3" xfId="26265"/>
    <cellStyle name="Обычный 4 6 2 2 3 3 2 3 2" xfId="26266"/>
    <cellStyle name="Обычный 4 6 2 2 3 3 2 3 3" xfId="26267"/>
    <cellStyle name="Обычный 4 6 2 2 3 3 2 4" xfId="26268"/>
    <cellStyle name="Обычный 4 6 2 2 3 3 2 4 2" xfId="26269"/>
    <cellStyle name="Обычный 4 6 2 2 3 3 2 4 3" xfId="26270"/>
    <cellStyle name="Обычный 4 6 2 2 3 3 2 5" xfId="26271"/>
    <cellStyle name="Обычный 4 6 2 2 3 3 2 6" xfId="26272"/>
    <cellStyle name="Обычный 4 6 2 2 3 3 3" xfId="26273"/>
    <cellStyle name="Обычный 4 6 2 2 3 3 3 2" xfId="26274"/>
    <cellStyle name="Обычный 4 6 2 2 3 3 3 3" xfId="26275"/>
    <cellStyle name="Обычный 4 6 2 2 3 3 4" xfId="26276"/>
    <cellStyle name="Обычный 4 6 2 2 3 3 4 2" xfId="26277"/>
    <cellStyle name="Обычный 4 6 2 2 3 3 4 3" xfId="26278"/>
    <cellStyle name="Обычный 4 6 2 2 3 3 5" xfId="26279"/>
    <cellStyle name="Обычный 4 6 2 2 3 3 5 2" xfId="26280"/>
    <cellStyle name="Обычный 4 6 2 2 3 3 5 3" xfId="26281"/>
    <cellStyle name="Обычный 4 6 2 2 3 3 6" xfId="26282"/>
    <cellStyle name="Обычный 4 6 2 2 3 3 7" xfId="26283"/>
    <cellStyle name="Обычный 4 6 2 2 3 4" xfId="26284"/>
    <cellStyle name="Обычный 4 6 2 2 3 4 2" xfId="26285"/>
    <cellStyle name="Обычный 4 6 2 2 3 4 2 2" xfId="26286"/>
    <cellStyle name="Обычный 4 6 2 2 3 4 2 3" xfId="26287"/>
    <cellStyle name="Обычный 4 6 2 2 3 4 3" xfId="26288"/>
    <cellStyle name="Обычный 4 6 2 2 3 4 3 2" xfId="26289"/>
    <cellStyle name="Обычный 4 6 2 2 3 4 3 3" xfId="26290"/>
    <cellStyle name="Обычный 4 6 2 2 3 4 4" xfId="26291"/>
    <cellStyle name="Обычный 4 6 2 2 3 4 4 2" xfId="26292"/>
    <cellStyle name="Обычный 4 6 2 2 3 4 4 3" xfId="26293"/>
    <cellStyle name="Обычный 4 6 2 2 3 4 5" xfId="26294"/>
    <cellStyle name="Обычный 4 6 2 2 3 4 6" xfId="26295"/>
    <cellStyle name="Обычный 4 6 2 2 3 5" xfId="26296"/>
    <cellStyle name="Обычный 4 6 2 2 3 5 2" xfId="26297"/>
    <cellStyle name="Обычный 4 6 2 2 3 5 2 2" xfId="26298"/>
    <cellStyle name="Обычный 4 6 2 2 3 5 2 3" xfId="26299"/>
    <cellStyle name="Обычный 4 6 2 2 3 5 3" xfId="26300"/>
    <cellStyle name="Обычный 4 6 2 2 3 5 3 2" xfId="26301"/>
    <cellStyle name="Обычный 4 6 2 2 3 5 3 3" xfId="26302"/>
    <cellStyle name="Обычный 4 6 2 2 3 5 4" xfId="26303"/>
    <cellStyle name="Обычный 4 6 2 2 3 5 4 2" xfId="26304"/>
    <cellStyle name="Обычный 4 6 2 2 3 5 4 3" xfId="26305"/>
    <cellStyle name="Обычный 4 6 2 2 3 5 5" xfId="26306"/>
    <cellStyle name="Обычный 4 6 2 2 3 5 6" xfId="26307"/>
    <cellStyle name="Обычный 4 6 2 2 3 6" xfId="26308"/>
    <cellStyle name="Обычный 4 6 2 2 3 6 2" xfId="26309"/>
    <cellStyle name="Обычный 4 6 2 2 3 6 3" xfId="26310"/>
    <cellStyle name="Обычный 4 6 2 2 3 7" xfId="26311"/>
    <cellStyle name="Обычный 4 6 2 2 3 7 2" xfId="26312"/>
    <cellStyle name="Обычный 4 6 2 2 3 7 3" xfId="26313"/>
    <cellStyle name="Обычный 4 6 2 2 3 8" xfId="26314"/>
    <cellStyle name="Обычный 4 6 2 2 3 8 2" xfId="26315"/>
    <cellStyle name="Обычный 4 6 2 2 3 8 3" xfId="26316"/>
    <cellStyle name="Обычный 4 6 2 2 3 9" xfId="26317"/>
    <cellStyle name="Обычный 4 6 2 2 4" xfId="26318"/>
    <cellStyle name="Обычный 4 6 2 2 4 2" xfId="26319"/>
    <cellStyle name="Обычный 4 6 2 2 4 2 2" xfId="26320"/>
    <cellStyle name="Обычный 4 6 2 2 4 2 2 2" xfId="26321"/>
    <cellStyle name="Обычный 4 6 2 2 4 2 2 2 2" xfId="26322"/>
    <cellStyle name="Обычный 4 6 2 2 4 2 2 2 3" xfId="26323"/>
    <cellStyle name="Обычный 4 6 2 2 4 2 2 3" xfId="26324"/>
    <cellStyle name="Обычный 4 6 2 2 4 2 2 3 2" xfId="26325"/>
    <cellStyle name="Обычный 4 6 2 2 4 2 2 3 3" xfId="26326"/>
    <cellStyle name="Обычный 4 6 2 2 4 2 2 4" xfId="26327"/>
    <cellStyle name="Обычный 4 6 2 2 4 2 2 4 2" xfId="26328"/>
    <cellStyle name="Обычный 4 6 2 2 4 2 2 4 3" xfId="26329"/>
    <cellStyle name="Обычный 4 6 2 2 4 2 2 5" xfId="26330"/>
    <cellStyle name="Обычный 4 6 2 2 4 2 2 6" xfId="26331"/>
    <cellStyle name="Обычный 4 6 2 2 4 2 3" xfId="26332"/>
    <cellStyle name="Обычный 4 6 2 2 4 2 3 2" xfId="26333"/>
    <cellStyle name="Обычный 4 6 2 2 4 2 3 3" xfId="26334"/>
    <cellStyle name="Обычный 4 6 2 2 4 2 4" xfId="26335"/>
    <cellStyle name="Обычный 4 6 2 2 4 2 4 2" xfId="26336"/>
    <cellStyle name="Обычный 4 6 2 2 4 2 4 3" xfId="26337"/>
    <cellStyle name="Обычный 4 6 2 2 4 2 5" xfId="26338"/>
    <cellStyle name="Обычный 4 6 2 2 4 2 5 2" xfId="26339"/>
    <cellStyle name="Обычный 4 6 2 2 4 2 5 3" xfId="26340"/>
    <cellStyle name="Обычный 4 6 2 2 4 2 6" xfId="26341"/>
    <cellStyle name="Обычный 4 6 2 2 4 2 7" xfId="26342"/>
    <cellStyle name="Обычный 4 6 2 2 4 3" xfId="26343"/>
    <cellStyle name="Обычный 4 6 2 2 4 3 2" xfId="26344"/>
    <cellStyle name="Обычный 4 6 2 2 4 3 2 2" xfId="26345"/>
    <cellStyle name="Обычный 4 6 2 2 4 3 2 3" xfId="26346"/>
    <cellStyle name="Обычный 4 6 2 2 4 3 3" xfId="26347"/>
    <cellStyle name="Обычный 4 6 2 2 4 3 3 2" xfId="26348"/>
    <cellStyle name="Обычный 4 6 2 2 4 3 3 3" xfId="26349"/>
    <cellStyle name="Обычный 4 6 2 2 4 3 4" xfId="26350"/>
    <cellStyle name="Обычный 4 6 2 2 4 3 4 2" xfId="26351"/>
    <cellStyle name="Обычный 4 6 2 2 4 3 4 3" xfId="26352"/>
    <cellStyle name="Обычный 4 6 2 2 4 3 5" xfId="26353"/>
    <cellStyle name="Обычный 4 6 2 2 4 3 6" xfId="26354"/>
    <cellStyle name="Обычный 4 6 2 2 4 4" xfId="26355"/>
    <cellStyle name="Обычный 4 6 2 2 4 4 2" xfId="26356"/>
    <cellStyle name="Обычный 4 6 2 2 4 4 2 2" xfId="26357"/>
    <cellStyle name="Обычный 4 6 2 2 4 4 2 3" xfId="26358"/>
    <cellStyle name="Обычный 4 6 2 2 4 4 3" xfId="26359"/>
    <cellStyle name="Обычный 4 6 2 2 4 4 3 2" xfId="26360"/>
    <cellStyle name="Обычный 4 6 2 2 4 4 3 3" xfId="26361"/>
    <cellStyle name="Обычный 4 6 2 2 4 4 4" xfId="26362"/>
    <cellStyle name="Обычный 4 6 2 2 4 4 4 2" xfId="26363"/>
    <cellStyle name="Обычный 4 6 2 2 4 4 4 3" xfId="26364"/>
    <cellStyle name="Обычный 4 6 2 2 4 4 5" xfId="26365"/>
    <cellStyle name="Обычный 4 6 2 2 4 4 6" xfId="26366"/>
    <cellStyle name="Обычный 4 6 2 2 4 5" xfId="26367"/>
    <cellStyle name="Обычный 4 6 2 2 4 5 2" xfId="26368"/>
    <cellStyle name="Обычный 4 6 2 2 4 5 3" xfId="26369"/>
    <cellStyle name="Обычный 4 6 2 2 4 6" xfId="26370"/>
    <cellStyle name="Обычный 4 6 2 2 4 6 2" xfId="26371"/>
    <cellStyle name="Обычный 4 6 2 2 4 6 3" xfId="26372"/>
    <cellStyle name="Обычный 4 6 2 2 4 7" xfId="26373"/>
    <cellStyle name="Обычный 4 6 2 2 4 7 2" xfId="26374"/>
    <cellStyle name="Обычный 4 6 2 2 4 7 3" xfId="26375"/>
    <cellStyle name="Обычный 4 6 2 2 4 8" xfId="26376"/>
    <cellStyle name="Обычный 4 6 2 2 4 9" xfId="26377"/>
    <cellStyle name="Обычный 4 6 2 2 5" xfId="26378"/>
    <cellStyle name="Обычный 4 6 2 2 5 2" xfId="26379"/>
    <cellStyle name="Обычный 4 6 2 2 5 2 2" xfId="26380"/>
    <cellStyle name="Обычный 4 6 2 2 5 2 2 2" xfId="26381"/>
    <cellStyle name="Обычный 4 6 2 2 5 2 2 3" xfId="26382"/>
    <cellStyle name="Обычный 4 6 2 2 5 2 3" xfId="26383"/>
    <cellStyle name="Обычный 4 6 2 2 5 2 3 2" xfId="26384"/>
    <cellStyle name="Обычный 4 6 2 2 5 2 3 3" xfId="26385"/>
    <cellStyle name="Обычный 4 6 2 2 5 2 4" xfId="26386"/>
    <cellStyle name="Обычный 4 6 2 2 5 2 4 2" xfId="26387"/>
    <cellStyle name="Обычный 4 6 2 2 5 2 4 3" xfId="26388"/>
    <cellStyle name="Обычный 4 6 2 2 5 2 5" xfId="26389"/>
    <cellStyle name="Обычный 4 6 2 2 5 2 6" xfId="26390"/>
    <cellStyle name="Обычный 4 6 2 2 5 3" xfId="26391"/>
    <cellStyle name="Обычный 4 6 2 2 5 3 2" xfId="26392"/>
    <cellStyle name="Обычный 4 6 2 2 5 3 3" xfId="26393"/>
    <cellStyle name="Обычный 4 6 2 2 5 4" xfId="26394"/>
    <cellStyle name="Обычный 4 6 2 2 5 4 2" xfId="26395"/>
    <cellStyle name="Обычный 4 6 2 2 5 4 3" xfId="26396"/>
    <cellStyle name="Обычный 4 6 2 2 5 5" xfId="26397"/>
    <cellStyle name="Обычный 4 6 2 2 5 5 2" xfId="26398"/>
    <cellStyle name="Обычный 4 6 2 2 5 5 3" xfId="26399"/>
    <cellStyle name="Обычный 4 6 2 2 5 6" xfId="26400"/>
    <cellStyle name="Обычный 4 6 2 2 5 7" xfId="26401"/>
    <cellStyle name="Обычный 4 6 2 2 6" xfId="26402"/>
    <cellStyle name="Обычный 4 6 2 2 6 2" xfId="26403"/>
    <cellStyle name="Обычный 4 6 2 2 6 2 2" xfId="26404"/>
    <cellStyle name="Обычный 4 6 2 2 6 2 3" xfId="26405"/>
    <cellStyle name="Обычный 4 6 2 2 6 3" xfId="26406"/>
    <cellStyle name="Обычный 4 6 2 2 6 3 2" xfId="26407"/>
    <cellStyle name="Обычный 4 6 2 2 6 3 3" xfId="26408"/>
    <cellStyle name="Обычный 4 6 2 2 6 4" xfId="26409"/>
    <cellStyle name="Обычный 4 6 2 2 6 4 2" xfId="26410"/>
    <cellStyle name="Обычный 4 6 2 2 6 4 3" xfId="26411"/>
    <cellStyle name="Обычный 4 6 2 2 6 5" xfId="26412"/>
    <cellStyle name="Обычный 4 6 2 2 6 6" xfId="26413"/>
    <cellStyle name="Обычный 4 6 2 2 7" xfId="26414"/>
    <cellStyle name="Обычный 4 6 2 2 7 2" xfId="26415"/>
    <cellStyle name="Обычный 4 6 2 2 7 2 2" xfId="26416"/>
    <cellStyle name="Обычный 4 6 2 2 7 2 3" xfId="26417"/>
    <cellStyle name="Обычный 4 6 2 2 7 3" xfId="26418"/>
    <cellStyle name="Обычный 4 6 2 2 7 3 2" xfId="26419"/>
    <cellStyle name="Обычный 4 6 2 2 7 3 3" xfId="26420"/>
    <cellStyle name="Обычный 4 6 2 2 7 4" xfId="26421"/>
    <cellStyle name="Обычный 4 6 2 2 7 4 2" xfId="26422"/>
    <cellStyle name="Обычный 4 6 2 2 7 4 3" xfId="26423"/>
    <cellStyle name="Обычный 4 6 2 2 7 5" xfId="26424"/>
    <cellStyle name="Обычный 4 6 2 2 7 6" xfId="26425"/>
    <cellStyle name="Обычный 4 6 2 2 8" xfId="26426"/>
    <cellStyle name="Обычный 4 6 2 2 8 2" xfId="26427"/>
    <cellStyle name="Обычный 4 6 2 2 8 3" xfId="26428"/>
    <cellStyle name="Обычный 4 6 2 2 9" xfId="26429"/>
    <cellStyle name="Обычный 4 6 2 2 9 2" xfId="26430"/>
    <cellStyle name="Обычный 4 6 2 2 9 3" xfId="26431"/>
    <cellStyle name="Обычный 4 6 2 3" xfId="26432"/>
    <cellStyle name="Обычный 4 6 2 3 10" xfId="26433"/>
    <cellStyle name="Обычный 4 6 2 3 11" xfId="26434"/>
    <cellStyle name="Обычный 4 6 2 3 2" xfId="26435"/>
    <cellStyle name="Обычный 4 6 2 3 2 10" xfId="26436"/>
    <cellStyle name="Обычный 4 6 2 3 2 2" xfId="26437"/>
    <cellStyle name="Обычный 4 6 2 3 2 2 2" xfId="26438"/>
    <cellStyle name="Обычный 4 6 2 3 2 2 2 2" xfId="26439"/>
    <cellStyle name="Обычный 4 6 2 3 2 2 2 2 2" xfId="26440"/>
    <cellStyle name="Обычный 4 6 2 3 2 2 2 2 2 2" xfId="26441"/>
    <cellStyle name="Обычный 4 6 2 3 2 2 2 2 2 3" xfId="26442"/>
    <cellStyle name="Обычный 4 6 2 3 2 2 2 2 3" xfId="26443"/>
    <cellStyle name="Обычный 4 6 2 3 2 2 2 2 3 2" xfId="26444"/>
    <cellStyle name="Обычный 4 6 2 3 2 2 2 2 3 3" xfId="26445"/>
    <cellStyle name="Обычный 4 6 2 3 2 2 2 2 4" xfId="26446"/>
    <cellStyle name="Обычный 4 6 2 3 2 2 2 2 4 2" xfId="26447"/>
    <cellStyle name="Обычный 4 6 2 3 2 2 2 2 4 3" xfId="26448"/>
    <cellStyle name="Обычный 4 6 2 3 2 2 2 2 5" xfId="26449"/>
    <cellStyle name="Обычный 4 6 2 3 2 2 2 2 6" xfId="26450"/>
    <cellStyle name="Обычный 4 6 2 3 2 2 2 3" xfId="26451"/>
    <cellStyle name="Обычный 4 6 2 3 2 2 2 3 2" xfId="26452"/>
    <cellStyle name="Обычный 4 6 2 3 2 2 2 3 3" xfId="26453"/>
    <cellStyle name="Обычный 4 6 2 3 2 2 2 4" xfId="26454"/>
    <cellStyle name="Обычный 4 6 2 3 2 2 2 4 2" xfId="26455"/>
    <cellStyle name="Обычный 4 6 2 3 2 2 2 4 3" xfId="26456"/>
    <cellStyle name="Обычный 4 6 2 3 2 2 2 5" xfId="26457"/>
    <cellStyle name="Обычный 4 6 2 3 2 2 2 5 2" xfId="26458"/>
    <cellStyle name="Обычный 4 6 2 3 2 2 2 5 3" xfId="26459"/>
    <cellStyle name="Обычный 4 6 2 3 2 2 2 6" xfId="26460"/>
    <cellStyle name="Обычный 4 6 2 3 2 2 2 7" xfId="26461"/>
    <cellStyle name="Обычный 4 6 2 3 2 2 3" xfId="26462"/>
    <cellStyle name="Обычный 4 6 2 3 2 2 3 2" xfId="26463"/>
    <cellStyle name="Обычный 4 6 2 3 2 2 3 2 2" xfId="26464"/>
    <cellStyle name="Обычный 4 6 2 3 2 2 3 2 3" xfId="26465"/>
    <cellStyle name="Обычный 4 6 2 3 2 2 3 3" xfId="26466"/>
    <cellStyle name="Обычный 4 6 2 3 2 2 3 3 2" xfId="26467"/>
    <cellStyle name="Обычный 4 6 2 3 2 2 3 3 3" xfId="26468"/>
    <cellStyle name="Обычный 4 6 2 3 2 2 3 4" xfId="26469"/>
    <cellStyle name="Обычный 4 6 2 3 2 2 3 4 2" xfId="26470"/>
    <cellStyle name="Обычный 4 6 2 3 2 2 3 4 3" xfId="26471"/>
    <cellStyle name="Обычный 4 6 2 3 2 2 3 5" xfId="26472"/>
    <cellStyle name="Обычный 4 6 2 3 2 2 3 6" xfId="26473"/>
    <cellStyle name="Обычный 4 6 2 3 2 2 4" xfId="26474"/>
    <cellStyle name="Обычный 4 6 2 3 2 2 4 2" xfId="26475"/>
    <cellStyle name="Обычный 4 6 2 3 2 2 4 2 2" xfId="26476"/>
    <cellStyle name="Обычный 4 6 2 3 2 2 4 2 3" xfId="26477"/>
    <cellStyle name="Обычный 4 6 2 3 2 2 4 3" xfId="26478"/>
    <cellStyle name="Обычный 4 6 2 3 2 2 4 3 2" xfId="26479"/>
    <cellStyle name="Обычный 4 6 2 3 2 2 4 3 3" xfId="26480"/>
    <cellStyle name="Обычный 4 6 2 3 2 2 4 4" xfId="26481"/>
    <cellStyle name="Обычный 4 6 2 3 2 2 4 4 2" xfId="26482"/>
    <cellStyle name="Обычный 4 6 2 3 2 2 4 4 3" xfId="26483"/>
    <cellStyle name="Обычный 4 6 2 3 2 2 4 5" xfId="26484"/>
    <cellStyle name="Обычный 4 6 2 3 2 2 4 6" xfId="26485"/>
    <cellStyle name="Обычный 4 6 2 3 2 2 5" xfId="26486"/>
    <cellStyle name="Обычный 4 6 2 3 2 2 5 2" xfId="26487"/>
    <cellStyle name="Обычный 4 6 2 3 2 2 5 3" xfId="26488"/>
    <cellStyle name="Обычный 4 6 2 3 2 2 6" xfId="26489"/>
    <cellStyle name="Обычный 4 6 2 3 2 2 6 2" xfId="26490"/>
    <cellStyle name="Обычный 4 6 2 3 2 2 6 3" xfId="26491"/>
    <cellStyle name="Обычный 4 6 2 3 2 2 7" xfId="26492"/>
    <cellStyle name="Обычный 4 6 2 3 2 2 7 2" xfId="26493"/>
    <cellStyle name="Обычный 4 6 2 3 2 2 7 3" xfId="26494"/>
    <cellStyle name="Обычный 4 6 2 3 2 2 8" xfId="26495"/>
    <cellStyle name="Обычный 4 6 2 3 2 2 9" xfId="26496"/>
    <cellStyle name="Обычный 4 6 2 3 2 3" xfId="26497"/>
    <cellStyle name="Обычный 4 6 2 3 2 3 2" xfId="26498"/>
    <cellStyle name="Обычный 4 6 2 3 2 3 2 2" xfId="26499"/>
    <cellStyle name="Обычный 4 6 2 3 2 3 2 2 2" xfId="26500"/>
    <cellStyle name="Обычный 4 6 2 3 2 3 2 2 3" xfId="26501"/>
    <cellStyle name="Обычный 4 6 2 3 2 3 2 3" xfId="26502"/>
    <cellStyle name="Обычный 4 6 2 3 2 3 2 3 2" xfId="26503"/>
    <cellStyle name="Обычный 4 6 2 3 2 3 2 3 3" xfId="26504"/>
    <cellStyle name="Обычный 4 6 2 3 2 3 2 4" xfId="26505"/>
    <cellStyle name="Обычный 4 6 2 3 2 3 2 4 2" xfId="26506"/>
    <cellStyle name="Обычный 4 6 2 3 2 3 2 4 3" xfId="26507"/>
    <cellStyle name="Обычный 4 6 2 3 2 3 2 5" xfId="26508"/>
    <cellStyle name="Обычный 4 6 2 3 2 3 2 6" xfId="26509"/>
    <cellStyle name="Обычный 4 6 2 3 2 3 3" xfId="26510"/>
    <cellStyle name="Обычный 4 6 2 3 2 3 3 2" xfId="26511"/>
    <cellStyle name="Обычный 4 6 2 3 2 3 3 3" xfId="26512"/>
    <cellStyle name="Обычный 4 6 2 3 2 3 4" xfId="26513"/>
    <cellStyle name="Обычный 4 6 2 3 2 3 4 2" xfId="26514"/>
    <cellStyle name="Обычный 4 6 2 3 2 3 4 3" xfId="26515"/>
    <cellStyle name="Обычный 4 6 2 3 2 3 5" xfId="26516"/>
    <cellStyle name="Обычный 4 6 2 3 2 3 5 2" xfId="26517"/>
    <cellStyle name="Обычный 4 6 2 3 2 3 5 3" xfId="26518"/>
    <cellStyle name="Обычный 4 6 2 3 2 3 6" xfId="26519"/>
    <cellStyle name="Обычный 4 6 2 3 2 3 7" xfId="26520"/>
    <cellStyle name="Обычный 4 6 2 3 2 4" xfId="26521"/>
    <cellStyle name="Обычный 4 6 2 3 2 4 2" xfId="26522"/>
    <cellStyle name="Обычный 4 6 2 3 2 4 2 2" xfId="26523"/>
    <cellStyle name="Обычный 4 6 2 3 2 4 2 3" xfId="26524"/>
    <cellStyle name="Обычный 4 6 2 3 2 4 3" xfId="26525"/>
    <cellStyle name="Обычный 4 6 2 3 2 4 3 2" xfId="26526"/>
    <cellStyle name="Обычный 4 6 2 3 2 4 3 3" xfId="26527"/>
    <cellStyle name="Обычный 4 6 2 3 2 4 4" xfId="26528"/>
    <cellStyle name="Обычный 4 6 2 3 2 4 4 2" xfId="26529"/>
    <cellStyle name="Обычный 4 6 2 3 2 4 4 3" xfId="26530"/>
    <cellStyle name="Обычный 4 6 2 3 2 4 5" xfId="26531"/>
    <cellStyle name="Обычный 4 6 2 3 2 4 6" xfId="26532"/>
    <cellStyle name="Обычный 4 6 2 3 2 5" xfId="26533"/>
    <cellStyle name="Обычный 4 6 2 3 2 5 2" xfId="26534"/>
    <cellStyle name="Обычный 4 6 2 3 2 5 2 2" xfId="26535"/>
    <cellStyle name="Обычный 4 6 2 3 2 5 2 3" xfId="26536"/>
    <cellStyle name="Обычный 4 6 2 3 2 5 3" xfId="26537"/>
    <cellStyle name="Обычный 4 6 2 3 2 5 3 2" xfId="26538"/>
    <cellStyle name="Обычный 4 6 2 3 2 5 3 3" xfId="26539"/>
    <cellStyle name="Обычный 4 6 2 3 2 5 4" xfId="26540"/>
    <cellStyle name="Обычный 4 6 2 3 2 5 4 2" xfId="26541"/>
    <cellStyle name="Обычный 4 6 2 3 2 5 4 3" xfId="26542"/>
    <cellStyle name="Обычный 4 6 2 3 2 5 5" xfId="26543"/>
    <cellStyle name="Обычный 4 6 2 3 2 5 6" xfId="26544"/>
    <cellStyle name="Обычный 4 6 2 3 2 6" xfId="26545"/>
    <cellStyle name="Обычный 4 6 2 3 2 6 2" xfId="26546"/>
    <cellStyle name="Обычный 4 6 2 3 2 6 3" xfId="26547"/>
    <cellStyle name="Обычный 4 6 2 3 2 7" xfId="26548"/>
    <cellStyle name="Обычный 4 6 2 3 2 7 2" xfId="26549"/>
    <cellStyle name="Обычный 4 6 2 3 2 7 3" xfId="26550"/>
    <cellStyle name="Обычный 4 6 2 3 2 8" xfId="26551"/>
    <cellStyle name="Обычный 4 6 2 3 2 8 2" xfId="26552"/>
    <cellStyle name="Обычный 4 6 2 3 2 8 3" xfId="26553"/>
    <cellStyle name="Обычный 4 6 2 3 2 9" xfId="26554"/>
    <cellStyle name="Обычный 4 6 2 3 3" xfId="26555"/>
    <cellStyle name="Обычный 4 6 2 3 3 2" xfId="26556"/>
    <cellStyle name="Обычный 4 6 2 3 3 2 2" xfId="26557"/>
    <cellStyle name="Обычный 4 6 2 3 3 2 2 2" xfId="26558"/>
    <cellStyle name="Обычный 4 6 2 3 3 2 2 2 2" xfId="26559"/>
    <cellStyle name="Обычный 4 6 2 3 3 2 2 2 3" xfId="26560"/>
    <cellStyle name="Обычный 4 6 2 3 3 2 2 3" xfId="26561"/>
    <cellStyle name="Обычный 4 6 2 3 3 2 2 3 2" xfId="26562"/>
    <cellStyle name="Обычный 4 6 2 3 3 2 2 3 3" xfId="26563"/>
    <cellStyle name="Обычный 4 6 2 3 3 2 2 4" xfId="26564"/>
    <cellStyle name="Обычный 4 6 2 3 3 2 2 4 2" xfId="26565"/>
    <cellStyle name="Обычный 4 6 2 3 3 2 2 4 3" xfId="26566"/>
    <cellStyle name="Обычный 4 6 2 3 3 2 2 5" xfId="26567"/>
    <cellStyle name="Обычный 4 6 2 3 3 2 2 6" xfId="26568"/>
    <cellStyle name="Обычный 4 6 2 3 3 2 3" xfId="26569"/>
    <cellStyle name="Обычный 4 6 2 3 3 2 3 2" xfId="26570"/>
    <cellStyle name="Обычный 4 6 2 3 3 2 3 3" xfId="26571"/>
    <cellStyle name="Обычный 4 6 2 3 3 2 4" xfId="26572"/>
    <cellStyle name="Обычный 4 6 2 3 3 2 4 2" xfId="26573"/>
    <cellStyle name="Обычный 4 6 2 3 3 2 4 3" xfId="26574"/>
    <cellStyle name="Обычный 4 6 2 3 3 2 5" xfId="26575"/>
    <cellStyle name="Обычный 4 6 2 3 3 2 5 2" xfId="26576"/>
    <cellStyle name="Обычный 4 6 2 3 3 2 5 3" xfId="26577"/>
    <cellStyle name="Обычный 4 6 2 3 3 2 6" xfId="26578"/>
    <cellStyle name="Обычный 4 6 2 3 3 2 7" xfId="26579"/>
    <cellStyle name="Обычный 4 6 2 3 3 3" xfId="26580"/>
    <cellStyle name="Обычный 4 6 2 3 3 3 2" xfId="26581"/>
    <cellStyle name="Обычный 4 6 2 3 3 3 2 2" xfId="26582"/>
    <cellStyle name="Обычный 4 6 2 3 3 3 2 3" xfId="26583"/>
    <cellStyle name="Обычный 4 6 2 3 3 3 3" xfId="26584"/>
    <cellStyle name="Обычный 4 6 2 3 3 3 3 2" xfId="26585"/>
    <cellStyle name="Обычный 4 6 2 3 3 3 3 3" xfId="26586"/>
    <cellStyle name="Обычный 4 6 2 3 3 3 4" xfId="26587"/>
    <cellStyle name="Обычный 4 6 2 3 3 3 4 2" xfId="26588"/>
    <cellStyle name="Обычный 4 6 2 3 3 3 4 3" xfId="26589"/>
    <cellStyle name="Обычный 4 6 2 3 3 3 5" xfId="26590"/>
    <cellStyle name="Обычный 4 6 2 3 3 3 6" xfId="26591"/>
    <cellStyle name="Обычный 4 6 2 3 3 4" xfId="26592"/>
    <cellStyle name="Обычный 4 6 2 3 3 4 2" xfId="26593"/>
    <cellStyle name="Обычный 4 6 2 3 3 4 2 2" xfId="26594"/>
    <cellStyle name="Обычный 4 6 2 3 3 4 2 3" xfId="26595"/>
    <cellStyle name="Обычный 4 6 2 3 3 4 3" xfId="26596"/>
    <cellStyle name="Обычный 4 6 2 3 3 4 3 2" xfId="26597"/>
    <cellStyle name="Обычный 4 6 2 3 3 4 3 3" xfId="26598"/>
    <cellStyle name="Обычный 4 6 2 3 3 4 4" xfId="26599"/>
    <cellStyle name="Обычный 4 6 2 3 3 4 4 2" xfId="26600"/>
    <cellStyle name="Обычный 4 6 2 3 3 4 4 3" xfId="26601"/>
    <cellStyle name="Обычный 4 6 2 3 3 4 5" xfId="26602"/>
    <cellStyle name="Обычный 4 6 2 3 3 4 6" xfId="26603"/>
    <cellStyle name="Обычный 4 6 2 3 3 5" xfId="26604"/>
    <cellStyle name="Обычный 4 6 2 3 3 5 2" xfId="26605"/>
    <cellStyle name="Обычный 4 6 2 3 3 5 3" xfId="26606"/>
    <cellStyle name="Обычный 4 6 2 3 3 6" xfId="26607"/>
    <cellStyle name="Обычный 4 6 2 3 3 6 2" xfId="26608"/>
    <cellStyle name="Обычный 4 6 2 3 3 6 3" xfId="26609"/>
    <cellStyle name="Обычный 4 6 2 3 3 7" xfId="26610"/>
    <cellStyle name="Обычный 4 6 2 3 3 7 2" xfId="26611"/>
    <cellStyle name="Обычный 4 6 2 3 3 7 3" xfId="26612"/>
    <cellStyle name="Обычный 4 6 2 3 3 8" xfId="26613"/>
    <cellStyle name="Обычный 4 6 2 3 3 9" xfId="26614"/>
    <cellStyle name="Обычный 4 6 2 3 4" xfId="26615"/>
    <cellStyle name="Обычный 4 6 2 3 4 2" xfId="26616"/>
    <cellStyle name="Обычный 4 6 2 3 4 2 2" xfId="26617"/>
    <cellStyle name="Обычный 4 6 2 3 4 2 2 2" xfId="26618"/>
    <cellStyle name="Обычный 4 6 2 3 4 2 2 3" xfId="26619"/>
    <cellStyle name="Обычный 4 6 2 3 4 2 3" xfId="26620"/>
    <cellStyle name="Обычный 4 6 2 3 4 2 3 2" xfId="26621"/>
    <cellStyle name="Обычный 4 6 2 3 4 2 3 3" xfId="26622"/>
    <cellStyle name="Обычный 4 6 2 3 4 2 4" xfId="26623"/>
    <cellStyle name="Обычный 4 6 2 3 4 2 4 2" xfId="26624"/>
    <cellStyle name="Обычный 4 6 2 3 4 2 4 3" xfId="26625"/>
    <cellStyle name="Обычный 4 6 2 3 4 2 5" xfId="26626"/>
    <cellStyle name="Обычный 4 6 2 3 4 2 6" xfId="26627"/>
    <cellStyle name="Обычный 4 6 2 3 4 3" xfId="26628"/>
    <cellStyle name="Обычный 4 6 2 3 4 3 2" xfId="26629"/>
    <cellStyle name="Обычный 4 6 2 3 4 3 3" xfId="26630"/>
    <cellStyle name="Обычный 4 6 2 3 4 4" xfId="26631"/>
    <cellStyle name="Обычный 4 6 2 3 4 4 2" xfId="26632"/>
    <cellStyle name="Обычный 4 6 2 3 4 4 3" xfId="26633"/>
    <cellStyle name="Обычный 4 6 2 3 4 5" xfId="26634"/>
    <cellStyle name="Обычный 4 6 2 3 4 5 2" xfId="26635"/>
    <cellStyle name="Обычный 4 6 2 3 4 5 3" xfId="26636"/>
    <cellStyle name="Обычный 4 6 2 3 4 6" xfId="26637"/>
    <cellStyle name="Обычный 4 6 2 3 4 7" xfId="26638"/>
    <cellStyle name="Обычный 4 6 2 3 5" xfId="26639"/>
    <cellStyle name="Обычный 4 6 2 3 5 2" xfId="26640"/>
    <cellStyle name="Обычный 4 6 2 3 5 2 2" xfId="26641"/>
    <cellStyle name="Обычный 4 6 2 3 5 2 3" xfId="26642"/>
    <cellStyle name="Обычный 4 6 2 3 5 3" xfId="26643"/>
    <cellStyle name="Обычный 4 6 2 3 5 3 2" xfId="26644"/>
    <cellStyle name="Обычный 4 6 2 3 5 3 3" xfId="26645"/>
    <cellStyle name="Обычный 4 6 2 3 5 4" xfId="26646"/>
    <cellStyle name="Обычный 4 6 2 3 5 4 2" xfId="26647"/>
    <cellStyle name="Обычный 4 6 2 3 5 4 3" xfId="26648"/>
    <cellStyle name="Обычный 4 6 2 3 5 5" xfId="26649"/>
    <cellStyle name="Обычный 4 6 2 3 5 6" xfId="26650"/>
    <cellStyle name="Обычный 4 6 2 3 6" xfId="26651"/>
    <cellStyle name="Обычный 4 6 2 3 6 2" xfId="26652"/>
    <cellStyle name="Обычный 4 6 2 3 6 2 2" xfId="26653"/>
    <cellStyle name="Обычный 4 6 2 3 6 2 3" xfId="26654"/>
    <cellStyle name="Обычный 4 6 2 3 6 3" xfId="26655"/>
    <cellStyle name="Обычный 4 6 2 3 6 3 2" xfId="26656"/>
    <cellStyle name="Обычный 4 6 2 3 6 3 3" xfId="26657"/>
    <cellStyle name="Обычный 4 6 2 3 6 4" xfId="26658"/>
    <cellStyle name="Обычный 4 6 2 3 6 4 2" xfId="26659"/>
    <cellStyle name="Обычный 4 6 2 3 6 4 3" xfId="26660"/>
    <cellStyle name="Обычный 4 6 2 3 6 5" xfId="26661"/>
    <cellStyle name="Обычный 4 6 2 3 6 6" xfId="26662"/>
    <cellStyle name="Обычный 4 6 2 3 7" xfId="26663"/>
    <cellStyle name="Обычный 4 6 2 3 7 2" xfId="26664"/>
    <cellStyle name="Обычный 4 6 2 3 7 3" xfId="26665"/>
    <cellStyle name="Обычный 4 6 2 3 8" xfId="26666"/>
    <cellStyle name="Обычный 4 6 2 3 8 2" xfId="26667"/>
    <cellStyle name="Обычный 4 6 2 3 8 3" xfId="26668"/>
    <cellStyle name="Обычный 4 6 2 3 9" xfId="26669"/>
    <cellStyle name="Обычный 4 6 2 3 9 2" xfId="26670"/>
    <cellStyle name="Обычный 4 6 2 3 9 3" xfId="26671"/>
    <cellStyle name="Обычный 4 6 2 4" xfId="26672"/>
    <cellStyle name="Обычный 4 6 2 4 10" xfId="26673"/>
    <cellStyle name="Обычный 4 6 2 4 2" xfId="26674"/>
    <cellStyle name="Обычный 4 6 2 4 2 2" xfId="26675"/>
    <cellStyle name="Обычный 4 6 2 4 2 2 2" xfId="26676"/>
    <cellStyle name="Обычный 4 6 2 4 2 2 2 2" xfId="26677"/>
    <cellStyle name="Обычный 4 6 2 4 2 2 2 2 2" xfId="26678"/>
    <cellStyle name="Обычный 4 6 2 4 2 2 2 2 3" xfId="26679"/>
    <cellStyle name="Обычный 4 6 2 4 2 2 2 3" xfId="26680"/>
    <cellStyle name="Обычный 4 6 2 4 2 2 2 3 2" xfId="26681"/>
    <cellStyle name="Обычный 4 6 2 4 2 2 2 3 3" xfId="26682"/>
    <cellStyle name="Обычный 4 6 2 4 2 2 2 4" xfId="26683"/>
    <cellStyle name="Обычный 4 6 2 4 2 2 2 4 2" xfId="26684"/>
    <cellStyle name="Обычный 4 6 2 4 2 2 2 4 3" xfId="26685"/>
    <cellStyle name="Обычный 4 6 2 4 2 2 2 5" xfId="26686"/>
    <cellStyle name="Обычный 4 6 2 4 2 2 2 6" xfId="26687"/>
    <cellStyle name="Обычный 4 6 2 4 2 2 3" xfId="26688"/>
    <cellStyle name="Обычный 4 6 2 4 2 2 3 2" xfId="26689"/>
    <cellStyle name="Обычный 4 6 2 4 2 2 3 3" xfId="26690"/>
    <cellStyle name="Обычный 4 6 2 4 2 2 4" xfId="26691"/>
    <cellStyle name="Обычный 4 6 2 4 2 2 4 2" xfId="26692"/>
    <cellStyle name="Обычный 4 6 2 4 2 2 4 3" xfId="26693"/>
    <cellStyle name="Обычный 4 6 2 4 2 2 5" xfId="26694"/>
    <cellStyle name="Обычный 4 6 2 4 2 2 5 2" xfId="26695"/>
    <cellStyle name="Обычный 4 6 2 4 2 2 5 3" xfId="26696"/>
    <cellStyle name="Обычный 4 6 2 4 2 2 6" xfId="26697"/>
    <cellStyle name="Обычный 4 6 2 4 2 2 7" xfId="26698"/>
    <cellStyle name="Обычный 4 6 2 4 2 3" xfId="26699"/>
    <cellStyle name="Обычный 4 6 2 4 2 3 2" xfId="26700"/>
    <cellStyle name="Обычный 4 6 2 4 2 3 2 2" xfId="26701"/>
    <cellStyle name="Обычный 4 6 2 4 2 3 2 3" xfId="26702"/>
    <cellStyle name="Обычный 4 6 2 4 2 3 3" xfId="26703"/>
    <cellStyle name="Обычный 4 6 2 4 2 3 3 2" xfId="26704"/>
    <cellStyle name="Обычный 4 6 2 4 2 3 3 3" xfId="26705"/>
    <cellStyle name="Обычный 4 6 2 4 2 3 4" xfId="26706"/>
    <cellStyle name="Обычный 4 6 2 4 2 3 4 2" xfId="26707"/>
    <cellStyle name="Обычный 4 6 2 4 2 3 4 3" xfId="26708"/>
    <cellStyle name="Обычный 4 6 2 4 2 3 5" xfId="26709"/>
    <cellStyle name="Обычный 4 6 2 4 2 3 6" xfId="26710"/>
    <cellStyle name="Обычный 4 6 2 4 2 4" xfId="26711"/>
    <cellStyle name="Обычный 4 6 2 4 2 4 2" xfId="26712"/>
    <cellStyle name="Обычный 4 6 2 4 2 4 2 2" xfId="26713"/>
    <cellStyle name="Обычный 4 6 2 4 2 4 2 3" xfId="26714"/>
    <cellStyle name="Обычный 4 6 2 4 2 4 3" xfId="26715"/>
    <cellStyle name="Обычный 4 6 2 4 2 4 3 2" xfId="26716"/>
    <cellStyle name="Обычный 4 6 2 4 2 4 3 3" xfId="26717"/>
    <cellStyle name="Обычный 4 6 2 4 2 4 4" xfId="26718"/>
    <cellStyle name="Обычный 4 6 2 4 2 4 4 2" xfId="26719"/>
    <cellStyle name="Обычный 4 6 2 4 2 4 4 3" xfId="26720"/>
    <cellStyle name="Обычный 4 6 2 4 2 4 5" xfId="26721"/>
    <cellStyle name="Обычный 4 6 2 4 2 4 6" xfId="26722"/>
    <cellStyle name="Обычный 4 6 2 4 2 5" xfId="26723"/>
    <cellStyle name="Обычный 4 6 2 4 2 5 2" xfId="26724"/>
    <cellStyle name="Обычный 4 6 2 4 2 5 3" xfId="26725"/>
    <cellStyle name="Обычный 4 6 2 4 2 6" xfId="26726"/>
    <cellStyle name="Обычный 4 6 2 4 2 6 2" xfId="26727"/>
    <cellStyle name="Обычный 4 6 2 4 2 6 3" xfId="26728"/>
    <cellStyle name="Обычный 4 6 2 4 2 7" xfId="26729"/>
    <cellStyle name="Обычный 4 6 2 4 2 7 2" xfId="26730"/>
    <cellStyle name="Обычный 4 6 2 4 2 7 3" xfId="26731"/>
    <cellStyle name="Обычный 4 6 2 4 2 8" xfId="26732"/>
    <cellStyle name="Обычный 4 6 2 4 2 9" xfId="26733"/>
    <cellStyle name="Обычный 4 6 2 4 3" xfId="26734"/>
    <cellStyle name="Обычный 4 6 2 4 3 2" xfId="26735"/>
    <cellStyle name="Обычный 4 6 2 4 3 2 2" xfId="26736"/>
    <cellStyle name="Обычный 4 6 2 4 3 2 2 2" xfId="26737"/>
    <cellStyle name="Обычный 4 6 2 4 3 2 2 3" xfId="26738"/>
    <cellStyle name="Обычный 4 6 2 4 3 2 3" xfId="26739"/>
    <cellStyle name="Обычный 4 6 2 4 3 2 3 2" xfId="26740"/>
    <cellStyle name="Обычный 4 6 2 4 3 2 3 3" xfId="26741"/>
    <cellStyle name="Обычный 4 6 2 4 3 2 4" xfId="26742"/>
    <cellStyle name="Обычный 4 6 2 4 3 2 4 2" xfId="26743"/>
    <cellStyle name="Обычный 4 6 2 4 3 2 4 3" xfId="26744"/>
    <cellStyle name="Обычный 4 6 2 4 3 2 5" xfId="26745"/>
    <cellStyle name="Обычный 4 6 2 4 3 2 6" xfId="26746"/>
    <cellStyle name="Обычный 4 6 2 4 3 3" xfId="26747"/>
    <cellStyle name="Обычный 4 6 2 4 3 3 2" xfId="26748"/>
    <cellStyle name="Обычный 4 6 2 4 3 3 3" xfId="26749"/>
    <cellStyle name="Обычный 4 6 2 4 3 4" xfId="26750"/>
    <cellStyle name="Обычный 4 6 2 4 3 4 2" xfId="26751"/>
    <cellStyle name="Обычный 4 6 2 4 3 4 3" xfId="26752"/>
    <cellStyle name="Обычный 4 6 2 4 3 5" xfId="26753"/>
    <cellStyle name="Обычный 4 6 2 4 3 5 2" xfId="26754"/>
    <cellStyle name="Обычный 4 6 2 4 3 5 3" xfId="26755"/>
    <cellStyle name="Обычный 4 6 2 4 3 6" xfId="26756"/>
    <cellStyle name="Обычный 4 6 2 4 3 7" xfId="26757"/>
    <cellStyle name="Обычный 4 6 2 4 4" xfId="26758"/>
    <cellStyle name="Обычный 4 6 2 4 4 2" xfId="26759"/>
    <cellStyle name="Обычный 4 6 2 4 4 2 2" xfId="26760"/>
    <cellStyle name="Обычный 4 6 2 4 4 2 3" xfId="26761"/>
    <cellStyle name="Обычный 4 6 2 4 4 3" xfId="26762"/>
    <cellStyle name="Обычный 4 6 2 4 4 3 2" xfId="26763"/>
    <cellStyle name="Обычный 4 6 2 4 4 3 3" xfId="26764"/>
    <cellStyle name="Обычный 4 6 2 4 4 4" xfId="26765"/>
    <cellStyle name="Обычный 4 6 2 4 4 4 2" xfId="26766"/>
    <cellStyle name="Обычный 4 6 2 4 4 4 3" xfId="26767"/>
    <cellStyle name="Обычный 4 6 2 4 4 5" xfId="26768"/>
    <cellStyle name="Обычный 4 6 2 4 4 6" xfId="26769"/>
    <cellStyle name="Обычный 4 6 2 4 5" xfId="26770"/>
    <cellStyle name="Обычный 4 6 2 4 5 2" xfId="26771"/>
    <cellStyle name="Обычный 4 6 2 4 5 2 2" xfId="26772"/>
    <cellStyle name="Обычный 4 6 2 4 5 2 3" xfId="26773"/>
    <cellStyle name="Обычный 4 6 2 4 5 3" xfId="26774"/>
    <cellStyle name="Обычный 4 6 2 4 5 3 2" xfId="26775"/>
    <cellStyle name="Обычный 4 6 2 4 5 3 3" xfId="26776"/>
    <cellStyle name="Обычный 4 6 2 4 5 4" xfId="26777"/>
    <cellStyle name="Обычный 4 6 2 4 5 4 2" xfId="26778"/>
    <cellStyle name="Обычный 4 6 2 4 5 4 3" xfId="26779"/>
    <cellStyle name="Обычный 4 6 2 4 5 5" xfId="26780"/>
    <cellStyle name="Обычный 4 6 2 4 5 6" xfId="26781"/>
    <cellStyle name="Обычный 4 6 2 4 6" xfId="26782"/>
    <cellStyle name="Обычный 4 6 2 4 6 2" xfId="26783"/>
    <cellStyle name="Обычный 4 6 2 4 6 3" xfId="26784"/>
    <cellStyle name="Обычный 4 6 2 4 7" xfId="26785"/>
    <cellStyle name="Обычный 4 6 2 4 7 2" xfId="26786"/>
    <cellStyle name="Обычный 4 6 2 4 7 3" xfId="26787"/>
    <cellStyle name="Обычный 4 6 2 4 8" xfId="26788"/>
    <cellStyle name="Обычный 4 6 2 4 8 2" xfId="26789"/>
    <cellStyle name="Обычный 4 6 2 4 8 3" xfId="26790"/>
    <cellStyle name="Обычный 4 6 2 4 9" xfId="26791"/>
    <cellStyle name="Обычный 4 6 2 5" xfId="26792"/>
    <cellStyle name="Обычный 4 6 2 5 2" xfId="26793"/>
    <cellStyle name="Обычный 4 6 2 5 2 2" xfId="26794"/>
    <cellStyle name="Обычный 4 6 2 5 2 2 2" xfId="26795"/>
    <cellStyle name="Обычный 4 6 2 5 2 2 2 2" xfId="26796"/>
    <cellStyle name="Обычный 4 6 2 5 2 2 2 3" xfId="26797"/>
    <cellStyle name="Обычный 4 6 2 5 2 2 3" xfId="26798"/>
    <cellStyle name="Обычный 4 6 2 5 2 2 3 2" xfId="26799"/>
    <cellStyle name="Обычный 4 6 2 5 2 2 3 3" xfId="26800"/>
    <cellStyle name="Обычный 4 6 2 5 2 2 4" xfId="26801"/>
    <cellStyle name="Обычный 4 6 2 5 2 2 4 2" xfId="26802"/>
    <cellStyle name="Обычный 4 6 2 5 2 2 4 3" xfId="26803"/>
    <cellStyle name="Обычный 4 6 2 5 2 2 5" xfId="26804"/>
    <cellStyle name="Обычный 4 6 2 5 2 2 6" xfId="26805"/>
    <cellStyle name="Обычный 4 6 2 5 2 3" xfId="26806"/>
    <cellStyle name="Обычный 4 6 2 5 2 3 2" xfId="26807"/>
    <cellStyle name="Обычный 4 6 2 5 2 3 3" xfId="26808"/>
    <cellStyle name="Обычный 4 6 2 5 2 4" xfId="26809"/>
    <cellStyle name="Обычный 4 6 2 5 2 4 2" xfId="26810"/>
    <cellStyle name="Обычный 4 6 2 5 2 4 3" xfId="26811"/>
    <cellStyle name="Обычный 4 6 2 5 2 5" xfId="26812"/>
    <cellStyle name="Обычный 4 6 2 5 2 5 2" xfId="26813"/>
    <cellStyle name="Обычный 4 6 2 5 2 5 3" xfId="26814"/>
    <cellStyle name="Обычный 4 6 2 5 2 6" xfId="26815"/>
    <cellStyle name="Обычный 4 6 2 5 2 7" xfId="26816"/>
    <cellStyle name="Обычный 4 6 2 5 3" xfId="26817"/>
    <cellStyle name="Обычный 4 6 2 5 3 2" xfId="26818"/>
    <cellStyle name="Обычный 4 6 2 5 3 2 2" xfId="26819"/>
    <cellStyle name="Обычный 4 6 2 5 3 2 3" xfId="26820"/>
    <cellStyle name="Обычный 4 6 2 5 3 3" xfId="26821"/>
    <cellStyle name="Обычный 4 6 2 5 3 3 2" xfId="26822"/>
    <cellStyle name="Обычный 4 6 2 5 3 3 3" xfId="26823"/>
    <cellStyle name="Обычный 4 6 2 5 3 4" xfId="26824"/>
    <cellStyle name="Обычный 4 6 2 5 3 4 2" xfId="26825"/>
    <cellStyle name="Обычный 4 6 2 5 3 4 3" xfId="26826"/>
    <cellStyle name="Обычный 4 6 2 5 3 5" xfId="26827"/>
    <cellStyle name="Обычный 4 6 2 5 3 6" xfId="26828"/>
    <cellStyle name="Обычный 4 6 2 5 4" xfId="26829"/>
    <cellStyle name="Обычный 4 6 2 5 4 2" xfId="26830"/>
    <cellStyle name="Обычный 4 6 2 5 4 2 2" xfId="26831"/>
    <cellStyle name="Обычный 4 6 2 5 4 2 3" xfId="26832"/>
    <cellStyle name="Обычный 4 6 2 5 4 3" xfId="26833"/>
    <cellStyle name="Обычный 4 6 2 5 4 3 2" xfId="26834"/>
    <cellStyle name="Обычный 4 6 2 5 4 3 3" xfId="26835"/>
    <cellStyle name="Обычный 4 6 2 5 4 4" xfId="26836"/>
    <cellStyle name="Обычный 4 6 2 5 4 4 2" xfId="26837"/>
    <cellStyle name="Обычный 4 6 2 5 4 4 3" xfId="26838"/>
    <cellStyle name="Обычный 4 6 2 5 4 5" xfId="26839"/>
    <cellStyle name="Обычный 4 6 2 5 4 6" xfId="26840"/>
    <cellStyle name="Обычный 4 6 2 5 5" xfId="26841"/>
    <cellStyle name="Обычный 4 6 2 5 5 2" xfId="26842"/>
    <cellStyle name="Обычный 4 6 2 5 5 3" xfId="26843"/>
    <cellStyle name="Обычный 4 6 2 5 6" xfId="26844"/>
    <cellStyle name="Обычный 4 6 2 5 6 2" xfId="26845"/>
    <cellStyle name="Обычный 4 6 2 5 6 3" xfId="26846"/>
    <cellStyle name="Обычный 4 6 2 5 7" xfId="26847"/>
    <cellStyle name="Обычный 4 6 2 5 7 2" xfId="26848"/>
    <cellStyle name="Обычный 4 6 2 5 7 3" xfId="26849"/>
    <cellStyle name="Обычный 4 6 2 5 8" xfId="26850"/>
    <cellStyle name="Обычный 4 6 2 5 9" xfId="26851"/>
    <cellStyle name="Обычный 4 6 2 6" xfId="26852"/>
    <cellStyle name="Обычный 4 6 2 6 2" xfId="26853"/>
    <cellStyle name="Обычный 4 6 2 6 2 2" xfId="26854"/>
    <cellStyle name="Обычный 4 6 2 6 2 2 2" xfId="26855"/>
    <cellStyle name="Обычный 4 6 2 6 2 2 3" xfId="26856"/>
    <cellStyle name="Обычный 4 6 2 6 2 3" xfId="26857"/>
    <cellStyle name="Обычный 4 6 2 6 2 3 2" xfId="26858"/>
    <cellStyle name="Обычный 4 6 2 6 2 3 3" xfId="26859"/>
    <cellStyle name="Обычный 4 6 2 6 2 4" xfId="26860"/>
    <cellStyle name="Обычный 4 6 2 6 2 4 2" xfId="26861"/>
    <cellStyle name="Обычный 4 6 2 6 2 4 3" xfId="26862"/>
    <cellStyle name="Обычный 4 6 2 6 2 5" xfId="26863"/>
    <cellStyle name="Обычный 4 6 2 6 2 6" xfId="26864"/>
    <cellStyle name="Обычный 4 6 2 6 3" xfId="26865"/>
    <cellStyle name="Обычный 4 6 2 6 3 2" xfId="26866"/>
    <cellStyle name="Обычный 4 6 2 6 3 3" xfId="26867"/>
    <cellStyle name="Обычный 4 6 2 6 4" xfId="26868"/>
    <cellStyle name="Обычный 4 6 2 6 4 2" xfId="26869"/>
    <cellStyle name="Обычный 4 6 2 6 4 3" xfId="26870"/>
    <cellStyle name="Обычный 4 6 2 6 5" xfId="26871"/>
    <cellStyle name="Обычный 4 6 2 6 5 2" xfId="26872"/>
    <cellStyle name="Обычный 4 6 2 6 5 3" xfId="26873"/>
    <cellStyle name="Обычный 4 6 2 6 6" xfId="26874"/>
    <cellStyle name="Обычный 4 6 2 6 7" xfId="26875"/>
    <cellStyle name="Обычный 4 6 2 7" xfId="26876"/>
    <cellStyle name="Обычный 4 6 2 7 2" xfId="26877"/>
    <cellStyle name="Обычный 4 6 2 7 2 2" xfId="26878"/>
    <cellStyle name="Обычный 4 6 2 7 2 3" xfId="26879"/>
    <cellStyle name="Обычный 4 6 2 7 3" xfId="26880"/>
    <cellStyle name="Обычный 4 6 2 7 3 2" xfId="26881"/>
    <cellStyle name="Обычный 4 6 2 7 3 3" xfId="26882"/>
    <cellStyle name="Обычный 4 6 2 7 4" xfId="26883"/>
    <cellStyle name="Обычный 4 6 2 7 4 2" xfId="26884"/>
    <cellStyle name="Обычный 4 6 2 7 4 3" xfId="26885"/>
    <cellStyle name="Обычный 4 6 2 7 5" xfId="26886"/>
    <cellStyle name="Обычный 4 6 2 7 6" xfId="26887"/>
    <cellStyle name="Обычный 4 6 2 8" xfId="26888"/>
    <cellStyle name="Обычный 4 6 2 8 2" xfId="26889"/>
    <cellStyle name="Обычный 4 6 2 8 2 2" xfId="26890"/>
    <cellStyle name="Обычный 4 6 2 8 2 3" xfId="26891"/>
    <cellStyle name="Обычный 4 6 2 8 3" xfId="26892"/>
    <cellStyle name="Обычный 4 6 2 8 3 2" xfId="26893"/>
    <cellStyle name="Обычный 4 6 2 8 3 3" xfId="26894"/>
    <cellStyle name="Обычный 4 6 2 8 4" xfId="26895"/>
    <cellStyle name="Обычный 4 6 2 8 4 2" xfId="26896"/>
    <cellStyle name="Обычный 4 6 2 8 4 3" xfId="26897"/>
    <cellStyle name="Обычный 4 6 2 8 5" xfId="26898"/>
    <cellStyle name="Обычный 4 6 2 8 6" xfId="26899"/>
    <cellStyle name="Обычный 4 6 2 9" xfId="26900"/>
    <cellStyle name="Обычный 4 6 2 9 2" xfId="26901"/>
    <cellStyle name="Обычный 4 6 2 9 3" xfId="26902"/>
    <cellStyle name="Обычный 4 6 3" xfId="26903"/>
    <cellStyle name="Обычный 4 6 3 10" xfId="26904"/>
    <cellStyle name="Обычный 4 6 3 10 2" xfId="26905"/>
    <cellStyle name="Обычный 4 6 3 10 3" xfId="26906"/>
    <cellStyle name="Обычный 4 6 3 11" xfId="26907"/>
    <cellStyle name="Обычный 4 6 3 12" xfId="26908"/>
    <cellStyle name="Обычный 4 6 3 2" xfId="26909"/>
    <cellStyle name="Обычный 4 6 3 2 10" xfId="26910"/>
    <cellStyle name="Обычный 4 6 3 2 11" xfId="26911"/>
    <cellStyle name="Обычный 4 6 3 2 2" xfId="26912"/>
    <cellStyle name="Обычный 4 6 3 2 2 10" xfId="26913"/>
    <cellStyle name="Обычный 4 6 3 2 2 2" xfId="26914"/>
    <cellStyle name="Обычный 4 6 3 2 2 2 2" xfId="26915"/>
    <cellStyle name="Обычный 4 6 3 2 2 2 2 2" xfId="26916"/>
    <cellStyle name="Обычный 4 6 3 2 2 2 2 2 2" xfId="26917"/>
    <cellStyle name="Обычный 4 6 3 2 2 2 2 2 2 2" xfId="26918"/>
    <cellStyle name="Обычный 4 6 3 2 2 2 2 2 2 3" xfId="26919"/>
    <cellStyle name="Обычный 4 6 3 2 2 2 2 2 3" xfId="26920"/>
    <cellStyle name="Обычный 4 6 3 2 2 2 2 2 3 2" xfId="26921"/>
    <cellStyle name="Обычный 4 6 3 2 2 2 2 2 3 3" xfId="26922"/>
    <cellStyle name="Обычный 4 6 3 2 2 2 2 2 4" xfId="26923"/>
    <cellStyle name="Обычный 4 6 3 2 2 2 2 2 4 2" xfId="26924"/>
    <cellStyle name="Обычный 4 6 3 2 2 2 2 2 4 3" xfId="26925"/>
    <cellStyle name="Обычный 4 6 3 2 2 2 2 2 5" xfId="26926"/>
    <cellStyle name="Обычный 4 6 3 2 2 2 2 2 6" xfId="26927"/>
    <cellStyle name="Обычный 4 6 3 2 2 2 2 3" xfId="26928"/>
    <cellStyle name="Обычный 4 6 3 2 2 2 2 3 2" xfId="26929"/>
    <cellStyle name="Обычный 4 6 3 2 2 2 2 3 3" xfId="26930"/>
    <cellStyle name="Обычный 4 6 3 2 2 2 2 4" xfId="26931"/>
    <cellStyle name="Обычный 4 6 3 2 2 2 2 4 2" xfId="26932"/>
    <cellStyle name="Обычный 4 6 3 2 2 2 2 4 3" xfId="26933"/>
    <cellStyle name="Обычный 4 6 3 2 2 2 2 5" xfId="26934"/>
    <cellStyle name="Обычный 4 6 3 2 2 2 2 5 2" xfId="26935"/>
    <cellStyle name="Обычный 4 6 3 2 2 2 2 5 3" xfId="26936"/>
    <cellStyle name="Обычный 4 6 3 2 2 2 2 6" xfId="26937"/>
    <cellStyle name="Обычный 4 6 3 2 2 2 2 7" xfId="26938"/>
    <cellStyle name="Обычный 4 6 3 2 2 2 3" xfId="26939"/>
    <cellStyle name="Обычный 4 6 3 2 2 2 3 2" xfId="26940"/>
    <cellStyle name="Обычный 4 6 3 2 2 2 3 2 2" xfId="26941"/>
    <cellStyle name="Обычный 4 6 3 2 2 2 3 2 3" xfId="26942"/>
    <cellStyle name="Обычный 4 6 3 2 2 2 3 3" xfId="26943"/>
    <cellStyle name="Обычный 4 6 3 2 2 2 3 3 2" xfId="26944"/>
    <cellStyle name="Обычный 4 6 3 2 2 2 3 3 3" xfId="26945"/>
    <cellStyle name="Обычный 4 6 3 2 2 2 3 4" xfId="26946"/>
    <cellStyle name="Обычный 4 6 3 2 2 2 3 4 2" xfId="26947"/>
    <cellStyle name="Обычный 4 6 3 2 2 2 3 4 3" xfId="26948"/>
    <cellStyle name="Обычный 4 6 3 2 2 2 3 5" xfId="26949"/>
    <cellStyle name="Обычный 4 6 3 2 2 2 3 6" xfId="26950"/>
    <cellStyle name="Обычный 4 6 3 2 2 2 4" xfId="26951"/>
    <cellStyle name="Обычный 4 6 3 2 2 2 4 2" xfId="26952"/>
    <cellStyle name="Обычный 4 6 3 2 2 2 4 2 2" xfId="26953"/>
    <cellStyle name="Обычный 4 6 3 2 2 2 4 2 3" xfId="26954"/>
    <cellStyle name="Обычный 4 6 3 2 2 2 4 3" xfId="26955"/>
    <cellStyle name="Обычный 4 6 3 2 2 2 4 3 2" xfId="26956"/>
    <cellStyle name="Обычный 4 6 3 2 2 2 4 3 3" xfId="26957"/>
    <cellStyle name="Обычный 4 6 3 2 2 2 4 4" xfId="26958"/>
    <cellStyle name="Обычный 4 6 3 2 2 2 4 4 2" xfId="26959"/>
    <cellStyle name="Обычный 4 6 3 2 2 2 4 4 3" xfId="26960"/>
    <cellStyle name="Обычный 4 6 3 2 2 2 4 5" xfId="26961"/>
    <cellStyle name="Обычный 4 6 3 2 2 2 4 6" xfId="26962"/>
    <cellStyle name="Обычный 4 6 3 2 2 2 5" xfId="26963"/>
    <cellStyle name="Обычный 4 6 3 2 2 2 5 2" xfId="26964"/>
    <cellStyle name="Обычный 4 6 3 2 2 2 5 3" xfId="26965"/>
    <cellStyle name="Обычный 4 6 3 2 2 2 6" xfId="26966"/>
    <cellStyle name="Обычный 4 6 3 2 2 2 6 2" xfId="26967"/>
    <cellStyle name="Обычный 4 6 3 2 2 2 6 3" xfId="26968"/>
    <cellStyle name="Обычный 4 6 3 2 2 2 7" xfId="26969"/>
    <cellStyle name="Обычный 4 6 3 2 2 2 7 2" xfId="26970"/>
    <cellStyle name="Обычный 4 6 3 2 2 2 7 3" xfId="26971"/>
    <cellStyle name="Обычный 4 6 3 2 2 2 8" xfId="26972"/>
    <cellStyle name="Обычный 4 6 3 2 2 2 9" xfId="26973"/>
    <cellStyle name="Обычный 4 6 3 2 2 3" xfId="26974"/>
    <cellStyle name="Обычный 4 6 3 2 2 3 2" xfId="26975"/>
    <cellStyle name="Обычный 4 6 3 2 2 3 2 2" xfId="26976"/>
    <cellStyle name="Обычный 4 6 3 2 2 3 2 2 2" xfId="26977"/>
    <cellStyle name="Обычный 4 6 3 2 2 3 2 2 3" xfId="26978"/>
    <cellStyle name="Обычный 4 6 3 2 2 3 2 3" xfId="26979"/>
    <cellStyle name="Обычный 4 6 3 2 2 3 2 3 2" xfId="26980"/>
    <cellStyle name="Обычный 4 6 3 2 2 3 2 3 3" xfId="26981"/>
    <cellStyle name="Обычный 4 6 3 2 2 3 2 4" xfId="26982"/>
    <cellStyle name="Обычный 4 6 3 2 2 3 2 4 2" xfId="26983"/>
    <cellStyle name="Обычный 4 6 3 2 2 3 2 4 3" xfId="26984"/>
    <cellStyle name="Обычный 4 6 3 2 2 3 2 5" xfId="26985"/>
    <cellStyle name="Обычный 4 6 3 2 2 3 2 6" xfId="26986"/>
    <cellStyle name="Обычный 4 6 3 2 2 3 3" xfId="26987"/>
    <cellStyle name="Обычный 4 6 3 2 2 3 3 2" xfId="26988"/>
    <cellStyle name="Обычный 4 6 3 2 2 3 3 3" xfId="26989"/>
    <cellStyle name="Обычный 4 6 3 2 2 3 4" xfId="26990"/>
    <cellStyle name="Обычный 4 6 3 2 2 3 4 2" xfId="26991"/>
    <cellStyle name="Обычный 4 6 3 2 2 3 4 3" xfId="26992"/>
    <cellStyle name="Обычный 4 6 3 2 2 3 5" xfId="26993"/>
    <cellStyle name="Обычный 4 6 3 2 2 3 5 2" xfId="26994"/>
    <cellStyle name="Обычный 4 6 3 2 2 3 5 3" xfId="26995"/>
    <cellStyle name="Обычный 4 6 3 2 2 3 6" xfId="26996"/>
    <cellStyle name="Обычный 4 6 3 2 2 3 7" xfId="26997"/>
    <cellStyle name="Обычный 4 6 3 2 2 4" xfId="26998"/>
    <cellStyle name="Обычный 4 6 3 2 2 4 2" xfId="26999"/>
    <cellStyle name="Обычный 4 6 3 2 2 4 2 2" xfId="27000"/>
    <cellStyle name="Обычный 4 6 3 2 2 4 2 3" xfId="27001"/>
    <cellStyle name="Обычный 4 6 3 2 2 4 3" xfId="27002"/>
    <cellStyle name="Обычный 4 6 3 2 2 4 3 2" xfId="27003"/>
    <cellStyle name="Обычный 4 6 3 2 2 4 3 3" xfId="27004"/>
    <cellStyle name="Обычный 4 6 3 2 2 4 4" xfId="27005"/>
    <cellStyle name="Обычный 4 6 3 2 2 4 4 2" xfId="27006"/>
    <cellStyle name="Обычный 4 6 3 2 2 4 4 3" xfId="27007"/>
    <cellStyle name="Обычный 4 6 3 2 2 4 5" xfId="27008"/>
    <cellStyle name="Обычный 4 6 3 2 2 4 6" xfId="27009"/>
    <cellStyle name="Обычный 4 6 3 2 2 5" xfId="27010"/>
    <cellStyle name="Обычный 4 6 3 2 2 5 2" xfId="27011"/>
    <cellStyle name="Обычный 4 6 3 2 2 5 2 2" xfId="27012"/>
    <cellStyle name="Обычный 4 6 3 2 2 5 2 3" xfId="27013"/>
    <cellStyle name="Обычный 4 6 3 2 2 5 3" xfId="27014"/>
    <cellStyle name="Обычный 4 6 3 2 2 5 3 2" xfId="27015"/>
    <cellStyle name="Обычный 4 6 3 2 2 5 3 3" xfId="27016"/>
    <cellStyle name="Обычный 4 6 3 2 2 5 4" xfId="27017"/>
    <cellStyle name="Обычный 4 6 3 2 2 5 4 2" xfId="27018"/>
    <cellStyle name="Обычный 4 6 3 2 2 5 4 3" xfId="27019"/>
    <cellStyle name="Обычный 4 6 3 2 2 5 5" xfId="27020"/>
    <cellStyle name="Обычный 4 6 3 2 2 5 6" xfId="27021"/>
    <cellStyle name="Обычный 4 6 3 2 2 6" xfId="27022"/>
    <cellStyle name="Обычный 4 6 3 2 2 6 2" xfId="27023"/>
    <cellStyle name="Обычный 4 6 3 2 2 6 3" xfId="27024"/>
    <cellStyle name="Обычный 4 6 3 2 2 7" xfId="27025"/>
    <cellStyle name="Обычный 4 6 3 2 2 7 2" xfId="27026"/>
    <cellStyle name="Обычный 4 6 3 2 2 7 3" xfId="27027"/>
    <cellStyle name="Обычный 4 6 3 2 2 8" xfId="27028"/>
    <cellStyle name="Обычный 4 6 3 2 2 8 2" xfId="27029"/>
    <cellStyle name="Обычный 4 6 3 2 2 8 3" xfId="27030"/>
    <cellStyle name="Обычный 4 6 3 2 2 9" xfId="27031"/>
    <cellStyle name="Обычный 4 6 3 2 3" xfId="27032"/>
    <cellStyle name="Обычный 4 6 3 2 3 2" xfId="27033"/>
    <cellStyle name="Обычный 4 6 3 2 3 2 2" xfId="27034"/>
    <cellStyle name="Обычный 4 6 3 2 3 2 2 2" xfId="27035"/>
    <cellStyle name="Обычный 4 6 3 2 3 2 2 2 2" xfId="27036"/>
    <cellStyle name="Обычный 4 6 3 2 3 2 2 2 3" xfId="27037"/>
    <cellStyle name="Обычный 4 6 3 2 3 2 2 3" xfId="27038"/>
    <cellStyle name="Обычный 4 6 3 2 3 2 2 3 2" xfId="27039"/>
    <cellStyle name="Обычный 4 6 3 2 3 2 2 3 3" xfId="27040"/>
    <cellStyle name="Обычный 4 6 3 2 3 2 2 4" xfId="27041"/>
    <cellStyle name="Обычный 4 6 3 2 3 2 2 4 2" xfId="27042"/>
    <cellStyle name="Обычный 4 6 3 2 3 2 2 4 3" xfId="27043"/>
    <cellStyle name="Обычный 4 6 3 2 3 2 2 5" xfId="27044"/>
    <cellStyle name="Обычный 4 6 3 2 3 2 2 6" xfId="27045"/>
    <cellStyle name="Обычный 4 6 3 2 3 2 3" xfId="27046"/>
    <cellStyle name="Обычный 4 6 3 2 3 2 3 2" xfId="27047"/>
    <cellStyle name="Обычный 4 6 3 2 3 2 3 3" xfId="27048"/>
    <cellStyle name="Обычный 4 6 3 2 3 2 4" xfId="27049"/>
    <cellStyle name="Обычный 4 6 3 2 3 2 4 2" xfId="27050"/>
    <cellStyle name="Обычный 4 6 3 2 3 2 4 3" xfId="27051"/>
    <cellStyle name="Обычный 4 6 3 2 3 2 5" xfId="27052"/>
    <cellStyle name="Обычный 4 6 3 2 3 2 5 2" xfId="27053"/>
    <cellStyle name="Обычный 4 6 3 2 3 2 5 3" xfId="27054"/>
    <cellStyle name="Обычный 4 6 3 2 3 2 6" xfId="27055"/>
    <cellStyle name="Обычный 4 6 3 2 3 2 7" xfId="27056"/>
    <cellStyle name="Обычный 4 6 3 2 3 3" xfId="27057"/>
    <cellStyle name="Обычный 4 6 3 2 3 3 2" xfId="27058"/>
    <cellStyle name="Обычный 4 6 3 2 3 3 2 2" xfId="27059"/>
    <cellStyle name="Обычный 4 6 3 2 3 3 2 3" xfId="27060"/>
    <cellStyle name="Обычный 4 6 3 2 3 3 3" xfId="27061"/>
    <cellStyle name="Обычный 4 6 3 2 3 3 3 2" xfId="27062"/>
    <cellStyle name="Обычный 4 6 3 2 3 3 3 3" xfId="27063"/>
    <cellStyle name="Обычный 4 6 3 2 3 3 4" xfId="27064"/>
    <cellStyle name="Обычный 4 6 3 2 3 3 4 2" xfId="27065"/>
    <cellStyle name="Обычный 4 6 3 2 3 3 4 3" xfId="27066"/>
    <cellStyle name="Обычный 4 6 3 2 3 3 5" xfId="27067"/>
    <cellStyle name="Обычный 4 6 3 2 3 3 6" xfId="27068"/>
    <cellStyle name="Обычный 4 6 3 2 3 4" xfId="27069"/>
    <cellStyle name="Обычный 4 6 3 2 3 4 2" xfId="27070"/>
    <cellStyle name="Обычный 4 6 3 2 3 4 2 2" xfId="27071"/>
    <cellStyle name="Обычный 4 6 3 2 3 4 2 3" xfId="27072"/>
    <cellStyle name="Обычный 4 6 3 2 3 4 3" xfId="27073"/>
    <cellStyle name="Обычный 4 6 3 2 3 4 3 2" xfId="27074"/>
    <cellStyle name="Обычный 4 6 3 2 3 4 3 3" xfId="27075"/>
    <cellStyle name="Обычный 4 6 3 2 3 4 4" xfId="27076"/>
    <cellStyle name="Обычный 4 6 3 2 3 4 4 2" xfId="27077"/>
    <cellStyle name="Обычный 4 6 3 2 3 4 4 3" xfId="27078"/>
    <cellStyle name="Обычный 4 6 3 2 3 4 5" xfId="27079"/>
    <cellStyle name="Обычный 4 6 3 2 3 4 6" xfId="27080"/>
    <cellStyle name="Обычный 4 6 3 2 3 5" xfId="27081"/>
    <cellStyle name="Обычный 4 6 3 2 3 5 2" xfId="27082"/>
    <cellStyle name="Обычный 4 6 3 2 3 5 3" xfId="27083"/>
    <cellStyle name="Обычный 4 6 3 2 3 6" xfId="27084"/>
    <cellStyle name="Обычный 4 6 3 2 3 6 2" xfId="27085"/>
    <cellStyle name="Обычный 4 6 3 2 3 6 3" xfId="27086"/>
    <cellStyle name="Обычный 4 6 3 2 3 7" xfId="27087"/>
    <cellStyle name="Обычный 4 6 3 2 3 7 2" xfId="27088"/>
    <cellStyle name="Обычный 4 6 3 2 3 7 3" xfId="27089"/>
    <cellStyle name="Обычный 4 6 3 2 3 8" xfId="27090"/>
    <cellStyle name="Обычный 4 6 3 2 3 9" xfId="27091"/>
    <cellStyle name="Обычный 4 6 3 2 4" xfId="27092"/>
    <cellStyle name="Обычный 4 6 3 2 4 2" xfId="27093"/>
    <cellStyle name="Обычный 4 6 3 2 4 2 2" xfId="27094"/>
    <cellStyle name="Обычный 4 6 3 2 4 2 2 2" xfId="27095"/>
    <cellStyle name="Обычный 4 6 3 2 4 2 2 3" xfId="27096"/>
    <cellStyle name="Обычный 4 6 3 2 4 2 3" xfId="27097"/>
    <cellStyle name="Обычный 4 6 3 2 4 2 3 2" xfId="27098"/>
    <cellStyle name="Обычный 4 6 3 2 4 2 3 3" xfId="27099"/>
    <cellStyle name="Обычный 4 6 3 2 4 2 4" xfId="27100"/>
    <cellStyle name="Обычный 4 6 3 2 4 2 4 2" xfId="27101"/>
    <cellStyle name="Обычный 4 6 3 2 4 2 4 3" xfId="27102"/>
    <cellStyle name="Обычный 4 6 3 2 4 2 5" xfId="27103"/>
    <cellStyle name="Обычный 4 6 3 2 4 2 6" xfId="27104"/>
    <cellStyle name="Обычный 4 6 3 2 4 3" xfId="27105"/>
    <cellStyle name="Обычный 4 6 3 2 4 3 2" xfId="27106"/>
    <cellStyle name="Обычный 4 6 3 2 4 3 3" xfId="27107"/>
    <cellStyle name="Обычный 4 6 3 2 4 4" xfId="27108"/>
    <cellStyle name="Обычный 4 6 3 2 4 4 2" xfId="27109"/>
    <cellStyle name="Обычный 4 6 3 2 4 4 3" xfId="27110"/>
    <cellStyle name="Обычный 4 6 3 2 4 5" xfId="27111"/>
    <cellStyle name="Обычный 4 6 3 2 4 5 2" xfId="27112"/>
    <cellStyle name="Обычный 4 6 3 2 4 5 3" xfId="27113"/>
    <cellStyle name="Обычный 4 6 3 2 4 6" xfId="27114"/>
    <cellStyle name="Обычный 4 6 3 2 4 7" xfId="27115"/>
    <cellStyle name="Обычный 4 6 3 2 5" xfId="27116"/>
    <cellStyle name="Обычный 4 6 3 2 5 2" xfId="27117"/>
    <cellStyle name="Обычный 4 6 3 2 5 2 2" xfId="27118"/>
    <cellStyle name="Обычный 4 6 3 2 5 2 3" xfId="27119"/>
    <cellStyle name="Обычный 4 6 3 2 5 3" xfId="27120"/>
    <cellStyle name="Обычный 4 6 3 2 5 3 2" xfId="27121"/>
    <cellStyle name="Обычный 4 6 3 2 5 3 3" xfId="27122"/>
    <cellStyle name="Обычный 4 6 3 2 5 4" xfId="27123"/>
    <cellStyle name="Обычный 4 6 3 2 5 4 2" xfId="27124"/>
    <cellStyle name="Обычный 4 6 3 2 5 4 3" xfId="27125"/>
    <cellStyle name="Обычный 4 6 3 2 5 5" xfId="27126"/>
    <cellStyle name="Обычный 4 6 3 2 5 6" xfId="27127"/>
    <cellStyle name="Обычный 4 6 3 2 6" xfId="27128"/>
    <cellStyle name="Обычный 4 6 3 2 6 2" xfId="27129"/>
    <cellStyle name="Обычный 4 6 3 2 6 2 2" xfId="27130"/>
    <cellStyle name="Обычный 4 6 3 2 6 2 3" xfId="27131"/>
    <cellStyle name="Обычный 4 6 3 2 6 3" xfId="27132"/>
    <cellStyle name="Обычный 4 6 3 2 6 3 2" xfId="27133"/>
    <cellStyle name="Обычный 4 6 3 2 6 3 3" xfId="27134"/>
    <cellStyle name="Обычный 4 6 3 2 6 4" xfId="27135"/>
    <cellStyle name="Обычный 4 6 3 2 6 4 2" xfId="27136"/>
    <cellStyle name="Обычный 4 6 3 2 6 4 3" xfId="27137"/>
    <cellStyle name="Обычный 4 6 3 2 6 5" xfId="27138"/>
    <cellStyle name="Обычный 4 6 3 2 6 6" xfId="27139"/>
    <cellStyle name="Обычный 4 6 3 2 7" xfId="27140"/>
    <cellStyle name="Обычный 4 6 3 2 7 2" xfId="27141"/>
    <cellStyle name="Обычный 4 6 3 2 7 3" xfId="27142"/>
    <cellStyle name="Обычный 4 6 3 2 8" xfId="27143"/>
    <cellStyle name="Обычный 4 6 3 2 8 2" xfId="27144"/>
    <cellStyle name="Обычный 4 6 3 2 8 3" xfId="27145"/>
    <cellStyle name="Обычный 4 6 3 2 9" xfId="27146"/>
    <cellStyle name="Обычный 4 6 3 2 9 2" xfId="27147"/>
    <cellStyle name="Обычный 4 6 3 2 9 3" xfId="27148"/>
    <cellStyle name="Обычный 4 6 3 3" xfId="27149"/>
    <cellStyle name="Обычный 4 6 3 3 10" xfId="27150"/>
    <cellStyle name="Обычный 4 6 3 3 2" xfId="27151"/>
    <cellStyle name="Обычный 4 6 3 3 2 2" xfId="27152"/>
    <cellStyle name="Обычный 4 6 3 3 2 2 2" xfId="27153"/>
    <cellStyle name="Обычный 4 6 3 3 2 2 2 2" xfId="27154"/>
    <cellStyle name="Обычный 4 6 3 3 2 2 2 2 2" xfId="27155"/>
    <cellStyle name="Обычный 4 6 3 3 2 2 2 2 3" xfId="27156"/>
    <cellStyle name="Обычный 4 6 3 3 2 2 2 3" xfId="27157"/>
    <cellStyle name="Обычный 4 6 3 3 2 2 2 3 2" xfId="27158"/>
    <cellStyle name="Обычный 4 6 3 3 2 2 2 3 3" xfId="27159"/>
    <cellStyle name="Обычный 4 6 3 3 2 2 2 4" xfId="27160"/>
    <cellStyle name="Обычный 4 6 3 3 2 2 2 4 2" xfId="27161"/>
    <cellStyle name="Обычный 4 6 3 3 2 2 2 4 3" xfId="27162"/>
    <cellStyle name="Обычный 4 6 3 3 2 2 2 5" xfId="27163"/>
    <cellStyle name="Обычный 4 6 3 3 2 2 2 6" xfId="27164"/>
    <cellStyle name="Обычный 4 6 3 3 2 2 3" xfId="27165"/>
    <cellStyle name="Обычный 4 6 3 3 2 2 3 2" xfId="27166"/>
    <cellStyle name="Обычный 4 6 3 3 2 2 3 3" xfId="27167"/>
    <cellStyle name="Обычный 4 6 3 3 2 2 4" xfId="27168"/>
    <cellStyle name="Обычный 4 6 3 3 2 2 4 2" xfId="27169"/>
    <cellStyle name="Обычный 4 6 3 3 2 2 4 3" xfId="27170"/>
    <cellStyle name="Обычный 4 6 3 3 2 2 5" xfId="27171"/>
    <cellStyle name="Обычный 4 6 3 3 2 2 5 2" xfId="27172"/>
    <cellStyle name="Обычный 4 6 3 3 2 2 5 3" xfId="27173"/>
    <cellStyle name="Обычный 4 6 3 3 2 2 6" xfId="27174"/>
    <cellStyle name="Обычный 4 6 3 3 2 2 7" xfId="27175"/>
    <cellStyle name="Обычный 4 6 3 3 2 3" xfId="27176"/>
    <cellStyle name="Обычный 4 6 3 3 2 3 2" xfId="27177"/>
    <cellStyle name="Обычный 4 6 3 3 2 3 2 2" xfId="27178"/>
    <cellStyle name="Обычный 4 6 3 3 2 3 2 3" xfId="27179"/>
    <cellStyle name="Обычный 4 6 3 3 2 3 3" xfId="27180"/>
    <cellStyle name="Обычный 4 6 3 3 2 3 3 2" xfId="27181"/>
    <cellStyle name="Обычный 4 6 3 3 2 3 3 3" xfId="27182"/>
    <cellStyle name="Обычный 4 6 3 3 2 3 4" xfId="27183"/>
    <cellStyle name="Обычный 4 6 3 3 2 3 4 2" xfId="27184"/>
    <cellStyle name="Обычный 4 6 3 3 2 3 4 3" xfId="27185"/>
    <cellStyle name="Обычный 4 6 3 3 2 3 5" xfId="27186"/>
    <cellStyle name="Обычный 4 6 3 3 2 3 6" xfId="27187"/>
    <cellStyle name="Обычный 4 6 3 3 2 4" xfId="27188"/>
    <cellStyle name="Обычный 4 6 3 3 2 4 2" xfId="27189"/>
    <cellStyle name="Обычный 4 6 3 3 2 4 2 2" xfId="27190"/>
    <cellStyle name="Обычный 4 6 3 3 2 4 2 3" xfId="27191"/>
    <cellStyle name="Обычный 4 6 3 3 2 4 3" xfId="27192"/>
    <cellStyle name="Обычный 4 6 3 3 2 4 3 2" xfId="27193"/>
    <cellStyle name="Обычный 4 6 3 3 2 4 3 3" xfId="27194"/>
    <cellStyle name="Обычный 4 6 3 3 2 4 4" xfId="27195"/>
    <cellStyle name="Обычный 4 6 3 3 2 4 4 2" xfId="27196"/>
    <cellStyle name="Обычный 4 6 3 3 2 4 4 3" xfId="27197"/>
    <cellStyle name="Обычный 4 6 3 3 2 4 5" xfId="27198"/>
    <cellStyle name="Обычный 4 6 3 3 2 4 6" xfId="27199"/>
    <cellStyle name="Обычный 4 6 3 3 2 5" xfId="27200"/>
    <cellStyle name="Обычный 4 6 3 3 2 5 2" xfId="27201"/>
    <cellStyle name="Обычный 4 6 3 3 2 5 3" xfId="27202"/>
    <cellStyle name="Обычный 4 6 3 3 2 6" xfId="27203"/>
    <cellStyle name="Обычный 4 6 3 3 2 6 2" xfId="27204"/>
    <cellStyle name="Обычный 4 6 3 3 2 6 3" xfId="27205"/>
    <cellStyle name="Обычный 4 6 3 3 2 7" xfId="27206"/>
    <cellStyle name="Обычный 4 6 3 3 2 7 2" xfId="27207"/>
    <cellStyle name="Обычный 4 6 3 3 2 7 3" xfId="27208"/>
    <cellStyle name="Обычный 4 6 3 3 2 8" xfId="27209"/>
    <cellStyle name="Обычный 4 6 3 3 2 9" xfId="27210"/>
    <cellStyle name="Обычный 4 6 3 3 3" xfId="27211"/>
    <cellStyle name="Обычный 4 6 3 3 3 2" xfId="27212"/>
    <cellStyle name="Обычный 4 6 3 3 3 2 2" xfId="27213"/>
    <cellStyle name="Обычный 4 6 3 3 3 2 2 2" xfId="27214"/>
    <cellStyle name="Обычный 4 6 3 3 3 2 2 3" xfId="27215"/>
    <cellStyle name="Обычный 4 6 3 3 3 2 3" xfId="27216"/>
    <cellStyle name="Обычный 4 6 3 3 3 2 3 2" xfId="27217"/>
    <cellStyle name="Обычный 4 6 3 3 3 2 3 3" xfId="27218"/>
    <cellStyle name="Обычный 4 6 3 3 3 2 4" xfId="27219"/>
    <cellStyle name="Обычный 4 6 3 3 3 2 4 2" xfId="27220"/>
    <cellStyle name="Обычный 4 6 3 3 3 2 4 3" xfId="27221"/>
    <cellStyle name="Обычный 4 6 3 3 3 2 5" xfId="27222"/>
    <cellStyle name="Обычный 4 6 3 3 3 2 6" xfId="27223"/>
    <cellStyle name="Обычный 4 6 3 3 3 3" xfId="27224"/>
    <cellStyle name="Обычный 4 6 3 3 3 3 2" xfId="27225"/>
    <cellStyle name="Обычный 4 6 3 3 3 3 3" xfId="27226"/>
    <cellStyle name="Обычный 4 6 3 3 3 4" xfId="27227"/>
    <cellStyle name="Обычный 4 6 3 3 3 4 2" xfId="27228"/>
    <cellStyle name="Обычный 4 6 3 3 3 4 3" xfId="27229"/>
    <cellStyle name="Обычный 4 6 3 3 3 5" xfId="27230"/>
    <cellStyle name="Обычный 4 6 3 3 3 5 2" xfId="27231"/>
    <cellStyle name="Обычный 4 6 3 3 3 5 3" xfId="27232"/>
    <cellStyle name="Обычный 4 6 3 3 3 6" xfId="27233"/>
    <cellStyle name="Обычный 4 6 3 3 3 7" xfId="27234"/>
    <cellStyle name="Обычный 4 6 3 3 4" xfId="27235"/>
    <cellStyle name="Обычный 4 6 3 3 4 2" xfId="27236"/>
    <cellStyle name="Обычный 4 6 3 3 4 2 2" xfId="27237"/>
    <cellStyle name="Обычный 4 6 3 3 4 2 3" xfId="27238"/>
    <cellStyle name="Обычный 4 6 3 3 4 3" xfId="27239"/>
    <cellStyle name="Обычный 4 6 3 3 4 3 2" xfId="27240"/>
    <cellStyle name="Обычный 4 6 3 3 4 3 3" xfId="27241"/>
    <cellStyle name="Обычный 4 6 3 3 4 4" xfId="27242"/>
    <cellStyle name="Обычный 4 6 3 3 4 4 2" xfId="27243"/>
    <cellStyle name="Обычный 4 6 3 3 4 4 3" xfId="27244"/>
    <cellStyle name="Обычный 4 6 3 3 4 5" xfId="27245"/>
    <cellStyle name="Обычный 4 6 3 3 4 6" xfId="27246"/>
    <cellStyle name="Обычный 4 6 3 3 5" xfId="27247"/>
    <cellStyle name="Обычный 4 6 3 3 5 2" xfId="27248"/>
    <cellStyle name="Обычный 4 6 3 3 5 2 2" xfId="27249"/>
    <cellStyle name="Обычный 4 6 3 3 5 2 3" xfId="27250"/>
    <cellStyle name="Обычный 4 6 3 3 5 3" xfId="27251"/>
    <cellStyle name="Обычный 4 6 3 3 5 3 2" xfId="27252"/>
    <cellStyle name="Обычный 4 6 3 3 5 3 3" xfId="27253"/>
    <cellStyle name="Обычный 4 6 3 3 5 4" xfId="27254"/>
    <cellStyle name="Обычный 4 6 3 3 5 4 2" xfId="27255"/>
    <cellStyle name="Обычный 4 6 3 3 5 4 3" xfId="27256"/>
    <cellStyle name="Обычный 4 6 3 3 5 5" xfId="27257"/>
    <cellStyle name="Обычный 4 6 3 3 5 6" xfId="27258"/>
    <cellStyle name="Обычный 4 6 3 3 6" xfId="27259"/>
    <cellStyle name="Обычный 4 6 3 3 6 2" xfId="27260"/>
    <cellStyle name="Обычный 4 6 3 3 6 3" xfId="27261"/>
    <cellStyle name="Обычный 4 6 3 3 7" xfId="27262"/>
    <cellStyle name="Обычный 4 6 3 3 7 2" xfId="27263"/>
    <cellStyle name="Обычный 4 6 3 3 7 3" xfId="27264"/>
    <cellStyle name="Обычный 4 6 3 3 8" xfId="27265"/>
    <cellStyle name="Обычный 4 6 3 3 8 2" xfId="27266"/>
    <cellStyle name="Обычный 4 6 3 3 8 3" xfId="27267"/>
    <cellStyle name="Обычный 4 6 3 3 9" xfId="27268"/>
    <cellStyle name="Обычный 4 6 3 4" xfId="27269"/>
    <cellStyle name="Обычный 4 6 3 4 2" xfId="27270"/>
    <cellStyle name="Обычный 4 6 3 4 2 2" xfId="27271"/>
    <cellStyle name="Обычный 4 6 3 4 2 2 2" xfId="27272"/>
    <cellStyle name="Обычный 4 6 3 4 2 2 2 2" xfId="27273"/>
    <cellStyle name="Обычный 4 6 3 4 2 2 2 3" xfId="27274"/>
    <cellStyle name="Обычный 4 6 3 4 2 2 3" xfId="27275"/>
    <cellStyle name="Обычный 4 6 3 4 2 2 3 2" xfId="27276"/>
    <cellStyle name="Обычный 4 6 3 4 2 2 3 3" xfId="27277"/>
    <cellStyle name="Обычный 4 6 3 4 2 2 4" xfId="27278"/>
    <cellStyle name="Обычный 4 6 3 4 2 2 4 2" xfId="27279"/>
    <cellStyle name="Обычный 4 6 3 4 2 2 4 3" xfId="27280"/>
    <cellStyle name="Обычный 4 6 3 4 2 2 5" xfId="27281"/>
    <cellStyle name="Обычный 4 6 3 4 2 2 6" xfId="27282"/>
    <cellStyle name="Обычный 4 6 3 4 2 3" xfId="27283"/>
    <cellStyle name="Обычный 4 6 3 4 2 3 2" xfId="27284"/>
    <cellStyle name="Обычный 4 6 3 4 2 3 3" xfId="27285"/>
    <cellStyle name="Обычный 4 6 3 4 2 4" xfId="27286"/>
    <cellStyle name="Обычный 4 6 3 4 2 4 2" xfId="27287"/>
    <cellStyle name="Обычный 4 6 3 4 2 4 3" xfId="27288"/>
    <cellStyle name="Обычный 4 6 3 4 2 5" xfId="27289"/>
    <cellStyle name="Обычный 4 6 3 4 2 5 2" xfId="27290"/>
    <cellStyle name="Обычный 4 6 3 4 2 5 3" xfId="27291"/>
    <cellStyle name="Обычный 4 6 3 4 2 6" xfId="27292"/>
    <cellStyle name="Обычный 4 6 3 4 2 7" xfId="27293"/>
    <cellStyle name="Обычный 4 6 3 4 3" xfId="27294"/>
    <cellStyle name="Обычный 4 6 3 4 3 2" xfId="27295"/>
    <cellStyle name="Обычный 4 6 3 4 3 2 2" xfId="27296"/>
    <cellStyle name="Обычный 4 6 3 4 3 2 3" xfId="27297"/>
    <cellStyle name="Обычный 4 6 3 4 3 3" xfId="27298"/>
    <cellStyle name="Обычный 4 6 3 4 3 3 2" xfId="27299"/>
    <cellStyle name="Обычный 4 6 3 4 3 3 3" xfId="27300"/>
    <cellStyle name="Обычный 4 6 3 4 3 4" xfId="27301"/>
    <cellStyle name="Обычный 4 6 3 4 3 4 2" xfId="27302"/>
    <cellStyle name="Обычный 4 6 3 4 3 4 3" xfId="27303"/>
    <cellStyle name="Обычный 4 6 3 4 3 5" xfId="27304"/>
    <cellStyle name="Обычный 4 6 3 4 3 6" xfId="27305"/>
    <cellStyle name="Обычный 4 6 3 4 4" xfId="27306"/>
    <cellStyle name="Обычный 4 6 3 4 4 2" xfId="27307"/>
    <cellStyle name="Обычный 4 6 3 4 4 2 2" xfId="27308"/>
    <cellStyle name="Обычный 4 6 3 4 4 2 3" xfId="27309"/>
    <cellStyle name="Обычный 4 6 3 4 4 3" xfId="27310"/>
    <cellStyle name="Обычный 4 6 3 4 4 3 2" xfId="27311"/>
    <cellStyle name="Обычный 4 6 3 4 4 3 3" xfId="27312"/>
    <cellStyle name="Обычный 4 6 3 4 4 4" xfId="27313"/>
    <cellStyle name="Обычный 4 6 3 4 4 4 2" xfId="27314"/>
    <cellStyle name="Обычный 4 6 3 4 4 4 3" xfId="27315"/>
    <cellStyle name="Обычный 4 6 3 4 4 5" xfId="27316"/>
    <cellStyle name="Обычный 4 6 3 4 4 6" xfId="27317"/>
    <cellStyle name="Обычный 4 6 3 4 5" xfId="27318"/>
    <cellStyle name="Обычный 4 6 3 4 5 2" xfId="27319"/>
    <cellStyle name="Обычный 4 6 3 4 5 3" xfId="27320"/>
    <cellStyle name="Обычный 4 6 3 4 6" xfId="27321"/>
    <cellStyle name="Обычный 4 6 3 4 6 2" xfId="27322"/>
    <cellStyle name="Обычный 4 6 3 4 6 3" xfId="27323"/>
    <cellStyle name="Обычный 4 6 3 4 7" xfId="27324"/>
    <cellStyle name="Обычный 4 6 3 4 7 2" xfId="27325"/>
    <cellStyle name="Обычный 4 6 3 4 7 3" xfId="27326"/>
    <cellStyle name="Обычный 4 6 3 4 8" xfId="27327"/>
    <cellStyle name="Обычный 4 6 3 4 9" xfId="27328"/>
    <cellStyle name="Обычный 4 6 3 5" xfId="27329"/>
    <cellStyle name="Обычный 4 6 3 5 2" xfId="27330"/>
    <cellStyle name="Обычный 4 6 3 5 2 2" xfId="27331"/>
    <cellStyle name="Обычный 4 6 3 5 2 2 2" xfId="27332"/>
    <cellStyle name="Обычный 4 6 3 5 2 2 3" xfId="27333"/>
    <cellStyle name="Обычный 4 6 3 5 2 3" xfId="27334"/>
    <cellStyle name="Обычный 4 6 3 5 2 3 2" xfId="27335"/>
    <cellStyle name="Обычный 4 6 3 5 2 3 3" xfId="27336"/>
    <cellStyle name="Обычный 4 6 3 5 2 4" xfId="27337"/>
    <cellStyle name="Обычный 4 6 3 5 2 4 2" xfId="27338"/>
    <cellStyle name="Обычный 4 6 3 5 2 4 3" xfId="27339"/>
    <cellStyle name="Обычный 4 6 3 5 2 5" xfId="27340"/>
    <cellStyle name="Обычный 4 6 3 5 2 6" xfId="27341"/>
    <cellStyle name="Обычный 4 6 3 5 3" xfId="27342"/>
    <cellStyle name="Обычный 4 6 3 5 3 2" xfId="27343"/>
    <cellStyle name="Обычный 4 6 3 5 3 3" xfId="27344"/>
    <cellStyle name="Обычный 4 6 3 5 4" xfId="27345"/>
    <cellStyle name="Обычный 4 6 3 5 4 2" xfId="27346"/>
    <cellStyle name="Обычный 4 6 3 5 4 3" xfId="27347"/>
    <cellStyle name="Обычный 4 6 3 5 5" xfId="27348"/>
    <cellStyle name="Обычный 4 6 3 5 5 2" xfId="27349"/>
    <cellStyle name="Обычный 4 6 3 5 5 3" xfId="27350"/>
    <cellStyle name="Обычный 4 6 3 5 6" xfId="27351"/>
    <cellStyle name="Обычный 4 6 3 5 7" xfId="27352"/>
    <cellStyle name="Обычный 4 6 3 6" xfId="27353"/>
    <cellStyle name="Обычный 4 6 3 6 2" xfId="27354"/>
    <cellStyle name="Обычный 4 6 3 6 2 2" xfId="27355"/>
    <cellStyle name="Обычный 4 6 3 6 2 3" xfId="27356"/>
    <cellStyle name="Обычный 4 6 3 6 3" xfId="27357"/>
    <cellStyle name="Обычный 4 6 3 6 3 2" xfId="27358"/>
    <cellStyle name="Обычный 4 6 3 6 3 3" xfId="27359"/>
    <cellStyle name="Обычный 4 6 3 6 4" xfId="27360"/>
    <cellStyle name="Обычный 4 6 3 6 4 2" xfId="27361"/>
    <cellStyle name="Обычный 4 6 3 6 4 3" xfId="27362"/>
    <cellStyle name="Обычный 4 6 3 6 5" xfId="27363"/>
    <cellStyle name="Обычный 4 6 3 6 6" xfId="27364"/>
    <cellStyle name="Обычный 4 6 3 7" xfId="27365"/>
    <cellStyle name="Обычный 4 6 3 7 2" xfId="27366"/>
    <cellStyle name="Обычный 4 6 3 7 2 2" xfId="27367"/>
    <cellStyle name="Обычный 4 6 3 7 2 3" xfId="27368"/>
    <cellStyle name="Обычный 4 6 3 7 3" xfId="27369"/>
    <cellStyle name="Обычный 4 6 3 7 3 2" xfId="27370"/>
    <cellStyle name="Обычный 4 6 3 7 3 3" xfId="27371"/>
    <cellStyle name="Обычный 4 6 3 7 4" xfId="27372"/>
    <cellStyle name="Обычный 4 6 3 7 4 2" xfId="27373"/>
    <cellStyle name="Обычный 4 6 3 7 4 3" xfId="27374"/>
    <cellStyle name="Обычный 4 6 3 7 5" xfId="27375"/>
    <cellStyle name="Обычный 4 6 3 7 6" xfId="27376"/>
    <cellStyle name="Обычный 4 6 3 8" xfId="27377"/>
    <cellStyle name="Обычный 4 6 3 8 2" xfId="27378"/>
    <cellStyle name="Обычный 4 6 3 8 3" xfId="27379"/>
    <cellStyle name="Обычный 4 6 3 9" xfId="27380"/>
    <cellStyle name="Обычный 4 6 3 9 2" xfId="27381"/>
    <cellStyle name="Обычный 4 6 3 9 3" xfId="27382"/>
    <cellStyle name="Обычный 4 6 4" xfId="27383"/>
    <cellStyle name="Обычный 4 6 4 10" xfId="27384"/>
    <cellStyle name="Обычный 4 6 4 11" xfId="27385"/>
    <cellStyle name="Обычный 4 6 4 2" xfId="27386"/>
    <cellStyle name="Обычный 4 6 4 2 10" xfId="27387"/>
    <cellStyle name="Обычный 4 6 4 2 2" xfId="27388"/>
    <cellStyle name="Обычный 4 6 4 2 2 2" xfId="27389"/>
    <cellStyle name="Обычный 4 6 4 2 2 2 2" xfId="27390"/>
    <cellStyle name="Обычный 4 6 4 2 2 2 2 2" xfId="27391"/>
    <cellStyle name="Обычный 4 6 4 2 2 2 2 2 2" xfId="27392"/>
    <cellStyle name="Обычный 4 6 4 2 2 2 2 2 3" xfId="27393"/>
    <cellStyle name="Обычный 4 6 4 2 2 2 2 3" xfId="27394"/>
    <cellStyle name="Обычный 4 6 4 2 2 2 2 3 2" xfId="27395"/>
    <cellStyle name="Обычный 4 6 4 2 2 2 2 3 3" xfId="27396"/>
    <cellStyle name="Обычный 4 6 4 2 2 2 2 4" xfId="27397"/>
    <cellStyle name="Обычный 4 6 4 2 2 2 2 4 2" xfId="27398"/>
    <cellStyle name="Обычный 4 6 4 2 2 2 2 4 3" xfId="27399"/>
    <cellStyle name="Обычный 4 6 4 2 2 2 2 5" xfId="27400"/>
    <cellStyle name="Обычный 4 6 4 2 2 2 2 6" xfId="27401"/>
    <cellStyle name="Обычный 4 6 4 2 2 2 3" xfId="27402"/>
    <cellStyle name="Обычный 4 6 4 2 2 2 3 2" xfId="27403"/>
    <cellStyle name="Обычный 4 6 4 2 2 2 3 3" xfId="27404"/>
    <cellStyle name="Обычный 4 6 4 2 2 2 4" xfId="27405"/>
    <cellStyle name="Обычный 4 6 4 2 2 2 4 2" xfId="27406"/>
    <cellStyle name="Обычный 4 6 4 2 2 2 4 3" xfId="27407"/>
    <cellStyle name="Обычный 4 6 4 2 2 2 5" xfId="27408"/>
    <cellStyle name="Обычный 4 6 4 2 2 2 5 2" xfId="27409"/>
    <cellStyle name="Обычный 4 6 4 2 2 2 5 3" xfId="27410"/>
    <cellStyle name="Обычный 4 6 4 2 2 2 6" xfId="27411"/>
    <cellStyle name="Обычный 4 6 4 2 2 2 7" xfId="27412"/>
    <cellStyle name="Обычный 4 6 4 2 2 3" xfId="27413"/>
    <cellStyle name="Обычный 4 6 4 2 2 3 2" xfId="27414"/>
    <cellStyle name="Обычный 4 6 4 2 2 3 2 2" xfId="27415"/>
    <cellStyle name="Обычный 4 6 4 2 2 3 2 3" xfId="27416"/>
    <cellStyle name="Обычный 4 6 4 2 2 3 3" xfId="27417"/>
    <cellStyle name="Обычный 4 6 4 2 2 3 3 2" xfId="27418"/>
    <cellStyle name="Обычный 4 6 4 2 2 3 3 3" xfId="27419"/>
    <cellStyle name="Обычный 4 6 4 2 2 3 4" xfId="27420"/>
    <cellStyle name="Обычный 4 6 4 2 2 3 4 2" xfId="27421"/>
    <cellStyle name="Обычный 4 6 4 2 2 3 4 3" xfId="27422"/>
    <cellStyle name="Обычный 4 6 4 2 2 3 5" xfId="27423"/>
    <cellStyle name="Обычный 4 6 4 2 2 3 6" xfId="27424"/>
    <cellStyle name="Обычный 4 6 4 2 2 4" xfId="27425"/>
    <cellStyle name="Обычный 4 6 4 2 2 4 2" xfId="27426"/>
    <cellStyle name="Обычный 4 6 4 2 2 4 2 2" xfId="27427"/>
    <cellStyle name="Обычный 4 6 4 2 2 4 2 3" xfId="27428"/>
    <cellStyle name="Обычный 4 6 4 2 2 4 3" xfId="27429"/>
    <cellStyle name="Обычный 4 6 4 2 2 4 3 2" xfId="27430"/>
    <cellStyle name="Обычный 4 6 4 2 2 4 3 3" xfId="27431"/>
    <cellStyle name="Обычный 4 6 4 2 2 4 4" xfId="27432"/>
    <cellStyle name="Обычный 4 6 4 2 2 4 4 2" xfId="27433"/>
    <cellStyle name="Обычный 4 6 4 2 2 4 4 3" xfId="27434"/>
    <cellStyle name="Обычный 4 6 4 2 2 4 5" xfId="27435"/>
    <cellStyle name="Обычный 4 6 4 2 2 4 6" xfId="27436"/>
    <cellStyle name="Обычный 4 6 4 2 2 5" xfId="27437"/>
    <cellStyle name="Обычный 4 6 4 2 2 5 2" xfId="27438"/>
    <cellStyle name="Обычный 4 6 4 2 2 5 3" xfId="27439"/>
    <cellStyle name="Обычный 4 6 4 2 2 6" xfId="27440"/>
    <cellStyle name="Обычный 4 6 4 2 2 6 2" xfId="27441"/>
    <cellStyle name="Обычный 4 6 4 2 2 6 3" xfId="27442"/>
    <cellStyle name="Обычный 4 6 4 2 2 7" xfId="27443"/>
    <cellStyle name="Обычный 4 6 4 2 2 7 2" xfId="27444"/>
    <cellStyle name="Обычный 4 6 4 2 2 7 3" xfId="27445"/>
    <cellStyle name="Обычный 4 6 4 2 2 8" xfId="27446"/>
    <cellStyle name="Обычный 4 6 4 2 2 9" xfId="27447"/>
    <cellStyle name="Обычный 4 6 4 2 3" xfId="27448"/>
    <cellStyle name="Обычный 4 6 4 2 3 2" xfId="27449"/>
    <cellStyle name="Обычный 4 6 4 2 3 2 2" xfId="27450"/>
    <cellStyle name="Обычный 4 6 4 2 3 2 2 2" xfId="27451"/>
    <cellStyle name="Обычный 4 6 4 2 3 2 2 3" xfId="27452"/>
    <cellStyle name="Обычный 4 6 4 2 3 2 3" xfId="27453"/>
    <cellStyle name="Обычный 4 6 4 2 3 2 3 2" xfId="27454"/>
    <cellStyle name="Обычный 4 6 4 2 3 2 3 3" xfId="27455"/>
    <cellStyle name="Обычный 4 6 4 2 3 2 4" xfId="27456"/>
    <cellStyle name="Обычный 4 6 4 2 3 2 4 2" xfId="27457"/>
    <cellStyle name="Обычный 4 6 4 2 3 2 4 3" xfId="27458"/>
    <cellStyle name="Обычный 4 6 4 2 3 2 5" xfId="27459"/>
    <cellStyle name="Обычный 4 6 4 2 3 2 6" xfId="27460"/>
    <cellStyle name="Обычный 4 6 4 2 3 3" xfId="27461"/>
    <cellStyle name="Обычный 4 6 4 2 3 3 2" xfId="27462"/>
    <cellStyle name="Обычный 4 6 4 2 3 3 3" xfId="27463"/>
    <cellStyle name="Обычный 4 6 4 2 3 4" xfId="27464"/>
    <cellStyle name="Обычный 4 6 4 2 3 4 2" xfId="27465"/>
    <cellStyle name="Обычный 4 6 4 2 3 4 3" xfId="27466"/>
    <cellStyle name="Обычный 4 6 4 2 3 5" xfId="27467"/>
    <cellStyle name="Обычный 4 6 4 2 3 5 2" xfId="27468"/>
    <cellStyle name="Обычный 4 6 4 2 3 5 3" xfId="27469"/>
    <cellStyle name="Обычный 4 6 4 2 3 6" xfId="27470"/>
    <cellStyle name="Обычный 4 6 4 2 3 7" xfId="27471"/>
    <cellStyle name="Обычный 4 6 4 2 4" xfId="27472"/>
    <cellStyle name="Обычный 4 6 4 2 4 2" xfId="27473"/>
    <cellStyle name="Обычный 4 6 4 2 4 2 2" xfId="27474"/>
    <cellStyle name="Обычный 4 6 4 2 4 2 3" xfId="27475"/>
    <cellStyle name="Обычный 4 6 4 2 4 3" xfId="27476"/>
    <cellStyle name="Обычный 4 6 4 2 4 3 2" xfId="27477"/>
    <cellStyle name="Обычный 4 6 4 2 4 3 3" xfId="27478"/>
    <cellStyle name="Обычный 4 6 4 2 4 4" xfId="27479"/>
    <cellStyle name="Обычный 4 6 4 2 4 4 2" xfId="27480"/>
    <cellStyle name="Обычный 4 6 4 2 4 4 3" xfId="27481"/>
    <cellStyle name="Обычный 4 6 4 2 4 5" xfId="27482"/>
    <cellStyle name="Обычный 4 6 4 2 4 6" xfId="27483"/>
    <cellStyle name="Обычный 4 6 4 2 5" xfId="27484"/>
    <cellStyle name="Обычный 4 6 4 2 5 2" xfId="27485"/>
    <cellStyle name="Обычный 4 6 4 2 5 2 2" xfId="27486"/>
    <cellStyle name="Обычный 4 6 4 2 5 2 3" xfId="27487"/>
    <cellStyle name="Обычный 4 6 4 2 5 3" xfId="27488"/>
    <cellStyle name="Обычный 4 6 4 2 5 3 2" xfId="27489"/>
    <cellStyle name="Обычный 4 6 4 2 5 3 3" xfId="27490"/>
    <cellStyle name="Обычный 4 6 4 2 5 4" xfId="27491"/>
    <cellStyle name="Обычный 4 6 4 2 5 4 2" xfId="27492"/>
    <cellStyle name="Обычный 4 6 4 2 5 4 3" xfId="27493"/>
    <cellStyle name="Обычный 4 6 4 2 5 5" xfId="27494"/>
    <cellStyle name="Обычный 4 6 4 2 5 6" xfId="27495"/>
    <cellStyle name="Обычный 4 6 4 2 6" xfId="27496"/>
    <cellStyle name="Обычный 4 6 4 2 6 2" xfId="27497"/>
    <cellStyle name="Обычный 4 6 4 2 6 3" xfId="27498"/>
    <cellStyle name="Обычный 4 6 4 2 7" xfId="27499"/>
    <cellStyle name="Обычный 4 6 4 2 7 2" xfId="27500"/>
    <cellStyle name="Обычный 4 6 4 2 7 3" xfId="27501"/>
    <cellStyle name="Обычный 4 6 4 2 8" xfId="27502"/>
    <cellStyle name="Обычный 4 6 4 2 8 2" xfId="27503"/>
    <cellStyle name="Обычный 4 6 4 2 8 3" xfId="27504"/>
    <cellStyle name="Обычный 4 6 4 2 9" xfId="27505"/>
    <cellStyle name="Обычный 4 6 4 3" xfId="27506"/>
    <cellStyle name="Обычный 4 6 4 3 2" xfId="27507"/>
    <cellStyle name="Обычный 4 6 4 3 2 2" xfId="27508"/>
    <cellStyle name="Обычный 4 6 4 3 2 2 2" xfId="27509"/>
    <cellStyle name="Обычный 4 6 4 3 2 2 2 2" xfId="27510"/>
    <cellStyle name="Обычный 4 6 4 3 2 2 2 3" xfId="27511"/>
    <cellStyle name="Обычный 4 6 4 3 2 2 3" xfId="27512"/>
    <cellStyle name="Обычный 4 6 4 3 2 2 3 2" xfId="27513"/>
    <cellStyle name="Обычный 4 6 4 3 2 2 3 3" xfId="27514"/>
    <cellStyle name="Обычный 4 6 4 3 2 2 4" xfId="27515"/>
    <cellStyle name="Обычный 4 6 4 3 2 2 4 2" xfId="27516"/>
    <cellStyle name="Обычный 4 6 4 3 2 2 4 3" xfId="27517"/>
    <cellStyle name="Обычный 4 6 4 3 2 2 5" xfId="27518"/>
    <cellStyle name="Обычный 4 6 4 3 2 2 6" xfId="27519"/>
    <cellStyle name="Обычный 4 6 4 3 2 3" xfId="27520"/>
    <cellStyle name="Обычный 4 6 4 3 2 3 2" xfId="27521"/>
    <cellStyle name="Обычный 4 6 4 3 2 3 3" xfId="27522"/>
    <cellStyle name="Обычный 4 6 4 3 2 4" xfId="27523"/>
    <cellStyle name="Обычный 4 6 4 3 2 4 2" xfId="27524"/>
    <cellStyle name="Обычный 4 6 4 3 2 4 3" xfId="27525"/>
    <cellStyle name="Обычный 4 6 4 3 2 5" xfId="27526"/>
    <cellStyle name="Обычный 4 6 4 3 2 5 2" xfId="27527"/>
    <cellStyle name="Обычный 4 6 4 3 2 5 3" xfId="27528"/>
    <cellStyle name="Обычный 4 6 4 3 2 6" xfId="27529"/>
    <cellStyle name="Обычный 4 6 4 3 2 7" xfId="27530"/>
    <cellStyle name="Обычный 4 6 4 3 3" xfId="27531"/>
    <cellStyle name="Обычный 4 6 4 3 3 2" xfId="27532"/>
    <cellStyle name="Обычный 4 6 4 3 3 2 2" xfId="27533"/>
    <cellStyle name="Обычный 4 6 4 3 3 2 3" xfId="27534"/>
    <cellStyle name="Обычный 4 6 4 3 3 3" xfId="27535"/>
    <cellStyle name="Обычный 4 6 4 3 3 3 2" xfId="27536"/>
    <cellStyle name="Обычный 4 6 4 3 3 3 3" xfId="27537"/>
    <cellStyle name="Обычный 4 6 4 3 3 4" xfId="27538"/>
    <cellStyle name="Обычный 4 6 4 3 3 4 2" xfId="27539"/>
    <cellStyle name="Обычный 4 6 4 3 3 4 3" xfId="27540"/>
    <cellStyle name="Обычный 4 6 4 3 3 5" xfId="27541"/>
    <cellStyle name="Обычный 4 6 4 3 3 6" xfId="27542"/>
    <cellStyle name="Обычный 4 6 4 3 4" xfId="27543"/>
    <cellStyle name="Обычный 4 6 4 3 4 2" xfId="27544"/>
    <cellStyle name="Обычный 4 6 4 3 4 2 2" xfId="27545"/>
    <cellStyle name="Обычный 4 6 4 3 4 2 3" xfId="27546"/>
    <cellStyle name="Обычный 4 6 4 3 4 3" xfId="27547"/>
    <cellStyle name="Обычный 4 6 4 3 4 3 2" xfId="27548"/>
    <cellStyle name="Обычный 4 6 4 3 4 3 3" xfId="27549"/>
    <cellStyle name="Обычный 4 6 4 3 4 4" xfId="27550"/>
    <cellStyle name="Обычный 4 6 4 3 4 4 2" xfId="27551"/>
    <cellStyle name="Обычный 4 6 4 3 4 4 3" xfId="27552"/>
    <cellStyle name="Обычный 4 6 4 3 4 5" xfId="27553"/>
    <cellStyle name="Обычный 4 6 4 3 4 6" xfId="27554"/>
    <cellStyle name="Обычный 4 6 4 3 5" xfId="27555"/>
    <cellStyle name="Обычный 4 6 4 3 5 2" xfId="27556"/>
    <cellStyle name="Обычный 4 6 4 3 5 3" xfId="27557"/>
    <cellStyle name="Обычный 4 6 4 3 6" xfId="27558"/>
    <cellStyle name="Обычный 4 6 4 3 6 2" xfId="27559"/>
    <cellStyle name="Обычный 4 6 4 3 6 3" xfId="27560"/>
    <cellStyle name="Обычный 4 6 4 3 7" xfId="27561"/>
    <cellStyle name="Обычный 4 6 4 3 7 2" xfId="27562"/>
    <cellStyle name="Обычный 4 6 4 3 7 3" xfId="27563"/>
    <cellStyle name="Обычный 4 6 4 3 8" xfId="27564"/>
    <cellStyle name="Обычный 4 6 4 3 9" xfId="27565"/>
    <cellStyle name="Обычный 4 6 4 4" xfId="27566"/>
    <cellStyle name="Обычный 4 6 4 4 2" xfId="27567"/>
    <cellStyle name="Обычный 4 6 4 4 2 2" xfId="27568"/>
    <cellStyle name="Обычный 4 6 4 4 2 2 2" xfId="27569"/>
    <cellStyle name="Обычный 4 6 4 4 2 2 3" xfId="27570"/>
    <cellStyle name="Обычный 4 6 4 4 2 3" xfId="27571"/>
    <cellStyle name="Обычный 4 6 4 4 2 3 2" xfId="27572"/>
    <cellStyle name="Обычный 4 6 4 4 2 3 3" xfId="27573"/>
    <cellStyle name="Обычный 4 6 4 4 2 4" xfId="27574"/>
    <cellStyle name="Обычный 4 6 4 4 2 4 2" xfId="27575"/>
    <cellStyle name="Обычный 4 6 4 4 2 4 3" xfId="27576"/>
    <cellStyle name="Обычный 4 6 4 4 2 5" xfId="27577"/>
    <cellStyle name="Обычный 4 6 4 4 2 6" xfId="27578"/>
    <cellStyle name="Обычный 4 6 4 4 3" xfId="27579"/>
    <cellStyle name="Обычный 4 6 4 4 3 2" xfId="27580"/>
    <cellStyle name="Обычный 4 6 4 4 3 3" xfId="27581"/>
    <cellStyle name="Обычный 4 6 4 4 4" xfId="27582"/>
    <cellStyle name="Обычный 4 6 4 4 4 2" xfId="27583"/>
    <cellStyle name="Обычный 4 6 4 4 4 3" xfId="27584"/>
    <cellStyle name="Обычный 4 6 4 4 5" xfId="27585"/>
    <cellStyle name="Обычный 4 6 4 4 5 2" xfId="27586"/>
    <cellStyle name="Обычный 4 6 4 4 5 3" xfId="27587"/>
    <cellStyle name="Обычный 4 6 4 4 6" xfId="27588"/>
    <cellStyle name="Обычный 4 6 4 4 7" xfId="27589"/>
    <cellStyle name="Обычный 4 6 4 5" xfId="27590"/>
    <cellStyle name="Обычный 4 6 4 5 2" xfId="27591"/>
    <cellStyle name="Обычный 4 6 4 5 2 2" xfId="27592"/>
    <cellStyle name="Обычный 4 6 4 5 2 3" xfId="27593"/>
    <cellStyle name="Обычный 4 6 4 5 3" xfId="27594"/>
    <cellStyle name="Обычный 4 6 4 5 3 2" xfId="27595"/>
    <cellStyle name="Обычный 4 6 4 5 3 3" xfId="27596"/>
    <cellStyle name="Обычный 4 6 4 5 4" xfId="27597"/>
    <cellStyle name="Обычный 4 6 4 5 4 2" xfId="27598"/>
    <cellStyle name="Обычный 4 6 4 5 4 3" xfId="27599"/>
    <cellStyle name="Обычный 4 6 4 5 5" xfId="27600"/>
    <cellStyle name="Обычный 4 6 4 5 6" xfId="27601"/>
    <cellStyle name="Обычный 4 6 4 6" xfId="27602"/>
    <cellStyle name="Обычный 4 6 4 6 2" xfId="27603"/>
    <cellStyle name="Обычный 4 6 4 6 2 2" xfId="27604"/>
    <cellStyle name="Обычный 4 6 4 6 2 3" xfId="27605"/>
    <cellStyle name="Обычный 4 6 4 6 3" xfId="27606"/>
    <cellStyle name="Обычный 4 6 4 6 3 2" xfId="27607"/>
    <cellStyle name="Обычный 4 6 4 6 3 3" xfId="27608"/>
    <cellStyle name="Обычный 4 6 4 6 4" xfId="27609"/>
    <cellStyle name="Обычный 4 6 4 6 4 2" xfId="27610"/>
    <cellStyle name="Обычный 4 6 4 6 4 3" xfId="27611"/>
    <cellStyle name="Обычный 4 6 4 6 5" xfId="27612"/>
    <cellStyle name="Обычный 4 6 4 6 6" xfId="27613"/>
    <cellStyle name="Обычный 4 6 4 7" xfId="27614"/>
    <cellStyle name="Обычный 4 6 4 7 2" xfId="27615"/>
    <cellStyle name="Обычный 4 6 4 7 3" xfId="27616"/>
    <cellStyle name="Обычный 4 6 4 8" xfId="27617"/>
    <cellStyle name="Обычный 4 6 4 8 2" xfId="27618"/>
    <cellStyle name="Обычный 4 6 4 8 3" xfId="27619"/>
    <cellStyle name="Обычный 4 6 4 9" xfId="27620"/>
    <cellStyle name="Обычный 4 6 4 9 2" xfId="27621"/>
    <cellStyle name="Обычный 4 6 4 9 3" xfId="27622"/>
    <cellStyle name="Обычный 4 6 5" xfId="27623"/>
    <cellStyle name="Обычный 4 6 5 10" xfId="27624"/>
    <cellStyle name="Обычный 4 6 5 2" xfId="27625"/>
    <cellStyle name="Обычный 4 6 5 2 2" xfId="27626"/>
    <cellStyle name="Обычный 4 6 5 2 2 2" xfId="27627"/>
    <cellStyle name="Обычный 4 6 5 2 2 2 2" xfId="27628"/>
    <cellStyle name="Обычный 4 6 5 2 2 2 2 2" xfId="27629"/>
    <cellStyle name="Обычный 4 6 5 2 2 2 2 3" xfId="27630"/>
    <cellStyle name="Обычный 4 6 5 2 2 2 3" xfId="27631"/>
    <cellStyle name="Обычный 4 6 5 2 2 2 3 2" xfId="27632"/>
    <cellStyle name="Обычный 4 6 5 2 2 2 3 3" xfId="27633"/>
    <cellStyle name="Обычный 4 6 5 2 2 2 4" xfId="27634"/>
    <cellStyle name="Обычный 4 6 5 2 2 2 4 2" xfId="27635"/>
    <cellStyle name="Обычный 4 6 5 2 2 2 4 3" xfId="27636"/>
    <cellStyle name="Обычный 4 6 5 2 2 2 5" xfId="27637"/>
    <cellStyle name="Обычный 4 6 5 2 2 2 6" xfId="27638"/>
    <cellStyle name="Обычный 4 6 5 2 2 3" xfId="27639"/>
    <cellStyle name="Обычный 4 6 5 2 2 3 2" xfId="27640"/>
    <cellStyle name="Обычный 4 6 5 2 2 3 3" xfId="27641"/>
    <cellStyle name="Обычный 4 6 5 2 2 4" xfId="27642"/>
    <cellStyle name="Обычный 4 6 5 2 2 4 2" xfId="27643"/>
    <cellStyle name="Обычный 4 6 5 2 2 4 3" xfId="27644"/>
    <cellStyle name="Обычный 4 6 5 2 2 5" xfId="27645"/>
    <cellStyle name="Обычный 4 6 5 2 2 5 2" xfId="27646"/>
    <cellStyle name="Обычный 4 6 5 2 2 5 3" xfId="27647"/>
    <cellStyle name="Обычный 4 6 5 2 2 6" xfId="27648"/>
    <cellStyle name="Обычный 4 6 5 2 2 7" xfId="27649"/>
    <cellStyle name="Обычный 4 6 5 2 3" xfId="27650"/>
    <cellStyle name="Обычный 4 6 5 2 3 2" xfId="27651"/>
    <cellStyle name="Обычный 4 6 5 2 3 2 2" xfId="27652"/>
    <cellStyle name="Обычный 4 6 5 2 3 2 3" xfId="27653"/>
    <cellStyle name="Обычный 4 6 5 2 3 3" xfId="27654"/>
    <cellStyle name="Обычный 4 6 5 2 3 3 2" xfId="27655"/>
    <cellStyle name="Обычный 4 6 5 2 3 3 3" xfId="27656"/>
    <cellStyle name="Обычный 4 6 5 2 3 4" xfId="27657"/>
    <cellStyle name="Обычный 4 6 5 2 3 4 2" xfId="27658"/>
    <cellStyle name="Обычный 4 6 5 2 3 4 3" xfId="27659"/>
    <cellStyle name="Обычный 4 6 5 2 3 5" xfId="27660"/>
    <cellStyle name="Обычный 4 6 5 2 3 6" xfId="27661"/>
    <cellStyle name="Обычный 4 6 5 2 4" xfId="27662"/>
    <cellStyle name="Обычный 4 6 5 2 4 2" xfId="27663"/>
    <cellStyle name="Обычный 4 6 5 2 4 2 2" xfId="27664"/>
    <cellStyle name="Обычный 4 6 5 2 4 2 3" xfId="27665"/>
    <cellStyle name="Обычный 4 6 5 2 4 3" xfId="27666"/>
    <cellStyle name="Обычный 4 6 5 2 4 3 2" xfId="27667"/>
    <cellStyle name="Обычный 4 6 5 2 4 3 3" xfId="27668"/>
    <cellStyle name="Обычный 4 6 5 2 4 4" xfId="27669"/>
    <cellStyle name="Обычный 4 6 5 2 4 4 2" xfId="27670"/>
    <cellStyle name="Обычный 4 6 5 2 4 4 3" xfId="27671"/>
    <cellStyle name="Обычный 4 6 5 2 4 5" xfId="27672"/>
    <cellStyle name="Обычный 4 6 5 2 4 6" xfId="27673"/>
    <cellStyle name="Обычный 4 6 5 2 5" xfId="27674"/>
    <cellStyle name="Обычный 4 6 5 2 5 2" xfId="27675"/>
    <cellStyle name="Обычный 4 6 5 2 5 3" xfId="27676"/>
    <cellStyle name="Обычный 4 6 5 2 6" xfId="27677"/>
    <cellStyle name="Обычный 4 6 5 2 6 2" xfId="27678"/>
    <cellStyle name="Обычный 4 6 5 2 6 3" xfId="27679"/>
    <cellStyle name="Обычный 4 6 5 2 7" xfId="27680"/>
    <cellStyle name="Обычный 4 6 5 2 7 2" xfId="27681"/>
    <cellStyle name="Обычный 4 6 5 2 7 3" xfId="27682"/>
    <cellStyle name="Обычный 4 6 5 2 8" xfId="27683"/>
    <cellStyle name="Обычный 4 6 5 2 9" xfId="27684"/>
    <cellStyle name="Обычный 4 6 5 3" xfId="27685"/>
    <cellStyle name="Обычный 4 6 5 3 2" xfId="27686"/>
    <cellStyle name="Обычный 4 6 5 3 2 2" xfId="27687"/>
    <cellStyle name="Обычный 4 6 5 3 2 2 2" xfId="27688"/>
    <cellStyle name="Обычный 4 6 5 3 2 2 3" xfId="27689"/>
    <cellStyle name="Обычный 4 6 5 3 2 3" xfId="27690"/>
    <cellStyle name="Обычный 4 6 5 3 2 3 2" xfId="27691"/>
    <cellStyle name="Обычный 4 6 5 3 2 3 3" xfId="27692"/>
    <cellStyle name="Обычный 4 6 5 3 2 4" xfId="27693"/>
    <cellStyle name="Обычный 4 6 5 3 2 4 2" xfId="27694"/>
    <cellStyle name="Обычный 4 6 5 3 2 4 3" xfId="27695"/>
    <cellStyle name="Обычный 4 6 5 3 2 5" xfId="27696"/>
    <cellStyle name="Обычный 4 6 5 3 2 6" xfId="27697"/>
    <cellStyle name="Обычный 4 6 5 3 3" xfId="27698"/>
    <cellStyle name="Обычный 4 6 5 3 3 2" xfId="27699"/>
    <cellStyle name="Обычный 4 6 5 3 3 3" xfId="27700"/>
    <cellStyle name="Обычный 4 6 5 3 4" xfId="27701"/>
    <cellStyle name="Обычный 4 6 5 3 4 2" xfId="27702"/>
    <cellStyle name="Обычный 4 6 5 3 4 3" xfId="27703"/>
    <cellStyle name="Обычный 4 6 5 3 5" xfId="27704"/>
    <cellStyle name="Обычный 4 6 5 3 5 2" xfId="27705"/>
    <cellStyle name="Обычный 4 6 5 3 5 3" xfId="27706"/>
    <cellStyle name="Обычный 4 6 5 3 6" xfId="27707"/>
    <cellStyle name="Обычный 4 6 5 3 7" xfId="27708"/>
    <cellStyle name="Обычный 4 6 5 4" xfId="27709"/>
    <cellStyle name="Обычный 4 6 5 4 2" xfId="27710"/>
    <cellStyle name="Обычный 4 6 5 4 2 2" xfId="27711"/>
    <cellStyle name="Обычный 4 6 5 4 2 3" xfId="27712"/>
    <cellStyle name="Обычный 4 6 5 4 3" xfId="27713"/>
    <cellStyle name="Обычный 4 6 5 4 3 2" xfId="27714"/>
    <cellStyle name="Обычный 4 6 5 4 3 3" xfId="27715"/>
    <cellStyle name="Обычный 4 6 5 4 4" xfId="27716"/>
    <cellStyle name="Обычный 4 6 5 4 4 2" xfId="27717"/>
    <cellStyle name="Обычный 4 6 5 4 4 3" xfId="27718"/>
    <cellStyle name="Обычный 4 6 5 4 5" xfId="27719"/>
    <cellStyle name="Обычный 4 6 5 4 6" xfId="27720"/>
    <cellStyle name="Обычный 4 6 5 5" xfId="27721"/>
    <cellStyle name="Обычный 4 6 5 5 2" xfId="27722"/>
    <cellStyle name="Обычный 4 6 5 5 2 2" xfId="27723"/>
    <cellStyle name="Обычный 4 6 5 5 2 3" xfId="27724"/>
    <cellStyle name="Обычный 4 6 5 5 3" xfId="27725"/>
    <cellStyle name="Обычный 4 6 5 5 3 2" xfId="27726"/>
    <cellStyle name="Обычный 4 6 5 5 3 3" xfId="27727"/>
    <cellStyle name="Обычный 4 6 5 5 4" xfId="27728"/>
    <cellStyle name="Обычный 4 6 5 5 4 2" xfId="27729"/>
    <cellStyle name="Обычный 4 6 5 5 4 3" xfId="27730"/>
    <cellStyle name="Обычный 4 6 5 5 5" xfId="27731"/>
    <cellStyle name="Обычный 4 6 5 5 6" xfId="27732"/>
    <cellStyle name="Обычный 4 6 5 6" xfId="27733"/>
    <cellStyle name="Обычный 4 6 5 6 2" xfId="27734"/>
    <cellStyle name="Обычный 4 6 5 6 3" xfId="27735"/>
    <cellStyle name="Обычный 4 6 5 7" xfId="27736"/>
    <cellStyle name="Обычный 4 6 5 7 2" xfId="27737"/>
    <cellStyle name="Обычный 4 6 5 7 3" xfId="27738"/>
    <cellStyle name="Обычный 4 6 5 8" xfId="27739"/>
    <cellStyle name="Обычный 4 6 5 8 2" xfId="27740"/>
    <cellStyle name="Обычный 4 6 5 8 3" xfId="27741"/>
    <cellStyle name="Обычный 4 6 5 9" xfId="27742"/>
    <cellStyle name="Обычный 4 6 6" xfId="27743"/>
    <cellStyle name="Обычный 4 6 6 2" xfId="27744"/>
    <cellStyle name="Обычный 4 6 6 2 2" xfId="27745"/>
    <cellStyle name="Обычный 4 6 6 2 2 2" xfId="27746"/>
    <cellStyle name="Обычный 4 6 6 2 2 2 2" xfId="27747"/>
    <cellStyle name="Обычный 4 6 6 2 2 2 3" xfId="27748"/>
    <cellStyle name="Обычный 4 6 6 2 2 3" xfId="27749"/>
    <cellStyle name="Обычный 4 6 6 2 2 3 2" xfId="27750"/>
    <cellStyle name="Обычный 4 6 6 2 2 3 3" xfId="27751"/>
    <cellStyle name="Обычный 4 6 6 2 2 4" xfId="27752"/>
    <cellStyle name="Обычный 4 6 6 2 2 4 2" xfId="27753"/>
    <cellStyle name="Обычный 4 6 6 2 2 4 3" xfId="27754"/>
    <cellStyle name="Обычный 4 6 6 2 2 5" xfId="27755"/>
    <cellStyle name="Обычный 4 6 6 2 2 6" xfId="27756"/>
    <cellStyle name="Обычный 4 6 6 2 3" xfId="27757"/>
    <cellStyle name="Обычный 4 6 6 2 3 2" xfId="27758"/>
    <cellStyle name="Обычный 4 6 6 2 3 3" xfId="27759"/>
    <cellStyle name="Обычный 4 6 6 2 4" xfId="27760"/>
    <cellStyle name="Обычный 4 6 6 2 4 2" xfId="27761"/>
    <cellStyle name="Обычный 4 6 6 2 4 3" xfId="27762"/>
    <cellStyle name="Обычный 4 6 6 2 5" xfId="27763"/>
    <cellStyle name="Обычный 4 6 6 2 5 2" xfId="27764"/>
    <cellStyle name="Обычный 4 6 6 2 5 3" xfId="27765"/>
    <cellStyle name="Обычный 4 6 6 2 6" xfId="27766"/>
    <cellStyle name="Обычный 4 6 6 2 7" xfId="27767"/>
    <cellStyle name="Обычный 4 6 6 3" xfId="27768"/>
    <cellStyle name="Обычный 4 6 6 3 2" xfId="27769"/>
    <cellStyle name="Обычный 4 6 6 3 2 2" xfId="27770"/>
    <cellStyle name="Обычный 4 6 6 3 2 3" xfId="27771"/>
    <cellStyle name="Обычный 4 6 6 3 3" xfId="27772"/>
    <cellStyle name="Обычный 4 6 6 3 3 2" xfId="27773"/>
    <cellStyle name="Обычный 4 6 6 3 3 3" xfId="27774"/>
    <cellStyle name="Обычный 4 6 6 3 4" xfId="27775"/>
    <cellStyle name="Обычный 4 6 6 3 4 2" xfId="27776"/>
    <cellStyle name="Обычный 4 6 6 3 4 3" xfId="27777"/>
    <cellStyle name="Обычный 4 6 6 3 5" xfId="27778"/>
    <cellStyle name="Обычный 4 6 6 3 6" xfId="27779"/>
    <cellStyle name="Обычный 4 6 6 4" xfId="27780"/>
    <cellStyle name="Обычный 4 6 6 4 2" xfId="27781"/>
    <cellStyle name="Обычный 4 6 6 4 2 2" xfId="27782"/>
    <cellStyle name="Обычный 4 6 6 4 2 3" xfId="27783"/>
    <cellStyle name="Обычный 4 6 6 4 3" xfId="27784"/>
    <cellStyle name="Обычный 4 6 6 4 3 2" xfId="27785"/>
    <cellStyle name="Обычный 4 6 6 4 3 3" xfId="27786"/>
    <cellStyle name="Обычный 4 6 6 4 4" xfId="27787"/>
    <cellStyle name="Обычный 4 6 6 4 4 2" xfId="27788"/>
    <cellStyle name="Обычный 4 6 6 4 4 3" xfId="27789"/>
    <cellStyle name="Обычный 4 6 6 4 5" xfId="27790"/>
    <cellStyle name="Обычный 4 6 6 4 6" xfId="27791"/>
    <cellStyle name="Обычный 4 6 6 5" xfId="27792"/>
    <cellStyle name="Обычный 4 6 6 5 2" xfId="27793"/>
    <cellStyle name="Обычный 4 6 6 5 3" xfId="27794"/>
    <cellStyle name="Обычный 4 6 6 6" xfId="27795"/>
    <cellStyle name="Обычный 4 6 6 6 2" xfId="27796"/>
    <cellStyle name="Обычный 4 6 6 6 3" xfId="27797"/>
    <cellStyle name="Обычный 4 6 6 7" xfId="27798"/>
    <cellStyle name="Обычный 4 6 6 7 2" xfId="27799"/>
    <cellStyle name="Обычный 4 6 6 7 3" xfId="27800"/>
    <cellStyle name="Обычный 4 6 6 8" xfId="27801"/>
    <cellStyle name="Обычный 4 6 6 9" xfId="27802"/>
    <cellStyle name="Обычный 4 6 7" xfId="27803"/>
    <cellStyle name="Обычный 4 6 7 2" xfId="27804"/>
    <cellStyle name="Обычный 4 6 7 2 2" xfId="27805"/>
    <cellStyle name="Обычный 4 6 7 2 2 2" xfId="27806"/>
    <cellStyle name="Обычный 4 6 7 2 2 3" xfId="27807"/>
    <cellStyle name="Обычный 4 6 7 2 3" xfId="27808"/>
    <cellStyle name="Обычный 4 6 7 2 3 2" xfId="27809"/>
    <cellStyle name="Обычный 4 6 7 2 3 3" xfId="27810"/>
    <cellStyle name="Обычный 4 6 7 2 4" xfId="27811"/>
    <cellStyle name="Обычный 4 6 7 2 4 2" xfId="27812"/>
    <cellStyle name="Обычный 4 6 7 2 4 3" xfId="27813"/>
    <cellStyle name="Обычный 4 6 7 2 5" xfId="27814"/>
    <cellStyle name="Обычный 4 6 7 2 6" xfId="27815"/>
    <cellStyle name="Обычный 4 6 7 3" xfId="27816"/>
    <cellStyle name="Обычный 4 6 7 3 2" xfId="27817"/>
    <cellStyle name="Обычный 4 6 7 3 3" xfId="27818"/>
    <cellStyle name="Обычный 4 6 7 4" xfId="27819"/>
    <cellStyle name="Обычный 4 6 7 4 2" xfId="27820"/>
    <cellStyle name="Обычный 4 6 7 4 3" xfId="27821"/>
    <cellStyle name="Обычный 4 6 7 5" xfId="27822"/>
    <cellStyle name="Обычный 4 6 7 5 2" xfId="27823"/>
    <cellStyle name="Обычный 4 6 7 5 3" xfId="27824"/>
    <cellStyle name="Обычный 4 6 7 6" xfId="27825"/>
    <cellStyle name="Обычный 4 6 7 7" xfId="27826"/>
    <cellStyle name="Обычный 4 6 8" xfId="27827"/>
    <cellStyle name="Обычный 4 6 8 2" xfId="27828"/>
    <cellStyle name="Обычный 4 6 8 2 2" xfId="27829"/>
    <cellStyle name="Обычный 4 6 8 2 3" xfId="27830"/>
    <cellStyle name="Обычный 4 6 8 3" xfId="27831"/>
    <cellStyle name="Обычный 4 6 8 3 2" xfId="27832"/>
    <cellStyle name="Обычный 4 6 8 3 3" xfId="27833"/>
    <cellStyle name="Обычный 4 6 8 4" xfId="27834"/>
    <cellStyle name="Обычный 4 6 8 4 2" xfId="27835"/>
    <cellStyle name="Обычный 4 6 8 4 3" xfId="27836"/>
    <cellStyle name="Обычный 4 6 8 5" xfId="27837"/>
    <cellStyle name="Обычный 4 6 8 6" xfId="27838"/>
    <cellStyle name="Обычный 4 6 9" xfId="27839"/>
    <cellStyle name="Обычный 4 6 9 2" xfId="27840"/>
    <cellStyle name="Обычный 4 6 9 2 2" xfId="27841"/>
    <cellStyle name="Обычный 4 6 9 2 3" xfId="27842"/>
    <cellStyle name="Обычный 4 6 9 3" xfId="27843"/>
    <cellStyle name="Обычный 4 6 9 3 2" xfId="27844"/>
    <cellStyle name="Обычный 4 6 9 3 3" xfId="27845"/>
    <cellStyle name="Обычный 4 6 9 4" xfId="27846"/>
    <cellStyle name="Обычный 4 6 9 4 2" xfId="27847"/>
    <cellStyle name="Обычный 4 6 9 4 3" xfId="27848"/>
    <cellStyle name="Обычный 4 6 9 5" xfId="27849"/>
    <cellStyle name="Обычный 4 6 9 6" xfId="27850"/>
    <cellStyle name="Обычный 4 7" xfId="27851"/>
    <cellStyle name="Обычный 4 7 10" xfId="27852"/>
    <cellStyle name="Обычный 4 7 10 2" xfId="27853"/>
    <cellStyle name="Обычный 4 7 10 3" xfId="27854"/>
    <cellStyle name="Обычный 4 7 11" xfId="27855"/>
    <cellStyle name="Обычный 4 7 11 2" xfId="27856"/>
    <cellStyle name="Обычный 4 7 11 3" xfId="27857"/>
    <cellStyle name="Обычный 4 7 12" xfId="27858"/>
    <cellStyle name="Обычный 4 7 13" xfId="27859"/>
    <cellStyle name="Обычный 4 7 2" xfId="27860"/>
    <cellStyle name="Обычный 4 7 2 10" xfId="27861"/>
    <cellStyle name="Обычный 4 7 2 10 2" xfId="27862"/>
    <cellStyle name="Обычный 4 7 2 10 3" xfId="27863"/>
    <cellStyle name="Обычный 4 7 2 11" xfId="27864"/>
    <cellStyle name="Обычный 4 7 2 12" xfId="27865"/>
    <cellStyle name="Обычный 4 7 2 2" xfId="27866"/>
    <cellStyle name="Обычный 4 7 2 2 10" xfId="27867"/>
    <cellStyle name="Обычный 4 7 2 2 11" xfId="27868"/>
    <cellStyle name="Обычный 4 7 2 2 2" xfId="27869"/>
    <cellStyle name="Обычный 4 7 2 2 2 10" xfId="27870"/>
    <cellStyle name="Обычный 4 7 2 2 2 2" xfId="27871"/>
    <cellStyle name="Обычный 4 7 2 2 2 2 2" xfId="27872"/>
    <cellStyle name="Обычный 4 7 2 2 2 2 2 2" xfId="27873"/>
    <cellStyle name="Обычный 4 7 2 2 2 2 2 2 2" xfId="27874"/>
    <cellStyle name="Обычный 4 7 2 2 2 2 2 2 2 2" xfId="27875"/>
    <cellStyle name="Обычный 4 7 2 2 2 2 2 2 2 3" xfId="27876"/>
    <cellStyle name="Обычный 4 7 2 2 2 2 2 2 3" xfId="27877"/>
    <cellStyle name="Обычный 4 7 2 2 2 2 2 2 3 2" xfId="27878"/>
    <cellStyle name="Обычный 4 7 2 2 2 2 2 2 3 3" xfId="27879"/>
    <cellStyle name="Обычный 4 7 2 2 2 2 2 2 4" xfId="27880"/>
    <cellStyle name="Обычный 4 7 2 2 2 2 2 2 4 2" xfId="27881"/>
    <cellStyle name="Обычный 4 7 2 2 2 2 2 2 4 3" xfId="27882"/>
    <cellStyle name="Обычный 4 7 2 2 2 2 2 2 5" xfId="27883"/>
    <cellStyle name="Обычный 4 7 2 2 2 2 2 2 6" xfId="27884"/>
    <cellStyle name="Обычный 4 7 2 2 2 2 2 3" xfId="27885"/>
    <cellStyle name="Обычный 4 7 2 2 2 2 2 3 2" xfId="27886"/>
    <cellStyle name="Обычный 4 7 2 2 2 2 2 3 3" xfId="27887"/>
    <cellStyle name="Обычный 4 7 2 2 2 2 2 4" xfId="27888"/>
    <cellStyle name="Обычный 4 7 2 2 2 2 2 4 2" xfId="27889"/>
    <cellStyle name="Обычный 4 7 2 2 2 2 2 4 3" xfId="27890"/>
    <cellStyle name="Обычный 4 7 2 2 2 2 2 5" xfId="27891"/>
    <cellStyle name="Обычный 4 7 2 2 2 2 2 5 2" xfId="27892"/>
    <cellStyle name="Обычный 4 7 2 2 2 2 2 5 3" xfId="27893"/>
    <cellStyle name="Обычный 4 7 2 2 2 2 2 6" xfId="27894"/>
    <cellStyle name="Обычный 4 7 2 2 2 2 2 7" xfId="27895"/>
    <cellStyle name="Обычный 4 7 2 2 2 2 3" xfId="27896"/>
    <cellStyle name="Обычный 4 7 2 2 2 2 3 2" xfId="27897"/>
    <cellStyle name="Обычный 4 7 2 2 2 2 3 2 2" xfId="27898"/>
    <cellStyle name="Обычный 4 7 2 2 2 2 3 2 3" xfId="27899"/>
    <cellStyle name="Обычный 4 7 2 2 2 2 3 3" xfId="27900"/>
    <cellStyle name="Обычный 4 7 2 2 2 2 3 3 2" xfId="27901"/>
    <cellStyle name="Обычный 4 7 2 2 2 2 3 3 3" xfId="27902"/>
    <cellStyle name="Обычный 4 7 2 2 2 2 3 4" xfId="27903"/>
    <cellStyle name="Обычный 4 7 2 2 2 2 3 4 2" xfId="27904"/>
    <cellStyle name="Обычный 4 7 2 2 2 2 3 4 3" xfId="27905"/>
    <cellStyle name="Обычный 4 7 2 2 2 2 3 5" xfId="27906"/>
    <cellStyle name="Обычный 4 7 2 2 2 2 3 6" xfId="27907"/>
    <cellStyle name="Обычный 4 7 2 2 2 2 4" xfId="27908"/>
    <cellStyle name="Обычный 4 7 2 2 2 2 4 2" xfId="27909"/>
    <cellStyle name="Обычный 4 7 2 2 2 2 4 2 2" xfId="27910"/>
    <cellStyle name="Обычный 4 7 2 2 2 2 4 2 3" xfId="27911"/>
    <cellStyle name="Обычный 4 7 2 2 2 2 4 3" xfId="27912"/>
    <cellStyle name="Обычный 4 7 2 2 2 2 4 3 2" xfId="27913"/>
    <cellStyle name="Обычный 4 7 2 2 2 2 4 3 3" xfId="27914"/>
    <cellStyle name="Обычный 4 7 2 2 2 2 4 4" xfId="27915"/>
    <cellStyle name="Обычный 4 7 2 2 2 2 4 4 2" xfId="27916"/>
    <cellStyle name="Обычный 4 7 2 2 2 2 4 4 3" xfId="27917"/>
    <cellStyle name="Обычный 4 7 2 2 2 2 4 5" xfId="27918"/>
    <cellStyle name="Обычный 4 7 2 2 2 2 4 6" xfId="27919"/>
    <cellStyle name="Обычный 4 7 2 2 2 2 5" xfId="27920"/>
    <cellStyle name="Обычный 4 7 2 2 2 2 5 2" xfId="27921"/>
    <cellStyle name="Обычный 4 7 2 2 2 2 5 3" xfId="27922"/>
    <cellStyle name="Обычный 4 7 2 2 2 2 6" xfId="27923"/>
    <cellStyle name="Обычный 4 7 2 2 2 2 6 2" xfId="27924"/>
    <cellStyle name="Обычный 4 7 2 2 2 2 6 3" xfId="27925"/>
    <cellStyle name="Обычный 4 7 2 2 2 2 7" xfId="27926"/>
    <cellStyle name="Обычный 4 7 2 2 2 2 7 2" xfId="27927"/>
    <cellStyle name="Обычный 4 7 2 2 2 2 7 3" xfId="27928"/>
    <cellStyle name="Обычный 4 7 2 2 2 2 8" xfId="27929"/>
    <cellStyle name="Обычный 4 7 2 2 2 2 9" xfId="27930"/>
    <cellStyle name="Обычный 4 7 2 2 2 3" xfId="27931"/>
    <cellStyle name="Обычный 4 7 2 2 2 3 2" xfId="27932"/>
    <cellStyle name="Обычный 4 7 2 2 2 3 2 2" xfId="27933"/>
    <cellStyle name="Обычный 4 7 2 2 2 3 2 2 2" xfId="27934"/>
    <cellStyle name="Обычный 4 7 2 2 2 3 2 2 3" xfId="27935"/>
    <cellStyle name="Обычный 4 7 2 2 2 3 2 3" xfId="27936"/>
    <cellStyle name="Обычный 4 7 2 2 2 3 2 3 2" xfId="27937"/>
    <cellStyle name="Обычный 4 7 2 2 2 3 2 3 3" xfId="27938"/>
    <cellStyle name="Обычный 4 7 2 2 2 3 2 4" xfId="27939"/>
    <cellStyle name="Обычный 4 7 2 2 2 3 2 4 2" xfId="27940"/>
    <cellStyle name="Обычный 4 7 2 2 2 3 2 4 3" xfId="27941"/>
    <cellStyle name="Обычный 4 7 2 2 2 3 2 5" xfId="27942"/>
    <cellStyle name="Обычный 4 7 2 2 2 3 2 6" xfId="27943"/>
    <cellStyle name="Обычный 4 7 2 2 2 3 3" xfId="27944"/>
    <cellStyle name="Обычный 4 7 2 2 2 3 3 2" xfId="27945"/>
    <cellStyle name="Обычный 4 7 2 2 2 3 3 3" xfId="27946"/>
    <cellStyle name="Обычный 4 7 2 2 2 3 4" xfId="27947"/>
    <cellStyle name="Обычный 4 7 2 2 2 3 4 2" xfId="27948"/>
    <cellStyle name="Обычный 4 7 2 2 2 3 4 3" xfId="27949"/>
    <cellStyle name="Обычный 4 7 2 2 2 3 5" xfId="27950"/>
    <cellStyle name="Обычный 4 7 2 2 2 3 5 2" xfId="27951"/>
    <cellStyle name="Обычный 4 7 2 2 2 3 5 3" xfId="27952"/>
    <cellStyle name="Обычный 4 7 2 2 2 3 6" xfId="27953"/>
    <cellStyle name="Обычный 4 7 2 2 2 3 7" xfId="27954"/>
    <cellStyle name="Обычный 4 7 2 2 2 4" xfId="27955"/>
    <cellStyle name="Обычный 4 7 2 2 2 4 2" xfId="27956"/>
    <cellStyle name="Обычный 4 7 2 2 2 4 2 2" xfId="27957"/>
    <cellStyle name="Обычный 4 7 2 2 2 4 2 3" xfId="27958"/>
    <cellStyle name="Обычный 4 7 2 2 2 4 3" xfId="27959"/>
    <cellStyle name="Обычный 4 7 2 2 2 4 3 2" xfId="27960"/>
    <cellStyle name="Обычный 4 7 2 2 2 4 3 3" xfId="27961"/>
    <cellStyle name="Обычный 4 7 2 2 2 4 4" xfId="27962"/>
    <cellStyle name="Обычный 4 7 2 2 2 4 4 2" xfId="27963"/>
    <cellStyle name="Обычный 4 7 2 2 2 4 4 3" xfId="27964"/>
    <cellStyle name="Обычный 4 7 2 2 2 4 5" xfId="27965"/>
    <cellStyle name="Обычный 4 7 2 2 2 4 6" xfId="27966"/>
    <cellStyle name="Обычный 4 7 2 2 2 5" xfId="27967"/>
    <cellStyle name="Обычный 4 7 2 2 2 5 2" xfId="27968"/>
    <cellStyle name="Обычный 4 7 2 2 2 5 2 2" xfId="27969"/>
    <cellStyle name="Обычный 4 7 2 2 2 5 2 3" xfId="27970"/>
    <cellStyle name="Обычный 4 7 2 2 2 5 3" xfId="27971"/>
    <cellStyle name="Обычный 4 7 2 2 2 5 3 2" xfId="27972"/>
    <cellStyle name="Обычный 4 7 2 2 2 5 3 3" xfId="27973"/>
    <cellStyle name="Обычный 4 7 2 2 2 5 4" xfId="27974"/>
    <cellStyle name="Обычный 4 7 2 2 2 5 4 2" xfId="27975"/>
    <cellStyle name="Обычный 4 7 2 2 2 5 4 3" xfId="27976"/>
    <cellStyle name="Обычный 4 7 2 2 2 5 5" xfId="27977"/>
    <cellStyle name="Обычный 4 7 2 2 2 5 6" xfId="27978"/>
    <cellStyle name="Обычный 4 7 2 2 2 6" xfId="27979"/>
    <cellStyle name="Обычный 4 7 2 2 2 6 2" xfId="27980"/>
    <cellStyle name="Обычный 4 7 2 2 2 6 3" xfId="27981"/>
    <cellStyle name="Обычный 4 7 2 2 2 7" xfId="27982"/>
    <cellStyle name="Обычный 4 7 2 2 2 7 2" xfId="27983"/>
    <cellStyle name="Обычный 4 7 2 2 2 7 3" xfId="27984"/>
    <cellStyle name="Обычный 4 7 2 2 2 8" xfId="27985"/>
    <cellStyle name="Обычный 4 7 2 2 2 8 2" xfId="27986"/>
    <cellStyle name="Обычный 4 7 2 2 2 8 3" xfId="27987"/>
    <cellStyle name="Обычный 4 7 2 2 2 9" xfId="27988"/>
    <cellStyle name="Обычный 4 7 2 2 3" xfId="27989"/>
    <cellStyle name="Обычный 4 7 2 2 3 2" xfId="27990"/>
    <cellStyle name="Обычный 4 7 2 2 3 2 2" xfId="27991"/>
    <cellStyle name="Обычный 4 7 2 2 3 2 2 2" xfId="27992"/>
    <cellStyle name="Обычный 4 7 2 2 3 2 2 2 2" xfId="27993"/>
    <cellStyle name="Обычный 4 7 2 2 3 2 2 2 3" xfId="27994"/>
    <cellStyle name="Обычный 4 7 2 2 3 2 2 3" xfId="27995"/>
    <cellStyle name="Обычный 4 7 2 2 3 2 2 3 2" xfId="27996"/>
    <cellStyle name="Обычный 4 7 2 2 3 2 2 3 3" xfId="27997"/>
    <cellStyle name="Обычный 4 7 2 2 3 2 2 4" xfId="27998"/>
    <cellStyle name="Обычный 4 7 2 2 3 2 2 4 2" xfId="27999"/>
    <cellStyle name="Обычный 4 7 2 2 3 2 2 4 3" xfId="28000"/>
    <cellStyle name="Обычный 4 7 2 2 3 2 2 5" xfId="28001"/>
    <cellStyle name="Обычный 4 7 2 2 3 2 2 6" xfId="28002"/>
    <cellStyle name="Обычный 4 7 2 2 3 2 3" xfId="28003"/>
    <cellStyle name="Обычный 4 7 2 2 3 2 3 2" xfId="28004"/>
    <cellStyle name="Обычный 4 7 2 2 3 2 3 3" xfId="28005"/>
    <cellStyle name="Обычный 4 7 2 2 3 2 4" xfId="28006"/>
    <cellStyle name="Обычный 4 7 2 2 3 2 4 2" xfId="28007"/>
    <cellStyle name="Обычный 4 7 2 2 3 2 4 3" xfId="28008"/>
    <cellStyle name="Обычный 4 7 2 2 3 2 5" xfId="28009"/>
    <cellStyle name="Обычный 4 7 2 2 3 2 5 2" xfId="28010"/>
    <cellStyle name="Обычный 4 7 2 2 3 2 5 3" xfId="28011"/>
    <cellStyle name="Обычный 4 7 2 2 3 2 6" xfId="28012"/>
    <cellStyle name="Обычный 4 7 2 2 3 2 7" xfId="28013"/>
    <cellStyle name="Обычный 4 7 2 2 3 3" xfId="28014"/>
    <cellStyle name="Обычный 4 7 2 2 3 3 2" xfId="28015"/>
    <cellStyle name="Обычный 4 7 2 2 3 3 2 2" xfId="28016"/>
    <cellStyle name="Обычный 4 7 2 2 3 3 2 3" xfId="28017"/>
    <cellStyle name="Обычный 4 7 2 2 3 3 3" xfId="28018"/>
    <cellStyle name="Обычный 4 7 2 2 3 3 3 2" xfId="28019"/>
    <cellStyle name="Обычный 4 7 2 2 3 3 3 3" xfId="28020"/>
    <cellStyle name="Обычный 4 7 2 2 3 3 4" xfId="28021"/>
    <cellStyle name="Обычный 4 7 2 2 3 3 4 2" xfId="28022"/>
    <cellStyle name="Обычный 4 7 2 2 3 3 4 3" xfId="28023"/>
    <cellStyle name="Обычный 4 7 2 2 3 3 5" xfId="28024"/>
    <cellStyle name="Обычный 4 7 2 2 3 3 6" xfId="28025"/>
    <cellStyle name="Обычный 4 7 2 2 3 4" xfId="28026"/>
    <cellStyle name="Обычный 4 7 2 2 3 4 2" xfId="28027"/>
    <cellStyle name="Обычный 4 7 2 2 3 4 2 2" xfId="28028"/>
    <cellStyle name="Обычный 4 7 2 2 3 4 2 3" xfId="28029"/>
    <cellStyle name="Обычный 4 7 2 2 3 4 3" xfId="28030"/>
    <cellStyle name="Обычный 4 7 2 2 3 4 3 2" xfId="28031"/>
    <cellStyle name="Обычный 4 7 2 2 3 4 3 3" xfId="28032"/>
    <cellStyle name="Обычный 4 7 2 2 3 4 4" xfId="28033"/>
    <cellStyle name="Обычный 4 7 2 2 3 4 4 2" xfId="28034"/>
    <cellStyle name="Обычный 4 7 2 2 3 4 4 3" xfId="28035"/>
    <cellStyle name="Обычный 4 7 2 2 3 4 5" xfId="28036"/>
    <cellStyle name="Обычный 4 7 2 2 3 4 6" xfId="28037"/>
    <cellStyle name="Обычный 4 7 2 2 3 5" xfId="28038"/>
    <cellStyle name="Обычный 4 7 2 2 3 5 2" xfId="28039"/>
    <cellStyle name="Обычный 4 7 2 2 3 5 3" xfId="28040"/>
    <cellStyle name="Обычный 4 7 2 2 3 6" xfId="28041"/>
    <cellStyle name="Обычный 4 7 2 2 3 6 2" xfId="28042"/>
    <cellStyle name="Обычный 4 7 2 2 3 6 3" xfId="28043"/>
    <cellStyle name="Обычный 4 7 2 2 3 7" xfId="28044"/>
    <cellStyle name="Обычный 4 7 2 2 3 7 2" xfId="28045"/>
    <cellStyle name="Обычный 4 7 2 2 3 7 3" xfId="28046"/>
    <cellStyle name="Обычный 4 7 2 2 3 8" xfId="28047"/>
    <cellStyle name="Обычный 4 7 2 2 3 9" xfId="28048"/>
    <cellStyle name="Обычный 4 7 2 2 4" xfId="28049"/>
    <cellStyle name="Обычный 4 7 2 2 4 2" xfId="28050"/>
    <cellStyle name="Обычный 4 7 2 2 4 2 2" xfId="28051"/>
    <cellStyle name="Обычный 4 7 2 2 4 2 2 2" xfId="28052"/>
    <cellStyle name="Обычный 4 7 2 2 4 2 2 3" xfId="28053"/>
    <cellStyle name="Обычный 4 7 2 2 4 2 3" xfId="28054"/>
    <cellStyle name="Обычный 4 7 2 2 4 2 3 2" xfId="28055"/>
    <cellStyle name="Обычный 4 7 2 2 4 2 3 3" xfId="28056"/>
    <cellStyle name="Обычный 4 7 2 2 4 2 4" xfId="28057"/>
    <cellStyle name="Обычный 4 7 2 2 4 2 4 2" xfId="28058"/>
    <cellStyle name="Обычный 4 7 2 2 4 2 4 3" xfId="28059"/>
    <cellStyle name="Обычный 4 7 2 2 4 2 5" xfId="28060"/>
    <cellStyle name="Обычный 4 7 2 2 4 2 6" xfId="28061"/>
    <cellStyle name="Обычный 4 7 2 2 4 3" xfId="28062"/>
    <cellStyle name="Обычный 4 7 2 2 4 3 2" xfId="28063"/>
    <cellStyle name="Обычный 4 7 2 2 4 3 3" xfId="28064"/>
    <cellStyle name="Обычный 4 7 2 2 4 4" xfId="28065"/>
    <cellStyle name="Обычный 4 7 2 2 4 4 2" xfId="28066"/>
    <cellStyle name="Обычный 4 7 2 2 4 4 3" xfId="28067"/>
    <cellStyle name="Обычный 4 7 2 2 4 5" xfId="28068"/>
    <cellStyle name="Обычный 4 7 2 2 4 5 2" xfId="28069"/>
    <cellStyle name="Обычный 4 7 2 2 4 5 3" xfId="28070"/>
    <cellStyle name="Обычный 4 7 2 2 4 6" xfId="28071"/>
    <cellStyle name="Обычный 4 7 2 2 4 7" xfId="28072"/>
    <cellStyle name="Обычный 4 7 2 2 5" xfId="28073"/>
    <cellStyle name="Обычный 4 7 2 2 5 2" xfId="28074"/>
    <cellStyle name="Обычный 4 7 2 2 5 2 2" xfId="28075"/>
    <cellStyle name="Обычный 4 7 2 2 5 2 3" xfId="28076"/>
    <cellStyle name="Обычный 4 7 2 2 5 3" xfId="28077"/>
    <cellStyle name="Обычный 4 7 2 2 5 3 2" xfId="28078"/>
    <cellStyle name="Обычный 4 7 2 2 5 3 3" xfId="28079"/>
    <cellStyle name="Обычный 4 7 2 2 5 4" xfId="28080"/>
    <cellStyle name="Обычный 4 7 2 2 5 4 2" xfId="28081"/>
    <cellStyle name="Обычный 4 7 2 2 5 4 3" xfId="28082"/>
    <cellStyle name="Обычный 4 7 2 2 5 5" xfId="28083"/>
    <cellStyle name="Обычный 4 7 2 2 5 6" xfId="28084"/>
    <cellStyle name="Обычный 4 7 2 2 6" xfId="28085"/>
    <cellStyle name="Обычный 4 7 2 2 6 2" xfId="28086"/>
    <cellStyle name="Обычный 4 7 2 2 6 2 2" xfId="28087"/>
    <cellStyle name="Обычный 4 7 2 2 6 2 3" xfId="28088"/>
    <cellStyle name="Обычный 4 7 2 2 6 3" xfId="28089"/>
    <cellStyle name="Обычный 4 7 2 2 6 3 2" xfId="28090"/>
    <cellStyle name="Обычный 4 7 2 2 6 3 3" xfId="28091"/>
    <cellStyle name="Обычный 4 7 2 2 6 4" xfId="28092"/>
    <cellStyle name="Обычный 4 7 2 2 6 4 2" xfId="28093"/>
    <cellStyle name="Обычный 4 7 2 2 6 4 3" xfId="28094"/>
    <cellStyle name="Обычный 4 7 2 2 6 5" xfId="28095"/>
    <cellStyle name="Обычный 4 7 2 2 6 6" xfId="28096"/>
    <cellStyle name="Обычный 4 7 2 2 7" xfId="28097"/>
    <cellStyle name="Обычный 4 7 2 2 7 2" xfId="28098"/>
    <cellStyle name="Обычный 4 7 2 2 7 3" xfId="28099"/>
    <cellStyle name="Обычный 4 7 2 2 8" xfId="28100"/>
    <cellStyle name="Обычный 4 7 2 2 8 2" xfId="28101"/>
    <cellStyle name="Обычный 4 7 2 2 8 3" xfId="28102"/>
    <cellStyle name="Обычный 4 7 2 2 9" xfId="28103"/>
    <cellStyle name="Обычный 4 7 2 2 9 2" xfId="28104"/>
    <cellStyle name="Обычный 4 7 2 2 9 3" xfId="28105"/>
    <cellStyle name="Обычный 4 7 2 3" xfId="28106"/>
    <cellStyle name="Обычный 4 7 2 3 10" xfId="28107"/>
    <cellStyle name="Обычный 4 7 2 3 2" xfId="28108"/>
    <cellStyle name="Обычный 4 7 2 3 2 2" xfId="28109"/>
    <cellStyle name="Обычный 4 7 2 3 2 2 2" xfId="28110"/>
    <cellStyle name="Обычный 4 7 2 3 2 2 2 2" xfId="28111"/>
    <cellStyle name="Обычный 4 7 2 3 2 2 2 2 2" xfId="28112"/>
    <cellStyle name="Обычный 4 7 2 3 2 2 2 2 3" xfId="28113"/>
    <cellStyle name="Обычный 4 7 2 3 2 2 2 3" xfId="28114"/>
    <cellStyle name="Обычный 4 7 2 3 2 2 2 3 2" xfId="28115"/>
    <cellStyle name="Обычный 4 7 2 3 2 2 2 3 3" xfId="28116"/>
    <cellStyle name="Обычный 4 7 2 3 2 2 2 4" xfId="28117"/>
    <cellStyle name="Обычный 4 7 2 3 2 2 2 4 2" xfId="28118"/>
    <cellStyle name="Обычный 4 7 2 3 2 2 2 4 3" xfId="28119"/>
    <cellStyle name="Обычный 4 7 2 3 2 2 2 5" xfId="28120"/>
    <cellStyle name="Обычный 4 7 2 3 2 2 2 6" xfId="28121"/>
    <cellStyle name="Обычный 4 7 2 3 2 2 3" xfId="28122"/>
    <cellStyle name="Обычный 4 7 2 3 2 2 3 2" xfId="28123"/>
    <cellStyle name="Обычный 4 7 2 3 2 2 3 3" xfId="28124"/>
    <cellStyle name="Обычный 4 7 2 3 2 2 4" xfId="28125"/>
    <cellStyle name="Обычный 4 7 2 3 2 2 4 2" xfId="28126"/>
    <cellStyle name="Обычный 4 7 2 3 2 2 4 3" xfId="28127"/>
    <cellStyle name="Обычный 4 7 2 3 2 2 5" xfId="28128"/>
    <cellStyle name="Обычный 4 7 2 3 2 2 5 2" xfId="28129"/>
    <cellStyle name="Обычный 4 7 2 3 2 2 5 3" xfId="28130"/>
    <cellStyle name="Обычный 4 7 2 3 2 2 6" xfId="28131"/>
    <cellStyle name="Обычный 4 7 2 3 2 2 7" xfId="28132"/>
    <cellStyle name="Обычный 4 7 2 3 2 3" xfId="28133"/>
    <cellStyle name="Обычный 4 7 2 3 2 3 2" xfId="28134"/>
    <cellStyle name="Обычный 4 7 2 3 2 3 2 2" xfId="28135"/>
    <cellStyle name="Обычный 4 7 2 3 2 3 2 3" xfId="28136"/>
    <cellStyle name="Обычный 4 7 2 3 2 3 3" xfId="28137"/>
    <cellStyle name="Обычный 4 7 2 3 2 3 3 2" xfId="28138"/>
    <cellStyle name="Обычный 4 7 2 3 2 3 3 3" xfId="28139"/>
    <cellStyle name="Обычный 4 7 2 3 2 3 4" xfId="28140"/>
    <cellStyle name="Обычный 4 7 2 3 2 3 4 2" xfId="28141"/>
    <cellStyle name="Обычный 4 7 2 3 2 3 4 3" xfId="28142"/>
    <cellStyle name="Обычный 4 7 2 3 2 3 5" xfId="28143"/>
    <cellStyle name="Обычный 4 7 2 3 2 3 6" xfId="28144"/>
    <cellStyle name="Обычный 4 7 2 3 2 4" xfId="28145"/>
    <cellStyle name="Обычный 4 7 2 3 2 4 2" xfId="28146"/>
    <cellStyle name="Обычный 4 7 2 3 2 4 2 2" xfId="28147"/>
    <cellStyle name="Обычный 4 7 2 3 2 4 2 3" xfId="28148"/>
    <cellStyle name="Обычный 4 7 2 3 2 4 3" xfId="28149"/>
    <cellStyle name="Обычный 4 7 2 3 2 4 3 2" xfId="28150"/>
    <cellStyle name="Обычный 4 7 2 3 2 4 3 3" xfId="28151"/>
    <cellStyle name="Обычный 4 7 2 3 2 4 4" xfId="28152"/>
    <cellStyle name="Обычный 4 7 2 3 2 4 4 2" xfId="28153"/>
    <cellStyle name="Обычный 4 7 2 3 2 4 4 3" xfId="28154"/>
    <cellStyle name="Обычный 4 7 2 3 2 4 5" xfId="28155"/>
    <cellStyle name="Обычный 4 7 2 3 2 4 6" xfId="28156"/>
    <cellStyle name="Обычный 4 7 2 3 2 5" xfId="28157"/>
    <cellStyle name="Обычный 4 7 2 3 2 5 2" xfId="28158"/>
    <cellStyle name="Обычный 4 7 2 3 2 5 3" xfId="28159"/>
    <cellStyle name="Обычный 4 7 2 3 2 6" xfId="28160"/>
    <cellStyle name="Обычный 4 7 2 3 2 6 2" xfId="28161"/>
    <cellStyle name="Обычный 4 7 2 3 2 6 3" xfId="28162"/>
    <cellStyle name="Обычный 4 7 2 3 2 7" xfId="28163"/>
    <cellStyle name="Обычный 4 7 2 3 2 7 2" xfId="28164"/>
    <cellStyle name="Обычный 4 7 2 3 2 7 3" xfId="28165"/>
    <cellStyle name="Обычный 4 7 2 3 2 8" xfId="28166"/>
    <cellStyle name="Обычный 4 7 2 3 2 9" xfId="28167"/>
    <cellStyle name="Обычный 4 7 2 3 3" xfId="28168"/>
    <cellStyle name="Обычный 4 7 2 3 3 2" xfId="28169"/>
    <cellStyle name="Обычный 4 7 2 3 3 2 2" xfId="28170"/>
    <cellStyle name="Обычный 4 7 2 3 3 2 2 2" xfId="28171"/>
    <cellStyle name="Обычный 4 7 2 3 3 2 2 3" xfId="28172"/>
    <cellStyle name="Обычный 4 7 2 3 3 2 3" xfId="28173"/>
    <cellStyle name="Обычный 4 7 2 3 3 2 3 2" xfId="28174"/>
    <cellStyle name="Обычный 4 7 2 3 3 2 3 3" xfId="28175"/>
    <cellStyle name="Обычный 4 7 2 3 3 2 4" xfId="28176"/>
    <cellStyle name="Обычный 4 7 2 3 3 2 4 2" xfId="28177"/>
    <cellStyle name="Обычный 4 7 2 3 3 2 4 3" xfId="28178"/>
    <cellStyle name="Обычный 4 7 2 3 3 2 5" xfId="28179"/>
    <cellStyle name="Обычный 4 7 2 3 3 2 6" xfId="28180"/>
    <cellStyle name="Обычный 4 7 2 3 3 3" xfId="28181"/>
    <cellStyle name="Обычный 4 7 2 3 3 3 2" xfId="28182"/>
    <cellStyle name="Обычный 4 7 2 3 3 3 3" xfId="28183"/>
    <cellStyle name="Обычный 4 7 2 3 3 4" xfId="28184"/>
    <cellStyle name="Обычный 4 7 2 3 3 4 2" xfId="28185"/>
    <cellStyle name="Обычный 4 7 2 3 3 4 3" xfId="28186"/>
    <cellStyle name="Обычный 4 7 2 3 3 5" xfId="28187"/>
    <cellStyle name="Обычный 4 7 2 3 3 5 2" xfId="28188"/>
    <cellStyle name="Обычный 4 7 2 3 3 5 3" xfId="28189"/>
    <cellStyle name="Обычный 4 7 2 3 3 6" xfId="28190"/>
    <cellStyle name="Обычный 4 7 2 3 3 7" xfId="28191"/>
    <cellStyle name="Обычный 4 7 2 3 4" xfId="28192"/>
    <cellStyle name="Обычный 4 7 2 3 4 2" xfId="28193"/>
    <cellStyle name="Обычный 4 7 2 3 4 2 2" xfId="28194"/>
    <cellStyle name="Обычный 4 7 2 3 4 2 3" xfId="28195"/>
    <cellStyle name="Обычный 4 7 2 3 4 3" xfId="28196"/>
    <cellStyle name="Обычный 4 7 2 3 4 3 2" xfId="28197"/>
    <cellStyle name="Обычный 4 7 2 3 4 3 3" xfId="28198"/>
    <cellStyle name="Обычный 4 7 2 3 4 4" xfId="28199"/>
    <cellStyle name="Обычный 4 7 2 3 4 4 2" xfId="28200"/>
    <cellStyle name="Обычный 4 7 2 3 4 4 3" xfId="28201"/>
    <cellStyle name="Обычный 4 7 2 3 4 5" xfId="28202"/>
    <cellStyle name="Обычный 4 7 2 3 4 6" xfId="28203"/>
    <cellStyle name="Обычный 4 7 2 3 5" xfId="28204"/>
    <cellStyle name="Обычный 4 7 2 3 5 2" xfId="28205"/>
    <cellStyle name="Обычный 4 7 2 3 5 2 2" xfId="28206"/>
    <cellStyle name="Обычный 4 7 2 3 5 2 3" xfId="28207"/>
    <cellStyle name="Обычный 4 7 2 3 5 3" xfId="28208"/>
    <cellStyle name="Обычный 4 7 2 3 5 3 2" xfId="28209"/>
    <cellStyle name="Обычный 4 7 2 3 5 3 3" xfId="28210"/>
    <cellStyle name="Обычный 4 7 2 3 5 4" xfId="28211"/>
    <cellStyle name="Обычный 4 7 2 3 5 4 2" xfId="28212"/>
    <cellStyle name="Обычный 4 7 2 3 5 4 3" xfId="28213"/>
    <cellStyle name="Обычный 4 7 2 3 5 5" xfId="28214"/>
    <cellStyle name="Обычный 4 7 2 3 5 6" xfId="28215"/>
    <cellStyle name="Обычный 4 7 2 3 6" xfId="28216"/>
    <cellStyle name="Обычный 4 7 2 3 6 2" xfId="28217"/>
    <cellStyle name="Обычный 4 7 2 3 6 3" xfId="28218"/>
    <cellStyle name="Обычный 4 7 2 3 7" xfId="28219"/>
    <cellStyle name="Обычный 4 7 2 3 7 2" xfId="28220"/>
    <cellStyle name="Обычный 4 7 2 3 7 3" xfId="28221"/>
    <cellStyle name="Обычный 4 7 2 3 8" xfId="28222"/>
    <cellStyle name="Обычный 4 7 2 3 8 2" xfId="28223"/>
    <cellStyle name="Обычный 4 7 2 3 8 3" xfId="28224"/>
    <cellStyle name="Обычный 4 7 2 3 9" xfId="28225"/>
    <cellStyle name="Обычный 4 7 2 4" xfId="28226"/>
    <cellStyle name="Обычный 4 7 2 4 2" xfId="28227"/>
    <cellStyle name="Обычный 4 7 2 4 2 2" xfId="28228"/>
    <cellStyle name="Обычный 4 7 2 4 2 2 2" xfId="28229"/>
    <cellStyle name="Обычный 4 7 2 4 2 2 2 2" xfId="28230"/>
    <cellStyle name="Обычный 4 7 2 4 2 2 2 3" xfId="28231"/>
    <cellStyle name="Обычный 4 7 2 4 2 2 3" xfId="28232"/>
    <cellStyle name="Обычный 4 7 2 4 2 2 3 2" xfId="28233"/>
    <cellStyle name="Обычный 4 7 2 4 2 2 3 3" xfId="28234"/>
    <cellStyle name="Обычный 4 7 2 4 2 2 4" xfId="28235"/>
    <cellStyle name="Обычный 4 7 2 4 2 2 4 2" xfId="28236"/>
    <cellStyle name="Обычный 4 7 2 4 2 2 4 3" xfId="28237"/>
    <cellStyle name="Обычный 4 7 2 4 2 2 5" xfId="28238"/>
    <cellStyle name="Обычный 4 7 2 4 2 2 6" xfId="28239"/>
    <cellStyle name="Обычный 4 7 2 4 2 3" xfId="28240"/>
    <cellStyle name="Обычный 4 7 2 4 2 3 2" xfId="28241"/>
    <cellStyle name="Обычный 4 7 2 4 2 3 3" xfId="28242"/>
    <cellStyle name="Обычный 4 7 2 4 2 4" xfId="28243"/>
    <cellStyle name="Обычный 4 7 2 4 2 4 2" xfId="28244"/>
    <cellStyle name="Обычный 4 7 2 4 2 4 3" xfId="28245"/>
    <cellStyle name="Обычный 4 7 2 4 2 5" xfId="28246"/>
    <cellStyle name="Обычный 4 7 2 4 2 5 2" xfId="28247"/>
    <cellStyle name="Обычный 4 7 2 4 2 5 3" xfId="28248"/>
    <cellStyle name="Обычный 4 7 2 4 2 6" xfId="28249"/>
    <cellStyle name="Обычный 4 7 2 4 2 7" xfId="28250"/>
    <cellStyle name="Обычный 4 7 2 4 3" xfId="28251"/>
    <cellStyle name="Обычный 4 7 2 4 3 2" xfId="28252"/>
    <cellStyle name="Обычный 4 7 2 4 3 2 2" xfId="28253"/>
    <cellStyle name="Обычный 4 7 2 4 3 2 3" xfId="28254"/>
    <cellStyle name="Обычный 4 7 2 4 3 3" xfId="28255"/>
    <cellStyle name="Обычный 4 7 2 4 3 3 2" xfId="28256"/>
    <cellStyle name="Обычный 4 7 2 4 3 3 3" xfId="28257"/>
    <cellStyle name="Обычный 4 7 2 4 3 4" xfId="28258"/>
    <cellStyle name="Обычный 4 7 2 4 3 4 2" xfId="28259"/>
    <cellStyle name="Обычный 4 7 2 4 3 4 3" xfId="28260"/>
    <cellStyle name="Обычный 4 7 2 4 3 5" xfId="28261"/>
    <cellStyle name="Обычный 4 7 2 4 3 6" xfId="28262"/>
    <cellStyle name="Обычный 4 7 2 4 4" xfId="28263"/>
    <cellStyle name="Обычный 4 7 2 4 4 2" xfId="28264"/>
    <cellStyle name="Обычный 4 7 2 4 4 2 2" xfId="28265"/>
    <cellStyle name="Обычный 4 7 2 4 4 2 3" xfId="28266"/>
    <cellStyle name="Обычный 4 7 2 4 4 3" xfId="28267"/>
    <cellStyle name="Обычный 4 7 2 4 4 3 2" xfId="28268"/>
    <cellStyle name="Обычный 4 7 2 4 4 3 3" xfId="28269"/>
    <cellStyle name="Обычный 4 7 2 4 4 4" xfId="28270"/>
    <cellStyle name="Обычный 4 7 2 4 4 4 2" xfId="28271"/>
    <cellStyle name="Обычный 4 7 2 4 4 4 3" xfId="28272"/>
    <cellStyle name="Обычный 4 7 2 4 4 5" xfId="28273"/>
    <cellStyle name="Обычный 4 7 2 4 4 6" xfId="28274"/>
    <cellStyle name="Обычный 4 7 2 4 5" xfId="28275"/>
    <cellStyle name="Обычный 4 7 2 4 5 2" xfId="28276"/>
    <cellStyle name="Обычный 4 7 2 4 5 3" xfId="28277"/>
    <cellStyle name="Обычный 4 7 2 4 6" xfId="28278"/>
    <cellStyle name="Обычный 4 7 2 4 6 2" xfId="28279"/>
    <cellStyle name="Обычный 4 7 2 4 6 3" xfId="28280"/>
    <cellStyle name="Обычный 4 7 2 4 7" xfId="28281"/>
    <cellStyle name="Обычный 4 7 2 4 7 2" xfId="28282"/>
    <cellStyle name="Обычный 4 7 2 4 7 3" xfId="28283"/>
    <cellStyle name="Обычный 4 7 2 4 8" xfId="28284"/>
    <cellStyle name="Обычный 4 7 2 4 9" xfId="28285"/>
    <cellStyle name="Обычный 4 7 2 5" xfId="28286"/>
    <cellStyle name="Обычный 4 7 2 5 2" xfId="28287"/>
    <cellStyle name="Обычный 4 7 2 5 2 2" xfId="28288"/>
    <cellStyle name="Обычный 4 7 2 5 2 2 2" xfId="28289"/>
    <cellStyle name="Обычный 4 7 2 5 2 2 3" xfId="28290"/>
    <cellStyle name="Обычный 4 7 2 5 2 3" xfId="28291"/>
    <cellStyle name="Обычный 4 7 2 5 2 3 2" xfId="28292"/>
    <cellStyle name="Обычный 4 7 2 5 2 3 3" xfId="28293"/>
    <cellStyle name="Обычный 4 7 2 5 2 4" xfId="28294"/>
    <cellStyle name="Обычный 4 7 2 5 2 4 2" xfId="28295"/>
    <cellStyle name="Обычный 4 7 2 5 2 4 3" xfId="28296"/>
    <cellStyle name="Обычный 4 7 2 5 2 5" xfId="28297"/>
    <cellStyle name="Обычный 4 7 2 5 2 6" xfId="28298"/>
    <cellStyle name="Обычный 4 7 2 5 3" xfId="28299"/>
    <cellStyle name="Обычный 4 7 2 5 3 2" xfId="28300"/>
    <cellStyle name="Обычный 4 7 2 5 3 3" xfId="28301"/>
    <cellStyle name="Обычный 4 7 2 5 4" xfId="28302"/>
    <cellStyle name="Обычный 4 7 2 5 4 2" xfId="28303"/>
    <cellStyle name="Обычный 4 7 2 5 4 3" xfId="28304"/>
    <cellStyle name="Обычный 4 7 2 5 5" xfId="28305"/>
    <cellStyle name="Обычный 4 7 2 5 5 2" xfId="28306"/>
    <cellStyle name="Обычный 4 7 2 5 5 3" xfId="28307"/>
    <cellStyle name="Обычный 4 7 2 5 6" xfId="28308"/>
    <cellStyle name="Обычный 4 7 2 5 7" xfId="28309"/>
    <cellStyle name="Обычный 4 7 2 6" xfId="28310"/>
    <cellStyle name="Обычный 4 7 2 6 2" xfId="28311"/>
    <cellStyle name="Обычный 4 7 2 6 2 2" xfId="28312"/>
    <cellStyle name="Обычный 4 7 2 6 2 3" xfId="28313"/>
    <cellStyle name="Обычный 4 7 2 6 3" xfId="28314"/>
    <cellStyle name="Обычный 4 7 2 6 3 2" xfId="28315"/>
    <cellStyle name="Обычный 4 7 2 6 3 3" xfId="28316"/>
    <cellStyle name="Обычный 4 7 2 6 4" xfId="28317"/>
    <cellStyle name="Обычный 4 7 2 6 4 2" xfId="28318"/>
    <cellStyle name="Обычный 4 7 2 6 4 3" xfId="28319"/>
    <cellStyle name="Обычный 4 7 2 6 5" xfId="28320"/>
    <cellStyle name="Обычный 4 7 2 6 6" xfId="28321"/>
    <cellStyle name="Обычный 4 7 2 7" xfId="28322"/>
    <cellStyle name="Обычный 4 7 2 7 2" xfId="28323"/>
    <cellStyle name="Обычный 4 7 2 7 2 2" xfId="28324"/>
    <cellStyle name="Обычный 4 7 2 7 2 3" xfId="28325"/>
    <cellStyle name="Обычный 4 7 2 7 3" xfId="28326"/>
    <cellStyle name="Обычный 4 7 2 7 3 2" xfId="28327"/>
    <cellStyle name="Обычный 4 7 2 7 3 3" xfId="28328"/>
    <cellStyle name="Обычный 4 7 2 7 4" xfId="28329"/>
    <cellStyle name="Обычный 4 7 2 7 4 2" xfId="28330"/>
    <cellStyle name="Обычный 4 7 2 7 4 3" xfId="28331"/>
    <cellStyle name="Обычный 4 7 2 7 5" xfId="28332"/>
    <cellStyle name="Обычный 4 7 2 7 6" xfId="28333"/>
    <cellStyle name="Обычный 4 7 2 8" xfId="28334"/>
    <cellStyle name="Обычный 4 7 2 8 2" xfId="28335"/>
    <cellStyle name="Обычный 4 7 2 8 3" xfId="28336"/>
    <cellStyle name="Обычный 4 7 2 9" xfId="28337"/>
    <cellStyle name="Обычный 4 7 2 9 2" xfId="28338"/>
    <cellStyle name="Обычный 4 7 2 9 3" xfId="28339"/>
    <cellStyle name="Обычный 4 7 3" xfId="28340"/>
    <cellStyle name="Обычный 4 7 3 10" xfId="28341"/>
    <cellStyle name="Обычный 4 7 3 11" xfId="28342"/>
    <cellStyle name="Обычный 4 7 3 2" xfId="28343"/>
    <cellStyle name="Обычный 4 7 3 2 10" xfId="28344"/>
    <cellStyle name="Обычный 4 7 3 2 2" xfId="28345"/>
    <cellStyle name="Обычный 4 7 3 2 2 2" xfId="28346"/>
    <cellStyle name="Обычный 4 7 3 2 2 2 2" xfId="28347"/>
    <cellStyle name="Обычный 4 7 3 2 2 2 2 2" xfId="28348"/>
    <cellStyle name="Обычный 4 7 3 2 2 2 2 2 2" xfId="28349"/>
    <cellStyle name="Обычный 4 7 3 2 2 2 2 2 3" xfId="28350"/>
    <cellStyle name="Обычный 4 7 3 2 2 2 2 3" xfId="28351"/>
    <cellStyle name="Обычный 4 7 3 2 2 2 2 3 2" xfId="28352"/>
    <cellStyle name="Обычный 4 7 3 2 2 2 2 3 3" xfId="28353"/>
    <cellStyle name="Обычный 4 7 3 2 2 2 2 4" xfId="28354"/>
    <cellStyle name="Обычный 4 7 3 2 2 2 2 4 2" xfId="28355"/>
    <cellStyle name="Обычный 4 7 3 2 2 2 2 4 3" xfId="28356"/>
    <cellStyle name="Обычный 4 7 3 2 2 2 2 5" xfId="28357"/>
    <cellStyle name="Обычный 4 7 3 2 2 2 2 6" xfId="28358"/>
    <cellStyle name="Обычный 4 7 3 2 2 2 3" xfId="28359"/>
    <cellStyle name="Обычный 4 7 3 2 2 2 3 2" xfId="28360"/>
    <cellStyle name="Обычный 4 7 3 2 2 2 3 3" xfId="28361"/>
    <cellStyle name="Обычный 4 7 3 2 2 2 4" xfId="28362"/>
    <cellStyle name="Обычный 4 7 3 2 2 2 4 2" xfId="28363"/>
    <cellStyle name="Обычный 4 7 3 2 2 2 4 3" xfId="28364"/>
    <cellStyle name="Обычный 4 7 3 2 2 2 5" xfId="28365"/>
    <cellStyle name="Обычный 4 7 3 2 2 2 5 2" xfId="28366"/>
    <cellStyle name="Обычный 4 7 3 2 2 2 5 3" xfId="28367"/>
    <cellStyle name="Обычный 4 7 3 2 2 2 6" xfId="28368"/>
    <cellStyle name="Обычный 4 7 3 2 2 2 7" xfId="28369"/>
    <cellStyle name="Обычный 4 7 3 2 2 3" xfId="28370"/>
    <cellStyle name="Обычный 4 7 3 2 2 3 2" xfId="28371"/>
    <cellStyle name="Обычный 4 7 3 2 2 3 2 2" xfId="28372"/>
    <cellStyle name="Обычный 4 7 3 2 2 3 2 3" xfId="28373"/>
    <cellStyle name="Обычный 4 7 3 2 2 3 3" xfId="28374"/>
    <cellStyle name="Обычный 4 7 3 2 2 3 3 2" xfId="28375"/>
    <cellStyle name="Обычный 4 7 3 2 2 3 3 3" xfId="28376"/>
    <cellStyle name="Обычный 4 7 3 2 2 3 4" xfId="28377"/>
    <cellStyle name="Обычный 4 7 3 2 2 3 4 2" xfId="28378"/>
    <cellStyle name="Обычный 4 7 3 2 2 3 4 3" xfId="28379"/>
    <cellStyle name="Обычный 4 7 3 2 2 3 5" xfId="28380"/>
    <cellStyle name="Обычный 4 7 3 2 2 3 6" xfId="28381"/>
    <cellStyle name="Обычный 4 7 3 2 2 4" xfId="28382"/>
    <cellStyle name="Обычный 4 7 3 2 2 4 2" xfId="28383"/>
    <cellStyle name="Обычный 4 7 3 2 2 4 2 2" xfId="28384"/>
    <cellStyle name="Обычный 4 7 3 2 2 4 2 3" xfId="28385"/>
    <cellStyle name="Обычный 4 7 3 2 2 4 3" xfId="28386"/>
    <cellStyle name="Обычный 4 7 3 2 2 4 3 2" xfId="28387"/>
    <cellStyle name="Обычный 4 7 3 2 2 4 3 3" xfId="28388"/>
    <cellStyle name="Обычный 4 7 3 2 2 4 4" xfId="28389"/>
    <cellStyle name="Обычный 4 7 3 2 2 4 4 2" xfId="28390"/>
    <cellStyle name="Обычный 4 7 3 2 2 4 4 3" xfId="28391"/>
    <cellStyle name="Обычный 4 7 3 2 2 4 5" xfId="28392"/>
    <cellStyle name="Обычный 4 7 3 2 2 4 6" xfId="28393"/>
    <cellStyle name="Обычный 4 7 3 2 2 5" xfId="28394"/>
    <cellStyle name="Обычный 4 7 3 2 2 5 2" xfId="28395"/>
    <cellStyle name="Обычный 4 7 3 2 2 5 3" xfId="28396"/>
    <cellStyle name="Обычный 4 7 3 2 2 6" xfId="28397"/>
    <cellStyle name="Обычный 4 7 3 2 2 6 2" xfId="28398"/>
    <cellStyle name="Обычный 4 7 3 2 2 6 3" xfId="28399"/>
    <cellStyle name="Обычный 4 7 3 2 2 7" xfId="28400"/>
    <cellStyle name="Обычный 4 7 3 2 2 7 2" xfId="28401"/>
    <cellStyle name="Обычный 4 7 3 2 2 7 3" xfId="28402"/>
    <cellStyle name="Обычный 4 7 3 2 2 8" xfId="28403"/>
    <cellStyle name="Обычный 4 7 3 2 2 9" xfId="28404"/>
    <cellStyle name="Обычный 4 7 3 2 3" xfId="28405"/>
    <cellStyle name="Обычный 4 7 3 2 3 2" xfId="28406"/>
    <cellStyle name="Обычный 4 7 3 2 3 2 2" xfId="28407"/>
    <cellStyle name="Обычный 4 7 3 2 3 2 2 2" xfId="28408"/>
    <cellStyle name="Обычный 4 7 3 2 3 2 2 3" xfId="28409"/>
    <cellStyle name="Обычный 4 7 3 2 3 2 3" xfId="28410"/>
    <cellStyle name="Обычный 4 7 3 2 3 2 3 2" xfId="28411"/>
    <cellStyle name="Обычный 4 7 3 2 3 2 3 3" xfId="28412"/>
    <cellStyle name="Обычный 4 7 3 2 3 2 4" xfId="28413"/>
    <cellStyle name="Обычный 4 7 3 2 3 2 4 2" xfId="28414"/>
    <cellStyle name="Обычный 4 7 3 2 3 2 4 3" xfId="28415"/>
    <cellStyle name="Обычный 4 7 3 2 3 2 5" xfId="28416"/>
    <cellStyle name="Обычный 4 7 3 2 3 2 6" xfId="28417"/>
    <cellStyle name="Обычный 4 7 3 2 3 3" xfId="28418"/>
    <cellStyle name="Обычный 4 7 3 2 3 3 2" xfId="28419"/>
    <cellStyle name="Обычный 4 7 3 2 3 3 3" xfId="28420"/>
    <cellStyle name="Обычный 4 7 3 2 3 4" xfId="28421"/>
    <cellStyle name="Обычный 4 7 3 2 3 4 2" xfId="28422"/>
    <cellStyle name="Обычный 4 7 3 2 3 4 3" xfId="28423"/>
    <cellStyle name="Обычный 4 7 3 2 3 5" xfId="28424"/>
    <cellStyle name="Обычный 4 7 3 2 3 5 2" xfId="28425"/>
    <cellStyle name="Обычный 4 7 3 2 3 5 3" xfId="28426"/>
    <cellStyle name="Обычный 4 7 3 2 3 6" xfId="28427"/>
    <cellStyle name="Обычный 4 7 3 2 3 7" xfId="28428"/>
    <cellStyle name="Обычный 4 7 3 2 4" xfId="28429"/>
    <cellStyle name="Обычный 4 7 3 2 4 2" xfId="28430"/>
    <cellStyle name="Обычный 4 7 3 2 4 2 2" xfId="28431"/>
    <cellStyle name="Обычный 4 7 3 2 4 2 3" xfId="28432"/>
    <cellStyle name="Обычный 4 7 3 2 4 3" xfId="28433"/>
    <cellStyle name="Обычный 4 7 3 2 4 3 2" xfId="28434"/>
    <cellStyle name="Обычный 4 7 3 2 4 3 3" xfId="28435"/>
    <cellStyle name="Обычный 4 7 3 2 4 4" xfId="28436"/>
    <cellStyle name="Обычный 4 7 3 2 4 4 2" xfId="28437"/>
    <cellStyle name="Обычный 4 7 3 2 4 4 3" xfId="28438"/>
    <cellStyle name="Обычный 4 7 3 2 4 5" xfId="28439"/>
    <cellStyle name="Обычный 4 7 3 2 4 6" xfId="28440"/>
    <cellStyle name="Обычный 4 7 3 2 5" xfId="28441"/>
    <cellStyle name="Обычный 4 7 3 2 5 2" xfId="28442"/>
    <cellStyle name="Обычный 4 7 3 2 5 2 2" xfId="28443"/>
    <cellStyle name="Обычный 4 7 3 2 5 2 3" xfId="28444"/>
    <cellStyle name="Обычный 4 7 3 2 5 3" xfId="28445"/>
    <cellStyle name="Обычный 4 7 3 2 5 3 2" xfId="28446"/>
    <cellStyle name="Обычный 4 7 3 2 5 3 3" xfId="28447"/>
    <cellStyle name="Обычный 4 7 3 2 5 4" xfId="28448"/>
    <cellStyle name="Обычный 4 7 3 2 5 4 2" xfId="28449"/>
    <cellStyle name="Обычный 4 7 3 2 5 4 3" xfId="28450"/>
    <cellStyle name="Обычный 4 7 3 2 5 5" xfId="28451"/>
    <cellStyle name="Обычный 4 7 3 2 5 6" xfId="28452"/>
    <cellStyle name="Обычный 4 7 3 2 6" xfId="28453"/>
    <cellStyle name="Обычный 4 7 3 2 6 2" xfId="28454"/>
    <cellStyle name="Обычный 4 7 3 2 6 3" xfId="28455"/>
    <cellStyle name="Обычный 4 7 3 2 7" xfId="28456"/>
    <cellStyle name="Обычный 4 7 3 2 7 2" xfId="28457"/>
    <cellStyle name="Обычный 4 7 3 2 7 3" xfId="28458"/>
    <cellStyle name="Обычный 4 7 3 2 8" xfId="28459"/>
    <cellStyle name="Обычный 4 7 3 2 8 2" xfId="28460"/>
    <cellStyle name="Обычный 4 7 3 2 8 3" xfId="28461"/>
    <cellStyle name="Обычный 4 7 3 2 9" xfId="28462"/>
    <cellStyle name="Обычный 4 7 3 3" xfId="28463"/>
    <cellStyle name="Обычный 4 7 3 3 2" xfId="28464"/>
    <cellStyle name="Обычный 4 7 3 3 2 2" xfId="28465"/>
    <cellStyle name="Обычный 4 7 3 3 2 2 2" xfId="28466"/>
    <cellStyle name="Обычный 4 7 3 3 2 2 2 2" xfId="28467"/>
    <cellStyle name="Обычный 4 7 3 3 2 2 2 3" xfId="28468"/>
    <cellStyle name="Обычный 4 7 3 3 2 2 3" xfId="28469"/>
    <cellStyle name="Обычный 4 7 3 3 2 2 3 2" xfId="28470"/>
    <cellStyle name="Обычный 4 7 3 3 2 2 3 3" xfId="28471"/>
    <cellStyle name="Обычный 4 7 3 3 2 2 4" xfId="28472"/>
    <cellStyle name="Обычный 4 7 3 3 2 2 4 2" xfId="28473"/>
    <cellStyle name="Обычный 4 7 3 3 2 2 4 3" xfId="28474"/>
    <cellStyle name="Обычный 4 7 3 3 2 2 5" xfId="28475"/>
    <cellStyle name="Обычный 4 7 3 3 2 2 6" xfId="28476"/>
    <cellStyle name="Обычный 4 7 3 3 2 3" xfId="28477"/>
    <cellStyle name="Обычный 4 7 3 3 2 3 2" xfId="28478"/>
    <cellStyle name="Обычный 4 7 3 3 2 3 3" xfId="28479"/>
    <cellStyle name="Обычный 4 7 3 3 2 4" xfId="28480"/>
    <cellStyle name="Обычный 4 7 3 3 2 4 2" xfId="28481"/>
    <cellStyle name="Обычный 4 7 3 3 2 4 3" xfId="28482"/>
    <cellStyle name="Обычный 4 7 3 3 2 5" xfId="28483"/>
    <cellStyle name="Обычный 4 7 3 3 2 5 2" xfId="28484"/>
    <cellStyle name="Обычный 4 7 3 3 2 5 3" xfId="28485"/>
    <cellStyle name="Обычный 4 7 3 3 2 6" xfId="28486"/>
    <cellStyle name="Обычный 4 7 3 3 2 7" xfId="28487"/>
    <cellStyle name="Обычный 4 7 3 3 3" xfId="28488"/>
    <cellStyle name="Обычный 4 7 3 3 3 2" xfId="28489"/>
    <cellStyle name="Обычный 4 7 3 3 3 2 2" xfId="28490"/>
    <cellStyle name="Обычный 4 7 3 3 3 2 3" xfId="28491"/>
    <cellStyle name="Обычный 4 7 3 3 3 3" xfId="28492"/>
    <cellStyle name="Обычный 4 7 3 3 3 3 2" xfId="28493"/>
    <cellStyle name="Обычный 4 7 3 3 3 3 3" xfId="28494"/>
    <cellStyle name="Обычный 4 7 3 3 3 4" xfId="28495"/>
    <cellStyle name="Обычный 4 7 3 3 3 4 2" xfId="28496"/>
    <cellStyle name="Обычный 4 7 3 3 3 4 3" xfId="28497"/>
    <cellStyle name="Обычный 4 7 3 3 3 5" xfId="28498"/>
    <cellStyle name="Обычный 4 7 3 3 3 6" xfId="28499"/>
    <cellStyle name="Обычный 4 7 3 3 4" xfId="28500"/>
    <cellStyle name="Обычный 4 7 3 3 4 2" xfId="28501"/>
    <cellStyle name="Обычный 4 7 3 3 4 2 2" xfId="28502"/>
    <cellStyle name="Обычный 4 7 3 3 4 2 3" xfId="28503"/>
    <cellStyle name="Обычный 4 7 3 3 4 3" xfId="28504"/>
    <cellStyle name="Обычный 4 7 3 3 4 3 2" xfId="28505"/>
    <cellStyle name="Обычный 4 7 3 3 4 3 3" xfId="28506"/>
    <cellStyle name="Обычный 4 7 3 3 4 4" xfId="28507"/>
    <cellStyle name="Обычный 4 7 3 3 4 4 2" xfId="28508"/>
    <cellStyle name="Обычный 4 7 3 3 4 4 3" xfId="28509"/>
    <cellStyle name="Обычный 4 7 3 3 4 5" xfId="28510"/>
    <cellStyle name="Обычный 4 7 3 3 4 6" xfId="28511"/>
    <cellStyle name="Обычный 4 7 3 3 5" xfId="28512"/>
    <cellStyle name="Обычный 4 7 3 3 5 2" xfId="28513"/>
    <cellStyle name="Обычный 4 7 3 3 5 3" xfId="28514"/>
    <cellStyle name="Обычный 4 7 3 3 6" xfId="28515"/>
    <cellStyle name="Обычный 4 7 3 3 6 2" xfId="28516"/>
    <cellStyle name="Обычный 4 7 3 3 6 3" xfId="28517"/>
    <cellStyle name="Обычный 4 7 3 3 7" xfId="28518"/>
    <cellStyle name="Обычный 4 7 3 3 7 2" xfId="28519"/>
    <cellStyle name="Обычный 4 7 3 3 7 3" xfId="28520"/>
    <cellStyle name="Обычный 4 7 3 3 8" xfId="28521"/>
    <cellStyle name="Обычный 4 7 3 3 9" xfId="28522"/>
    <cellStyle name="Обычный 4 7 3 4" xfId="28523"/>
    <cellStyle name="Обычный 4 7 3 4 2" xfId="28524"/>
    <cellStyle name="Обычный 4 7 3 4 2 2" xfId="28525"/>
    <cellStyle name="Обычный 4 7 3 4 2 2 2" xfId="28526"/>
    <cellStyle name="Обычный 4 7 3 4 2 2 3" xfId="28527"/>
    <cellStyle name="Обычный 4 7 3 4 2 3" xfId="28528"/>
    <cellStyle name="Обычный 4 7 3 4 2 3 2" xfId="28529"/>
    <cellStyle name="Обычный 4 7 3 4 2 3 3" xfId="28530"/>
    <cellStyle name="Обычный 4 7 3 4 2 4" xfId="28531"/>
    <cellStyle name="Обычный 4 7 3 4 2 4 2" xfId="28532"/>
    <cellStyle name="Обычный 4 7 3 4 2 4 3" xfId="28533"/>
    <cellStyle name="Обычный 4 7 3 4 2 5" xfId="28534"/>
    <cellStyle name="Обычный 4 7 3 4 2 6" xfId="28535"/>
    <cellStyle name="Обычный 4 7 3 4 3" xfId="28536"/>
    <cellStyle name="Обычный 4 7 3 4 3 2" xfId="28537"/>
    <cellStyle name="Обычный 4 7 3 4 3 3" xfId="28538"/>
    <cellStyle name="Обычный 4 7 3 4 4" xfId="28539"/>
    <cellStyle name="Обычный 4 7 3 4 4 2" xfId="28540"/>
    <cellStyle name="Обычный 4 7 3 4 4 3" xfId="28541"/>
    <cellStyle name="Обычный 4 7 3 4 5" xfId="28542"/>
    <cellStyle name="Обычный 4 7 3 4 5 2" xfId="28543"/>
    <cellStyle name="Обычный 4 7 3 4 5 3" xfId="28544"/>
    <cellStyle name="Обычный 4 7 3 4 6" xfId="28545"/>
    <cellStyle name="Обычный 4 7 3 4 7" xfId="28546"/>
    <cellStyle name="Обычный 4 7 3 5" xfId="28547"/>
    <cellStyle name="Обычный 4 7 3 5 2" xfId="28548"/>
    <cellStyle name="Обычный 4 7 3 5 2 2" xfId="28549"/>
    <cellStyle name="Обычный 4 7 3 5 2 3" xfId="28550"/>
    <cellStyle name="Обычный 4 7 3 5 3" xfId="28551"/>
    <cellStyle name="Обычный 4 7 3 5 3 2" xfId="28552"/>
    <cellStyle name="Обычный 4 7 3 5 3 3" xfId="28553"/>
    <cellStyle name="Обычный 4 7 3 5 4" xfId="28554"/>
    <cellStyle name="Обычный 4 7 3 5 4 2" xfId="28555"/>
    <cellStyle name="Обычный 4 7 3 5 4 3" xfId="28556"/>
    <cellStyle name="Обычный 4 7 3 5 5" xfId="28557"/>
    <cellStyle name="Обычный 4 7 3 5 6" xfId="28558"/>
    <cellStyle name="Обычный 4 7 3 6" xfId="28559"/>
    <cellStyle name="Обычный 4 7 3 6 2" xfId="28560"/>
    <cellStyle name="Обычный 4 7 3 6 2 2" xfId="28561"/>
    <cellStyle name="Обычный 4 7 3 6 2 3" xfId="28562"/>
    <cellStyle name="Обычный 4 7 3 6 3" xfId="28563"/>
    <cellStyle name="Обычный 4 7 3 6 3 2" xfId="28564"/>
    <cellStyle name="Обычный 4 7 3 6 3 3" xfId="28565"/>
    <cellStyle name="Обычный 4 7 3 6 4" xfId="28566"/>
    <cellStyle name="Обычный 4 7 3 6 4 2" xfId="28567"/>
    <cellStyle name="Обычный 4 7 3 6 4 3" xfId="28568"/>
    <cellStyle name="Обычный 4 7 3 6 5" xfId="28569"/>
    <cellStyle name="Обычный 4 7 3 6 6" xfId="28570"/>
    <cellStyle name="Обычный 4 7 3 7" xfId="28571"/>
    <cellStyle name="Обычный 4 7 3 7 2" xfId="28572"/>
    <cellStyle name="Обычный 4 7 3 7 3" xfId="28573"/>
    <cellStyle name="Обычный 4 7 3 8" xfId="28574"/>
    <cellStyle name="Обычный 4 7 3 8 2" xfId="28575"/>
    <cellStyle name="Обычный 4 7 3 8 3" xfId="28576"/>
    <cellStyle name="Обычный 4 7 3 9" xfId="28577"/>
    <cellStyle name="Обычный 4 7 3 9 2" xfId="28578"/>
    <cellStyle name="Обычный 4 7 3 9 3" xfId="28579"/>
    <cellStyle name="Обычный 4 7 4" xfId="28580"/>
    <cellStyle name="Обычный 4 7 4 10" xfId="28581"/>
    <cellStyle name="Обычный 4 7 4 2" xfId="28582"/>
    <cellStyle name="Обычный 4 7 4 2 2" xfId="28583"/>
    <cellStyle name="Обычный 4 7 4 2 2 2" xfId="28584"/>
    <cellStyle name="Обычный 4 7 4 2 2 2 2" xfId="28585"/>
    <cellStyle name="Обычный 4 7 4 2 2 2 2 2" xfId="28586"/>
    <cellStyle name="Обычный 4 7 4 2 2 2 2 3" xfId="28587"/>
    <cellStyle name="Обычный 4 7 4 2 2 2 3" xfId="28588"/>
    <cellStyle name="Обычный 4 7 4 2 2 2 3 2" xfId="28589"/>
    <cellStyle name="Обычный 4 7 4 2 2 2 3 3" xfId="28590"/>
    <cellStyle name="Обычный 4 7 4 2 2 2 4" xfId="28591"/>
    <cellStyle name="Обычный 4 7 4 2 2 2 4 2" xfId="28592"/>
    <cellStyle name="Обычный 4 7 4 2 2 2 4 3" xfId="28593"/>
    <cellStyle name="Обычный 4 7 4 2 2 2 5" xfId="28594"/>
    <cellStyle name="Обычный 4 7 4 2 2 2 6" xfId="28595"/>
    <cellStyle name="Обычный 4 7 4 2 2 3" xfId="28596"/>
    <cellStyle name="Обычный 4 7 4 2 2 3 2" xfId="28597"/>
    <cellStyle name="Обычный 4 7 4 2 2 3 3" xfId="28598"/>
    <cellStyle name="Обычный 4 7 4 2 2 4" xfId="28599"/>
    <cellStyle name="Обычный 4 7 4 2 2 4 2" xfId="28600"/>
    <cellStyle name="Обычный 4 7 4 2 2 4 3" xfId="28601"/>
    <cellStyle name="Обычный 4 7 4 2 2 5" xfId="28602"/>
    <cellStyle name="Обычный 4 7 4 2 2 5 2" xfId="28603"/>
    <cellStyle name="Обычный 4 7 4 2 2 5 3" xfId="28604"/>
    <cellStyle name="Обычный 4 7 4 2 2 6" xfId="28605"/>
    <cellStyle name="Обычный 4 7 4 2 2 7" xfId="28606"/>
    <cellStyle name="Обычный 4 7 4 2 3" xfId="28607"/>
    <cellStyle name="Обычный 4 7 4 2 3 2" xfId="28608"/>
    <cellStyle name="Обычный 4 7 4 2 3 2 2" xfId="28609"/>
    <cellStyle name="Обычный 4 7 4 2 3 2 3" xfId="28610"/>
    <cellStyle name="Обычный 4 7 4 2 3 3" xfId="28611"/>
    <cellStyle name="Обычный 4 7 4 2 3 3 2" xfId="28612"/>
    <cellStyle name="Обычный 4 7 4 2 3 3 3" xfId="28613"/>
    <cellStyle name="Обычный 4 7 4 2 3 4" xfId="28614"/>
    <cellStyle name="Обычный 4 7 4 2 3 4 2" xfId="28615"/>
    <cellStyle name="Обычный 4 7 4 2 3 4 3" xfId="28616"/>
    <cellStyle name="Обычный 4 7 4 2 3 5" xfId="28617"/>
    <cellStyle name="Обычный 4 7 4 2 3 6" xfId="28618"/>
    <cellStyle name="Обычный 4 7 4 2 4" xfId="28619"/>
    <cellStyle name="Обычный 4 7 4 2 4 2" xfId="28620"/>
    <cellStyle name="Обычный 4 7 4 2 4 2 2" xfId="28621"/>
    <cellStyle name="Обычный 4 7 4 2 4 2 3" xfId="28622"/>
    <cellStyle name="Обычный 4 7 4 2 4 3" xfId="28623"/>
    <cellStyle name="Обычный 4 7 4 2 4 3 2" xfId="28624"/>
    <cellStyle name="Обычный 4 7 4 2 4 3 3" xfId="28625"/>
    <cellStyle name="Обычный 4 7 4 2 4 4" xfId="28626"/>
    <cellStyle name="Обычный 4 7 4 2 4 4 2" xfId="28627"/>
    <cellStyle name="Обычный 4 7 4 2 4 4 3" xfId="28628"/>
    <cellStyle name="Обычный 4 7 4 2 4 5" xfId="28629"/>
    <cellStyle name="Обычный 4 7 4 2 4 6" xfId="28630"/>
    <cellStyle name="Обычный 4 7 4 2 5" xfId="28631"/>
    <cellStyle name="Обычный 4 7 4 2 5 2" xfId="28632"/>
    <cellStyle name="Обычный 4 7 4 2 5 3" xfId="28633"/>
    <cellStyle name="Обычный 4 7 4 2 6" xfId="28634"/>
    <cellStyle name="Обычный 4 7 4 2 6 2" xfId="28635"/>
    <cellStyle name="Обычный 4 7 4 2 6 3" xfId="28636"/>
    <cellStyle name="Обычный 4 7 4 2 7" xfId="28637"/>
    <cellStyle name="Обычный 4 7 4 2 7 2" xfId="28638"/>
    <cellStyle name="Обычный 4 7 4 2 7 3" xfId="28639"/>
    <cellStyle name="Обычный 4 7 4 2 8" xfId="28640"/>
    <cellStyle name="Обычный 4 7 4 2 9" xfId="28641"/>
    <cellStyle name="Обычный 4 7 4 3" xfId="28642"/>
    <cellStyle name="Обычный 4 7 4 3 2" xfId="28643"/>
    <cellStyle name="Обычный 4 7 4 3 2 2" xfId="28644"/>
    <cellStyle name="Обычный 4 7 4 3 2 2 2" xfId="28645"/>
    <cellStyle name="Обычный 4 7 4 3 2 2 3" xfId="28646"/>
    <cellStyle name="Обычный 4 7 4 3 2 3" xfId="28647"/>
    <cellStyle name="Обычный 4 7 4 3 2 3 2" xfId="28648"/>
    <cellStyle name="Обычный 4 7 4 3 2 3 3" xfId="28649"/>
    <cellStyle name="Обычный 4 7 4 3 2 4" xfId="28650"/>
    <cellStyle name="Обычный 4 7 4 3 2 4 2" xfId="28651"/>
    <cellStyle name="Обычный 4 7 4 3 2 4 3" xfId="28652"/>
    <cellStyle name="Обычный 4 7 4 3 2 5" xfId="28653"/>
    <cellStyle name="Обычный 4 7 4 3 2 6" xfId="28654"/>
    <cellStyle name="Обычный 4 7 4 3 3" xfId="28655"/>
    <cellStyle name="Обычный 4 7 4 3 3 2" xfId="28656"/>
    <cellStyle name="Обычный 4 7 4 3 3 3" xfId="28657"/>
    <cellStyle name="Обычный 4 7 4 3 4" xfId="28658"/>
    <cellStyle name="Обычный 4 7 4 3 4 2" xfId="28659"/>
    <cellStyle name="Обычный 4 7 4 3 4 3" xfId="28660"/>
    <cellStyle name="Обычный 4 7 4 3 5" xfId="28661"/>
    <cellStyle name="Обычный 4 7 4 3 5 2" xfId="28662"/>
    <cellStyle name="Обычный 4 7 4 3 5 3" xfId="28663"/>
    <cellStyle name="Обычный 4 7 4 3 6" xfId="28664"/>
    <cellStyle name="Обычный 4 7 4 3 7" xfId="28665"/>
    <cellStyle name="Обычный 4 7 4 4" xfId="28666"/>
    <cellStyle name="Обычный 4 7 4 4 2" xfId="28667"/>
    <cellStyle name="Обычный 4 7 4 4 2 2" xfId="28668"/>
    <cellStyle name="Обычный 4 7 4 4 2 3" xfId="28669"/>
    <cellStyle name="Обычный 4 7 4 4 3" xfId="28670"/>
    <cellStyle name="Обычный 4 7 4 4 3 2" xfId="28671"/>
    <cellStyle name="Обычный 4 7 4 4 3 3" xfId="28672"/>
    <cellStyle name="Обычный 4 7 4 4 4" xfId="28673"/>
    <cellStyle name="Обычный 4 7 4 4 4 2" xfId="28674"/>
    <cellStyle name="Обычный 4 7 4 4 4 3" xfId="28675"/>
    <cellStyle name="Обычный 4 7 4 4 5" xfId="28676"/>
    <cellStyle name="Обычный 4 7 4 4 6" xfId="28677"/>
    <cellStyle name="Обычный 4 7 4 5" xfId="28678"/>
    <cellStyle name="Обычный 4 7 4 5 2" xfId="28679"/>
    <cellStyle name="Обычный 4 7 4 5 2 2" xfId="28680"/>
    <cellStyle name="Обычный 4 7 4 5 2 3" xfId="28681"/>
    <cellStyle name="Обычный 4 7 4 5 3" xfId="28682"/>
    <cellStyle name="Обычный 4 7 4 5 3 2" xfId="28683"/>
    <cellStyle name="Обычный 4 7 4 5 3 3" xfId="28684"/>
    <cellStyle name="Обычный 4 7 4 5 4" xfId="28685"/>
    <cellStyle name="Обычный 4 7 4 5 4 2" xfId="28686"/>
    <cellStyle name="Обычный 4 7 4 5 4 3" xfId="28687"/>
    <cellStyle name="Обычный 4 7 4 5 5" xfId="28688"/>
    <cellStyle name="Обычный 4 7 4 5 6" xfId="28689"/>
    <cellStyle name="Обычный 4 7 4 6" xfId="28690"/>
    <cellStyle name="Обычный 4 7 4 6 2" xfId="28691"/>
    <cellStyle name="Обычный 4 7 4 6 3" xfId="28692"/>
    <cellStyle name="Обычный 4 7 4 7" xfId="28693"/>
    <cellStyle name="Обычный 4 7 4 7 2" xfId="28694"/>
    <cellStyle name="Обычный 4 7 4 7 3" xfId="28695"/>
    <cellStyle name="Обычный 4 7 4 8" xfId="28696"/>
    <cellStyle name="Обычный 4 7 4 8 2" xfId="28697"/>
    <cellStyle name="Обычный 4 7 4 8 3" xfId="28698"/>
    <cellStyle name="Обычный 4 7 4 9" xfId="28699"/>
    <cellStyle name="Обычный 4 7 5" xfId="28700"/>
    <cellStyle name="Обычный 4 7 5 2" xfId="28701"/>
    <cellStyle name="Обычный 4 7 5 2 2" xfId="28702"/>
    <cellStyle name="Обычный 4 7 5 2 2 2" xfId="28703"/>
    <cellStyle name="Обычный 4 7 5 2 2 2 2" xfId="28704"/>
    <cellStyle name="Обычный 4 7 5 2 2 2 3" xfId="28705"/>
    <cellStyle name="Обычный 4 7 5 2 2 3" xfId="28706"/>
    <cellStyle name="Обычный 4 7 5 2 2 3 2" xfId="28707"/>
    <cellStyle name="Обычный 4 7 5 2 2 3 3" xfId="28708"/>
    <cellStyle name="Обычный 4 7 5 2 2 4" xfId="28709"/>
    <cellStyle name="Обычный 4 7 5 2 2 4 2" xfId="28710"/>
    <cellStyle name="Обычный 4 7 5 2 2 4 3" xfId="28711"/>
    <cellStyle name="Обычный 4 7 5 2 2 5" xfId="28712"/>
    <cellStyle name="Обычный 4 7 5 2 2 6" xfId="28713"/>
    <cellStyle name="Обычный 4 7 5 2 3" xfId="28714"/>
    <cellStyle name="Обычный 4 7 5 2 3 2" xfId="28715"/>
    <cellStyle name="Обычный 4 7 5 2 3 3" xfId="28716"/>
    <cellStyle name="Обычный 4 7 5 2 4" xfId="28717"/>
    <cellStyle name="Обычный 4 7 5 2 4 2" xfId="28718"/>
    <cellStyle name="Обычный 4 7 5 2 4 3" xfId="28719"/>
    <cellStyle name="Обычный 4 7 5 2 5" xfId="28720"/>
    <cellStyle name="Обычный 4 7 5 2 5 2" xfId="28721"/>
    <cellStyle name="Обычный 4 7 5 2 5 3" xfId="28722"/>
    <cellStyle name="Обычный 4 7 5 2 6" xfId="28723"/>
    <cellStyle name="Обычный 4 7 5 2 7" xfId="28724"/>
    <cellStyle name="Обычный 4 7 5 3" xfId="28725"/>
    <cellStyle name="Обычный 4 7 5 3 2" xfId="28726"/>
    <cellStyle name="Обычный 4 7 5 3 2 2" xfId="28727"/>
    <cellStyle name="Обычный 4 7 5 3 2 3" xfId="28728"/>
    <cellStyle name="Обычный 4 7 5 3 3" xfId="28729"/>
    <cellStyle name="Обычный 4 7 5 3 3 2" xfId="28730"/>
    <cellStyle name="Обычный 4 7 5 3 3 3" xfId="28731"/>
    <cellStyle name="Обычный 4 7 5 3 4" xfId="28732"/>
    <cellStyle name="Обычный 4 7 5 3 4 2" xfId="28733"/>
    <cellStyle name="Обычный 4 7 5 3 4 3" xfId="28734"/>
    <cellStyle name="Обычный 4 7 5 3 5" xfId="28735"/>
    <cellStyle name="Обычный 4 7 5 3 6" xfId="28736"/>
    <cellStyle name="Обычный 4 7 5 4" xfId="28737"/>
    <cellStyle name="Обычный 4 7 5 4 2" xfId="28738"/>
    <cellStyle name="Обычный 4 7 5 4 2 2" xfId="28739"/>
    <cellStyle name="Обычный 4 7 5 4 2 3" xfId="28740"/>
    <cellStyle name="Обычный 4 7 5 4 3" xfId="28741"/>
    <cellStyle name="Обычный 4 7 5 4 3 2" xfId="28742"/>
    <cellStyle name="Обычный 4 7 5 4 3 3" xfId="28743"/>
    <cellStyle name="Обычный 4 7 5 4 4" xfId="28744"/>
    <cellStyle name="Обычный 4 7 5 4 4 2" xfId="28745"/>
    <cellStyle name="Обычный 4 7 5 4 4 3" xfId="28746"/>
    <cellStyle name="Обычный 4 7 5 4 5" xfId="28747"/>
    <cellStyle name="Обычный 4 7 5 4 6" xfId="28748"/>
    <cellStyle name="Обычный 4 7 5 5" xfId="28749"/>
    <cellStyle name="Обычный 4 7 5 5 2" xfId="28750"/>
    <cellStyle name="Обычный 4 7 5 5 3" xfId="28751"/>
    <cellStyle name="Обычный 4 7 5 6" xfId="28752"/>
    <cellStyle name="Обычный 4 7 5 6 2" xfId="28753"/>
    <cellStyle name="Обычный 4 7 5 6 3" xfId="28754"/>
    <cellStyle name="Обычный 4 7 5 7" xfId="28755"/>
    <cellStyle name="Обычный 4 7 5 7 2" xfId="28756"/>
    <cellStyle name="Обычный 4 7 5 7 3" xfId="28757"/>
    <cellStyle name="Обычный 4 7 5 8" xfId="28758"/>
    <cellStyle name="Обычный 4 7 5 9" xfId="28759"/>
    <cellStyle name="Обычный 4 7 6" xfId="28760"/>
    <cellStyle name="Обычный 4 7 6 2" xfId="28761"/>
    <cellStyle name="Обычный 4 7 6 2 2" xfId="28762"/>
    <cellStyle name="Обычный 4 7 6 2 2 2" xfId="28763"/>
    <cellStyle name="Обычный 4 7 6 2 2 3" xfId="28764"/>
    <cellStyle name="Обычный 4 7 6 2 3" xfId="28765"/>
    <cellStyle name="Обычный 4 7 6 2 3 2" xfId="28766"/>
    <cellStyle name="Обычный 4 7 6 2 3 3" xfId="28767"/>
    <cellStyle name="Обычный 4 7 6 2 4" xfId="28768"/>
    <cellStyle name="Обычный 4 7 6 2 4 2" xfId="28769"/>
    <cellStyle name="Обычный 4 7 6 2 4 3" xfId="28770"/>
    <cellStyle name="Обычный 4 7 6 2 5" xfId="28771"/>
    <cellStyle name="Обычный 4 7 6 2 6" xfId="28772"/>
    <cellStyle name="Обычный 4 7 6 3" xfId="28773"/>
    <cellStyle name="Обычный 4 7 6 3 2" xfId="28774"/>
    <cellStyle name="Обычный 4 7 6 3 3" xfId="28775"/>
    <cellStyle name="Обычный 4 7 6 4" xfId="28776"/>
    <cellStyle name="Обычный 4 7 6 4 2" xfId="28777"/>
    <cellStyle name="Обычный 4 7 6 4 3" xfId="28778"/>
    <cellStyle name="Обычный 4 7 6 5" xfId="28779"/>
    <cellStyle name="Обычный 4 7 6 5 2" xfId="28780"/>
    <cellStyle name="Обычный 4 7 6 5 3" xfId="28781"/>
    <cellStyle name="Обычный 4 7 6 6" xfId="28782"/>
    <cellStyle name="Обычный 4 7 6 7" xfId="28783"/>
    <cellStyle name="Обычный 4 7 7" xfId="28784"/>
    <cellStyle name="Обычный 4 7 7 2" xfId="28785"/>
    <cellStyle name="Обычный 4 7 7 2 2" xfId="28786"/>
    <cellStyle name="Обычный 4 7 7 2 3" xfId="28787"/>
    <cellStyle name="Обычный 4 7 7 3" xfId="28788"/>
    <cellStyle name="Обычный 4 7 7 3 2" xfId="28789"/>
    <cellStyle name="Обычный 4 7 7 3 3" xfId="28790"/>
    <cellStyle name="Обычный 4 7 7 4" xfId="28791"/>
    <cellStyle name="Обычный 4 7 7 4 2" xfId="28792"/>
    <cellStyle name="Обычный 4 7 7 4 3" xfId="28793"/>
    <cellStyle name="Обычный 4 7 7 5" xfId="28794"/>
    <cellStyle name="Обычный 4 7 7 6" xfId="28795"/>
    <cellStyle name="Обычный 4 7 8" xfId="28796"/>
    <cellStyle name="Обычный 4 7 8 2" xfId="28797"/>
    <cellStyle name="Обычный 4 7 8 2 2" xfId="28798"/>
    <cellStyle name="Обычный 4 7 8 2 3" xfId="28799"/>
    <cellStyle name="Обычный 4 7 8 3" xfId="28800"/>
    <cellStyle name="Обычный 4 7 8 3 2" xfId="28801"/>
    <cellStyle name="Обычный 4 7 8 3 3" xfId="28802"/>
    <cellStyle name="Обычный 4 7 8 4" xfId="28803"/>
    <cellStyle name="Обычный 4 7 8 4 2" xfId="28804"/>
    <cellStyle name="Обычный 4 7 8 4 3" xfId="28805"/>
    <cellStyle name="Обычный 4 7 8 5" xfId="28806"/>
    <cellStyle name="Обычный 4 7 8 6" xfId="28807"/>
    <cellStyle name="Обычный 4 7 9" xfId="28808"/>
    <cellStyle name="Обычный 4 7 9 2" xfId="28809"/>
    <cellStyle name="Обычный 4 7 9 3" xfId="28810"/>
    <cellStyle name="Обычный 4 8" xfId="28811"/>
    <cellStyle name="Обычный 4 8 10" xfId="28812"/>
    <cellStyle name="Обычный 4 8 10 2" xfId="28813"/>
    <cellStyle name="Обычный 4 8 10 3" xfId="28814"/>
    <cellStyle name="Обычный 4 8 11" xfId="28815"/>
    <cellStyle name="Обычный 4 8 12" xfId="28816"/>
    <cellStyle name="Обычный 4 8 2" xfId="28817"/>
    <cellStyle name="Обычный 4 8 2 10" xfId="28818"/>
    <cellStyle name="Обычный 4 8 2 11" xfId="28819"/>
    <cellStyle name="Обычный 4 8 2 2" xfId="28820"/>
    <cellStyle name="Обычный 4 8 2 2 10" xfId="28821"/>
    <cellStyle name="Обычный 4 8 2 2 2" xfId="28822"/>
    <cellStyle name="Обычный 4 8 2 2 2 2" xfId="28823"/>
    <cellStyle name="Обычный 4 8 2 2 2 2 2" xfId="28824"/>
    <cellStyle name="Обычный 4 8 2 2 2 2 2 2" xfId="28825"/>
    <cellStyle name="Обычный 4 8 2 2 2 2 2 2 2" xfId="28826"/>
    <cellStyle name="Обычный 4 8 2 2 2 2 2 2 3" xfId="28827"/>
    <cellStyle name="Обычный 4 8 2 2 2 2 2 3" xfId="28828"/>
    <cellStyle name="Обычный 4 8 2 2 2 2 2 3 2" xfId="28829"/>
    <cellStyle name="Обычный 4 8 2 2 2 2 2 3 3" xfId="28830"/>
    <cellStyle name="Обычный 4 8 2 2 2 2 2 4" xfId="28831"/>
    <cellStyle name="Обычный 4 8 2 2 2 2 2 4 2" xfId="28832"/>
    <cellStyle name="Обычный 4 8 2 2 2 2 2 4 3" xfId="28833"/>
    <cellStyle name="Обычный 4 8 2 2 2 2 2 5" xfId="28834"/>
    <cellStyle name="Обычный 4 8 2 2 2 2 2 6" xfId="28835"/>
    <cellStyle name="Обычный 4 8 2 2 2 2 3" xfId="28836"/>
    <cellStyle name="Обычный 4 8 2 2 2 2 3 2" xfId="28837"/>
    <cellStyle name="Обычный 4 8 2 2 2 2 3 3" xfId="28838"/>
    <cellStyle name="Обычный 4 8 2 2 2 2 4" xfId="28839"/>
    <cellStyle name="Обычный 4 8 2 2 2 2 4 2" xfId="28840"/>
    <cellStyle name="Обычный 4 8 2 2 2 2 4 3" xfId="28841"/>
    <cellStyle name="Обычный 4 8 2 2 2 2 5" xfId="28842"/>
    <cellStyle name="Обычный 4 8 2 2 2 2 5 2" xfId="28843"/>
    <cellStyle name="Обычный 4 8 2 2 2 2 5 3" xfId="28844"/>
    <cellStyle name="Обычный 4 8 2 2 2 2 6" xfId="28845"/>
    <cellStyle name="Обычный 4 8 2 2 2 2 7" xfId="28846"/>
    <cellStyle name="Обычный 4 8 2 2 2 3" xfId="28847"/>
    <cellStyle name="Обычный 4 8 2 2 2 3 2" xfId="28848"/>
    <cellStyle name="Обычный 4 8 2 2 2 3 2 2" xfId="28849"/>
    <cellStyle name="Обычный 4 8 2 2 2 3 2 3" xfId="28850"/>
    <cellStyle name="Обычный 4 8 2 2 2 3 3" xfId="28851"/>
    <cellStyle name="Обычный 4 8 2 2 2 3 3 2" xfId="28852"/>
    <cellStyle name="Обычный 4 8 2 2 2 3 3 3" xfId="28853"/>
    <cellStyle name="Обычный 4 8 2 2 2 3 4" xfId="28854"/>
    <cellStyle name="Обычный 4 8 2 2 2 3 4 2" xfId="28855"/>
    <cellStyle name="Обычный 4 8 2 2 2 3 4 3" xfId="28856"/>
    <cellStyle name="Обычный 4 8 2 2 2 3 5" xfId="28857"/>
    <cellStyle name="Обычный 4 8 2 2 2 3 6" xfId="28858"/>
    <cellStyle name="Обычный 4 8 2 2 2 4" xfId="28859"/>
    <cellStyle name="Обычный 4 8 2 2 2 4 2" xfId="28860"/>
    <cellStyle name="Обычный 4 8 2 2 2 4 2 2" xfId="28861"/>
    <cellStyle name="Обычный 4 8 2 2 2 4 2 3" xfId="28862"/>
    <cellStyle name="Обычный 4 8 2 2 2 4 3" xfId="28863"/>
    <cellStyle name="Обычный 4 8 2 2 2 4 3 2" xfId="28864"/>
    <cellStyle name="Обычный 4 8 2 2 2 4 3 3" xfId="28865"/>
    <cellStyle name="Обычный 4 8 2 2 2 4 4" xfId="28866"/>
    <cellStyle name="Обычный 4 8 2 2 2 4 4 2" xfId="28867"/>
    <cellStyle name="Обычный 4 8 2 2 2 4 4 3" xfId="28868"/>
    <cellStyle name="Обычный 4 8 2 2 2 4 5" xfId="28869"/>
    <cellStyle name="Обычный 4 8 2 2 2 4 6" xfId="28870"/>
    <cellStyle name="Обычный 4 8 2 2 2 5" xfId="28871"/>
    <cellStyle name="Обычный 4 8 2 2 2 5 2" xfId="28872"/>
    <cellStyle name="Обычный 4 8 2 2 2 5 3" xfId="28873"/>
    <cellStyle name="Обычный 4 8 2 2 2 6" xfId="28874"/>
    <cellStyle name="Обычный 4 8 2 2 2 6 2" xfId="28875"/>
    <cellStyle name="Обычный 4 8 2 2 2 6 3" xfId="28876"/>
    <cellStyle name="Обычный 4 8 2 2 2 7" xfId="28877"/>
    <cellStyle name="Обычный 4 8 2 2 2 7 2" xfId="28878"/>
    <cellStyle name="Обычный 4 8 2 2 2 7 3" xfId="28879"/>
    <cellStyle name="Обычный 4 8 2 2 2 8" xfId="28880"/>
    <cellStyle name="Обычный 4 8 2 2 2 9" xfId="28881"/>
    <cellStyle name="Обычный 4 8 2 2 3" xfId="28882"/>
    <cellStyle name="Обычный 4 8 2 2 3 2" xfId="28883"/>
    <cellStyle name="Обычный 4 8 2 2 3 2 2" xfId="28884"/>
    <cellStyle name="Обычный 4 8 2 2 3 2 2 2" xfId="28885"/>
    <cellStyle name="Обычный 4 8 2 2 3 2 2 3" xfId="28886"/>
    <cellStyle name="Обычный 4 8 2 2 3 2 3" xfId="28887"/>
    <cellStyle name="Обычный 4 8 2 2 3 2 3 2" xfId="28888"/>
    <cellStyle name="Обычный 4 8 2 2 3 2 3 3" xfId="28889"/>
    <cellStyle name="Обычный 4 8 2 2 3 2 4" xfId="28890"/>
    <cellStyle name="Обычный 4 8 2 2 3 2 4 2" xfId="28891"/>
    <cellStyle name="Обычный 4 8 2 2 3 2 4 3" xfId="28892"/>
    <cellStyle name="Обычный 4 8 2 2 3 2 5" xfId="28893"/>
    <cellStyle name="Обычный 4 8 2 2 3 2 6" xfId="28894"/>
    <cellStyle name="Обычный 4 8 2 2 3 3" xfId="28895"/>
    <cellStyle name="Обычный 4 8 2 2 3 3 2" xfId="28896"/>
    <cellStyle name="Обычный 4 8 2 2 3 3 3" xfId="28897"/>
    <cellStyle name="Обычный 4 8 2 2 3 4" xfId="28898"/>
    <cellStyle name="Обычный 4 8 2 2 3 4 2" xfId="28899"/>
    <cellStyle name="Обычный 4 8 2 2 3 4 3" xfId="28900"/>
    <cellStyle name="Обычный 4 8 2 2 3 5" xfId="28901"/>
    <cellStyle name="Обычный 4 8 2 2 3 5 2" xfId="28902"/>
    <cellStyle name="Обычный 4 8 2 2 3 5 3" xfId="28903"/>
    <cellStyle name="Обычный 4 8 2 2 3 6" xfId="28904"/>
    <cellStyle name="Обычный 4 8 2 2 3 7" xfId="28905"/>
    <cellStyle name="Обычный 4 8 2 2 4" xfId="28906"/>
    <cellStyle name="Обычный 4 8 2 2 4 2" xfId="28907"/>
    <cellStyle name="Обычный 4 8 2 2 4 2 2" xfId="28908"/>
    <cellStyle name="Обычный 4 8 2 2 4 2 3" xfId="28909"/>
    <cellStyle name="Обычный 4 8 2 2 4 3" xfId="28910"/>
    <cellStyle name="Обычный 4 8 2 2 4 3 2" xfId="28911"/>
    <cellStyle name="Обычный 4 8 2 2 4 3 3" xfId="28912"/>
    <cellStyle name="Обычный 4 8 2 2 4 4" xfId="28913"/>
    <cellStyle name="Обычный 4 8 2 2 4 4 2" xfId="28914"/>
    <cellStyle name="Обычный 4 8 2 2 4 4 3" xfId="28915"/>
    <cellStyle name="Обычный 4 8 2 2 4 5" xfId="28916"/>
    <cellStyle name="Обычный 4 8 2 2 4 6" xfId="28917"/>
    <cellStyle name="Обычный 4 8 2 2 5" xfId="28918"/>
    <cellStyle name="Обычный 4 8 2 2 5 2" xfId="28919"/>
    <cellStyle name="Обычный 4 8 2 2 5 2 2" xfId="28920"/>
    <cellStyle name="Обычный 4 8 2 2 5 2 3" xfId="28921"/>
    <cellStyle name="Обычный 4 8 2 2 5 3" xfId="28922"/>
    <cellStyle name="Обычный 4 8 2 2 5 3 2" xfId="28923"/>
    <cellStyle name="Обычный 4 8 2 2 5 3 3" xfId="28924"/>
    <cellStyle name="Обычный 4 8 2 2 5 4" xfId="28925"/>
    <cellStyle name="Обычный 4 8 2 2 5 4 2" xfId="28926"/>
    <cellStyle name="Обычный 4 8 2 2 5 4 3" xfId="28927"/>
    <cellStyle name="Обычный 4 8 2 2 5 5" xfId="28928"/>
    <cellStyle name="Обычный 4 8 2 2 5 6" xfId="28929"/>
    <cellStyle name="Обычный 4 8 2 2 6" xfId="28930"/>
    <cellStyle name="Обычный 4 8 2 2 6 2" xfId="28931"/>
    <cellStyle name="Обычный 4 8 2 2 6 3" xfId="28932"/>
    <cellStyle name="Обычный 4 8 2 2 7" xfId="28933"/>
    <cellStyle name="Обычный 4 8 2 2 7 2" xfId="28934"/>
    <cellStyle name="Обычный 4 8 2 2 7 3" xfId="28935"/>
    <cellStyle name="Обычный 4 8 2 2 8" xfId="28936"/>
    <cellStyle name="Обычный 4 8 2 2 8 2" xfId="28937"/>
    <cellStyle name="Обычный 4 8 2 2 8 3" xfId="28938"/>
    <cellStyle name="Обычный 4 8 2 2 9" xfId="28939"/>
    <cellStyle name="Обычный 4 8 2 3" xfId="28940"/>
    <cellStyle name="Обычный 4 8 2 3 2" xfId="28941"/>
    <cellStyle name="Обычный 4 8 2 3 2 2" xfId="28942"/>
    <cellStyle name="Обычный 4 8 2 3 2 2 2" xfId="28943"/>
    <cellStyle name="Обычный 4 8 2 3 2 2 2 2" xfId="28944"/>
    <cellStyle name="Обычный 4 8 2 3 2 2 2 3" xfId="28945"/>
    <cellStyle name="Обычный 4 8 2 3 2 2 3" xfId="28946"/>
    <cellStyle name="Обычный 4 8 2 3 2 2 3 2" xfId="28947"/>
    <cellStyle name="Обычный 4 8 2 3 2 2 3 3" xfId="28948"/>
    <cellStyle name="Обычный 4 8 2 3 2 2 4" xfId="28949"/>
    <cellStyle name="Обычный 4 8 2 3 2 2 4 2" xfId="28950"/>
    <cellStyle name="Обычный 4 8 2 3 2 2 4 3" xfId="28951"/>
    <cellStyle name="Обычный 4 8 2 3 2 2 5" xfId="28952"/>
    <cellStyle name="Обычный 4 8 2 3 2 2 6" xfId="28953"/>
    <cellStyle name="Обычный 4 8 2 3 2 3" xfId="28954"/>
    <cellStyle name="Обычный 4 8 2 3 2 3 2" xfId="28955"/>
    <cellStyle name="Обычный 4 8 2 3 2 3 3" xfId="28956"/>
    <cellStyle name="Обычный 4 8 2 3 2 4" xfId="28957"/>
    <cellStyle name="Обычный 4 8 2 3 2 4 2" xfId="28958"/>
    <cellStyle name="Обычный 4 8 2 3 2 4 3" xfId="28959"/>
    <cellStyle name="Обычный 4 8 2 3 2 5" xfId="28960"/>
    <cellStyle name="Обычный 4 8 2 3 2 5 2" xfId="28961"/>
    <cellStyle name="Обычный 4 8 2 3 2 5 3" xfId="28962"/>
    <cellStyle name="Обычный 4 8 2 3 2 6" xfId="28963"/>
    <cellStyle name="Обычный 4 8 2 3 2 7" xfId="28964"/>
    <cellStyle name="Обычный 4 8 2 3 3" xfId="28965"/>
    <cellStyle name="Обычный 4 8 2 3 3 2" xfId="28966"/>
    <cellStyle name="Обычный 4 8 2 3 3 2 2" xfId="28967"/>
    <cellStyle name="Обычный 4 8 2 3 3 2 3" xfId="28968"/>
    <cellStyle name="Обычный 4 8 2 3 3 3" xfId="28969"/>
    <cellStyle name="Обычный 4 8 2 3 3 3 2" xfId="28970"/>
    <cellStyle name="Обычный 4 8 2 3 3 3 3" xfId="28971"/>
    <cellStyle name="Обычный 4 8 2 3 3 4" xfId="28972"/>
    <cellStyle name="Обычный 4 8 2 3 3 4 2" xfId="28973"/>
    <cellStyle name="Обычный 4 8 2 3 3 4 3" xfId="28974"/>
    <cellStyle name="Обычный 4 8 2 3 3 5" xfId="28975"/>
    <cellStyle name="Обычный 4 8 2 3 3 6" xfId="28976"/>
    <cellStyle name="Обычный 4 8 2 3 4" xfId="28977"/>
    <cellStyle name="Обычный 4 8 2 3 4 2" xfId="28978"/>
    <cellStyle name="Обычный 4 8 2 3 4 2 2" xfId="28979"/>
    <cellStyle name="Обычный 4 8 2 3 4 2 3" xfId="28980"/>
    <cellStyle name="Обычный 4 8 2 3 4 3" xfId="28981"/>
    <cellStyle name="Обычный 4 8 2 3 4 3 2" xfId="28982"/>
    <cellStyle name="Обычный 4 8 2 3 4 3 3" xfId="28983"/>
    <cellStyle name="Обычный 4 8 2 3 4 4" xfId="28984"/>
    <cellStyle name="Обычный 4 8 2 3 4 4 2" xfId="28985"/>
    <cellStyle name="Обычный 4 8 2 3 4 4 3" xfId="28986"/>
    <cellStyle name="Обычный 4 8 2 3 4 5" xfId="28987"/>
    <cellStyle name="Обычный 4 8 2 3 4 6" xfId="28988"/>
    <cellStyle name="Обычный 4 8 2 3 5" xfId="28989"/>
    <cellStyle name="Обычный 4 8 2 3 5 2" xfId="28990"/>
    <cellStyle name="Обычный 4 8 2 3 5 3" xfId="28991"/>
    <cellStyle name="Обычный 4 8 2 3 6" xfId="28992"/>
    <cellStyle name="Обычный 4 8 2 3 6 2" xfId="28993"/>
    <cellStyle name="Обычный 4 8 2 3 6 3" xfId="28994"/>
    <cellStyle name="Обычный 4 8 2 3 7" xfId="28995"/>
    <cellStyle name="Обычный 4 8 2 3 7 2" xfId="28996"/>
    <cellStyle name="Обычный 4 8 2 3 7 3" xfId="28997"/>
    <cellStyle name="Обычный 4 8 2 3 8" xfId="28998"/>
    <cellStyle name="Обычный 4 8 2 3 9" xfId="28999"/>
    <cellStyle name="Обычный 4 8 2 4" xfId="29000"/>
    <cellStyle name="Обычный 4 8 2 4 2" xfId="29001"/>
    <cellStyle name="Обычный 4 8 2 4 2 2" xfId="29002"/>
    <cellStyle name="Обычный 4 8 2 4 2 2 2" xfId="29003"/>
    <cellStyle name="Обычный 4 8 2 4 2 2 3" xfId="29004"/>
    <cellStyle name="Обычный 4 8 2 4 2 3" xfId="29005"/>
    <cellStyle name="Обычный 4 8 2 4 2 3 2" xfId="29006"/>
    <cellStyle name="Обычный 4 8 2 4 2 3 3" xfId="29007"/>
    <cellStyle name="Обычный 4 8 2 4 2 4" xfId="29008"/>
    <cellStyle name="Обычный 4 8 2 4 2 4 2" xfId="29009"/>
    <cellStyle name="Обычный 4 8 2 4 2 4 3" xfId="29010"/>
    <cellStyle name="Обычный 4 8 2 4 2 5" xfId="29011"/>
    <cellStyle name="Обычный 4 8 2 4 2 6" xfId="29012"/>
    <cellStyle name="Обычный 4 8 2 4 3" xfId="29013"/>
    <cellStyle name="Обычный 4 8 2 4 3 2" xfId="29014"/>
    <cellStyle name="Обычный 4 8 2 4 3 3" xfId="29015"/>
    <cellStyle name="Обычный 4 8 2 4 4" xfId="29016"/>
    <cellStyle name="Обычный 4 8 2 4 4 2" xfId="29017"/>
    <cellStyle name="Обычный 4 8 2 4 4 3" xfId="29018"/>
    <cellStyle name="Обычный 4 8 2 4 5" xfId="29019"/>
    <cellStyle name="Обычный 4 8 2 4 5 2" xfId="29020"/>
    <cellStyle name="Обычный 4 8 2 4 5 3" xfId="29021"/>
    <cellStyle name="Обычный 4 8 2 4 6" xfId="29022"/>
    <cellStyle name="Обычный 4 8 2 4 7" xfId="29023"/>
    <cellStyle name="Обычный 4 8 2 5" xfId="29024"/>
    <cellStyle name="Обычный 4 8 2 5 2" xfId="29025"/>
    <cellStyle name="Обычный 4 8 2 5 2 2" xfId="29026"/>
    <cellStyle name="Обычный 4 8 2 5 2 3" xfId="29027"/>
    <cellStyle name="Обычный 4 8 2 5 3" xfId="29028"/>
    <cellStyle name="Обычный 4 8 2 5 3 2" xfId="29029"/>
    <cellStyle name="Обычный 4 8 2 5 3 3" xfId="29030"/>
    <cellStyle name="Обычный 4 8 2 5 4" xfId="29031"/>
    <cellStyle name="Обычный 4 8 2 5 4 2" xfId="29032"/>
    <cellStyle name="Обычный 4 8 2 5 4 3" xfId="29033"/>
    <cellStyle name="Обычный 4 8 2 5 5" xfId="29034"/>
    <cellStyle name="Обычный 4 8 2 5 6" xfId="29035"/>
    <cellStyle name="Обычный 4 8 2 6" xfId="29036"/>
    <cellStyle name="Обычный 4 8 2 6 2" xfId="29037"/>
    <cellStyle name="Обычный 4 8 2 6 2 2" xfId="29038"/>
    <cellStyle name="Обычный 4 8 2 6 2 3" xfId="29039"/>
    <cellStyle name="Обычный 4 8 2 6 3" xfId="29040"/>
    <cellStyle name="Обычный 4 8 2 6 3 2" xfId="29041"/>
    <cellStyle name="Обычный 4 8 2 6 3 3" xfId="29042"/>
    <cellStyle name="Обычный 4 8 2 6 4" xfId="29043"/>
    <cellStyle name="Обычный 4 8 2 6 4 2" xfId="29044"/>
    <cellStyle name="Обычный 4 8 2 6 4 3" xfId="29045"/>
    <cellStyle name="Обычный 4 8 2 6 5" xfId="29046"/>
    <cellStyle name="Обычный 4 8 2 6 6" xfId="29047"/>
    <cellStyle name="Обычный 4 8 2 7" xfId="29048"/>
    <cellStyle name="Обычный 4 8 2 7 2" xfId="29049"/>
    <cellStyle name="Обычный 4 8 2 7 3" xfId="29050"/>
    <cellStyle name="Обычный 4 8 2 8" xfId="29051"/>
    <cellStyle name="Обычный 4 8 2 8 2" xfId="29052"/>
    <cellStyle name="Обычный 4 8 2 8 3" xfId="29053"/>
    <cellStyle name="Обычный 4 8 2 9" xfId="29054"/>
    <cellStyle name="Обычный 4 8 2 9 2" xfId="29055"/>
    <cellStyle name="Обычный 4 8 2 9 3" xfId="29056"/>
    <cellStyle name="Обычный 4 8 3" xfId="29057"/>
    <cellStyle name="Обычный 4 8 3 10" xfId="29058"/>
    <cellStyle name="Обычный 4 8 3 2" xfId="29059"/>
    <cellStyle name="Обычный 4 8 3 2 2" xfId="29060"/>
    <cellStyle name="Обычный 4 8 3 2 2 2" xfId="29061"/>
    <cellStyle name="Обычный 4 8 3 2 2 2 2" xfId="29062"/>
    <cellStyle name="Обычный 4 8 3 2 2 2 2 2" xfId="29063"/>
    <cellStyle name="Обычный 4 8 3 2 2 2 2 3" xfId="29064"/>
    <cellStyle name="Обычный 4 8 3 2 2 2 3" xfId="29065"/>
    <cellStyle name="Обычный 4 8 3 2 2 2 3 2" xfId="29066"/>
    <cellStyle name="Обычный 4 8 3 2 2 2 3 3" xfId="29067"/>
    <cellStyle name="Обычный 4 8 3 2 2 2 4" xfId="29068"/>
    <cellStyle name="Обычный 4 8 3 2 2 2 4 2" xfId="29069"/>
    <cellStyle name="Обычный 4 8 3 2 2 2 4 3" xfId="29070"/>
    <cellStyle name="Обычный 4 8 3 2 2 2 5" xfId="29071"/>
    <cellStyle name="Обычный 4 8 3 2 2 2 6" xfId="29072"/>
    <cellStyle name="Обычный 4 8 3 2 2 3" xfId="29073"/>
    <cellStyle name="Обычный 4 8 3 2 2 3 2" xfId="29074"/>
    <cellStyle name="Обычный 4 8 3 2 2 3 3" xfId="29075"/>
    <cellStyle name="Обычный 4 8 3 2 2 4" xfId="29076"/>
    <cellStyle name="Обычный 4 8 3 2 2 4 2" xfId="29077"/>
    <cellStyle name="Обычный 4 8 3 2 2 4 3" xfId="29078"/>
    <cellStyle name="Обычный 4 8 3 2 2 5" xfId="29079"/>
    <cellStyle name="Обычный 4 8 3 2 2 5 2" xfId="29080"/>
    <cellStyle name="Обычный 4 8 3 2 2 5 3" xfId="29081"/>
    <cellStyle name="Обычный 4 8 3 2 2 6" xfId="29082"/>
    <cellStyle name="Обычный 4 8 3 2 2 7" xfId="29083"/>
    <cellStyle name="Обычный 4 8 3 2 3" xfId="29084"/>
    <cellStyle name="Обычный 4 8 3 2 3 2" xfId="29085"/>
    <cellStyle name="Обычный 4 8 3 2 3 2 2" xfId="29086"/>
    <cellStyle name="Обычный 4 8 3 2 3 2 3" xfId="29087"/>
    <cellStyle name="Обычный 4 8 3 2 3 3" xfId="29088"/>
    <cellStyle name="Обычный 4 8 3 2 3 3 2" xfId="29089"/>
    <cellStyle name="Обычный 4 8 3 2 3 3 3" xfId="29090"/>
    <cellStyle name="Обычный 4 8 3 2 3 4" xfId="29091"/>
    <cellStyle name="Обычный 4 8 3 2 3 4 2" xfId="29092"/>
    <cellStyle name="Обычный 4 8 3 2 3 4 3" xfId="29093"/>
    <cellStyle name="Обычный 4 8 3 2 3 5" xfId="29094"/>
    <cellStyle name="Обычный 4 8 3 2 3 6" xfId="29095"/>
    <cellStyle name="Обычный 4 8 3 2 4" xfId="29096"/>
    <cellStyle name="Обычный 4 8 3 2 4 2" xfId="29097"/>
    <cellStyle name="Обычный 4 8 3 2 4 2 2" xfId="29098"/>
    <cellStyle name="Обычный 4 8 3 2 4 2 3" xfId="29099"/>
    <cellStyle name="Обычный 4 8 3 2 4 3" xfId="29100"/>
    <cellStyle name="Обычный 4 8 3 2 4 3 2" xfId="29101"/>
    <cellStyle name="Обычный 4 8 3 2 4 3 3" xfId="29102"/>
    <cellStyle name="Обычный 4 8 3 2 4 4" xfId="29103"/>
    <cellStyle name="Обычный 4 8 3 2 4 4 2" xfId="29104"/>
    <cellStyle name="Обычный 4 8 3 2 4 4 3" xfId="29105"/>
    <cellStyle name="Обычный 4 8 3 2 4 5" xfId="29106"/>
    <cellStyle name="Обычный 4 8 3 2 4 6" xfId="29107"/>
    <cellStyle name="Обычный 4 8 3 2 5" xfId="29108"/>
    <cellStyle name="Обычный 4 8 3 2 5 2" xfId="29109"/>
    <cellStyle name="Обычный 4 8 3 2 5 3" xfId="29110"/>
    <cellStyle name="Обычный 4 8 3 2 6" xfId="29111"/>
    <cellStyle name="Обычный 4 8 3 2 6 2" xfId="29112"/>
    <cellStyle name="Обычный 4 8 3 2 6 3" xfId="29113"/>
    <cellStyle name="Обычный 4 8 3 2 7" xfId="29114"/>
    <cellStyle name="Обычный 4 8 3 2 7 2" xfId="29115"/>
    <cellStyle name="Обычный 4 8 3 2 7 3" xfId="29116"/>
    <cellStyle name="Обычный 4 8 3 2 8" xfId="29117"/>
    <cellStyle name="Обычный 4 8 3 2 9" xfId="29118"/>
    <cellStyle name="Обычный 4 8 3 3" xfId="29119"/>
    <cellStyle name="Обычный 4 8 3 3 2" xfId="29120"/>
    <cellStyle name="Обычный 4 8 3 3 2 2" xfId="29121"/>
    <cellStyle name="Обычный 4 8 3 3 2 2 2" xfId="29122"/>
    <cellStyle name="Обычный 4 8 3 3 2 2 3" xfId="29123"/>
    <cellStyle name="Обычный 4 8 3 3 2 3" xfId="29124"/>
    <cellStyle name="Обычный 4 8 3 3 2 3 2" xfId="29125"/>
    <cellStyle name="Обычный 4 8 3 3 2 3 3" xfId="29126"/>
    <cellStyle name="Обычный 4 8 3 3 2 4" xfId="29127"/>
    <cellStyle name="Обычный 4 8 3 3 2 4 2" xfId="29128"/>
    <cellStyle name="Обычный 4 8 3 3 2 4 3" xfId="29129"/>
    <cellStyle name="Обычный 4 8 3 3 2 5" xfId="29130"/>
    <cellStyle name="Обычный 4 8 3 3 2 6" xfId="29131"/>
    <cellStyle name="Обычный 4 8 3 3 3" xfId="29132"/>
    <cellStyle name="Обычный 4 8 3 3 3 2" xfId="29133"/>
    <cellStyle name="Обычный 4 8 3 3 3 3" xfId="29134"/>
    <cellStyle name="Обычный 4 8 3 3 4" xfId="29135"/>
    <cellStyle name="Обычный 4 8 3 3 4 2" xfId="29136"/>
    <cellStyle name="Обычный 4 8 3 3 4 3" xfId="29137"/>
    <cellStyle name="Обычный 4 8 3 3 5" xfId="29138"/>
    <cellStyle name="Обычный 4 8 3 3 5 2" xfId="29139"/>
    <cellStyle name="Обычный 4 8 3 3 5 3" xfId="29140"/>
    <cellStyle name="Обычный 4 8 3 3 6" xfId="29141"/>
    <cellStyle name="Обычный 4 8 3 3 7" xfId="29142"/>
    <cellStyle name="Обычный 4 8 3 4" xfId="29143"/>
    <cellStyle name="Обычный 4 8 3 4 2" xfId="29144"/>
    <cellStyle name="Обычный 4 8 3 4 2 2" xfId="29145"/>
    <cellStyle name="Обычный 4 8 3 4 2 3" xfId="29146"/>
    <cellStyle name="Обычный 4 8 3 4 3" xfId="29147"/>
    <cellStyle name="Обычный 4 8 3 4 3 2" xfId="29148"/>
    <cellStyle name="Обычный 4 8 3 4 3 3" xfId="29149"/>
    <cellStyle name="Обычный 4 8 3 4 4" xfId="29150"/>
    <cellStyle name="Обычный 4 8 3 4 4 2" xfId="29151"/>
    <cellStyle name="Обычный 4 8 3 4 4 3" xfId="29152"/>
    <cellStyle name="Обычный 4 8 3 4 5" xfId="29153"/>
    <cellStyle name="Обычный 4 8 3 4 6" xfId="29154"/>
    <cellStyle name="Обычный 4 8 3 5" xfId="29155"/>
    <cellStyle name="Обычный 4 8 3 5 2" xfId="29156"/>
    <cellStyle name="Обычный 4 8 3 5 2 2" xfId="29157"/>
    <cellStyle name="Обычный 4 8 3 5 2 3" xfId="29158"/>
    <cellStyle name="Обычный 4 8 3 5 3" xfId="29159"/>
    <cellStyle name="Обычный 4 8 3 5 3 2" xfId="29160"/>
    <cellStyle name="Обычный 4 8 3 5 3 3" xfId="29161"/>
    <cellStyle name="Обычный 4 8 3 5 4" xfId="29162"/>
    <cellStyle name="Обычный 4 8 3 5 4 2" xfId="29163"/>
    <cellStyle name="Обычный 4 8 3 5 4 3" xfId="29164"/>
    <cellStyle name="Обычный 4 8 3 5 5" xfId="29165"/>
    <cellStyle name="Обычный 4 8 3 5 6" xfId="29166"/>
    <cellStyle name="Обычный 4 8 3 6" xfId="29167"/>
    <cellStyle name="Обычный 4 8 3 6 2" xfId="29168"/>
    <cellStyle name="Обычный 4 8 3 6 3" xfId="29169"/>
    <cellStyle name="Обычный 4 8 3 7" xfId="29170"/>
    <cellStyle name="Обычный 4 8 3 7 2" xfId="29171"/>
    <cellStyle name="Обычный 4 8 3 7 3" xfId="29172"/>
    <cellStyle name="Обычный 4 8 3 8" xfId="29173"/>
    <cellStyle name="Обычный 4 8 3 8 2" xfId="29174"/>
    <cellStyle name="Обычный 4 8 3 8 3" xfId="29175"/>
    <cellStyle name="Обычный 4 8 3 9" xfId="29176"/>
    <cellStyle name="Обычный 4 8 4" xfId="29177"/>
    <cellStyle name="Обычный 4 8 4 2" xfId="29178"/>
    <cellStyle name="Обычный 4 8 4 2 2" xfId="29179"/>
    <cellStyle name="Обычный 4 8 4 2 2 2" xfId="29180"/>
    <cellStyle name="Обычный 4 8 4 2 2 2 2" xfId="29181"/>
    <cellStyle name="Обычный 4 8 4 2 2 2 3" xfId="29182"/>
    <cellStyle name="Обычный 4 8 4 2 2 3" xfId="29183"/>
    <cellStyle name="Обычный 4 8 4 2 2 3 2" xfId="29184"/>
    <cellStyle name="Обычный 4 8 4 2 2 3 3" xfId="29185"/>
    <cellStyle name="Обычный 4 8 4 2 2 4" xfId="29186"/>
    <cellStyle name="Обычный 4 8 4 2 2 4 2" xfId="29187"/>
    <cellStyle name="Обычный 4 8 4 2 2 4 3" xfId="29188"/>
    <cellStyle name="Обычный 4 8 4 2 2 5" xfId="29189"/>
    <cellStyle name="Обычный 4 8 4 2 2 6" xfId="29190"/>
    <cellStyle name="Обычный 4 8 4 2 3" xfId="29191"/>
    <cellStyle name="Обычный 4 8 4 2 3 2" xfId="29192"/>
    <cellStyle name="Обычный 4 8 4 2 3 3" xfId="29193"/>
    <cellStyle name="Обычный 4 8 4 2 4" xfId="29194"/>
    <cellStyle name="Обычный 4 8 4 2 4 2" xfId="29195"/>
    <cellStyle name="Обычный 4 8 4 2 4 3" xfId="29196"/>
    <cellStyle name="Обычный 4 8 4 2 5" xfId="29197"/>
    <cellStyle name="Обычный 4 8 4 2 5 2" xfId="29198"/>
    <cellStyle name="Обычный 4 8 4 2 5 3" xfId="29199"/>
    <cellStyle name="Обычный 4 8 4 2 6" xfId="29200"/>
    <cellStyle name="Обычный 4 8 4 2 7" xfId="29201"/>
    <cellStyle name="Обычный 4 8 4 3" xfId="29202"/>
    <cellStyle name="Обычный 4 8 4 3 2" xfId="29203"/>
    <cellStyle name="Обычный 4 8 4 3 2 2" xfId="29204"/>
    <cellStyle name="Обычный 4 8 4 3 2 3" xfId="29205"/>
    <cellStyle name="Обычный 4 8 4 3 3" xfId="29206"/>
    <cellStyle name="Обычный 4 8 4 3 3 2" xfId="29207"/>
    <cellStyle name="Обычный 4 8 4 3 3 3" xfId="29208"/>
    <cellStyle name="Обычный 4 8 4 3 4" xfId="29209"/>
    <cellStyle name="Обычный 4 8 4 3 4 2" xfId="29210"/>
    <cellStyle name="Обычный 4 8 4 3 4 3" xfId="29211"/>
    <cellStyle name="Обычный 4 8 4 3 5" xfId="29212"/>
    <cellStyle name="Обычный 4 8 4 3 6" xfId="29213"/>
    <cellStyle name="Обычный 4 8 4 4" xfId="29214"/>
    <cellStyle name="Обычный 4 8 4 4 2" xfId="29215"/>
    <cellStyle name="Обычный 4 8 4 4 2 2" xfId="29216"/>
    <cellStyle name="Обычный 4 8 4 4 2 3" xfId="29217"/>
    <cellStyle name="Обычный 4 8 4 4 3" xfId="29218"/>
    <cellStyle name="Обычный 4 8 4 4 3 2" xfId="29219"/>
    <cellStyle name="Обычный 4 8 4 4 3 3" xfId="29220"/>
    <cellStyle name="Обычный 4 8 4 4 4" xfId="29221"/>
    <cellStyle name="Обычный 4 8 4 4 4 2" xfId="29222"/>
    <cellStyle name="Обычный 4 8 4 4 4 3" xfId="29223"/>
    <cellStyle name="Обычный 4 8 4 4 5" xfId="29224"/>
    <cellStyle name="Обычный 4 8 4 4 6" xfId="29225"/>
    <cellStyle name="Обычный 4 8 4 5" xfId="29226"/>
    <cellStyle name="Обычный 4 8 4 5 2" xfId="29227"/>
    <cellStyle name="Обычный 4 8 4 5 3" xfId="29228"/>
    <cellStyle name="Обычный 4 8 4 6" xfId="29229"/>
    <cellStyle name="Обычный 4 8 4 6 2" xfId="29230"/>
    <cellStyle name="Обычный 4 8 4 6 3" xfId="29231"/>
    <cellStyle name="Обычный 4 8 4 7" xfId="29232"/>
    <cellStyle name="Обычный 4 8 4 7 2" xfId="29233"/>
    <cellStyle name="Обычный 4 8 4 7 3" xfId="29234"/>
    <cellStyle name="Обычный 4 8 4 8" xfId="29235"/>
    <cellStyle name="Обычный 4 8 4 9" xfId="29236"/>
    <cellStyle name="Обычный 4 8 5" xfId="29237"/>
    <cellStyle name="Обычный 4 8 5 2" xfId="29238"/>
    <cellStyle name="Обычный 4 8 5 2 2" xfId="29239"/>
    <cellStyle name="Обычный 4 8 5 2 2 2" xfId="29240"/>
    <cellStyle name="Обычный 4 8 5 2 2 3" xfId="29241"/>
    <cellStyle name="Обычный 4 8 5 2 3" xfId="29242"/>
    <cellStyle name="Обычный 4 8 5 2 3 2" xfId="29243"/>
    <cellStyle name="Обычный 4 8 5 2 3 3" xfId="29244"/>
    <cellStyle name="Обычный 4 8 5 2 4" xfId="29245"/>
    <cellStyle name="Обычный 4 8 5 2 4 2" xfId="29246"/>
    <cellStyle name="Обычный 4 8 5 2 4 3" xfId="29247"/>
    <cellStyle name="Обычный 4 8 5 2 5" xfId="29248"/>
    <cellStyle name="Обычный 4 8 5 2 6" xfId="29249"/>
    <cellStyle name="Обычный 4 8 5 3" xfId="29250"/>
    <cellStyle name="Обычный 4 8 5 3 2" xfId="29251"/>
    <cellStyle name="Обычный 4 8 5 3 3" xfId="29252"/>
    <cellStyle name="Обычный 4 8 5 4" xfId="29253"/>
    <cellStyle name="Обычный 4 8 5 4 2" xfId="29254"/>
    <cellStyle name="Обычный 4 8 5 4 3" xfId="29255"/>
    <cellStyle name="Обычный 4 8 5 5" xfId="29256"/>
    <cellStyle name="Обычный 4 8 5 5 2" xfId="29257"/>
    <cellStyle name="Обычный 4 8 5 5 3" xfId="29258"/>
    <cellStyle name="Обычный 4 8 5 6" xfId="29259"/>
    <cellStyle name="Обычный 4 8 5 7" xfId="29260"/>
    <cellStyle name="Обычный 4 8 6" xfId="29261"/>
    <cellStyle name="Обычный 4 8 6 2" xfId="29262"/>
    <cellStyle name="Обычный 4 8 6 2 2" xfId="29263"/>
    <cellStyle name="Обычный 4 8 6 2 3" xfId="29264"/>
    <cellStyle name="Обычный 4 8 6 3" xfId="29265"/>
    <cellStyle name="Обычный 4 8 6 3 2" xfId="29266"/>
    <cellStyle name="Обычный 4 8 6 3 3" xfId="29267"/>
    <cellStyle name="Обычный 4 8 6 4" xfId="29268"/>
    <cellStyle name="Обычный 4 8 6 4 2" xfId="29269"/>
    <cellStyle name="Обычный 4 8 6 4 3" xfId="29270"/>
    <cellStyle name="Обычный 4 8 6 5" xfId="29271"/>
    <cellStyle name="Обычный 4 8 6 6" xfId="29272"/>
    <cellStyle name="Обычный 4 8 7" xfId="29273"/>
    <cellStyle name="Обычный 4 8 7 2" xfId="29274"/>
    <cellStyle name="Обычный 4 8 7 2 2" xfId="29275"/>
    <cellStyle name="Обычный 4 8 7 2 3" xfId="29276"/>
    <cellStyle name="Обычный 4 8 7 3" xfId="29277"/>
    <cellStyle name="Обычный 4 8 7 3 2" xfId="29278"/>
    <cellStyle name="Обычный 4 8 7 3 3" xfId="29279"/>
    <cellStyle name="Обычный 4 8 7 4" xfId="29280"/>
    <cellStyle name="Обычный 4 8 7 4 2" xfId="29281"/>
    <cellStyle name="Обычный 4 8 7 4 3" xfId="29282"/>
    <cellStyle name="Обычный 4 8 7 5" xfId="29283"/>
    <cellStyle name="Обычный 4 8 7 6" xfId="29284"/>
    <cellStyle name="Обычный 4 8 8" xfId="29285"/>
    <cellStyle name="Обычный 4 8 8 2" xfId="29286"/>
    <cellStyle name="Обычный 4 8 8 3" xfId="29287"/>
    <cellStyle name="Обычный 4 8 9" xfId="29288"/>
    <cellStyle name="Обычный 4 8 9 2" xfId="29289"/>
    <cellStyle name="Обычный 4 8 9 3" xfId="29290"/>
    <cellStyle name="Обычный 4 9" xfId="29291"/>
    <cellStyle name="Обычный 4 9 10" xfId="29292"/>
    <cellStyle name="Обычный 4 9 11" xfId="29293"/>
    <cellStyle name="Обычный 4 9 2" xfId="29294"/>
    <cellStyle name="Обычный 4 9 2 10" xfId="29295"/>
    <cellStyle name="Обычный 4 9 2 2" xfId="29296"/>
    <cellStyle name="Обычный 4 9 2 2 2" xfId="29297"/>
    <cellStyle name="Обычный 4 9 2 2 2 2" xfId="29298"/>
    <cellStyle name="Обычный 4 9 2 2 2 2 2" xfId="29299"/>
    <cellStyle name="Обычный 4 9 2 2 2 2 2 2" xfId="29300"/>
    <cellStyle name="Обычный 4 9 2 2 2 2 2 3" xfId="29301"/>
    <cellStyle name="Обычный 4 9 2 2 2 2 3" xfId="29302"/>
    <cellStyle name="Обычный 4 9 2 2 2 2 3 2" xfId="29303"/>
    <cellStyle name="Обычный 4 9 2 2 2 2 3 3" xfId="29304"/>
    <cellStyle name="Обычный 4 9 2 2 2 2 4" xfId="29305"/>
    <cellStyle name="Обычный 4 9 2 2 2 2 4 2" xfId="29306"/>
    <cellStyle name="Обычный 4 9 2 2 2 2 4 3" xfId="29307"/>
    <cellStyle name="Обычный 4 9 2 2 2 2 5" xfId="29308"/>
    <cellStyle name="Обычный 4 9 2 2 2 2 6" xfId="29309"/>
    <cellStyle name="Обычный 4 9 2 2 2 3" xfId="29310"/>
    <cellStyle name="Обычный 4 9 2 2 2 3 2" xfId="29311"/>
    <cellStyle name="Обычный 4 9 2 2 2 3 3" xfId="29312"/>
    <cellStyle name="Обычный 4 9 2 2 2 4" xfId="29313"/>
    <cellStyle name="Обычный 4 9 2 2 2 4 2" xfId="29314"/>
    <cellStyle name="Обычный 4 9 2 2 2 4 3" xfId="29315"/>
    <cellStyle name="Обычный 4 9 2 2 2 5" xfId="29316"/>
    <cellStyle name="Обычный 4 9 2 2 2 5 2" xfId="29317"/>
    <cellStyle name="Обычный 4 9 2 2 2 5 3" xfId="29318"/>
    <cellStyle name="Обычный 4 9 2 2 2 6" xfId="29319"/>
    <cellStyle name="Обычный 4 9 2 2 2 7" xfId="29320"/>
    <cellStyle name="Обычный 4 9 2 2 3" xfId="29321"/>
    <cellStyle name="Обычный 4 9 2 2 3 2" xfId="29322"/>
    <cellStyle name="Обычный 4 9 2 2 3 2 2" xfId="29323"/>
    <cellStyle name="Обычный 4 9 2 2 3 2 3" xfId="29324"/>
    <cellStyle name="Обычный 4 9 2 2 3 3" xfId="29325"/>
    <cellStyle name="Обычный 4 9 2 2 3 3 2" xfId="29326"/>
    <cellStyle name="Обычный 4 9 2 2 3 3 3" xfId="29327"/>
    <cellStyle name="Обычный 4 9 2 2 3 4" xfId="29328"/>
    <cellStyle name="Обычный 4 9 2 2 3 4 2" xfId="29329"/>
    <cellStyle name="Обычный 4 9 2 2 3 4 3" xfId="29330"/>
    <cellStyle name="Обычный 4 9 2 2 3 5" xfId="29331"/>
    <cellStyle name="Обычный 4 9 2 2 3 6" xfId="29332"/>
    <cellStyle name="Обычный 4 9 2 2 4" xfId="29333"/>
    <cellStyle name="Обычный 4 9 2 2 4 2" xfId="29334"/>
    <cellStyle name="Обычный 4 9 2 2 4 2 2" xfId="29335"/>
    <cellStyle name="Обычный 4 9 2 2 4 2 3" xfId="29336"/>
    <cellStyle name="Обычный 4 9 2 2 4 3" xfId="29337"/>
    <cellStyle name="Обычный 4 9 2 2 4 3 2" xfId="29338"/>
    <cellStyle name="Обычный 4 9 2 2 4 3 3" xfId="29339"/>
    <cellStyle name="Обычный 4 9 2 2 4 4" xfId="29340"/>
    <cellStyle name="Обычный 4 9 2 2 4 4 2" xfId="29341"/>
    <cellStyle name="Обычный 4 9 2 2 4 4 3" xfId="29342"/>
    <cellStyle name="Обычный 4 9 2 2 4 5" xfId="29343"/>
    <cellStyle name="Обычный 4 9 2 2 4 6" xfId="29344"/>
    <cellStyle name="Обычный 4 9 2 2 5" xfId="29345"/>
    <cellStyle name="Обычный 4 9 2 2 5 2" xfId="29346"/>
    <cellStyle name="Обычный 4 9 2 2 5 3" xfId="29347"/>
    <cellStyle name="Обычный 4 9 2 2 6" xfId="29348"/>
    <cellStyle name="Обычный 4 9 2 2 6 2" xfId="29349"/>
    <cellStyle name="Обычный 4 9 2 2 6 3" xfId="29350"/>
    <cellStyle name="Обычный 4 9 2 2 7" xfId="29351"/>
    <cellStyle name="Обычный 4 9 2 2 7 2" xfId="29352"/>
    <cellStyle name="Обычный 4 9 2 2 7 3" xfId="29353"/>
    <cellStyle name="Обычный 4 9 2 2 8" xfId="29354"/>
    <cellStyle name="Обычный 4 9 2 2 9" xfId="29355"/>
    <cellStyle name="Обычный 4 9 2 3" xfId="29356"/>
    <cellStyle name="Обычный 4 9 2 3 2" xfId="29357"/>
    <cellStyle name="Обычный 4 9 2 3 2 2" xfId="29358"/>
    <cellStyle name="Обычный 4 9 2 3 2 2 2" xfId="29359"/>
    <cellStyle name="Обычный 4 9 2 3 2 2 3" xfId="29360"/>
    <cellStyle name="Обычный 4 9 2 3 2 3" xfId="29361"/>
    <cellStyle name="Обычный 4 9 2 3 2 3 2" xfId="29362"/>
    <cellStyle name="Обычный 4 9 2 3 2 3 3" xfId="29363"/>
    <cellStyle name="Обычный 4 9 2 3 2 4" xfId="29364"/>
    <cellStyle name="Обычный 4 9 2 3 2 4 2" xfId="29365"/>
    <cellStyle name="Обычный 4 9 2 3 2 4 3" xfId="29366"/>
    <cellStyle name="Обычный 4 9 2 3 2 5" xfId="29367"/>
    <cellStyle name="Обычный 4 9 2 3 2 6" xfId="29368"/>
    <cellStyle name="Обычный 4 9 2 3 3" xfId="29369"/>
    <cellStyle name="Обычный 4 9 2 3 3 2" xfId="29370"/>
    <cellStyle name="Обычный 4 9 2 3 3 3" xfId="29371"/>
    <cellStyle name="Обычный 4 9 2 3 4" xfId="29372"/>
    <cellStyle name="Обычный 4 9 2 3 4 2" xfId="29373"/>
    <cellStyle name="Обычный 4 9 2 3 4 3" xfId="29374"/>
    <cellStyle name="Обычный 4 9 2 3 5" xfId="29375"/>
    <cellStyle name="Обычный 4 9 2 3 5 2" xfId="29376"/>
    <cellStyle name="Обычный 4 9 2 3 5 3" xfId="29377"/>
    <cellStyle name="Обычный 4 9 2 3 6" xfId="29378"/>
    <cellStyle name="Обычный 4 9 2 3 7" xfId="29379"/>
    <cellStyle name="Обычный 4 9 2 4" xfId="29380"/>
    <cellStyle name="Обычный 4 9 2 4 2" xfId="29381"/>
    <cellStyle name="Обычный 4 9 2 4 2 2" xfId="29382"/>
    <cellStyle name="Обычный 4 9 2 4 2 3" xfId="29383"/>
    <cellStyle name="Обычный 4 9 2 4 3" xfId="29384"/>
    <cellStyle name="Обычный 4 9 2 4 3 2" xfId="29385"/>
    <cellStyle name="Обычный 4 9 2 4 3 3" xfId="29386"/>
    <cellStyle name="Обычный 4 9 2 4 4" xfId="29387"/>
    <cellStyle name="Обычный 4 9 2 4 4 2" xfId="29388"/>
    <cellStyle name="Обычный 4 9 2 4 4 3" xfId="29389"/>
    <cellStyle name="Обычный 4 9 2 4 5" xfId="29390"/>
    <cellStyle name="Обычный 4 9 2 4 6" xfId="29391"/>
    <cellStyle name="Обычный 4 9 2 5" xfId="29392"/>
    <cellStyle name="Обычный 4 9 2 5 2" xfId="29393"/>
    <cellStyle name="Обычный 4 9 2 5 2 2" xfId="29394"/>
    <cellStyle name="Обычный 4 9 2 5 2 3" xfId="29395"/>
    <cellStyle name="Обычный 4 9 2 5 3" xfId="29396"/>
    <cellStyle name="Обычный 4 9 2 5 3 2" xfId="29397"/>
    <cellStyle name="Обычный 4 9 2 5 3 3" xfId="29398"/>
    <cellStyle name="Обычный 4 9 2 5 4" xfId="29399"/>
    <cellStyle name="Обычный 4 9 2 5 4 2" xfId="29400"/>
    <cellStyle name="Обычный 4 9 2 5 4 3" xfId="29401"/>
    <cellStyle name="Обычный 4 9 2 5 5" xfId="29402"/>
    <cellStyle name="Обычный 4 9 2 5 6" xfId="29403"/>
    <cellStyle name="Обычный 4 9 2 6" xfId="29404"/>
    <cellStyle name="Обычный 4 9 2 6 2" xfId="29405"/>
    <cellStyle name="Обычный 4 9 2 6 3" xfId="29406"/>
    <cellStyle name="Обычный 4 9 2 7" xfId="29407"/>
    <cellStyle name="Обычный 4 9 2 7 2" xfId="29408"/>
    <cellStyle name="Обычный 4 9 2 7 3" xfId="29409"/>
    <cellStyle name="Обычный 4 9 2 8" xfId="29410"/>
    <cellStyle name="Обычный 4 9 2 8 2" xfId="29411"/>
    <cellStyle name="Обычный 4 9 2 8 3" xfId="29412"/>
    <cellStyle name="Обычный 4 9 2 9" xfId="29413"/>
    <cellStyle name="Обычный 4 9 3" xfId="29414"/>
    <cellStyle name="Обычный 4 9 3 2" xfId="29415"/>
    <cellStyle name="Обычный 4 9 3 2 2" xfId="29416"/>
    <cellStyle name="Обычный 4 9 3 2 2 2" xfId="29417"/>
    <cellStyle name="Обычный 4 9 3 2 2 2 2" xfId="29418"/>
    <cellStyle name="Обычный 4 9 3 2 2 2 3" xfId="29419"/>
    <cellStyle name="Обычный 4 9 3 2 2 3" xfId="29420"/>
    <cellStyle name="Обычный 4 9 3 2 2 3 2" xfId="29421"/>
    <cellStyle name="Обычный 4 9 3 2 2 3 3" xfId="29422"/>
    <cellStyle name="Обычный 4 9 3 2 2 4" xfId="29423"/>
    <cellStyle name="Обычный 4 9 3 2 2 4 2" xfId="29424"/>
    <cellStyle name="Обычный 4 9 3 2 2 4 3" xfId="29425"/>
    <cellStyle name="Обычный 4 9 3 2 2 5" xfId="29426"/>
    <cellStyle name="Обычный 4 9 3 2 2 6" xfId="29427"/>
    <cellStyle name="Обычный 4 9 3 2 3" xfId="29428"/>
    <cellStyle name="Обычный 4 9 3 2 3 2" xfId="29429"/>
    <cellStyle name="Обычный 4 9 3 2 3 3" xfId="29430"/>
    <cellStyle name="Обычный 4 9 3 2 4" xfId="29431"/>
    <cellStyle name="Обычный 4 9 3 2 4 2" xfId="29432"/>
    <cellStyle name="Обычный 4 9 3 2 4 3" xfId="29433"/>
    <cellStyle name="Обычный 4 9 3 2 5" xfId="29434"/>
    <cellStyle name="Обычный 4 9 3 2 5 2" xfId="29435"/>
    <cellStyle name="Обычный 4 9 3 2 5 3" xfId="29436"/>
    <cellStyle name="Обычный 4 9 3 2 6" xfId="29437"/>
    <cellStyle name="Обычный 4 9 3 2 7" xfId="29438"/>
    <cellStyle name="Обычный 4 9 3 3" xfId="29439"/>
    <cellStyle name="Обычный 4 9 3 3 2" xfId="29440"/>
    <cellStyle name="Обычный 4 9 3 3 2 2" xfId="29441"/>
    <cellStyle name="Обычный 4 9 3 3 2 3" xfId="29442"/>
    <cellStyle name="Обычный 4 9 3 3 3" xfId="29443"/>
    <cellStyle name="Обычный 4 9 3 3 3 2" xfId="29444"/>
    <cellStyle name="Обычный 4 9 3 3 3 3" xfId="29445"/>
    <cellStyle name="Обычный 4 9 3 3 4" xfId="29446"/>
    <cellStyle name="Обычный 4 9 3 3 4 2" xfId="29447"/>
    <cellStyle name="Обычный 4 9 3 3 4 3" xfId="29448"/>
    <cellStyle name="Обычный 4 9 3 3 5" xfId="29449"/>
    <cellStyle name="Обычный 4 9 3 3 6" xfId="29450"/>
    <cellStyle name="Обычный 4 9 3 4" xfId="29451"/>
    <cellStyle name="Обычный 4 9 3 4 2" xfId="29452"/>
    <cellStyle name="Обычный 4 9 3 4 2 2" xfId="29453"/>
    <cellStyle name="Обычный 4 9 3 4 2 3" xfId="29454"/>
    <cellStyle name="Обычный 4 9 3 4 3" xfId="29455"/>
    <cellStyle name="Обычный 4 9 3 4 3 2" xfId="29456"/>
    <cellStyle name="Обычный 4 9 3 4 3 3" xfId="29457"/>
    <cellStyle name="Обычный 4 9 3 4 4" xfId="29458"/>
    <cellStyle name="Обычный 4 9 3 4 4 2" xfId="29459"/>
    <cellStyle name="Обычный 4 9 3 4 4 3" xfId="29460"/>
    <cellStyle name="Обычный 4 9 3 4 5" xfId="29461"/>
    <cellStyle name="Обычный 4 9 3 4 6" xfId="29462"/>
    <cellStyle name="Обычный 4 9 3 5" xfId="29463"/>
    <cellStyle name="Обычный 4 9 3 5 2" xfId="29464"/>
    <cellStyle name="Обычный 4 9 3 5 3" xfId="29465"/>
    <cellStyle name="Обычный 4 9 3 6" xfId="29466"/>
    <cellStyle name="Обычный 4 9 3 6 2" xfId="29467"/>
    <cellStyle name="Обычный 4 9 3 6 3" xfId="29468"/>
    <cellStyle name="Обычный 4 9 3 7" xfId="29469"/>
    <cellStyle name="Обычный 4 9 3 7 2" xfId="29470"/>
    <cellStyle name="Обычный 4 9 3 7 3" xfId="29471"/>
    <cellStyle name="Обычный 4 9 3 8" xfId="29472"/>
    <cellStyle name="Обычный 4 9 3 9" xfId="29473"/>
    <cellStyle name="Обычный 4 9 4" xfId="29474"/>
    <cellStyle name="Обычный 4 9 4 2" xfId="29475"/>
    <cellStyle name="Обычный 4 9 4 2 2" xfId="29476"/>
    <cellStyle name="Обычный 4 9 4 2 2 2" xfId="29477"/>
    <cellStyle name="Обычный 4 9 4 2 2 3" xfId="29478"/>
    <cellStyle name="Обычный 4 9 4 2 3" xfId="29479"/>
    <cellStyle name="Обычный 4 9 4 2 3 2" xfId="29480"/>
    <cellStyle name="Обычный 4 9 4 2 3 3" xfId="29481"/>
    <cellStyle name="Обычный 4 9 4 2 4" xfId="29482"/>
    <cellStyle name="Обычный 4 9 4 2 4 2" xfId="29483"/>
    <cellStyle name="Обычный 4 9 4 2 4 3" xfId="29484"/>
    <cellStyle name="Обычный 4 9 4 2 5" xfId="29485"/>
    <cellStyle name="Обычный 4 9 4 2 6" xfId="29486"/>
    <cellStyle name="Обычный 4 9 4 3" xfId="29487"/>
    <cellStyle name="Обычный 4 9 4 3 2" xfId="29488"/>
    <cellStyle name="Обычный 4 9 4 3 3" xfId="29489"/>
    <cellStyle name="Обычный 4 9 4 4" xfId="29490"/>
    <cellStyle name="Обычный 4 9 4 4 2" xfId="29491"/>
    <cellStyle name="Обычный 4 9 4 4 3" xfId="29492"/>
    <cellStyle name="Обычный 4 9 4 5" xfId="29493"/>
    <cellStyle name="Обычный 4 9 4 5 2" xfId="29494"/>
    <cellStyle name="Обычный 4 9 4 5 3" xfId="29495"/>
    <cellStyle name="Обычный 4 9 4 6" xfId="29496"/>
    <cellStyle name="Обычный 4 9 4 7" xfId="29497"/>
    <cellStyle name="Обычный 4 9 5" xfId="29498"/>
    <cellStyle name="Обычный 4 9 5 2" xfId="29499"/>
    <cellStyle name="Обычный 4 9 5 2 2" xfId="29500"/>
    <cellStyle name="Обычный 4 9 5 2 3" xfId="29501"/>
    <cellStyle name="Обычный 4 9 5 3" xfId="29502"/>
    <cellStyle name="Обычный 4 9 5 3 2" xfId="29503"/>
    <cellStyle name="Обычный 4 9 5 3 3" xfId="29504"/>
    <cellStyle name="Обычный 4 9 5 4" xfId="29505"/>
    <cellStyle name="Обычный 4 9 5 4 2" xfId="29506"/>
    <cellStyle name="Обычный 4 9 5 4 3" xfId="29507"/>
    <cellStyle name="Обычный 4 9 5 5" xfId="29508"/>
    <cellStyle name="Обычный 4 9 5 6" xfId="29509"/>
    <cellStyle name="Обычный 4 9 6" xfId="29510"/>
    <cellStyle name="Обычный 4 9 6 2" xfId="29511"/>
    <cellStyle name="Обычный 4 9 6 2 2" xfId="29512"/>
    <cellStyle name="Обычный 4 9 6 2 3" xfId="29513"/>
    <cellStyle name="Обычный 4 9 6 3" xfId="29514"/>
    <cellStyle name="Обычный 4 9 6 3 2" xfId="29515"/>
    <cellStyle name="Обычный 4 9 6 3 3" xfId="29516"/>
    <cellStyle name="Обычный 4 9 6 4" xfId="29517"/>
    <cellStyle name="Обычный 4 9 6 4 2" xfId="29518"/>
    <cellStyle name="Обычный 4 9 6 4 3" xfId="29519"/>
    <cellStyle name="Обычный 4 9 6 5" xfId="29520"/>
    <cellStyle name="Обычный 4 9 6 6" xfId="29521"/>
    <cellStyle name="Обычный 4 9 7" xfId="29522"/>
    <cellStyle name="Обычный 4 9 7 2" xfId="29523"/>
    <cellStyle name="Обычный 4 9 7 3" xfId="29524"/>
    <cellStyle name="Обычный 4 9 8" xfId="29525"/>
    <cellStyle name="Обычный 4 9 8 2" xfId="29526"/>
    <cellStyle name="Обычный 4 9 8 3" xfId="29527"/>
    <cellStyle name="Обычный 4 9 9" xfId="29528"/>
    <cellStyle name="Обычный 4 9 9 2" xfId="29529"/>
    <cellStyle name="Обычный 4 9 9 3" xfId="29530"/>
    <cellStyle name="Обычный 4_Исходные данные для модели" xfId="29531"/>
    <cellStyle name="Обычный 40" xfId="29532"/>
    <cellStyle name="Обычный 40 2" xfId="29533"/>
    <cellStyle name="Обычный 40 2 2" xfId="29534"/>
    <cellStyle name="Обычный 40 2 2 2" xfId="29535"/>
    <cellStyle name="Обычный 40 2 2 2 2" xfId="29536"/>
    <cellStyle name="Обычный 40 2 2 2 3" xfId="29537"/>
    <cellStyle name="Обычный 40 2 2 3" xfId="29538"/>
    <cellStyle name="Обычный 40 2 2 3 2" xfId="29539"/>
    <cellStyle name="Обычный 40 2 2 3 3" xfId="29540"/>
    <cellStyle name="Обычный 40 2 2 4" xfId="29541"/>
    <cellStyle name="Обычный 40 2 2 4 2" xfId="29542"/>
    <cellStyle name="Обычный 40 2 2 4 3" xfId="29543"/>
    <cellStyle name="Обычный 40 2 2 5" xfId="29544"/>
    <cellStyle name="Обычный 40 2 2 6" xfId="29545"/>
    <cellStyle name="Обычный 40 2 3" xfId="29546"/>
    <cellStyle name="Обычный 40 2 3 2" xfId="29547"/>
    <cellStyle name="Обычный 40 2 3 3" xfId="29548"/>
    <cellStyle name="Обычный 40 2 4" xfId="29549"/>
    <cellStyle name="Обычный 40 2 4 2" xfId="29550"/>
    <cellStyle name="Обычный 40 2 4 3" xfId="29551"/>
    <cellStyle name="Обычный 40 2 5" xfId="29552"/>
    <cellStyle name="Обычный 40 2 5 2" xfId="29553"/>
    <cellStyle name="Обычный 40 2 5 3" xfId="29554"/>
    <cellStyle name="Обычный 40 2 6" xfId="29555"/>
    <cellStyle name="Обычный 40 2 7" xfId="29556"/>
    <cellStyle name="Обычный 40 3" xfId="29557"/>
    <cellStyle name="Обычный 40 3 2" xfId="29558"/>
    <cellStyle name="Обычный 40 3 2 2" xfId="29559"/>
    <cellStyle name="Обычный 40 3 2 3" xfId="29560"/>
    <cellStyle name="Обычный 40 3 3" xfId="29561"/>
    <cellStyle name="Обычный 40 3 3 2" xfId="29562"/>
    <cellStyle name="Обычный 40 3 3 3" xfId="29563"/>
    <cellStyle name="Обычный 40 3 4" xfId="29564"/>
    <cellStyle name="Обычный 40 3 4 2" xfId="29565"/>
    <cellStyle name="Обычный 40 3 4 3" xfId="29566"/>
    <cellStyle name="Обычный 40 3 5" xfId="29567"/>
    <cellStyle name="Обычный 40 3 6" xfId="29568"/>
    <cellStyle name="Обычный 40 4" xfId="29569"/>
    <cellStyle name="Обычный 40 4 2" xfId="29570"/>
    <cellStyle name="Обычный 40 4 3" xfId="29571"/>
    <cellStyle name="Обычный 40 5" xfId="29572"/>
    <cellStyle name="Обычный 40 5 2" xfId="29573"/>
    <cellStyle name="Обычный 40 5 3" xfId="29574"/>
    <cellStyle name="Обычный 40 6" xfId="29575"/>
    <cellStyle name="Обычный 40 6 2" xfId="29576"/>
    <cellStyle name="Обычный 40 6 3" xfId="29577"/>
    <cellStyle name="Обычный 40 7" xfId="29578"/>
    <cellStyle name="Обычный 40 8" xfId="29579"/>
    <cellStyle name="Обычный 41" xfId="29580"/>
    <cellStyle name="Обычный 41 2" xfId="29581"/>
    <cellStyle name="Обычный 41 2 2" xfId="29582"/>
    <cellStyle name="Обычный 41 2 2 2" xfId="29583"/>
    <cellStyle name="Обычный 41 2 2 3" xfId="29584"/>
    <cellStyle name="Обычный 41 2 2 4" xfId="29585"/>
    <cellStyle name="Обычный 41 2 2 5" xfId="29586"/>
    <cellStyle name="Обычный 41 2 3" xfId="29587"/>
    <cellStyle name="Обычный 41 2 3 2" xfId="29588"/>
    <cellStyle name="Обычный 41 2 3 3" xfId="29589"/>
    <cellStyle name="Обычный 41 2 4" xfId="29590"/>
    <cellStyle name="Обычный 41 2 4 2" xfId="29591"/>
    <cellStyle name="Обычный 41 2 4 3" xfId="29592"/>
    <cellStyle name="Обычный 41 2 5" xfId="29593"/>
    <cellStyle name="Обычный 41 2 6" xfId="29594"/>
    <cellStyle name="Обычный 41 2 7" xfId="29595"/>
    <cellStyle name="Обычный 41 2 8" xfId="29596"/>
    <cellStyle name="Обычный 41 3" xfId="29597"/>
    <cellStyle name="Обычный 41 3 2" xfId="29598"/>
    <cellStyle name="Обычный 41 3 2 2" xfId="29599"/>
    <cellStyle name="Обычный 41 3 2 2 2" xfId="29600"/>
    <cellStyle name="Обычный 41 3 2 2 3" xfId="29601"/>
    <cellStyle name="Обычный 41 3 2 3" xfId="29602"/>
    <cellStyle name="Обычный 41 3 2 4" xfId="29603"/>
    <cellStyle name="Обычный 41 3 3" xfId="29604"/>
    <cellStyle name="Обычный 41 3 3 2" xfId="29605"/>
    <cellStyle name="Обычный 41 3 3 2 2" xfId="29606"/>
    <cellStyle name="Обычный 41 3 3 2 3" xfId="29607"/>
    <cellStyle name="Обычный 41 3 3 3" xfId="29608"/>
    <cellStyle name="Обычный 41 3 3 4" xfId="29609"/>
    <cellStyle name="Обычный 41 3 4" xfId="29610"/>
    <cellStyle name="Обычный 41 3 4 2" xfId="29611"/>
    <cellStyle name="Обычный 41 3 4 3" xfId="29612"/>
    <cellStyle name="Обычный 41 3 5" xfId="29613"/>
    <cellStyle name="Обычный 41 3 5 2" xfId="29614"/>
    <cellStyle name="Обычный 41 3 6" xfId="29615"/>
    <cellStyle name="Обычный 41 4" xfId="29616"/>
    <cellStyle name="Обычный 41 4 2" xfId="29617"/>
    <cellStyle name="Обычный 41 4 2 2" xfId="29618"/>
    <cellStyle name="Обычный 41 4 2 3" xfId="29619"/>
    <cellStyle name="Обычный 41 4 3" xfId="29620"/>
    <cellStyle name="Обычный 41 4 4" xfId="29621"/>
    <cellStyle name="Обычный 41 5" xfId="29622"/>
    <cellStyle name="Обычный 41 5 2" xfId="29623"/>
    <cellStyle name="Обычный 41 5 3" xfId="29624"/>
    <cellStyle name="Обычный 41 6" xfId="29625"/>
    <cellStyle name="Обычный 41 6 2" xfId="29626"/>
    <cellStyle name="Обычный 41 7" xfId="29627"/>
    <cellStyle name="Обычный 41 8" xfId="29628"/>
    <cellStyle name="Обычный 42" xfId="29629"/>
    <cellStyle name="Обычный 42 2" xfId="29630"/>
    <cellStyle name="Обычный 42 2 2" xfId="29631"/>
    <cellStyle name="Обычный 42 2 2 2" xfId="29632"/>
    <cellStyle name="Обычный 42 2 2 2 2" xfId="29633"/>
    <cellStyle name="Обычный 42 2 2 2 3" xfId="29634"/>
    <cellStyle name="Обычный 42 2 2 2 4" xfId="29635"/>
    <cellStyle name="Обычный 42 2 2 3" xfId="29636"/>
    <cellStyle name="Обычный 42 2 2 4" xfId="29637"/>
    <cellStyle name="Обычный 42 2 2 5" xfId="29638"/>
    <cellStyle name="Обычный 42 2 3" xfId="29639"/>
    <cellStyle name="Обычный 42 2 3 2" xfId="29640"/>
    <cellStyle name="Обычный 42 2 3 2 2" xfId="29641"/>
    <cellStyle name="Обычный 42 2 3 2 3" xfId="29642"/>
    <cellStyle name="Обычный 42 2 3 2 4" xfId="29643"/>
    <cellStyle name="Обычный 42 2 3 3" xfId="29644"/>
    <cellStyle name="Обычный 42 2 3 4" xfId="29645"/>
    <cellStyle name="Обычный 42 2 3 5" xfId="29646"/>
    <cellStyle name="Обычный 42 2 4" xfId="29647"/>
    <cellStyle name="Обычный 42 2 4 2" xfId="29648"/>
    <cellStyle name="Обычный 42 2 4 3" xfId="29649"/>
    <cellStyle name="Обычный 42 2 4 4" xfId="29650"/>
    <cellStyle name="Обычный 42 2 4 5" xfId="29651"/>
    <cellStyle name="Обычный 42 2 5" xfId="29652"/>
    <cellStyle name="Обычный 42 2 5 2" xfId="29653"/>
    <cellStyle name="Обычный 42 2 6" xfId="29654"/>
    <cellStyle name="Обычный 42 2 7" xfId="29655"/>
    <cellStyle name="Обычный 42 2 8" xfId="29656"/>
    <cellStyle name="Обычный 42 3" xfId="29657"/>
    <cellStyle name="Обычный 42 3 2" xfId="29658"/>
    <cellStyle name="Обычный 42 3 2 2" xfId="29659"/>
    <cellStyle name="Обычный 42 3 2 3" xfId="29660"/>
    <cellStyle name="Обычный 42 3 2 4" xfId="29661"/>
    <cellStyle name="Обычный 42 3 3" xfId="29662"/>
    <cellStyle name="Обычный 42 3 4" xfId="29663"/>
    <cellStyle name="Обычный 42 3 5" xfId="29664"/>
    <cellStyle name="Обычный 42 4" xfId="29665"/>
    <cellStyle name="Обычный 42 4 2" xfId="29666"/>
    <cellStyle name="Обычный 42 4 2 2" xfId="29667"/>
    <cellStyle name="Обычный 42 4 2 3" xfId="29668"/>
    <cellStyle name="Обычный 42 4 2 4" xfId="29669"/>
    <cellStyle name="Обычный 42 4 3" xfId="29670"/>
    <cellStyle name="Обычный 42 4 4" xfId="29671"/>
    <cellStyle name="Обычный 42 4 5" xfId="29672"/>
    <cellStyle name="Обычный 42 5" xfId="29673"/>
    <cellStyle name="Обычный 42 5 2" xfId="29674"/>
    <cellStyle name="Обычный 42 5 3" xfId="29675"/>
    <cellStyle name="Обычный 42 5 4" xfId="29676"/>
    <cellStyle name="Обычный 42 5 5" xfId="29677"/>
    <cellStyle name="Обычный 42 6" xfId="29678"/>
    <cellStyle name="Обычный 42 6 2" xfId="29679"/>
    <cellStyle name="Обычный 42 7" xfId="29680"/>
    <cellStyle name="Обычный 42 8" xfId="29681"/>
    <cellStyle name="Обычный 42 9" xfId="29682"/>
    <cellStyle name="Обычный 43" xfId="29683"/>
    <cellStyle name="Обычный 43 2" xfId="29684"/>
    <cellStyle name="Обычный 43 2 2" xfId="29685"/>
    <cellStyle name="Обычный 43 2 2 2" xfId="29686"/>
    <cellStyle name="Обычный 43 2 2 2 2" xfId="29687"/>
    <cellStyle name="Обычный 43 2 2 2 3" xfId="29688"/>
    <cellStyle name="Обычный 43 2 2 3" xfId="29689"/>
    <cellStyle name="Обычный 43 2 2 4" xfId="29690"/>
    <cellStyle name="Обычный 43 2 2 5" xfId="29691"/>
    <cellStyle name="Обычный 43 2 3" xfId="29692"/>
    <cellStyle name="Обычный 43 2 3 2" xfId="29693"/>
    <cellStyle name="Обычный 43 2 3 2 2" xfId="29694"/>
    <cellStyle name="Обычный 43 2 3 2 3" xfId="29695"/>
    <cellStyle name="Обычный 43 2 3 3" xfId="29696"/>
    <cellStyle name="Обычный 43 2 3 4" xfId="29697"/>
    <cellStyle name="Обычный 43 2 4" xfId="29698"/>
    <cellStyle name="Обычный 43 2 4 2" xfId="29699"/>
    <cellStyle name="Обычный 43 2 4 3" xfId="29700"/>
    <cellStyle name="Обычный 43 2 5" xfId="29701"/>
    <cellStyle name="Обычный 43 2 5 2" xfId="29702"/>
    <cellStyle name="Обычный 43 2 6" xfId="29703"/>
    <cellStyle name="Обычный 43 2 7" xfId="29704"/>
    <cellStyle name="Обычный 43 3" xfId="29705"/>
    <cellStyle name="Обычный 43 3 2" xfId="29706"/>
    <cellStyle name="Обычный 43 3 3" xfId="29707"/>
    <cellStyle name="Обычный 43 4" xfId="29708"/>
    <cellStyle name="Обычный 43 4 2" xfId="29709"/>
    <cellStyle name="Обычный 43 4 3" xfId="29710"/>
    <cellStyle name="Обычный 43 5" xfId="29711"/>
    <cellStyle name="Обычный 44" xfId="29712"/>
    <cellStyle name="Обычный 44 2" xfId="29713"/>
    <cellStyle name="Обычный 44 2 2" xfId="29714"/>
    <cellStyle name="Обычный 44 2 3" xfId="29715"/>
    <cellStyle name="Обычный 44 3" xfId="29716"/>
    <cellStyle name="Обычный 44 3 2" xfId="29717"/>
    <cellStyle name="Обычный 44 3 3" xfId="29718"/>
    <cellStyle name="Обычный 44 4" xfId="29719"/>
    <cellStyle name="Обычный 44 4 2" xfId="29720"/>
    <cellStyle name="Обычный 44 4 3" xfId="29721"/>
    <cellStyle name="Обычный 44 5" xfId="29722"/>
    <cellStyle name="Обычный 44 6" xfId="29723"/>
    <cellStyle name="Обычный 44 7" xfId="29724"/>
    <cellStyle name="Обычный 45" xfId="29725"/>
    <cellStyle name="Обычный 45 2" xfId="29726"/>
    <cellStyle name="Обычный 45 2 2" xfId="29727"/>
    <cellStyle name="Обычный 45 2 3" xfId="29728"/>
    <cellStyle name="Обычный 45 3" xfId="29729"/>
    <cellStyle name="Обычный 45 3 2" xfId="29730"/>
    <cellStyle name="Обычный 45 3 3" xfId="29731"/>
    <cellStyle name="Обычный 45 4" xfId="29732"/>
    <cellStyle name="Обычный 45 4 2" xfId="29733"/>
    <cellStyle name="Обычный 45 4 3" xfId="29734"/>
    <cellStyle name="Обычный 45 5" xfId="29735"/>
    <cellStyle name="Обычный 45 6" xfId="29736"/>
    <cellStyle name="Обычный 46" xfId="29737"/>
    <cellStyle name="Обычный 46 2" xfId="29738"/>
    <cellStyle name="Обычный 46 2 2" xfId="29739"/>
    <cellStyle name="Обычный 46 2 3" xfId="29740"/>
    <cellStyle name="Обычный 46 3" xfId="29741"/>
    <cellStyle name="Обычный 46 3 2" xfId="29742"/>
    <cellStyle name="Обычный 46 3 3" xfId="29743"/>
    <cellStyle name="Обычный 46 4" xfId="29744"/>
    <cellStyle name="Обычный 46 4 2" xfId="29745"/>
    <cellStyle name="Обычный 46 4 3" xfId="29746"/>
    <cellStyle name="Обычный 46 5" xfId="29747"/>
    <cellStyle name="Обычный 46 6" xfId="29748"/>
    <cellStyle name="Обычный 46 7" xfId="29749"/>
    <cellStyle name="Обычный 47" xfId="29750"/>
    <cellStyle name="Обычный 47 2" xfId="29751"/>
    <cellStyle name="Обычный 47 2 2" xfId="29752"/>
    <cellStyle name="Обычный 47 2 3" xfId="29753"/>
    <cellStyle name="Обычный 47 3" xfId="29754"/>
    <cellStyle name="Обычный 47 3 2" xfId="29755"/>
    <cellStyle name="Обычный 47 3 3" xfId="29756"/>
    <cellStyle name="Обычный 47 4" xfId="29757"/>
    <cellStyle name="Обычный 47 4 2" xfId="29758"/>
    <cellStyle name="Обычный 47 4 3" xfId="29759"/>
    <cellStyle name="Обычный 47 5" xfId="29760"/>
    <cellStyle name="Обычный 47 6" xfId="29761"/>
    <cellStyle name="Обычный 47 7" xfId="29762"/>
    <cellStyle name="Обычный 48" xfId="29763"/>
    <cellStyle name="Обычный 48 2" xfId="29764"/>
    <cellStyle name="Обычный 48 2 2" xfId="29765"/>
    <cellStyle name="Обычный 48 2 3" xfId="29766"/>
    <cellStyle name="Обычный 48 3" xfId="29767"/>
    <cellStyle name="Обычный 48 3 2" xfId="29768"/>
    <cellStyle name="Обычный 48 3 3" xfId="29769"/>
    <cellStyle name="Обычный 48 4" xfId="29770"/>
    <cellStyle name="Обычный 48 4 2" xfId="29771"/>
    <cellStyle name="Обычный 48 4 3" xfId="29772"/>
    <cellStyle name="Обычный 48 5" xfId="29773"/>
    <cellStyle name="Обычный 48 6" xfId="29774"/>
    <cellStyle name="Обычный 48 7" xfId="29775"/>
    <cellStyle name="Обычный 49" xfId="29776"/>
    <cellStyle name="Обычный 49 2" xfId="29777"/>
    <cellStyle name="Обычный 49 2 2" xfId="29778"/>
    <cellStyle name="Обычный 49 2 3" xfId="29779"/>
    <cellStyle name="Обычный 49 3" xfId="29780"/>
    <cellStyle name="Обычный 49 3 2" xfId="29781"/>
    <cellStyle name="Обычный 49 3 3" xfId="29782"/>
    <cellStyle name="Обычный 49 4" xfId="29783"/>
    <cellStyle name="Обычный 49 4 2" xfId="29784"/>
    <cellStyle name="Обычный 49 4 3" xfId="29785"/>
    <cellStyle name="Обычный 49 5" xfId="29786"/>
    <cellStyle name="Обычный 49 6" xfId="29787"/>
    <cellStyle name="Обычный 49 7" xfId="29788"/>
    <cellStyle name="Обычный 5" xfId="8"/>
    <cellStyle name="Обычный 5 10" xfId="29789"/>
    <cellStyle name="Обычный 5 11" xfId="38988"/>
    <cellStyle name="Обычный 5 18" xfId="29790"/>
    <cellStyle name="Обычный 5 18 2" xfId="29791"/>
    <cellStyle name="Обычный 5 2" xfId="29792"/>
    <cellStyle name="Обычный 5 2 2" xfId="29793"/>
    <cellStyle name="Обычный 5 2 2 2" xfId="29794"/>
    <cellStyle name="Обычный 5 2 3" xfId="29795"/>
    <cellStyle name="Обычный 5 2 3 2" xfId="29796"/>
    <cellStyle name="Обычный 5 2 4" xfId="29797"/>
    <cellStyle name="Обычный 5 2 4 2" xfId="29798"/>
    <cellStyle name="Обычный 5 2 4 2 2" xfId="29799"/>
    <cellStyle name="Обычный 5 2 4 2 2 2" xfId="29800"/>
    <cellStyle name="Обычный 5 2 4 2 2 2 2" xfId="29801"/>
    <cellStyle name="Обычный 5 2 4 2 2 2 3" xfId="29802"/>
    <cellStyle name="Обычный 5 2 4 2 2 3" xfId="29803"/>
    <cellStyle name="Обычный 5 2 4 2 2 3 2" xfId="29804"/>
    <cellStyle name="Обычный 5 2 4 2 2 3 3" xfId="29805"/>
    <cellStyle name="Обычный 5 2 4 2 2 4" xfId="29806"/>
    <cellStyle name="Обычный 5 2 4 2 2 4 2" xfId="29807"/>
    <cellStyle name="Обычный 5 2 4 2 2 4 3" xfId="29808"/>
    <cellStyle name="Обычный 5 2 4 2 2 5" xfId="29809"/>
    <cellStyle name="Обычный 5 2 4 2 2 6" xfId="29810"/>
    <cellStyle name="Обычный 5 2 4 2 3" xfId="29811"/>
    <cellStyle name="Обычный 5 2 4 2 3 2" xfId="29812"/>
    <cellStyle name="Обычный 5 2 4 2 3 3" xfId="29813"/>
    <cellStyle name="Обычный 5 2 4 2 4" xfId="29814"/>
    <cellStyle name="Обычный 5 2 4 2 4 2" xfId="29815"/>
    <cellStyle name="Обычный 5 2 4 2 4 3" xfId="29816"/>
    <cellStyle name="Обычный 5 2 4 2 5" xfId="29817"/>
    <cellStyle name="Обычный 5 2 4 2 5 2" xfId="29818"/>
    <cellStyle name="Обычный 5 2 4 2 5 3" xfId="29819"/>
    <cellStyle name="Обычный 5 2 4 2 6" xfId="29820"/>
    <cellStyle name="Обычный 5 2 4 2 7" xfId="29821"/>
    <cellStyle name="Обычный 5 2 4 3" xfId="29822"/>
    <cellStyle name="Обычный 5 2 4 3 2" xfId="29823"/>
    <cellStyle name="Обычный 5 2 4 3 2 2" xfId="29824"/>
    <cellStyle name="Обычный 5 2 4 3 2 3" xfId="29825"/>
    <cellStyle name="Обычный 5 2 4 3 3" xfId="29826"/>
    <cellStyle name="Обычный 5 2 4 3 3 2" xfId="29827"/>
    <cellStyle name="Обычный 5 2 4 3 3 3" xfId="29828"/>
    <cellStyle name="Обычный 5 2 4 3 4" xfId="29829"/>
    <cellStyle name="Обычный 5 2 4 3 4 2" xfId="29830"/>
    <cellStyle name="Обычный 5 2 4 3 4 3" xfId="29831"/>
    <cellStyle name="Обычный 5 2 4 3 5" xfId="29832"/>
    <cellStyle name="Обычный 5 2 4 3 6" xfId="29833"/>
    <cellStyle name="Обычный 5 2 4 4" xfId="29834"/>
    <cellStyle name="Обычный 5 2 4 4 2" xfId="29835"/>
    <cellStyle name="Обычный 5 2 4 4 2 2" xfId="29836"/>
    <cellStyle name="Обычный 5 2 4 4 2 3" xfId="29837"/>
    <cellStyle name="Обычный 5 2 4 4 3" xfId="29838"/>
    <cellStyle name="Обычный 5 2 4 4 3 2" xfId="29839"/>
    <cellStyle name="Обычный 5 2 4 4 3 3" xfId="29840"/>
    <cellStyle name="Обычный 5 2 4 4 4" xfId="29841"/>
    <cellStyle name="Обычный 5 2 4 4 4 2" xfId="29842"/>
    <cellStyle name="Обычный 5 2 4 4 4 3" xfId="29843"/>
    <cellStyle name="Обычный 5 2 4 4 5" xfId="29844"/>
    <cellStyle name="Обычный 5 2 4 4 6" xfId="29845"/>
    <cellStyle name="Обычный 5 2 4 5" xfId="29846"/>
    <cellStyle name="Обычный 5 2 4 5 2" xfId="29847"/>
    <cellStyle name="Обычный 5 2 4 5 3" xfId="29848"/>
    <cellStyle name="Обычный 5 2 4 6" xfId="29849"/>
    <cellStyle name="Обычный 5 2 4 6 2" xfId="29850"/>
    <cellStyle name="Обычный 5 2 4 6 3" xfId="29851"/>
    <cellStyle name="Обычный 5 2 4 7" xfId="29852"/>
    <cellStyle name="Обычный 5 2 4 7 2" xfId="29853"/>
    <cellStyle name="Обычный 5 2 4 7 3" xfId="29854"/>
    <cellStyle name="Обычный 5 2 4 8" xfId="29855"/>
    <cellStyle name="Обычный 5 2 4 9" xfId="29856"/>
    <cellStyle name="Обычный 5 2 5" xfId="29857"/>
    <cellStyle name="Обычный 5 3" xfId="29858"/>
    <cellStyle name="Обычный 5 3 2" xfId="29859"/>
    <cellStyle name="Обычный 5 4" xfId="29860"/>
    <cellStyle name="Обычный 5 4 2" xfId="29861"/>
    <cellStyle name="Обычный 5 5" xfId="29862"/>
    <cellStyle name="Обычный 5 6" xfId="29863"/>
    <cellStyle name="Обычный 5 7" xfId="29864"/>
    <cellStyle name="Обычный 5 8" xfId="29865"/>
    <cellStyle name="Обычный 5 9" xfId="29866"/>
    <cellStyle name="Обычный 50" xfId="29867"/>
    <cellStyle name="Обычный 50 2" xfId="29868"/>
    <cellStyle name="Обычный 51" xfId="29869"/>
    <cellStyle name="Обычный 51 2" xfId="29870"/>
    <cellStyle name="Обычный 52" xfId="29871"/>
    <cellStyle name="Обычный 53" xfId="29872"/>
    <cellStyle name="Обычный 54" xfId="29873"/>
    <cellStyle name="Обычный 55" xfId="29874"/>
    <cellStyle name="Обычный 56" xfId="29875"/>
    <cellStyle name="Обычный 56 2" xfId="29876"/>
    <cellStyle name="Обычный 57" xfId="29877"/>
    <cellStyle name="Обычный 58" xfId="29878"/>
    <cellStyle name="Обычный 59" xfId="29879"/>
    <cellStyle name="Обычный 6" xfId="55"/>
    <cellStyle name="Обычный 6 10" xfId="29880"/>
    <cellStyle name="Обычный 6 10 2" xfId="29881"/>
    <cellStyle name="Обычный 6 10 2 2" xfId="29882"/>
    <cellStyle name="Обычный 6 10 2 3" xfId="29883"/>
    <cellStyle name="Обычный 6 10 3" xfId="29884"/>
    <cellStyle name="Обычный 6 10 4" xfId="29885"/>
    <cellStyle name="Обычный 6 10 5" xfId="29886"/>
    <cellStyle name="Обычный 6 10 6" xfId="29887"/>
    <cellStyle name="Обычный 6 10 7" xfId="29888"/>
    <cellStyle name="Обычный 6 11" xfId="29889"/>
    <cellStyle name="Обычный 6 11 2" xfId="29890"/>
    <cellStyle name="Обычный 6 11 3" xfId="29891"/>
    <cellStyle name="Обычный 6 11 4" xfId="29892"/>
    <cellStyle name="Обычный 6 11 5" xfId="29893"/>
    <cellStyle name="Обычный 6 11 6" xfId="29894"/>
    <cellStyle name="Обычный 6 12" xfId="29895"/>
    <cellStyle name="Обычный 6 13" xfId="29896"/>
    <cellStyle name="Обычный 6 14" xfId="29897"/>
    <cellStyle name="Обычный 6 15" xfId="29898"/>
    <cellStyle name="Обычный 6 16" xfId="29899"/>
    <cellStyle name="Обычный 6 17" xfId="29900"/>
    <cellStyle name="Обычный 6 18" xfId="29901"/>
    <cellStyle name="Обычный 6 19" xfId="29902"/>
    <cellStyle name="Обычный 6 2" xfId="61"/>
    <cellStyle name="Обычный 6 2 10" xfId="296"/>
    <cellStyle name="Обычный 6 2 10 2" xfId="29903"/>
    <cellStyle name="Обычный 6 2 10 2 2" xfId="29904"/>
    <cellStyle name="Обычный 6 2 10 2 2 2" xfId="29905"/>
    <cellStyle name="Обычный 6 2 10 2 2 3" xfId="29906"/>
    <cellStyle name="Обычный 6 2 10 2 3" xfId="29907"/>
    <cellStyle name="Обычный 6 2 10 2 4" xfId="29908"/>
    <cellStyle name="Обычный 6 2 10 2 5" xfId="29909"/>
    <cellStyle name="Обычный 6 2 10 2 6" xfId="29910"/>
    <cellStyle name="Обычный 6 2 10 3" xfId="29911"/>
    <cellStyle name="Обычный 6 2 10 3 2" xfId="29912"/>
    <cellStyle name="Обычный 6 2 10 3 3" xfId="29913"/>
    <cellStyle name="Обычный 6 2 10 3 4" xfId="29914"/>
    <cellStyle name="Обычный 6 2 10 4" xfId="29915"/>
    <cellStyle name="Обычный 6 2 10 5" xfId="29916"/>
    <cellStyle name="Обычный 6 2 10 6" xfId="29917"/>
    <cellStyle name="Обычный 6 2 10 7" xfId="29918"/>
    <cellStyle name="Обычный 6 2 10 8" xfId="29919"/>
    <cellStyle name="Обычный 6 2 11" xfId="29920"/>
    <cellStyle name="Обычный 6 2 11 2" xfId="29921"/>
    <cellStyle name="Обычный 6 2 11 2 2" xfId="29922"/>
    <cellStyle name="Обычный 6 2 11 2 3" xfId="29923"/>
    <cellStyle name="Обычный 6 2 11 2 4" xfId="29924"/>
    <cellStyle name="Обычный 6 2 11 3" xfId="29925"/>
    <cellStyle name="Обычный 6 2 11 4" xfId="29926"/>
    <cellStyle name="Обычный 6 2 11 5" xfId="29927"/>
    <cellStyle name="Обычный 6 2 11 6" xfId="29928"/>
    <cellStyle name="Обычный 6 2 11 7" xfId="29929"/>
    <cellStyle name="Обычный 6 2 12" xfId="29930"/>
    <cellStyle name="Обычный 6 2 12 2" xfId="29931"/>
    <cellStyle name="Обычный 6 2 12 3" xfId="29932"/>
    <cellStyle name="Обычный 6 2 12 4" xfId="29933"/>
    <cellStyle name="Обычный 6 2 12 5" xfId="29934"/>
    <cellStyle name="Обычный 6 2 12 6" xfId="29935"/>
    <cellStyle name="Обычный 6 2 12 7" xfId="29936"/>
    <cellStyle name="Обычный 6 2 13" xfId="29937"/>
    <cellStyle name="Обычный 6 2 13 2" xfId="29938"/>
    <cellStyle name="Обычный 6 2 13 3" xfId="29939"/>
    <cellStyle name="Обычный 6 2 14" xfId="29940"/>
    <cellStyle name="Обычный 6 2 15" xfId="29941"/>
    <cellStyle name="Обычный 6 2 16" xfId="29942"/>
    <cellStyle name="Обычный 6 2 17" xfId="29943"/>
    <cellStyle name="Обычный 6 2 18" xfId="29944"/>
    <cellStyle name="Обычный 6 2 19" xfId="29945"/>
    <cellStyle name="Обычный 6 2 2" xfId="62"/>
    <cellStyle name="Обычный 6 2 2 10" xfId="29946"/>
    <cellStyle name="Обычный 6 2 2 10 2" xfId="29947"/>
    <cellStyle name="Обычный 6 2 2 10 2 2" xfId="29948"/>
    <cellStyle name="Обычный 6 2 2 10 2 3" xfId="29949"/>
    <cellStyle name="Обычный 6 2 2 10 2 4" xfId="29950"/>
    <cellStyle name="Обычный 6 2 2 10 3" xfId="29951"/>
    <cellStyle name="Обычный 6 2 2 10 4" xfId="29952"/>
    <cellStyle name="Обычный 6 2 2 10 5" xfId="29953"/>
    <cellStyle name="Обычный 6 2 2 10 6" xfId="29954"/>
    <cellStyle name="Обычный 6 2 2 10 7" xfId="29955"/>
    <cellStyle name="Обычный 6 2 2 11" xfId="29956"/>
    <cellStyle name="Обычный 6 2 2 11 2" xfId="29957"/>
    <cellStyle name="Обычный 6 2 2 11 3" xfId="29958"/>
    <cellStyle name="Обычный 6 2 2 11 4" xfId="29959"/>
    <cellStyle name="Обычный 6 2 2 11 5" xfId="29960"/>
    <cellStyle name="Обычный 6 2 2 11 6" xfId="29961"/>
    <cellStyle name="Обычный 6 2 2 11 7" xfId="29962"/>
    <cellStyle name="Обычный 6 2 2 12" xfId="29963"/>
    <cellStyle name="Обычный 6 2 2 12 2" xfId="29964"/>
    <cellStyle name="Обычный 6 2 2 12 3" xfId="29965"/>
    <cellStyle name="Обычный 6 2 2 13" xfId="29966"/>
    <cellStyle name="Обычный 6 2 2 14" xfId="29967"/>
    <cellStyle name="Обычный 6 2 2 15" xfId="29968"/>
    <cellStyle name="Обычный 6 2 2 16" xfId="29969"/>
    <cellStyle name="Обычный 6 2 2 17" xfId="29970"/>
    <cellStyle name="Обычный 6 2 2 18" xfId="29971"/>
    <cellStyle name="Обычный 6 2 2 19" xfId="29972"/>
    <cellStyle name="Обычный 6 2 2 2" xfId="115"/>
    <cellStyle name="Обычный 6 2 2 2 10" xfId="29973"/>
    <cellStyle name="Обычный 6 2 2 2 11" xfId="29974"/>
    <cellStyle name="Обычный 6 2 2 2 12" xfId="29975"/>
    <cellStyle name="Обычный 6 2 2 2 13" xfId="29976"/>
    <cellStyle name="Обычный 6 2 2 2 14" xfId="29977"/>
    <cellStyle name="Обычный 6 2 2 2 15" xfId="29978"/>
    <cellStyle name="Обычный 6 2 2 2 16" xfId="29979"/>
    <cellStyle name="Обычный 6 2 2 2 17" xfId="29980"/>
    <cellStyle name="Обычный 6 2 2 2 2" xfId="132"/>
    <cellStyle name="Обычный 6 2 2 2 2 10" xfId="29981"/>
    <cellStyle name="Обычный 6 2 2 2 2 11" xfId="29982"/>
    <cellStyle name="Обычный 6 2 2 2 2 12" xfId="29983"/>
    <cellStyle name="Обычный 6 2 2 2 2 13" xfId="29984"/>
    <cellStyle name="Обычный 6 2 2 2 2 14" xfId="29985"/>
    <cellStyle name="Обычный 6 2 2 2 2 15" xfId="29986"/>
    <cellStyle name="Обычный 6 2 2 2 2 16" xfId="29987"/>
    <cellStyle name="Обычный 6 2 2 2 2 2" xfId="136"/>
    <cellStyle name="Обычный 6 2 2 2 2 2 10" xfId="29988"/>
    <cellStyle name="Обычный 6 2 2 2 2 2 11" xfId="29989"/>
    <cellStyle name="Обычный 6 2 2 2 2 2 12" xfId="29990"/>
    <cellStyle name="Обычный 6 2 2 2 2 2 13" xfId="29991"/>
    <cellStyle name="Обычный 6 2 2 2 2 2 14" xfId="29992"/>
    <cellStyle name="Обычный 6 2 2 2 2 2 15" xfId="29993"/>
    <cellStyle name="Обычный 6 2 2 2 2 2 2" xfId="137"/>
    <cellStyle name="Обычный 6 2 2 2 2 2 2 10" xfId="29994"/>
    <cellStyle name="Обычный 6 2 2 2 2 2 2 2" xfId="29995"/>
    <cellStyle name="Обычный 6 2 2 2 2 2 2 2 2" xfId="29996"/>
    <cellStyle name="Обычный 6 2 2 2 2 2 2 2 2 2" xfId="29997"/>
    <cellStyle name="Обычный 6 2 2 2 2 2 2 2 2 2 2" xfId="29998"/>
    <cellStyle name="Обычный 6 2 2 2 2 2 2 2 2 2 3" xfId="29999"/>
    <cellStyle name="Обычный 6 2 2 2 2 2 2 2 2 3" xfId="30000"/>
    <cellStyle name="Обычный 6 2 2 2 2 2 2 2 2 4" xfId="30001"/>
    <cellStyle name="Обычный 6 2 2 2 2 2 2 2 2 5" xfId="30002"/>
    <cellStyle name="Обычный 6 2 2 2 2 2 2 2 3" xfId="30003"/>
    <cellStyle name="Обычный 6 2 2 2 2 2 2 2 3 2" xfId="30004"/>
    <cellStyle name="Обычный 6 2 2 2 2 2 2 2 3 3" xfId="30005"/>
    <cellStyle name="Обычный 6 2 2 2 2 2 2 2 4" xfId="30006"/>
    <cellStyle name="Обычный 6 2 2 2 2 2 2 2 5" xfId="30007"/>
    <cellStyle name="Обычный 6 2 2 2 2 2 2 2 6" xfId="30008"/>
    <cellStyle name="Обычный 6 2 2 2 2 2 2 2 7" xfId="30009"/>
    <cellStyle name="Обычный 6 2 2 2 2 2 2 2 8" xfId="30010"/>
    <cellStyle name="Обычный 6 2 2 2 2 2 2 3" xfId="30011"/>
    <cellStyle name="Обычный 6 2 2 2 2 2 2 3 2" xfId="30012"/>
    <cellStyle name="Обычный 6 2 2 2 2 2 2 3 2 2" xfId="30013"/>
    <cellStyle name="Обычный 6 2 2 2 2 2 2 3 2 3" xfId="30014"/>
    <cellStyle name="Обычный 6 2 2 2 2 2 2 3 3" xfId="30015"/>
    <cellStyle name="Обычный 6 2 2 2 2 2 2 3 4" xfId="30016"/>
    <cellStyle name="Обычный 6 2 2 2 2 2 2 3 5" xfId="30017"/>
    <cellStyle name="Обычный 6 2 2 2 2 2 2 3 6" xfId="30018"/>
    <cellStyle name="Обычный 6 2 2 2 2 2 2 3 7" xfId="30019"/>
    <cellStyle name="Обычный 6 2 2 2 2 2 2 4" xfId="30020"/>
    <cellStyle name="Обычный 6 2 2 2 2 2 2 4 2" xfId="30021"/>
    <cellStyle name="Обычный 6 2 2 2 2 2 2 4 3" xfId="30022"/>
    <cellStyle name="Обычный 6 2 2 2 2 2 2 4 4" xfId="30023"/>
    <cellStyle name="Обычный 6 2 2 2 2 2 2 5" xfId="30024"/>
    <cellStyle name="Обычный 6 2 2 2 2 2 2 6" xfId="30025"/>
    <cellStyle name="Обычный 6 2 2 2 2 2 2 7" xfId="30026"/>
    <cellStyle name="Обычный 6 2 2 2 2 2 2 8" xfId="30027"/>
    <cellStyle name="Обычный 6 2 2 2 2 2 2 9" xfId="30028"/>
    <cellStyle name="Обычный 6 2 2 2 2 2 3" xfId="138"/>
    <cellStyle name="Обычный 6 2 2 2 2 2 3 10" xfId="30029"/>
    <cellStyle name="Обычный 6 2 2 2 2 2 3 2" xfId="30030"/>
    <cellStyle name="Обычный 6 2 2 2 2 2 3 2 2" xfId="30031"/>
    <cellStyle name="Обычный 6 2 2 2 2 2 3 2 2 2" xfId="30032"/>
    <cellStyle name="Обычный 6 2 2 2 2 2 3 2 2 2 2" xfId="30033"/>
    <cellStyle name="Обычный 6 2 2 2 2 2 3 2 2 2 3" xfId="30034"/>
    <cellStyle name="Обычный 6 2 2 2 2 2 3 2 2 3" xfId="30035"/>
    <cellStyle name="Обычный 6 2 2 2 2 2 3 2 2 4" xfId="30036"/>
    <cellStyle name="Обычный 6 2 2 2 2 2 3 2 2 5" xfId="30037"/>
    <cellStyle name="Обычный 6 2 2 2 2 2 3 2 3" xfId="30038"/>
    <cellStyle name="Обычный 6 2 2 2 2 2 3 2 3 2" xfId="30039"/>
    <cellStyle name="Обычный 6 2 2 2 2 2 3 2 3 3" xfId="30040"/>
    <cellStyle name="Обычный 6 2 2 2 2 2 3 2 4" xfId="30041"/>
    <cellStyle name="Обычный 6 2 2 2 2 2 3 2 5" xfId="30042"/>
    <cellStyle name="Обычный 6 2 2 2 2 2 3 2 6" xfId="30043"/>
    <cellStyle name="Обычный 6 2 2 2 2 2 3 2 7" xfId="30044"/>
    <cellStyle name="Обычный 6 2 2 2 2 2 3 2 8" xfId="30045"/>
    <cellStyle name="Обычный 6 2 2 2 2 2 3 3" xfId="30046"/>
    <cellStyle name="Обычный 6 2 2 2 2 2 3 3 2" xfId="30047"/>
    <cellStyle name="Обычный 6 2 2 2 2 2 3 3 2 2" xfId="30048"/>
    <cellStyle name="Обычный 6 2 2 2 2 2 3 3 2 3" xfId="30049"/>
    <cellStyle name="Обычный 6 2 2 2 2 2 3 3 3" xfId="30050"/>
    <cellStyle name="Обычный 6 2 2 2 2 2 3 3 4" xfId="30051"/>
    <cellStyle name="Обычный 6 2 2 2 2 2 3 3 5" xfId="30052"/>
    <cellStyle name="Обычный 6 2 2 2 2 2 3 3 6" xfId="30053"/>
    <cellStyle name="Обычный 6 2 2 2 2 2 3 3 7" xfId="30054"/>
    <cellStyle name="Обычный 6 2 2 2 2 2 3 4" xfId="30055"/>
    <cellStyle name="Обычный 6 2 2 2 2 2 3 4 2" xfId="30056"/>
    <cellStyle name="Обычный 6 2 2 2 2 2 3 4 3" xfId="30057"/>
    <cellStyle name="Обычный 6 2 2 2 2 2 3 4 4" xfId="30058"/>
    <cellStyle name="Обычный 6 2 2 2 2 2 3 5" xfId="30059"/>
    <cellStyle name="Обычный 6 2 2 2 2 2 3 6" xfId="30060"/>
    <cellStyle name="Обычный 6 2 2 2 2 2 3 7" xfId="30061"/>
    <cellStyle name="Обычный 6 2 2 2 2 2 3 8" xfId="30062"/>
    <cellStyle name="Обычный 6 2 2 2 2 2 3 9" xfId="30063"/>
    <cellStyle name="Обычный 6 2 2 2 2 2 4" xfId="30064"/>
    <cellStyle name="Обычный 6 2 2 2 2 2 4 2" xfId="30065"/>
    <cellStyle name="Обычный 6 2 2 2 2 2 4 2 2" xfId="30066"/>
    <cellStyle name="Обычный 6 2 2 2 2 2 4 2 2 2" xfId="30067"/>
    <cellStyle name="Обычный 6 2 2 2 2 2 4 2 2 3" xfId="30068"/>
    <cellStyle name="Обычный 6 2 2 2 2 2 4 2 3" xfId="30069"/>
    <cellStyle name="Обычный 6 2 2 2 2 2 4 2 4" xfId="30070"/>
    <cellStyle name="Обычный 6 2 2 2 2 2 4 2 5" xfId="30071"/>
    <cellStyle name="Обычный 6 2 2 2 2 2 4 2 6" xfId="30072"/>
    <cellStyle name="Обычный 6 2 2 2 2 2 4 3" xfId="30073"/>
    <cellStyle name="Обычный 6 2 2 2 2 2 4 3 2" xfId="30074"/>
    <cellStyle name="Обычный 6 2 2 2 2 2 4 3 3" xfId="30075"/>
    <cellStyle name="Обычный 6 2 2 2 2 2 4 4" xfId="30076"/>
    <cellStyle name="Обычный 6 2 2 2 2 2 4 5" xfId="30077"/>
    <cellStyle name="Обычный 6 2 2 2 2 2 4 6" xfId="30078"/>
    <cellStyle name="Обычный 6 2 2 2 2 2 4 7" xfId="30079"/>
    <cellStyle name="Обычный 6 2 2 2 2 2 4 8" xfId="30080"/>
    <cellStyle name="Обычный 6 2 2 2 2 2 5" xfId="30081"/>
    <cellStyle name="Обычный 6 2 2 2 2 2 5 2" xfId="30082"/>
    <cellStyle name="Обычный 6 2 2 2 2 2 5 2 2" xfId="30083"/>
    <cellStyle name="Обычный 6 2 2 2 2 2 5 2 3" xfId="30084"/>
    <cellStyle name="Обычный 6 2 2 2 2 2 5 2 4" xfId="30085"/>
    <cellStyle name="Обычный 6 2 2 2 2 2 5 3" xfId="30086"/>
    <cellStyle name="Обычный 6 2 2 2 2 2 5 4" xfId="30087"/>
    <cellStyle name="Обычный 6 2 2 2 2 2 5 5" xfId="30088"/>
    <cellStyle name="Обычный 6 2 2 2 2 2 5 6" xfId="30089"/>
    <cellStyle name="Обычный 6 2 2 2 2 2 5 7" xfId="30090"/>
    <cellStyle name="Обычный 6 2 2 2 2 2 6" xfId="30091"/>
    <cellStyle name="Обычный 6 2 2 2 2 2 6 2" xfId="30092"/>
    <cellStyle name="Обычный 6 2 2 2 2 2 6 3" xfId="30093"/>
    <cellStyle name="Обычный 6 2 2 2 2 2 6 4" xfId="30094"/>
    <cellStyle name="Обычный 6 2 2 2 2 2 6 5" xfId="30095"/>
    <cellStyle name="Обычный 6 2 2 2 2 2 6 6" xfId="30096"/>
    <cellStyle name="Обычный 6 2 2 2 2 2 7" xfId="30097"/>
    <cellStyle name="Обычный 6 2 2 2 2 2 7 2" xfId="30098"/>
    <cellStyle name="Обычный 6 2 2 2 2 2 7 3" xfId="30099"/>
    <cellStyle name="Обычный 6 2 2 2 2 2 8" xfId="30100"/>
    <cellStyle name="Обычный 6 2 2 2 2 2 9" xfId="30101"/>
    <cellStyle name="Обычный 6 2 2 2 2 3" xfId="139"/>
    <cellStyle name="Обычный 6 2 2 2 2 3 10" xfId="30102"/>
    <cellStyle name="Обычный 6 2 2 2 2 3 2" xfId="30103"/>
    <cellStyle name="Обычный 6 2 2 2 2 3 2 2" xfId="30104"/>
    <cellStyle name="Обычный 6 2 2 2 2 3 2 2 2" xfId="30105"/>
    <cellStyle name="Обычный 6 2 2 2 2 3 2 2 2 2" xfId="30106"/>
    <cellStyle name="Обычный 6 2 2 2 2 3 2 2 2 3" xfId="30107"/>
    <cellStyle name="Обычный 6 2 2 2 2 3 2 2 3" xfId="30108"/>
    <cellStyle name="Обычный 6 2 2 2 2 3 2 2 4" xfId="30109"/>
    <cellStyle name="Обычный 6 2 2 2 2 3 2 2 5" xfId="30110"/>
    <cellStyle name="Обычный 6 2 2 2 2 3 2 3" xfId="30111"/>
    <cellStyle name="Обычный 6 2 2 2 2 3 2 3 2" xfId="30112"/>
    <cellStyle name="Обычный 6 2 2 2 2 3 2 3 3" xfId="30113"/>
    <cellStyle name="Обычный 6 2 2 2 2 3 2 4" xfId="30114"/>
    <cellStyle name="Обычный 6 2 2 2 2 3 2 5" xfId="30115"/>
    <cellStyle name="Обычный 6 2 2 2 2 3 2 6" xfId="30116"/>
    <cellStyle name="Обычный 6 2 2 2 2 3 2 7" xfId="30117"/>
    <cellStyle name="Обычный 6 2 2 2 2 3 2 8" xfId="30118"/>
    <cellStyle name="Обычный 6 2 2 2 2 3 3" xfId="30119"/>
    <cellStyle name="Обычный 6 2 2 2 2 3 3 2" xfId="30120"/>
    <cellStyle name="Обычный 6 2 2 2 2 3 3 2 2" xfId="30121"/>
    <cellStyle name="Обычный 6 2 2 2 2 3 3 2 3" xfId="30122"/>
    <cellStyle name="Обычный 6 2 2 2 2 3 3 3" xfId="30123"/>
    <cellStyle name="Обычный 6 2 2 2 2 3 3 4" xfId="30124"/>
    <cellStyle name="Обычный 6 2 2 2 2 3 3 5" xfId="30125"/>
    <cellStyle name="Обычный 6 2 2 2 2 3 3 6" xfId="30126"/>
    <cellStyle name="Обычный 6 2 2 2 2 3 3 7" xfId="30127"/>
    <cellStyle name="Обычный 6 2 2 2 2 3 4" xfId="30128"/>
    <cellStyle name="Обычный 6 2 2 2 2 3 4 2" xfId="30129"/>
    <cellStyle name="Обычный 6 2 2 2 2 3 4 3" xfId="30130"/>
    <cellStyle name="Обычный 6 2 2 2 2 3 4 4" xfId="30131"/>
    <cellStyle name="Обычный 6 2 2 2 2 3 5" xfId="30132"/>
    <cellStyle name="Обычный 6 2 2 2 2 3 6" xfId="30133"/>
    <cellStyle name="Обычный 6 2 2 2 2 3 7" xfId="30134"/>
    <cellStyle name="Обычный 6 2 2 2 2 3 8" xfId="30135"/>
    <cellStyle name="Обычный 6 2 2 2 2 3 9" xfId="30136"/>
    <cellStyle name="Обычный 6 2 2 2 2 4" xfId="140"/>
    <cellStyle name="Обычный 6 2 2 2 2 4 10" xfId="30137"/>
    <cellStyle name="Обычный 6 2 2 2 2 4 2" xfId="30138"/>
    <cellStyle name="Обычный 6 2 2 2 2 4 2 2" xfId="30139"/>
    <cellStyle name="Обычный 6 2 2 2 2 4 2 2 2" xfId="30140"/>
    <cellStyle name="Обычный 6 2 2 2 2 4 2 2 2 2" xfId="30141"/>
    <cellStyle name="Обычный 6 2 2 2 2 4 2 2 2 3" xfId="30142"/>
    <cellStyle name="Обычный 6 2 2 2 2 4 2 2 3" xfId="30143"/>
    <cellStyle name="Обычный 6 2 2 2 2 4 2 2 4" xfId="30144"/>
    <cellStyle name="Обычный 6 2 2 2 2 4 2 2 5" xfId="30145"/>
    <cellStyle name="Обычный 6 2 2 2 2 4 2 3" xfId="30146"/>
    <cellStyle name="Обычный 6 2 2 2 2 4 2 3 2" xfId="30147"/>
    <cellStyle name="Обычный 6 2 2 2 2 4 2 3 3" xfId="30148"/>
    <cellStyle name="Обычный 6 2 2 2 2 4 2 4" xfId="30149"/>
    <cellStyle name="Обычный 6 2 2 2 2 4 2 5" xfId="30150"/>
    <cellStyle name="Обычный 6 2 2 2 2 4 2 6" xfId="30151"/>
    <cellStyle name="Обычный 6 2 2 2 2 4 2 7" xfId="30152"/>
    <cellStyle name="Обычный 6 2 2 2 2 4 2 8" xfId="30153"/>
    <cellStyle name="Обычный 6 2 2 2 2 4 3" xfId="30154"/>
    <cellStyle name="Обычный 6 2 2 2 2 4 3 2" xfId="30155"/>
    <cellStyle name="Обычный 6 2 2 2 2 4 3 2 2" xfId="30156"/>
    <cellStyle name="Обычный 6 2 2 2 2 4 3 2 3" xfId="30157"/>
    <cellStyle name="Обычный 6 2 2 2 2 4 3 3" xfId="30158"/>
    <cellStyle name="Обычный 6 2 2 2 2 4 3 4" xfId="30159"/>
    <cellStyle name="Обычный 6 2 2 2 2 4 3 5" xfId="30160"/>
    <cellStyle name="Обычный 6 2 2 2 2 4 3 6" xfId="30161"/>
    <cellStyle name="Обычный 6 2 2 2 2 4 3 7" xfId="30162"/>
    <cellStyle name="Обычный 6 2 2 2 2 4 4" xfId="30163"/>
    <cellStyle name="Обычный 6 2 2 2 2 4 4 2" xfId="30164"/>
    <cellStyle name="Обычный 6 2 2 2 2 4 4 3" xfId="30165"/>
    <cellStyle name="Обычный 6 2 2 2 2 4 4 4" xfId="30166"/>
    <cellStyle name="Обычный 6 2 2 2 2 4 5" xfId="30167"/>
    <cellStyle name="Обычный 6 2 2 2 2 4 6" xfId="30168"/>
    <cellStyle name="Обычный 6 2 2 2 2 4 7" xfId="30169"/>
    <cellStyle name="Обычный 6 2 2 2 2 4 8" xfId="30170"/>
    <cellStyle name="Обычный 6 2 2 2 2 4 9" xfId="30171"/>
    <cellStyle name="Обычный 6 2 2 2 2 5" xfId="30172"/>
    <cellStyle name="Обычный 6 2 2 2 2 5 2" xfId="30173"/>
    <cellStyle name="Обычный 6 2 2 2 2 5 2 2" xfId="30174"/>
    <cellStyle name="Обычный 6 2 2 2 2 5 2 2 2" xfId="30175"/>
    <cellStyle name="Обычный 6 2 2 2 2 5 2 2 3" xfId="30176"/>
    <cellStyle name="Обычный 6 2 2 2 2 5 2 3" xfId="30177"/>
    <cellStyle name="Обычный 6 2 2 2 2 5 2 4" xfId="30178"/>
    <cellStyle name="Обычный 6 2 2 2 2 5 2 5" xfId="30179"/>
    <cellStyle name="Обычный 6 2 2 2 2 5 2 6" xfId="30180"/>
    <cellStyle name="Обычный 6 2 2 2 2 5 3" xfId="30181"/>
    <cellStyle name="Обычный 6 2 2 2 2 5 3 2" xfId="30182"/>
    <cellStyle name="Обычный 6 2 2 2 2 5 3 3" xfId="30183"/>
    <cellStyle name="Обычный 6 2 2 2 2 5 4" xfId="30184"/>
    <cellStyle name="Обычный 6 2 2 2 2 5 5" xfId="30185"/>
    <cellStyle name="Обычный 6 2 2 2 2 5 6" xfId="30186"/>
    <cellStyle name="Обычный 6 2 2 2 2 5 7" xfId="30187"/>
    <cellStyle name="Обычный 6 2 2 2 2 5 8" xfId="30188"/>
    <cellStyle name="Обычный 6 2 2 2 2 6" xfId="30189"/>
    <cellStyle name="Обычный 6 2 2 2 2 6 2" xfId="30190"/>
    <cellStyle name="Обычный 6 2 2 2 2 6 2 2" xfId="30191"/>
    <cellStyle name="Обычный 6 2 2 2 2 6 2 3" xfId="30192"/>
    <cellStyle name="Обычный 6 2 2 2 2 6 2 4" xfId="30193"/>
    <cellStyle name="Обычный 6 2 2 2 2 6 3" xfId="30194"/>
    <cellStyle name="Обычный 6 2 2 2 2 6 4" xfId="30195"/>
    <cellStyle name="Обычный 6 2 2 2 2 6 5" xfId="30196"/>
    <cellStyle name="Обычный 6 2 2 2 2 6 6" xfId="30197"/>
    <cellStyle name="Обычный 6 2 2 2 2 6 7" xfId="30198"/>
    <cellStyle name="Обычный 6 2 2 2 2 7" xfId="30199"/>
    <cellStyle name="Обычный 6 2 2 2 2 7 2" xfId="30200"/>
    <cellStyle name="Обычный 6 2 2 2 2 7 3" xfId="30201"/>
    <cellStyle name="Обычный 6 2 2 2 2 7 4" xfId="30202"/>
    <cellStyle name="Обычный 6 2 2 2 2 7 5" xfId="30203"/>
    <cellStyle name="Обычный 6 2 2 2 2 7 6" xfId="30204"/>
    <cellStyle name="Обычный 6 2 2 2 2 8" xfId="30205"/>
    <cellStyle name="Обычный 6 2 2 2 2 8 2" xfId="30206"/>
    <cellStyle name="Обычный 6 2 2 2 2 8 3" xfId="30207"/>
    <cellStyle name="Обычный 6 2 2 2 2 9" xfId="30208"/>
    <cellStyle name="Обычный 6 2 2 2 3" xfId="134"/>
    <cellStyle name="Обычный 6 2 2 2 3 10" xfId="30209"/>
    <cellStyle name="Обычный 6 2 2 2 3 11" xfId="30210"/>
    <cellStyle name="Обычный 6 2 2 2 3 12" xfId="30211"/>
    <cellStyle name="Обычный 6 2 2 2 3 13" xfId="30212"/>
    <cellStyle name="Обычный 6 2 2 2 3 14" xfId="30213"/>
    <cellStyle name="Обычный 6 2 2 2 3 15" xfId="30214"/>
    <cellStyle name="Обычный 6 2 2 2 3 2" xfId="141"/>
    <cellStyle name="Обычный 6 2 2 2 3 2 10" xfId="30215"/>
    <cellStyle name="Обычный 6 2 2 2 3 2 2" xfId="30216"/>
    <cellStyle name="Обычный 6 2 2 2 3 2 2 2" xfId="30217"/>
    <cellStyle name="Обычный 6 2 2 2 3 2 2 2 2" xfId="30218"/>
    <cellStyle name="Обычный 6 2 2 2 3 2 2 2 2 2" xfId="30219"/>
    <cellStyle name="Обычный 6 2 2 2 3 2 2 2 2 3" xfId="30220"/>
    <cellStyle name="Обычный 6 2 2 2 3 2 2 2 3" xfId="30221"/>
    <cellStyle name="Обычный 6 2 2 2 3 2 2 2 4" xfId="30222"/>
    <cellStyle name="Обычный 6 2 2 2 3 2 2 2 5" xfId="30223"/>
    <cellStyle name="Обычный 6 2 2 2 3 2 2 3" xfId="30224"/>
    <cellStyle name="Обычный 6 2 2 2 3 2 2 3 2" xfId="30225"/>
    <cellStyle name="Обычный 6 2 2 2 3 2 2 3 3" xfId="30226"/>
    <cellStyle name="Обычный 6 2 2 2 3 2 2 4" xfId="30227"/>
    <cellStyle name="Обычный 6 2 2 2 3 2 2 5" xfId="30228"/>
    <cellStyle name="Обычный 6 2 2 2 3 2 2 6" xfId="30229"/>
    <cellStyle name="Обычный 6 2 2 2 3 2 2 7" xfId="30230"/>
    <cellStyle name="Обычный 6 2 2 2 3 2 2 8" xfId="30231"/>
    <cellStyle name="Обычный 6 2 2 2 3 2 3" xfId="30232"/>
    <cellStyle name="Обычный 6 2 2 2 3 2 3 2" xfId="30233"/>
    <cellStyle name="Обычный 6 2 2 2 3 2 3 2 2" xfId="30234"/>
    <cellStyle name="Обычный 6 2 2 2 3 2 3 2 3" xfId="30235"/>
    <cellStyle name="Обычный 6 2 2 2 3 2 3 3" xfId="30236"/>
    <cellStyle name="Обычный 6 2 2 2 3 2 3 4" xfId="30237"/>
    <cellStyle name="Обычный 6 2 2 2 3 2 3 5" xfId="30238"/>
    <cellStyle name="Обычный 6 2 2 2 3 2 3 6" xfId="30239"/>
    <cellStyle name="Обычный 6 2 2 2 3 2 3 7" xfId="30240"/>
    <cellStyle name="Обычный 6 2 2 2 3 2 4" xfId="30241"/>
    <cellStyle name="Обычный 6 2 2 2 3 2 4 2" xfId="30242"/>
    <cellStyle name="Обычный 6 2 2 2 3 2 4 3" xfId="30243"/>
    <cellStyle name="Обычный 6 2 2 2 3 2 4 4" xfId="30244"/>
    <cellStyle name="Обычный 6 2 2 2 3 2 5" xfId="30245"/>
    <cellStyle name="Обычный 6 2 2 2 3 2 6" xfId="30246"/>
    <cellStyle name="Обычный 6 2 2 2 3 2 7" xfId="30247"/>
    <cellStyle name="Обычный 6 2 2 2 3 2 8" xfId="30248"/>
    <cellStyle name="Обычный 6 2 2 2 3 2 9" xfId="30249"/>
    <cellStyle name="Обычный 6 2 2 2 3 3" xfId="142"/>
    <cellStyle name="Обычный 6 2 2 2 3 3 10" xfId="30250"/>
    <cellStyle name="Обычный 6 2 2 2 3 3 2" xfId="30251"/>
    <cellStyle name="Обычный 6 2 2 2 3 3 2 2" xfId="30252"/>
    <cellStyle name="Обычный 6 2 2 2 3 3 2 2 2" xfId="30253"/>
    <cellStyle name="Обычный 6 2 2 2 3 3 2 2 2 2" xfId="30254"/>
    <cellStyle name="Обычный 6 2 2 2 3 3 2 2 2 3" xfId="30255"/>
    <cellStyle name="Обычный 6 2 2 2 3 3 2 2 3" xfId="30256"/>
    <cellStyle name="Обычный 6 2 2 2 3 3 2 2 4" xfId="30257"/>
    <cellStyle name="Обычный 6 2 2 2 3 3 2 2 5" xfId="30258"/>
    <cellStyle name="Обычный 6 2 2 2 3 3 2 3" xfId="30259"/>
    <cellStyle name="Обычный 6 2 2 2 3 3 2 3 2" xfId="30260"/>
    <cellStyle name="Обычный 6 2 2 2 3 3 2 3 3" xfId="30261"/>
    <cellStyle name="Обычный 6 2 2 2 3 3 2 4" xfId="30262"/>
    <cellStyle name="Обычный 6 2 2 2 3 3 2 5" xfId="30263"/>
    <cellStyle name="Обычный 6 2 2 2 3 3 2 6" xfId="30264"/>
    <cellStyle name="Обычный 6 2 2 2 3 3 2 7" xfId="30265"/>
    <cellStyle name="Обычный 6 2 2 2 3 3 2 8" xfId="30266"/>
    <cellStyle name="Обычный 6 2 2 2 3 3 3" xfId="30267"/>
    <cellStyle name="Обычный 6 2 2 2 3 3 3 2" xfId="30268"/>
    <cellStyle name="Обычный 6 2 2 2 3 3 3 2 2" xfId="30269"/>
    <cellStyle name="Обычный 6 2 2 2 3 3 3 2 3" xfId="30270"/>
    <cellStyle name="Обычный 6 2 2 2 3 3 3 3" xfId="30271"/>
    <cellStyle name="Обычный 6 2 2 2 3 3 3 4" xfId="30272"/>
    <cellStyle name="Обычный 6 2 2 2 3 3 3 5" xfId="30273"/>
    <cellStyle name="Обычный 6 2 2 2 3 3 3 6" xfId="30274"/>
    <cellStyle name="Обычный 6 2 2 2 3 3 3 7" xfId="30275"/>
    <cellStyle name="Обычный 6 2 2 2 3 3 4" xfId="30276"/>
    <cellStyle name="Обычный 6 2 2 2 3 3 4 2" xfId="30277"/>
    <cellStyle name="Обычный 6 2 2 2 3 3 4 3" xfId="30278"/>
    <cellStyle name="Обычный 6 2 2 2 3 3 4 4" xfId="30279"/>
    <cellStyle name="Обычный 6 2 2 2 3 3 5" xfId="30280"/>
    <cellStyle name="Обычный 6 2 2 2 3 3 6" xfId="30281"/>
    <cellStyle name="Обычный 6 2 2 2 3 3 7" xfId="30282"/>
    <cellStyle name="Обычный 6 2 2 2 3 3 8" xfId="30283"/>
    <cellStyle name="Обычный 6 2 2 2 3 3 9" xfId="30284"/>
    <cellStyle name="Обычный 6 2 2 2 3 4" xfId="30285"/>
    <cellStyle name="Обычный 6 2 2 2 3 4 2" xfId="30286"/>
    <cellStyle name="Обычный 6 2 2 2 3 4 2 2" xfId="30287"/>
    <cellStyle name="Обычный 6 2 2 2 3 4 2 2 2" xfId="30288"/>
    <cellStyle name="Обычный 6 2 2 2 3 4 2 2 3" xfId="30289"/>
    <cellStyle name="Обычный 6 2 2 2 3 4 2 3" xfId="30290"/>
    <cellStyle name="Обычный 6 2 2 2 3 4 2 4" xfId="30291"/>
    <cellStyle name="Обычный 6 2 2 2 3 4 2 5" xfId="30292"/>
    <cellStyle name="Обычный 6 2 2 2 3 4 2 6" xfId="30293"/>
    <cellStyle name="Обычный 6 2 2 2 3 4 3" xfId="30294"/>
    <cellStyle name="Обычный 6 2 2 2 3 4 3 2" xfId="30295"/>
    <cellStyle name="Обычный 6 2 2 2 3 4 3 3" xfId="30296"/>
    <cellStyle name="Обычный 6 2 2 2 3 4 4" xfId="30297"/>
    <cellStyle name="Обычный 6 2 2 2 3 4 5" xfId="30298"/>
    <cellStyle name="Обычный 6 2 2 2 3 4 6" xfId="30299"/>
    <cellStyle name="Обычный 6 2 2 2 3 4 7" xfId="30300"/>
    <cellStyle name="Обычный 6 2 2 2 3 4 8" xfId="30301"/>
    <cellStyle name="Обычный 6 2 2 2 3 5" xfId="30302"/>
    <cellStyle name="Обычный 6 2 2 2 3 5 2" xfId="30303"/>
    <cellStyle name="Обычный 6 2 2 2 3 5 2 2" xfId="30304"/>
    <cellStyle name="Обычный 6 2 2 2 3 5 2 3" xfId="30305"/>
    <cellStyle name="Обычный 6 2 2 2 3 5 2 4" xfId="30306"/>
    <cellStyle name="Обычный 6 2 2 2 3 5 3" xfId="30307"/>
    <cellStyle name="Обычный 6 2 2 2 3 5 4" xfId="30308"/>
    <cellStyle name="Обычный 6 2 2 2 3 5 5" xfId="30309"/>
    <cellStyle name="Обычный 6 2 2 2 3 5 6" xfId="30310"/>
    <cellStyle name="Обычный 6 2 2 2 3 5 7" xfId="30311"/>
    <cellStyle name="Обычный 6 2 2 2 3 6" xfId="30312"/>
    <cellStyle name="Обычный 6 2 2 2 3 6 2" xfId="30313"/>
    <cellStyle name="Обычный 6 2 2 2 3 6 3" xfId="30314"/>
    <cellStyle name="Обычный 6 2 2 2 3 6 4" xfId="30315"/>
    <cellStyle name="Обычный 6 2 2 2 3 6 5" xfId="30316"/>
    <cellStyle name="Обычный 6 2 2 2 3 6 6" xfId="30317"/>
    <cellStyle name="Обычный 6 2 2 2 3 7" xfId="30318"/>
    <cellStyle name="Обычный 6 2 2 2 3 7 2" xfId="30319"/>
    <cellStyle name="Обычный 6 2 2 2 3 7 3" xfId="30320"/>
    <cellStyle name="Обычный 6 2 2 2 3 8" xfId="30321"/>
    <cellStyle name="Обычный 6 2 2 2 3 9" xfId="30322"/>
    <cellStyle name="Обычный 6 2 2 2 4" xfId="143"/>
    <cellStyle name="Обычный 6 2 2 2 4 10" xfId="30323"/>
    <cellStyle name="Обычный 6 2 2 2 4 11" xfId="30324"/>
    <cellStyle name="Обычный 6 2 2 2 4 12" xfId="30325"/>
    <cellStyle name="Обычный 6 2 2 2 4 13" xfId="30326"/>
    <cellStyle name="Обычный 6 2 2 2 4 2" xfId="30327"/>
    <cellStyle name="Обычный 6 2 2 2 4 2 2" xfId="30328"/>
    <cellStyle name="Обычный 6 2 2 2 4 2 2 2" xfId="30329"/>
    <cellStyle name="Обычный 6 2 2 2 4 2 2 2 2" xfId="30330"/>
    <cellStyle name="Обычный 6 2 2 2 4 2 2 2 3" xfId="30331"/>
    <cellStyle name="Обычный 6 2 2 2 4 2 2 3" xfId="30332"/>
    <cellStyle name="Обычный 6 2 2 2 4 2 2 4" xfId="30333"/>
    <cellStyle name="Обычный 6 2 2 2 4 2 2 5" xfId="30334"/>
    <cellStyle name="Обычный 6 2 2 2 4 2 2 6" xfId="30335"/>
    <cellStyle name="Обычный 6 2 2 2 4 2 3" xfId="30336"/>
    <cellStyle name="Обычный 6 2 2 2 4 2 3 2" xfId="30337"/>
    <cellStyle name="Обычный 6 2 2 2 4 2 3 3" xfId="30338"/>
    <cellStyle name="Обычный 6 2 2 2 4 2 4" xfId="30339"/>
    <cellStyle name="Обычный 6 2 2 2 4 2 5" xfId="30340"/>
    <cellStyle name="Обычный 6 2 2 2 4 2 6" xfId="30341"/>
    <cellStyle name="Обычный 6 2 2 2 4 2 7" xfId="30342"/>
    <cellStyle name="Обычный 6 2 2 2 4 2 8" xfId="30343"/>
    <cellStyle name="Обычный 6 2 2 2 4 3" xfId="30344"/>
    <cellStyle name="Обычный 6 2 2 2 4 3 2" xfId="30345"/>
    <cellStyle name="Обычный 6 2 2 2 4 3 2 2" xfId="30346"/>
    <cellStyle name="Обычный 6 2 2 2 4 3 2 3" xfId="30347"/>
    <cellStyle name="Обычный 6 2 2 2 4 3 2 4" xfId="30348"/>
    <cellStyle name="Обычный 6 2 2 2 4 3 3" xfId="30349"/>
    <cellStyle name="Обычный 6 2 2 2 4 3 4" xfId="30350"/>
    <cellStyle name="Обычный 6 2 2 2 4 3 5" xfId="30351"/>
    <cellStyle name="Обычный 6 2 2 2 4 3 6" xfId="30352"/>
    <cellStyle name="Обычный 6 2 2 2 4 3 7" xfId="30353"/>
    <cellStyle name="Обычный 6 2 2 2 4 4" xfId="30354"/>
    <cellStyle name="Обычный 6 2 2 2 4 4 2" xfId="30355"/>
    <cellStyle name="Обычный 6 2 2 2 4 4 3" xfId="30356"/>
    <cellStyle name="Обычный 6 2 2 2 4 4 4" xfId="30357"/>
    <cellStyle name="Обычный 6 2 2 2 4 4 5" xfId="30358"/>
    <cellStyle name="Обычный 6 2 2 2 4 4 6" xfId="30359"/>
    <cellStyle name="Обычный 6 2 2 2 4 5" xfId="30360"/>
    <cellStyle name="Обычный 6 2 2 2 4 5 2" xfId="30361"/>
    <cellStyle name="Обычный 6 2 2 2 4 5 3" xfId="30362"/>
    <cellStyle name="Обычный 6 2 2 2 4 6" xfId="30363"/>
    <cellStyle name="Обычный 6 2 2 2 4 7" xfId="30364"/>
    <cellStyle name="Обычный 6 2 2 2 4 8" xfId="30365"/>
    <cellStyle name="Обычный 6 2 2 2 4 9" xfId="30366"/>
    <cellStyle name="Обычный 6 2 2 2 5" xfId="144"/>
    <cellStyle name="Обычный 6 2 2 2 5 10" xfId="30367"/>
    <cellStyle name="Обычный 6 2 2 2 5 2" xfId="30368"/>
    <cellStyle name="Обычный 6 2 2 2 5 2 2" xfId="30369"/>
    <cellStyle name="Обычный 6 2 2 2 5 2 2 2" xfId="30370"/>
    <cellStyle name="Обычный 6 2 2 2 5 2 2 2 2" xfId="30371"/>
    <cellStyle name="Обычный 6 2 2 2 5 2 2 2 3" xfId="30372"/>
    <cellStyle name="Обычный 6 2 2 2 5 2 2 3" xfId="30373"/>
    <cellStyle name="Обычный 6 2 2 2 5 2 2 4" xfId="30374"/>
    <cellStyle name="Обычный 6 2 2 2 5 2 2 5" xfId="30375"/>
    <cellStyle name="Обычный 6 2 2 2 5 2 3" xfId="30376"/>
    <cellStyle name="Обычный 6 2 2 2 5 2 3 2" xfId="30377"/>
    <cellStyle name="Обычный 6 2 2 2 5 2 3 3" xfId="30378"/>
    <cellStyle name="Обычный 6 2 2 2 5 2 4" xfId="30379"/>
    <cellStyle name="Обычный 6 2 2 2 5 2 5" xfId="30380"/>
    <cellStyle name="Обычный 6 2 2 2 5 2 6" xfId="30381"/>
    <cellStyle name="Обычный 6 2 2 2 5 2 7" xfId="30382"/>
    <cellStyle name="Обычный 6 2 2 2 5 2 8" xfId="30383"/>
    <cellStyle name="Обычный 6 2 2 2 5 3" xfId="30384"/>
    <cellStyle name="Обычный 6 2 2 2 5 3 2" xfId="30385"/>
    <cellStyle name="Обычный 6 2 2 2 5 3 2 2" xfId="30386"/>
    <cellStyle name="Обычный 6 2 2 2 5 3 2 3" xfId="30387"/>
    <cellStyle name="Обычный 6 2 2 2 5 3 3" xfId="30388"/>
    <cellStyle name="Обычный 6 2 2 2 5 3 4" xfId="30389"/>
    <cellStyle name="Обычный 6 2 2 2 5 3 5" xfId="30390"/>
    <cellStyle name="Обычный 6 2 2 2 5 3 6" xfId="30391"/>
    <cellStyle name="Обычный 6 2 2 2 5 3 7" xfId="30392"/>
    <cellStyle name="Обычный 6 2 2 2 5 4" xfId="30393"/>
    <cellStyle name="Обычный 6 2 2 2 5 4 2" xfId="30394"/>
    <cellStyle name="Обычный 6 2 2 2 5 4 3" xfId="30395"/>
    <cellStyle name="Обычный 6 2 2 2 5 4 4" xfId="30396"/>
    <cellStyle name="Обычный 6 2 2 2 5 5" xfId="30397"/>
    <cellStyle name="Обычный 6 2 2 2 5 6" xfId="30398"/>
    <cellStyle name="Обычный 6 2 2 2 5 7" xfId="30399"/>
    <cellStyle name="Обычный 6 2 2 2 5 8" xfId="30400"/>
    <cellStyle name="Обычный 6 2 2 2 5 9" xfId="30401"/>
    <cellStyle name="Обычный 6 2 2 2 6" xfId="30402"/>
    <cellStyle name="Обычный 6 2 2 2 6 2" xfId="30403"/>
    <cellStyle name="Обычный 6 2 2 2 6 2 2" xfId="30404"/>
    <cellStyle name="Обычный 6 2 2 2 6 2 2 2" xfId="30405"/>
    <cellStyle name="Обычный 6 2 2 2 6 2 2 3" xfId="30406"/>
    <cellStyle name="Обычный 6 2 2 2 6 2 3" xfId="30407"/>
    <cellStyle name="Обычный 6 2 2 2 6 2 4" xfId="30408"/>
    <cellStyle name="Обычный 6 2 2 2 6 2 5" xfId="30409"/>
    <cellStyle name="Обычный 6 2 2 2 6 2 6" xfId="30410"/>
    <cellStyle name="Обычный 6 2 2 2 6 3" xfId="30411"/>
    <cellStyle name="Обычный 6 2 2 2 6 3 2" xfId="30412"/>
    <cellStyle name="Обычный 6 2 2 2 6 3 3" xfId="30413"/>
    <cellStyle name="Обычный 6 2 2 2 6 4" xfId="30414"/>
    <cellStyle name="Обычный 6 2 2 2 6 5" xfId="30415"/>
    <cellStyle name="Обычный 6 2 2 2 6 6" xfId="30416"/>
    <cellStyle name="Обычный 6 2 2 2 6 7" xfId="30417"/>
    <cellStyle name="Обычный 6 2 2 2 6 8" xfId="30418"/>
    <cellStyle name="Обычный 6 2 2 2 7" xfId="30419"/>
    <cellStyle name="Обычный 6 2 2 2 7 2" xfId="30420"/>
    <cellStyle name="Обычный 6 2 2 2 7 2 2" xfId="30421"/>
    <cellStyle name="Обычный 6 2 2 2 7 2 3" xfId="30422"/>
    <cellStyle name="Обычный 6 2 2 2 7 2 4" xfId="30423"/>
    <cellStyle name="Обычный 6 2 2 2 7 3" xfId="30424"/>
    <cellStyle name="Обычный 6 2 2 2 7 4" xfId="30425"/>
    <cellStyle name="Обычный 6 2 2 2 7 5" xfId="30426"/>
    <cellStyle name="Обычный 6 2 2 2 7 6" xfId="30427"/>
    <cellStyle name="Обычный 6 2 2 2 7 7" xfId="30428"/>
    <cellStyle name="Обычный 6 2 2 2 8" xfId="30429"/>
    <cellStyle name="Обычный 6 2 2 2 8 2" xfId="30430"/>
    <cellStyle name="Обычный 6 2 2 2 8 3" xfId="30431"/>
    <cellStyle name="Обычный 6 2 2 2 8 4" xfId="30432"/>
    <cellStyle name="Обычный 6 2 2 2 8 5" xfId="30433"/>
    <cellStyle name="Обычный 6 2 2 2 8 6" xfId="30434"/>
    <cellStyle name="Обычный 6 2 2 2 9" xfId="30435"/>
    <cellStyle name="Обычный 6 2 2 2 9 2" xfId="30436"/>
    <cellStyle name="Обычный 6 2 2 2 9 3" xfId="30437"/>
    <cellStyle name="Обычный 6 2 2 20" xfId="30438"/>
    <cellStyle name="Обычный 6 2 2 3" xfId="127"/>
    <cellStyle name="Обычный 6 2 2 3 10" xfId="30439"/>
    <cellStyle name="Обычный 6 2 2 3 11" xfId="30440"/>
    <cellStyle name="Обычный 6 2 2 3 12" xfId="30441"/>
    <cellStyle name="Обычный 6 2 2 3 13" xfId="30442"/>
    <cellStyle name="Обычный 6 2 2 3 14" xfId="30443"/>
    <cellStyle name="Обычный 6 2 2 3 15" xfId="30444"/>
    <cellStyle name="Обычный 6 2 2 3 16" xfId="30445"/>
    <cellStyle name="Обычный 6 2 2 3 2" xfId="145"/>
    <cellStyle name="Обычный 6 2 2 3 2 10" xfId="30446"/>
    <cellStyle name="Обычный 6 2 2 3 2 11" xfId="30447"/>
    <cellStyle name="Обычный 6 2 2 3 2 12" xfId="30448"/>
    <cellStyle name="Обычный 6 2 2 3 2 13" xfId="30449"/>
    <cellStyle name="Обычный 6 2 2 3 2 14" xfId="30450"/>
    <cellStyle name="Обычный 6 2 2 3 2 15" xfId="30451"/>
    <cellStyle name="Обычный 6 2 2 3 2 2" xfId="146"/>
    <cellStyle name="Обычный 6 2 2 3 2 2 10" xfId="30452"/>
    <cellStyle name="Обычный 6 2 2 3 2 2 2" xfId="30453"/>
    <cellStyle name="Обычный 6 2 2 3 2 2 2 2" xfId="30454"/>
    <cellStyle name="Обычный 6 2 2 3 2 2 2 2 2" xfId="30455"/>
    <cellStyle name="Обычный 6 2 2 3 2 2 2 2 2 2" xfId="30456"/>
    <cellStyle name="Обычный 6 2 2 3 2 2 2 2 2 3" xfId="30457"/>
    <cellStyle name="Обычный 6 2 2 3 2 2 2 2 3" xfId="30458"/>
    <cellStyle name="Обычный 6 2 2 3 2 2 2 2 4" xfId="30459"/>
    <cellStyle name="Обычный 6 2 2 3 2 2 2 2 5" xfId="30460"/>
    <cellStyle name="Обычный 6 2 2 3 2 2 2 3" xfId="30461"/>
    <cellStyle name="Обычный 6 2 2 3 2 2 2 3 2" xfId="30462"/>
    <cellStyle name="Обычный 6 2 2 3 2 2 2 3 3" xfId="30463"/>
    <cellStyle name="Обычный 6 2 2 3 2 2 2 4" xfId="30464"/>
    <cellStyle name="Обычный 6 2 2 3 2 2 2 5" xfId="30465"/>
    <cellStyle name="Обычный 6 2 2 3 2 2 2 6" xfId="30466"/>
    <cellStyle name="Обычный 6 2 2 3 2 2 2 7" xfId="30467"/>
    <cellStyle name="Обычный 6 2 2 3 2 2 2 8" xfId="30468"/>
    <cellStyle name="Обычный 6 2 2 3 2 2 3" xfId="30469"/>
    <cellStyle name="Обычный 6 2 2 3 2 2 3 2" xfId="30470"/>
    <cellStyle name="Обычный 6 2 2 3 2 2 3 2 2" xfId="30471"/>
    <cellStyle name="Обычный 6 2 2 3 2 2 3 2 3" xfId="30472"/>
    <cellStyle name="Обычный 6 2 2 3 2 2 3 3" xfId="30473"/>
    <cellStyle name="Обычный 6 2 2 3 2 2 3 4" xfId="30474"/>
    <cellStyle name="Обычный 6 2 2 3 2 2 3 5" xfId="30475"/>
    <cellStyle name="Обычный 6 2 2 3 2 2 3 6" xfId="30476"/>
    <cellStyle name="Обычный 6 2 2 3 2 2 3 7" xfId="30477"/>
    <cellStyle name="Обычный 6 2 2 3 2 2 4" xfId="30478"/>
    <cellStyle name="Обычный 6 2 2 3 2 2 4 2" xfId="30479"/>
    <cellStyle name="Обычный 6 2 2 3 2 2 4 3" xfId="30480"/>
    <cellStyle name="Обычный 6 2 2 3 2 2 4 4" xfId="30481"/>
    <cellStyle name="Обычный 6 2 2 3 2 2 5" xfId="30482"/>
    <cellStyle name="Обычный 6 2 2 3 2 2 6" xfId="30483"/>
    <cellStyle name="Обычный 6 2 2 3 2 2 7" xfId="30484"/>
    <cellStyle name="Обычный 6 2 2 3 2 2 8" xfId="30485"/>
    <cellStyle name="Обычный 6 2 2 3 2 2 9" xfId="30486"/>
    <cellStyle name="Обычный 6 2 2 3 2 3" xfId="147"/>
    <cellStyle name="Обычный 6 2 2 3 2 3 10" xfId="30487"/>
    <cellStyle name="Обычный 6 2 2 3 2 3 2" xfId="30488"/>
    <cellStyle name="Обычный 6 2 2 3 2 3 2 2" xfId="30489"/>
    <cellStyle name="Обычный 6 2 2 3 2 3 2 2 2" xfId="30490"/>
    <cellStyle name="Обычный 6 2 2 3 2 3 2 2 2 2" xfId="30491"/>
    <cellStyle name="Обычный 6 2 2 3 2 3 2 2 2 3" xfId="30492"/>
    <cellStyle name="Обычный 6 2 2 3 2 3 2 2 3" xfId="30493"/>
    <cellStyle name="Обычный 6 2 2 3 2 3 2 2 4" xfId="30494"/>
    <cellStyle name="Обычный 6 2 2 3 2 3 2 2 5" xfId="30495"/>
    <cellStyle name="Обычный 6 2 2 3 2 3 2 3" xfId="30496"/>
    <cellStyle name="Обычный 6 2 2 3 2 3 2 3 2" xfId="30497"/>
    <cellStyle name="Обычный 6 2 2 3 2 3 2 3 3" xfId="30498"/>
    <cellStyle name="Обычный 6 2 2 3 2 3 2 4" xfId="30499"/>
    <cellStyle name="Обычный 6 2 2 3 2 3 2 5" xfId="30500"/>
    <cellStyle name="Обычный 6 2 2 3 2 3 2 6" xfId="30501"/>
    <cellStyle name="Обычный 6 2 2 3 2 3 2 7" xfId="30502"/>
    <cellStyle name="Обычный 6 2 2 3 2 3 2 8" xfId="30503"/>
    <cellStyle name="Обычный 6 2 2 3 2 3 3" xfId="30504"/>
    <cellStyle name="Обычный 6 2 2 3 2 3 3 2" xfId="30505"/>
    <cellStyle name="Обычный 6 2 2 3 2 3 3 2 2" xfId="30506"/>
    <cellStyle name="Обычный 6 2 2 3 2 3 3 2 3" xfId="30507"/>
    <cellStyle name="Обычный 6 2 2 3 2 3 3 3" xfId="30508"/>
    <cellStyle name="Обычный 6 2 2 3 2 3 3 4" xfId="30509"/>
    <cellStyle name="Обычный 6 2 2 3 2 3 3 5" xfId="30510"/>
    <cellStyle name="Обычный 6 2 2 3 2 3 3 6" xfId="30511"/>
    <cellStyle name="Обычный 6 2 2 3 2 3 3 7" xfId="30512"/>
    <cellStyle name="Обычный 6 2 2 3 2 3 4" xfId="30513"/>
    <cellStyle name="Обычный 6 2 2 3 2 3 4 2" xfId="30514"/>
    <cellStyle name="Обычный 6 2 2 3 2 3 4 3" xfId="30515"/>
    <cellStyle name="Обычный 6 2 2 3 2 3 4 4" xfId="30516"/>
    <cellStyle name="Обычный 6 2 2 3 2 3 5" xfId="30517"/>
    <cellStyle name="Обычный 6 2 2 3 2 3 6" xfId="30518"/>
    <cellStyle name="Обычный 6 2 2 3 2 3 7" xfId="30519"/>
    <cellStyle name="Обычный 6 2 2 3 2 3 8" xfId="30520"/>
    <cellStyle name="Обычный 6 2 2 3 2 3 9" xfId="30521"/>
    <cellStyle name="Обычный 6 2 2 3 2 4" xfId="30522"/>
    <cellStyle name="Обычный 6 2 2 3 2 4 2" xfId="30523"/>
    <cellStyle name="Обычный 6 2 2 3 2 4 2 2" xfId="30524"/>
    <cellStyle name="Обычный 6 2 2 3 2 4 2 2 2" xfId="30525"/>
    <cellStyle name="Обычный 6 2 2 3 2 4 2 2 3" xfId="30526"/>
    <cellStyle name="Обычный 6 2 2 3 2 4 2 3" xfId="30527"/>
    <cellStyle name="Обычный 6 2 2 3 2 4 2 4" xfId="30528"/>
    <cellStyle name="Обычный 6 2 2 3 2 4 2 5" xfId="30529"/>
    <cellStyle name="Обычный 6 2 2 3 2 4 2 6" xfId="30530"/>
    <cellStyle name="Обычный 6 2 2 3 2 4 3" xfId="30531"/>
    <cellStyle name="Обычный 6 2 2 3 2 4 3 2" xfId="30532"/>
    <cellStyle name="Обычный 6 2 2 3 2 4 3 3" xfId="30533"/>
    <cellStyle name="Обычный 6 2 2 3 2 4 4" xfId="30534"/>
    <cellStyle name="Обычный 6 2 2 3 2 4 5" xfId="30535"/>
    <cellStyle name="Обычный 6 2 2 3 2 4 6" xfId="30536"/>
    <cellStyle name="Обычный 6 2 2 3 2 4 7" xfId="30537"/>
    <cellStyle name="Обычный 6 2 2 3 2 4 8" xfId="30538"/>
    <cellStyle name="Обычный 6 2 2 3 2 5" xfId="30539"/>
    <cellStyle name="Обычный 6 2 2 3 2 5 2" xfId="30540"/>
    <cellStyle name="Обычный 6 2 2 3 2 5 2 2" xfId="30541"/>
    <cellStyle name="Обычный 6 2 2 3 2 5 2 3" xfId="30542"/>
    <cellStyle name="Обычный 6 2 2 3 2 5 2 4" xfId="30543"/>
    <cellStyle name="Обычный 6 2 2 3 2 5 3" xfId="30544"/>
    <cellStyle name="Обычный 6 2 2 3 2 5 4" xfId="30545"/>
    <cellStyle name="Обычный 6 2 2 3 2 5 5" xfId="30546"/>
    <cellStyle name="Обычный 6 2 2 3 2 5 6" xfId="30547"/>
    <cellStyle name="Обычный 6 2 2 3 2 5 7" xfId="30548"/>
    <cellStyle name="Обычный 6 2 2 3 2 6" xfId="30549"/>
    <cellStyle name="Обычный 6 2 2 3 2 6 2" xfId="30550"/>
    <cellStyle name="Обычный 6 2 2 3 2 6 3" xfId="30551"/>
    <cellStyle name="Обычный 6 2 2 3 2 6 4" xfId="30552"/>
    <cellStyle name="Обычный 6 2 2 3 2 6 5" xfId="30553"/>
    <cellStyle name="Обычный 6 2 2 3 2 6 6" xfId="30554"/>
    <cellStyle name="Обычный 6 2 2 3 2 7" xfId="30555"/>
    <cellStyle name="Обычный 6 2 2 3 2 7 2" xfId="30556"/>
    <cellStyle name="Обычный 6 2 2 3 2 7 3" xfId="30557"/>
    <cellStyle name="Обычный 6 2 2 3 2 8" xfId="30558"/>
    <cellStyle name="Обычный 6 2 2 3 2 9" xfId="30559"/>
    <cellStyle name="Обычный 6 2 2 3 3" xfId="148"/>
    <cellStyle name="Обычный 6 2 2 3 3 10" xfId="30560"/>
    <cellStyle name="Обычный 6 2 2 3 3 2" xfId="30561"/>
    <cellStyle name="Обычный 6 2 2 3 3 2 2" xfId="30562"/>
    <cellStyle name="Обычный 6 2 2 3 3 2 2 2" xfId="30563"/>
    <cellStyle name="Обычный 6 2 2 3 3 2 2 2 2" xfId="30564"/>
    <cellStyle name="Обычный 6 2 2 3 3 2 2 2 3" xfId="30565"/>
    <cellStyle name="Обычный 6 2 2 3 3 2 2 3" xfId="30566"/>
    <cellStyle name="Обычный 6 2 2 3 3 2 2 4" xfId="30567"/>
    <cellStyle name="Обычный 6 2 2 3 3 2 2 5" xfId="30568"/>
    <cellStyle name="Обычный 6 2 2 3 3 2 3" xfId="30569"/>
    <cellStyle name="Обычный 6 2 2 3 3 2 3 2" xfId="30570"/>
    <cellStyle name="Обычный 6 2 2 3 3 2 3 3" xfId="30571"/>
    <cellStyle name="Обычный 6 2 2 3 3 2 4" xfId="30572"/>
    <cellStyle name="Обычный 6 2 2 3 3 2 5" xfId="30573"/>
    <cellStyle name="Обычный 6 2 2 3 3 2 6" xfId="30574"/>
    <cellStyle name="Обычный 6 2 2 3 3 2 7" xfId="30575"/>
    <cellStyle name="Обычный 6 2 2 3 3 2 8" xfId="30576"/>
    <cellStyle name="Обычный 6 2 2 3 3 3" xfId="30577"/>
    <cellStyle name="Обычный 6 2 2 3 3 3 2" xfId="30578"/>
    <cellStyle name="Обычный 6 2 2 3 3 3 2 2" xfId="30579"/>
    <cellStyle name="Обычный 6 2 2 3 3 3 2 3" xfId="30580"/>
    <cellStyle name="Обычный 6 2 2 3 3 3 3" xfId="30581"/>
    <cellStyle name="Обычный 6 2 2 3 3 3 4" xfId="30582"/>
    <cellStyle name="Обычный 6 2 2 3 3 3 5" xfId="30583"/>
    <cellStyle name="Обычный 6 2 2 3 3 3 6" xfId="30584"/>
    <cellStyle name="Обычный 6 2 2 3 3 3 7" xfId="30585"/>
    <cellStyle name="Обычный 6 2 2 3 3 4" xfId="30586"/>
    <cellStyle name="Обычный 6 2 2 3 3 4 2" xfId="30587"/>
    <cellStyle name="Обычный 6 2 2 3 3 4 3" xfId="30588"/>
    <cellStyle name="Обычный 6 2 2 3 3 4 4" xfId="30589"/>
    <cellStyle name="Обычный 6 2 2 3 3 5" xfId="30590"/>
    <cellStyle name="Обычный 6 2 2 3 3 6" xfId="30591"/>
    <cellStyle name="Обычный 6 2 2 3 3 7" xfId="30592"/>
    <cellStyle name="Обычный 6 2 2 3 3 8" xfId="30593"/>
    <cellStyle name="Обычный 6 2 2 3 3 9" xfId="30594"/>
    <cellStyle name="Обычный 6 2 2 3 4" xfId="149"/>
    <cellStyle name="Обычный 6 2 2 3 4 10" xfId="30595"/>
    <cellStyle name="Обычный 6 2 2 3 4 2" xfId="30596"/>
    <cellStyle name="Обычный 6 2 2 3 4 2 2" xfId="30597"/>
    <cellStyle name="Обычный 6 2 2 3 4 2 2 2" xfId="30598"/>
    <cellStyle name="Обычный 6 2 2 3 4 2 2 2 2" xfId="30599"/>
    <cellStyle name="Обычный 6 2 2 3 4 2 2 2 3" xfId="30600"/>
    <cellStyle name="Обычный 6 2 2 3 4 2 2 3" xfId="30601"/>
    <cellStyle name="Обычный 6 2 2 3 4 2 2 4" xfId="30602"/>
    <cellStyle name="Обычный 6 2 2 3 4 2 2 5" xfId="30603"/>
    <cellStyle name="Обычный 6 2 2 3 4 2 3" xfId="30604"/>
    <cellStyle name="Обычный 6 2 2 3 4 2 3 2" xfId="30605"/>
    <cellStyle name="Обычный 6 2 2 3 4 2 3 3" xfId="30606"/>
    <cellStyle name="Обычный 6 2 2 3 4 2 4" xfId="30607"/>
    <cellStyle name="Обычный 6 2 2 3 4 2 5" xfId="30608"/>
    <cellStyle name="Обычный 6 2 2 3 4 2 6" xfId="30609"/>
    <cellStyle name="Обычный 6 2 2 3 4 2 7" xfId="30610"/>
    <cellStyle name="Обычный 6 2 2 3 4 2 8" xfId="30611"/>
    <cellStyle name="Обычный 6 2 2 3 4 3" xfId="30612"/>
    <cellStyle name="Обычный 6 2 2 3 4 3 2" xfId="30613"/>
    <cellStyle name="Обычный 6 2 2 3 4 3 2 2" xfId="30614"/>
    <cellStyle name="Обычный 6 2 2 3 4 3 2 3" xfId="30615"/>
    <cellStyle name="Обычный 6 2 2 3 4 3 3" xfId="30616"/>
    <cellStyle name="Обычный 6 2 2 3 4 3 4" xfId="30617"/>
    <cellStyle name="Обычный 6 2 2 3 4 3 5" xfId="30618"/>
    <cellStyle name="Обычный 6 2 2 3 4 3 6" xfId="30619"/>
    <cellStyle name="Обычный 6 2 2 3 4 3 7" xfId="30620"/>
    <cellStyle name="Обычный 6 2 2 3 4 4" xfId="30621"/>
    <cellStyle name="Обычный 6 2 2 3 4 4 2" xfId="30622"/>
    <cellStyle name="Обычный 6 2 2 3 4 4 3" xfId="30623"/>
    <cellStyle name="Обычный 6 2 2 3 4 4 4" xfId="30624"/>
    <cellStyle name="Обычный 6 2 2 3 4 5" xfId="30625"/>
    <cellStyle name="Обычный 6 2 2 3 4 6" xfId="30626"/>
    <cellStyle name="Обычный 6 2 2 3 4 7" xfId="30627"/>
    <cellStyle name="Обычный 6 2 2 3 4 8" xfId="30628"/>
    <cellStyle name="Обычный 6 2 2 3 4 9" xfId="30629"/>
    <cellStyle name="Обычный 6 2 2 3 5" xfId="30630"/>
    <cellStyle name="Обычный 6 2 2 3 5 2" xfId="30631"/>
    <cellStyle name="Обычный 6 2 2 3 5 2 2" xfId="30632"/>
    <cellStyle name="Обычный 6 2 2 3 5 2 2 2" xfId="30633"/>
    <cellStyle name="Обычный 6 2 2 3 5 2 2 3" xfId="30634"/>
    <cellStyle name="Обычный 6 2 2 3 5 2 3" xfId="30635"/>
    <cellStyle name="Обычный 6 2 2 3 5 2 4" xfId="30636"/>
    <cellStyle name="Обычный 6 2 2 3 5 2 5" xfId="30637"/>
    <cellStyle name="Обычный 6 2 2 3 5 2 6" xfId="30638"/>
    <cellStyle name="Обычный 6 2 2 3 5 3" xfId="30639"/>
    <cellStyle name="Обычный 6 2 2 3 5 3 2" xfId="30640"/>
    <cellStyle name="Обычный 6 2 2 3 5 3 3" xfId="30641"/>
    <cellStyle name="Обычный 6 2 2 3 5 4" xfId="30642"/>
    <cellStyle name="Обычный 6 2 2 3 5 5" xfId="30643"/>
    <cellStyle name="Обычный 6 2 2 3 5 6" xfId="30644"/>
    <cellStyle name="Обычный 6 2 2 3 5 7" xfId="30645"/>
    <cellStyle name="Обычный 6 2 2 3 5 8" xfId="30646"/>
    <cellStyle name="Обычный 6 2 2 3 6" xfId="30647"/>
    <cellStyle name="Обычный 6 2 2 3 6 2" xfId="30648"/>
    <cellStyle name="Обычный 6 2 2 3 6 2 2" xfId="30649"/>
    <cellStyle name="Обычный 6 2 2 3 6 2 3" xfId="30650"/>
    <cellStyle name="Обычный 6 2 2 3 6 2 4" xfId="30651"/>
    <cellStyle name="Обычный 6 2 2 3 6 3" xfId="30652"/>
    <cellStyle name="Обычный 6 2 2 3 6 4" xfId="30653"/>
    <cellStyle name="Обычный 6 2 2 3 6 5" xfId="30654"/>
    <cellStyle name="Обычный 6 2 2 3 6 6" xfId="30655"/>
    <cellStyle name="Обычный 6 2 2 3 6 7" xfId="30656"/>
    <cellStyle name="Обычный 6 2 2 3 7" xfId="30657"/>
    <cellStyle name="Обычный 6 2 2 3 7 2" xfId="30658"/>
    <cellStyle name="Обычный 6 2 2 3 7 3" xfId="30659"/>
    <cellStyle name="Обычный 6 2 2 3 7 4" xfId="30660"/>
    <cellStyle name="Обычный 6 2 2 3 7 5" xfId="30661"/>
    <cellStyle name="Обычный 6 2 2 3 7 6" xfId="30662"/>
    <cellStyle name="Обычный 6 2 2 3 8" xfId="30663"/>
    <cellStyle name="Обычный 6 2 2 3 8 2" xfId="30664"/>
    <cellStyle name="Обычный 6 2 2 3 8 3" xfId="30665"/>
    <cellStyle name="Обычный 6 2 2 3 9" xfId="30666"/>
    <cellStyle name="Обычный 6 2 2 4" xfId="120"/>
    <cellStyle name="Обычный 6 2 2 4 10" xfId="30667"/>
    <cellStyle name="Обычный 6 2 2 4 11" xfId="30668"/>
    <cellStyle name="Обычный 6 2 2 4 12" xfId="30669"/>
    <cellStyle name="Обычный 6 2 2 4 13" xfId="30670"/>
    <cellStyle name="Обычный 6 2 2 4 14" xfId="30671"/>
    <cellStyle name="Обычный 6 2 2 4 15" xfId="30672"/>
    <cellStyle name="Обычный 6 2 2 4 16" xfId="30673"/>
    <cellStyle name="Обычный 6 2 2 4 2" xfId="150"/>
    <cellStyle name="Обычный 6 2 2 4 2 10" xfId="30674"/>
    <cellStyle name="Обычный 6 2 2 4 2 11" xfId="30675"/>
    <cellStyle name="Обычный 6 2 2 4 2 12" xfId="30676"/>
    <cellStyle name="Обычный 6 2 2 4 2 2" xfId="151"/>
    <cellStyle name="Обычный 6 2 2 4 2 2 10" xfId="30677"/>
    <cellStyle name="Обычный 6 2 2 4 2 2 2" xfId="30678"/>
    <cellStyle name="Обычный 6 2 2 4 2 2 2 2" xfId="30679"/>
    <cellStyle name="Обычный 6 2 2 4 2 2 2 2 2" xfId="30680"/>
    <cellStyle name="Обычный 6 2 2 4 2 2 2 2 2 2" xfId="30681"/>
    <cellStyle name="Обычный 6 2 2 4 2 2 2 2 2 3" xfId="30682"/>
    <cellStyle name="Обычный 6 2 2 4 2 2 2 2 3" xfId="30683"/>
    <cellStyle name="Обычный 6 2 2 4 2 2 2 2 4" xfId="30684"/>
    <cellStyle name="Обычный 6 2 2 4 2 2 2 2 5" xfId="30685"/>
    <cellStyle name="Обычный 6 2 2 4 2 2 2 3" xfId="30686"/>
    <cellStyle name="Обычный 6 2 2 4 2 2 2 3 2" xfId="30687"/>
    <cellStyle name="Обычный 6 2 2 4 2 2 2 3 3" xfId="30688"/>
    <cellStyle name="Обычный 6 2 2 4 2 2 2 4" xfId="30689"/>
    <cellStyle name="Обычный 6 2 2 4 2 2 2 5" xfId="30690"/>
    <cellStyle name="Обычный 6 2 2 4 2 2 2 6" xfId="30691"/>
    <cellStyle name="Обычный 6 2 2 4 2 2 2 7" xfId="30692"/>
    <cellStyle name="Обычный 6 2 2 4 2 2 2 8" xfId="30693"/>
    <cellStyle name="Обычный 6 2 2 4 2 2 3" xfId="30694"/>
    <cellStyle name="Обычный 6 2 2 4 2 2 3 2" xfId="30695"/>
    <cellStyle name="Обычный 6 2 2 4 2 2 3 2 2" xfId="30696"/>
    <cellStyle name="Обычный 6 2 2 4 2 2 3 2 3" xfId="30697"/>
    <cellStyle name="Обычный 6 2 2 4 2 2 3 3" xfId="30698"/>
    <cellStyle name="Обычный 6 2 2 4 2 2 3 4" xfId="30699"/>
    <cellStyle name="Обычный 6 2 2 4 2 2 3 5" xfId="30700"/>
    <cellStyle name="Обычный 6 2 2 4 2 2 3 6" xfId="30701"/>
    <cellStyle name="Обычный 6 2 2 4 2 2 3 7" xfId="30702"/>
    <cellStyle name="Обычный 6 2 2 4 2 2 4" xfId="30703"/>
    <cellStyle name="Обычный 6 2 2 4 2 2 4 2" xfId="30704"/>
    <cellStyle name="Обычный 6 2 2 4 2 2 4 3" xfId="30705"/>
    <cellStyle name="Обычный 6 2 2 4 2 2 4 4" xfId="30706"/>
    <cellStyle name="Обычный 6 2 2 4 2 2 5" xfId="30707"/>
    <cellStyle name="Обычный 6 2 2 4 2 2 6" xfId="30708"/>
    <cellStyle name="Обычный 6 2 2 4 2 2 7" xfId="30709"/>
    <cellStyle name="Обычный 6 2 2 4 2 2 8" xfId="30710"/>
    <cellStyle name="Обычный 6 2 2 4 2 2 9" xfId="30711"/>
    <cellStyle name="Обычный 6 2 2 4 2 3" xfId="152"/>
    <cellStyle name="Обычный 6 2 2 4 2 3 10" xfId="30712"/>
    <cellStyle name="Обычный 6 2 2 4 2 3 2" xfId="30713"/>
    <cellStyle name="Обычный 6 2 2 4 2 3 2 2" xfId="30714"/>
    <cellStyle name="Обычный 6 2 2 4 2 3 2 2 2" xfId="30715"/>
    <cellStyle name="Обычный 6 2 2 4 2 3 2 2 2 2" xfId="30716"/>
    <cellStyle name="Обычный 6 2 2 4 2 3 2 2 2 3" xfId="30717"/>
    <cellStyle name="Обычный 6 2 2 4 2 3 2 2 3" xfId="30718"/>
    <cellStyle name="Обычный 6 2 2 4 2 3 2 2 4" xfId="30719"/>
    <cellStyle name="Обычный 6 2 2 4 2 3 2 2 5" xfId="30720"/>
    <cellStyle name="Обычный 6 2 2 4 2 3 2 3" xfId="30721"/>
    <cellStyle name="Обычный 6 2 2 4 2 3 2 3 2" xfId="30722"/>
    <cellStyle name="Обычный 6 2 2 4 2 3 2 3 3" xfId="30723"/>
    <cellStyle name="Обычный 6 2 2 4 2 3 2 4" xfId="30724"/>
    <cellStyle name="Обычный 6 2 2 4 2 3 2 5" xfId="30725"/>
    <cellStyle name="Обычный 6 2 2 4 2 3 2 6" xfId="30726"/>
    <cellStyle name="Обычный 6 2 2 4 2 3 2 7" xfId="30727"/>
    <cellStyle name="Обычный 6 2 2 4 2 3 2 8" xfId="30728"/>
    <cellStyle name="Обычный 6 2 2 4 2 3 3" xfId="30729"/>
    <cellStyle name="Обычный 6 2 2 4 2 3 3 2" xfId="30730"/>
    <cellStyle name="Обычный 6 2 2 4 2 3 3 2 2" xfId="30731"/>
    <cellStyle name="Обычный 6 2 2 4 2 3 3 2 3" xfId="30732"/>
    <cellStyle name="Обычный 6 2 2 4 2 3 3 3" xfId="30733"/>
    <cellStyle name="Обычный 6 2 2 4 2 3 3 4" xfId="30734"/>
    <cellStyle name="Обычный 6 2 2 4 2 3 3 5" xfId="30735"/>
    <cellStyle name="Обычный 6 2 2 4 2 3 3 6" xfId="30736"/>
    <cellStyle name="Обычный 6 2 2 4 2 3 3 7" xfId="30737"/>
    <cellStyle name="Обычный 6 2 2 4 2 3 4" xfId="30738"/>
    <cellStyle name="Обычный 6 2 2 4 2 3 4 2" xfId="30739"/>
    <cellStyle name="Обычный 6 2 2 4 2 3 4 3" xfId="30740"/>
    <cellStyle name="Обычный 6 2 2 4 2 3 4 4" xfId="30741"/>
    <cellStyle name="Обычный 6 2 2 4 2 3 5" xfId="30742"/>
    <cellStyle name="Обычный 6 2 2 4 2 3 6" xfId="30743"/>
    <cellStyle name="Обычный 6 2 2 4 2 3 7" xfId="30744"/>
    <cellStyle name="Обычный 6 2 2 4 2 3 8" xfId="30745"/>
    <cellStyle name="Обычный 6 2 2 4 2 3 9" xfId="30746"/>
    <cellStyle name="Обычный 6 2 2 4 2 4" xfId="30747"/>
    <cellStyle name="Обычный 6 2 2 4 2 4 2" xfId="30748"/>
    <cellStyle name="Обычный 6 2 2 4 2 4 2 2" xfId="30749"/>
    <cellStyle name="Обычный 6 2 2 4 2 4 2 2 2" xfId="30750"/>
    <cellStyle name="Обычный 6 2 2 4 2 4 2 2 3" xfId="30751"/>
    <cellStyle name="Обычный 6 2 2 4 2 4 2 3" xfId="30752"/>
    <cellStyle name="Обычный 6 2 2 4 2 4 2 4" xfId="30753"/>
    <cellStyle name="Обычный 6 2 2 4 2 4 2 5" xfId="30754"/>
    <cellStyle name="Обычный 6 2 2 4 2 4 3" xfId="30755"/>
    <cellStyle name="Обычный 6 2 2 4 2 4 3 2" xfId="30756"/>
    <cellStyle name="Обычный 6 2 2 4 2 4 3 3" xfId="30757"/>
    <cellStyle name="Обычный 6 2 2 4 2 4 4" xfId="30758"/>
    <cellStyle name="Обычный 6 2 2 4 2 4 5" xfId="30759"/>
    <cellStyle name="Обычный 6 2 2 4 2 4 6" xfId="30760"/>
    <cellStyle name="Обычный 6 2 2 4 2 4 7" xfId="30761"/>
    <cellStyle name="Обычный 6 2 2 4 2 4 8" xfId="30762"/>
    <cellStyle name="Обычный 6 2 2 4 2 5" xfId="30763"/>
    <cellStyle name="Обычный 6 2 2 4 2 5 2" xfId="30764"/>
    <cellStyle name="Обычный 6 2 2 4 2 5 2 2" xfId="30765"/>
    <cellStyle name="Обычный 6 2 2 4 2 5 2 3" xfId="30766"/>
    <cellStyle name="Обычный 6 2 2 4 2 5 3" xfId="30767"/>
    <cellStyle name="Обычный 6 2 2 4 2 5 4" xfId="30768"/>
    <cellStyle name="Обычный 6 2 2 4 2 5 5" xfId="30769"/>
    <cellStyle name="Обычный 6 2 2 4 2 5 6" xfId="30770"/>
    <cellStyle name="Обычный 6 2 2 4 2 5 7" xfId="30771"/>
    <cellStyle name="Обычный 6 2 2 4 2 6" xfId="30772"/>
    <cellStyle name="Обычный 6 2 2 4 2 6 2" xfId="30773"/>
    <cellStyle name="Обычный 6 2 2 4 2 6 3" xfId="30774"/>
    <cellStyle name="Обычный 6 2 2 4 2 6 4" xfId="30775"/>
    <cellStyle name="Обычный 6 2 2 4 2 7" xfId="30776"/>
    <cellStyle name="Обычный 6 2 2 4 2 8" xfId="30777"/>
    <cellStyle name="Обычный 6 2 2 4 2 9" xfId="30778"/>
    <cellStyle name="Обычный 6 2 2 4 3" xfId="153"/>
    <cellStyle name="Обычный 6 2 2 4 3 10" xfId="30779"/>
    <cellStyle name="Обычный 6 2 2 4 3 2" xfId="30780"/>
    <cellStyle name="Обычный 6 2 2 4 3 2 2" xfId="30781"/>
    <cellStyle name="Обычный 6 2 2 4 3 2 2 2" xfId="30782"/>
    <cellStyle name="Обычный 6 2 2 4 3 2 2 2 2" xfId="30783"/>
    <cellStyle name="Обычный 6 2 2 4 3 2 2 2 3" xfId="30784"/>
    <cellStyle name="Обычный 6 2 2 4 3 2 2 3" xfId="30785"/>
    <cellStyle name="Обычный 6 2 2 4 3 2 2 4" xfId="30786"/>
    <cellStyle name="Обычный 6 2 2 4 3 2 2 5" xfId="30787"/>
    <cellStyle name="Обычный 6 2 2 4 3 2 3" xfId="30788"/>
    <cellStyle name="Обычный 6 2 2 4 3 2 3 2" xfId="30789"/>
    <cellStyle name="Обычный 6 2 2 4 3 2 3 3" xfId="30790"/>
    <cellStyle name="Обычный 6 2 2 4 3 2 4" xfId="30791"/>
    <cellStyle name="Обычный 6 2 2 4 3 2 5" xfId="30792"/>
    <cellStyle name="Обычный 6 2 2 4 3 2 6" xfId="30793"/>
    <cellStyle name="Обычный 6 2 2 4 3 2 7" xfId="30794"/>
    <cellStyle name="Обычный 6 2 2 4 3 2 8" xfId="30795"/>
    <cellStyle name="Обычный 6 2 2 4 3 3" xfId="30796"/>
    <cellStyle name="Обычный 6 2 2 4 3 3 2" xfId="30797"/>
    <cellStyle name="Обычный 6 2 2 4 3 3 2 2" xfId="30798"/>
    <cellStyle name="Обычный 6 2 2 4 3 3 2 3" xfId="30799"/>
    <cellStyle name="Обычный 6 2 2 4 3 3 3" xfId="30800"/>
    <cellStyle name="Обычный 6 2 2 4 3 3 4" xfId="30801"/>
    <cellStyle name="Обычный 6 2 2 4 3 3 5" xfId="30802"/>
    <cellStyle name="Обычный 6 2 2 4 3 3 6" xfId="30803"/>
    <cellStyle name="Обычный 6 2 2 4 3 3 7" xfId="30804"/>
    <cellStyle name="Обычный 6 2 2 4 3 4" xfId="30805"/>
    <cellStyle name="Обычный 6 2 2 4 3 4 2" xfId="30806"/>
    <cellStyle name="Обычный 6 2 2 4 3 4 3" xfId="30807"/>
    <cellStyle name="Обычный 6 2 2 4 3 4 4" xfId="30808"/>
    <cellStyle name="Обычный 6 2 2 4 3 5" xfId="30809"/>
    <cellStyle name="Обычный 6 2 2 4 3 6" xfId="30810"/>
    <cellStyle name="Обычный 6 2 2 4 3 7" xfId="30811"/>
    <cellStyle name="Обычный 6 2 2 4 3 8" xfId="30812"/>
    <cellStyle name="Обычный 6 2 2 4 3 9" xfId="30813"/>
    <cellStyle name="Обычный 6 2 2 4 4" xfId="154"/>
    <cellStyle name="Обычный 6 2 2 4 4 10" xfId="30814"/>
    <cellStyle name="Обычный 6 2 2 4 4 2" xfId="30815"/>
    <cellStyle name="Обычный 6 2 2 4 4 2 2" xfId="30816"/>
    <cellStyle name="Обычный 6 2 2 4 4 2 2 2" xfId="30817"/>
    <cellStyle name="Обычный 6 2 2 4 4 2 2 2 2" xfId="30818"/>
    <cellStyle name="Обычный 6 2 2 4 4 2 2 2 3" xfId="30819"/>
    <cellStyle name="Обычный 6 2 2 4 4 2 2 3" xfId="30820"/>
    <cellStyle name="Обычный 6 2 2 4 4 2 2 4" xfId="30821"/>
    <cellStyle name="Обычный 6 2 2 4 4 2 2 5" xfId="30822"/>
    <cellStyle name="Обычный 6 2 2 4 4 2 3" xfId="30823"/>
    <cellStyle name="Обычный 6 2 2 4 4 2 3 2" xfId="30824"/>
    <cellStyle name="Обычный 6 2 2 4 4 2 3 3" xfId="30825"/>
    <cellStyle name="Обычный 6 2 2 4 4 2 4" xfId="30826"/>
    <cellStyle name="Обычный 6 2 2 4 4 2 5" xfId="30827"/>
    <cellStyle name="Обычный 6 2 2 4 4 2 6" xfId="30828"/>
    <cellStyle name="Обычный 6 2 2 4 4 2 7" xfId="30829"/>
    <cellStyle name="Обычный 6 2 2 4 4 2 8" xfId="30830"/>
    <cellStyle name="Обычный 6 2 2 4 4 3" xfId="30831"/>
    <cellStyle name="Обычный 6 2 2 4 4 3 2" xfId="30832"/>
    <cellStyle name="Обычный 6 2 2 4 4 3 2 2" xfId="30833"/>
    <cellStyle name="Обычный 6 2 2 4 4 3 2 3" xfId="30834"/>
    <cellStyle name="Обычный 6 2 2 4 4 3 3" xfId="30835"/>
    <cellStyle name="Обычный 6 2 2 4 4 3 4" xfId="30836"/>
    <cellStyle name="Обычный 6 2 2 4 4 3 5" xfId="30837"/>
    <cellStyle name="Обычный 6 2 2 4 4 3 6" xfId="30838"/>
    <cellStyle name="Обычный 6 2 2 4 4 3 7" xfId="30839"/>
    <cellStyle name="Обычный 6 2 2 4 4 4" xfId="30840"/>
    <cellStyle name="Обычный 6 2 2 4 4 4 2" xfId="30841"/>
    <cellStyle name="Обычный 6 2 2 4 4 4 3" xfId="30842"/>
    <cellStyle name="Обычный 6 2 2 4 4 4 4" xfId="30843"/>
    <cellStyle name="Обычный 6 2 2 4 4 5" xfId="30844"/>
    <cellStyle name="Обычный 6 2 2 4 4 6" xfId="30845"/>
    <cellStyle name="Обычный 6 2 2 4 4 7" xfId="30846"/>
    <cellStyle name="Обычный 6 2 2 4 4 8" xfId="30847"/>
    <cellStyle name="Обычный 6 2 2 4 4 9" xfId="30848"/>
    <cellStyle name="Обычный 6 2 2 4 5" xfId="30849"/>
    <cellStyle name="Обычный 6 2 2 4 5 2" xfId="30850"/>
    <cellStyle name="Обычный 6 2 2 4 5 2 2" xfId="30851"/>
    <cellStyle name="Обычный 6 2 2 4 5 2 2 2" xfId="30852"/>
    <cellStyle name="Обычный 6 2 2 4 5 2 2 3" xfId="30853"/>
    <cellStyle name="Обычный 6 2 2 4 5 2 3" xfId="30854"/>
    <cellStyle name="Обычный 6 2 2 4 5 2 4" xfId="30855"/>
    <cellStyle name="Обычный 6 2 2 4 5 2 5" xfId="30856"/>
    <cellStyle name="Обычный 6 2 2 4 5 2 6" xfId="30857"/>
    <cellStyle name="Обычный 6 2 2 4 5 3" xfId="30858"/>
    <cellStyle name="Обычный 6 2 2 4 5 3 2" xfId="30859"/>
    <cellStyle name="Обычный 6 2 2 4 5 3 3" xfId="30860"/>
    <cellStyle name="Обычный 6 2 2 4 5 4" xfId="30861"/>
    <cellStyle name="Обычный 6 2 2 4 5 5" xfId="30862"/>
    <cellStyle name="Обычный 6 2 2 4 5 6" xfId="30863"/>
    <cellStyle name="Обычный 6 2 2 4 5 7" xfId="30864"/>
    <cellStyle name="Обычный 6 2 2 4 5 8" xfId="30865"/>
    <cellStyle name="Обычный 6 2 2 4 6" xfId="30866"/>
    <cellStyle name="Обычный 6 2 2 4 6 2" xfId="30867"/>
    <cellStyle name="Обычный 6 2 2 4 6 2 2" xfId="30868"/>
    <cellStyle name="Обычный 6 2 2 4 6 2 3" xfId="30869"/>
    <cellStyle name="Обычный 6 2 2 4 6 2 4" xfId="30870"/>
    <cellStyle name="Обычный 6 2 2 4 6 3" xfId="30871"/>
    <cellStyle name="Обычный 6 2 2 4 6 4" xfId="30872"/>
    <cellStyle name="Обычный 6 2 2 4 6 5" xfId="30873"/>
    <cellStyle name="Обычный 6 2 2 4 6 6" xfId="30874"/>
    <cellStyle name="Обычный 6 2 2 4 6 7" xfId="30875"/>
    <cellStyle name="Обычный 6 2 2 4 7" xfId="30876"/>
    <cellStyle name="Обычный 6 2 2 4 7 2" xfId="30877"/>
    <cellStyle name="Обычный 6 2 2 4 7 3" xfId="30878"/>
    <cellStyle name="Обычный 6 2 2 4 7 4" xfId="30879"/>
    <cellStyle name="Обычный 6 2 2 4 7 5" xfId="30880"/>
    <cellStyle name="Обычный 6 2 2 4 7 6" xfId="30881"/>
    <cellStyle name="Обычный 6 2 2 4 8" xfId="30882"/>
    <cellStyle name="Обычный 6 2 2 4 8 2" xfId="30883"/>
    <cellStyle name="Обычный 6 2 2 4 8 3" xfId="30884"/>
    <cellStyle name="Обычный 6 2 2 4 9" xfId="30885"/>
    <cellStyle name="Обычный 6 2 2 5" xfId="155"/>
    <cellStyle name="Обычный 6 2 2 5 10" xfId="30886"/>
    <cellStyle name="Обычный 6 2 2 5 11" xfId="30887"/>
    <cellStyle name="Обычный 6 2 2 5 12" xfId="30888"/>
    <cellStyle name="Обычный 6 2 2 5 13" xfId="30889"/>
    <cellStyle name="Обычный 6 2 2 5 14" xfId="30890"/>
    <cellStyle name="Обычный 6 2 2 5 15" xfId="30891"/>
    <cellStyle name="Обычный 6 2 2 5 2" xfId="156"/>
    <cellStyle name="Обычный 6 2 2 5 2 10" xfId="30892"/>
    <cellStyle name="Обычный 6 2 2 5 2 2" xfId="30893"/>
    <cellStyle name="Обычный 6 2 2 5 2 2 2" xfId="30894"/>
    <cellStyle name="Обычный 6 2 2 5 2 2 2 2" xfId="30895"/>
    <cellStyle name="Обычный 6 2 2 5 2 2 2 2 2" xfId="30896"/>
    <cellStyle name="Обычный 6 2 2 5 2 2 2 2 3" xfId="30897"/>
    <cellStyle name="Обычный 6 2 2 5 2 2 2 3" xfId="30898"/>
    <cellStyle name="Обычный 6 2 2 5 2 2 2 4" xfId="30899"/>
    <cellStyle name="Обычный 6 2 2 5 2 2 2 5" xfId="30900"/>
    <cellStyle name="Обычный 6 2 2 5 2 2 3" xfId="30901"/>
    <cellStyle name="Обычный 6 2 2 5 2 2 3 2" xfId="30902"/>
    <cellStyle name="Обычный 6 2 2 5 2 2 3 3" xfId="30903"/>
    <cellStyle name="Обычный 6 2 2 5 2 2 4" xfId="30904"/>
    <cellStyle name="Обычный 6 2 2 5 2 2 5" xfId="30905"/>
    <cellStyle name="Обычный 6 2 2 5 2 2 6" xfId="30906"/>
    <cellStyle name="Обычный 6 2 2 5 2 2 7" xfId="30907"/>
    <cellStyle name="Обычный 6 2 2 5 2 2 8" xfId="30908"/>
    <cellStyle name="Обычный 6 2 2 5 2 3" xfId="30909"/>
    <cellStyle name="Обычный 6 2 2 5 2 3 2" xfId="30910"/>
    <cellStyle name="Обычный 6 2 2 5 2 3 2 2" xfId="30911"/>
    <cellStyle name="Обычный 6 2 2 5 2 3 2 3" xfId="30912"/>
    <cellStyle name="Обычный 6 2 2 5 2 3 3" xfId="30913"/>
    <cellStyle name="Обычный 6 2 2 5 2 3 4" xfId="30914"/>
    <cellStyle name="Обычный 6 2 2 5 2 3 5" xfId="30915"/>
    <cellStyle name="Обычный 6 2 2 5 2 3 6" xfId="30916"/>
    <cellStyle name="Обычный 6 2 2 5 2 3 7" xfId="30917"/>
    <cellStyle name="Обычный 6 2 2 5 2 4" xfId="30918"/>
    <cellStyle name="Обычный 6 2 2 5 2 4 2" xfId="30919"/>
    <cellStyle name="Обычный 6 2 2 5 2 4 3" xfId="30920"/>
    <cellStyle name="Обычный 6 2 2 5 2 4 4" xfId="30921"/>
    <cellStyle name="Обычный 6 2 2 5 2 5" xfId="30922"/>
    <cellStyle name="Обычный 6 2 2 5 2 6" xfId="30923"/>
    <cellStyle name="Обычный 6 2 2 5 2 7" xfId="30924"/>
    <cellStyle name="Обычный 6 2 2 5 2 8" xfId="30925"/>
    <cellStyle name="Обычный 6 2 2 5 2 9" xfId="30926"/>
    <cellStyle name="Обычный 6 2 2 5 3" xfId="157"/>
    <cellStyle name="Обычный 6 2 2 5 3 10" xfId="30927"/>
    <cellStyle name="Обычный 6 2 2 5 3 2" xfId="30928"/>
    <cellStyle name="Обычный 6 2 2 5 3 2 2" xfId="30929"/>
    <cellStyle name="Обычный 6 2 2 5 3 2 2 2" xfId="30930"/>
    <cellStyle name="Обычный 6 2 2 5 3 2 2 2 2" xfId="30931"/>
    <cellStyle name="Обычный 6 2 2 5 3 2 2 2 3" xfId="30932"/>
    <cellStyle name="Обычный 6 2 2 5 3 2 2 3" xfId="30933"/>
    <cellStyle name="Обычный 6 2 2 5 3 2 2 4" xfId="30934"/>
    <cellStyle name="Обычный 6 2 2 5 3 2 2 5" xfId="30935"/>
    <cellStyle name="Обычный 6 2 2 5 3 2 3" xfId="30936"/>
    <cellStyle name="Обычный 6 2 2 5 3 2 3 2" xfId="30937"/>
    <cellStyle name="Обычный 6 2 2 5 3 2 3 3" xfId="30938"/>
    <cellStyle name="Обычный 6 2 2 5 3 2 4" xfId="30939"/>
    <cellStyle name="Обычный 6 2 2 5 3 2 5" xfId="30940"/>
    <cellStyle name="Обычный 6 2 2 5 3 2 6" xfId="30941"/>
    <cellStyle name="Обычный 6 2 2 5 3 2 7" xfId="30942"/>
    <cellStyle name="Обычный 6 2 2 5 3 2 8" xfId="30943"/>
    <cellStyle name="Обычный 6 2 2 5 3 3" xfId="30944"/>
    <cellStyle name="Обычный 6 2 2 5 3 3 2" xfId="30945"/>
    <cellStyle name="Обычный 6 2 2 5 3 3 2 2" xfId="30946"/>
    <cellStyle name="Обычный 6 2 2 5 3 3 2 3" xfId="30947"/>
    <cellStyle name="Обычный 6 2 2 5 3 3 3" xfId="30948"/>
    <cellStyle name="Обычный 6 2 2 5 3 3 4" xfId="30949"/>
    <cellStyle name="Обычный 6 2 2 5 3 3 5" xfId="30950"/>
    <cellStyle name="Обычный 6 2 2 5 3 3 6" xfId="30951"/>
    <cellStyle name="Обычный 6 2 2 5 3 3 7" xfId="30952"/>
    <cellStyle name="Обычный 6 2 2 5 3 4" xfId="30953"/>
    <cellStyle name="Обычный 6 2 2 5 3 4 2" xfId="30954"/>
    <cellStyle name="Обычный 6 2 2 5 3 4 3" xfId="30955"/>
    <cellStyle name="Обычный 6 2 2 5 3 4 4" xfId="30956"/>
    <cellStyle name="Обычный 6 2 2 5 3 5" xfId="30957"/>
    <cellStyle name="Обычный 6 2 2 5 3 6" xfId="30958"/>
    <cellStyle name="Обычный 6 2 2 5 3 7" xfId="30959"/>
    <cellStyle name="Обычный 6 2 2 5 3 8" xfId="30960"/>
    <cellStyle name="Обычный 6 2 2 5 3 9" xfId="30961"/>
    <cellStyle name="Обычный 6 2 2 5 4" xfId="30962"/>
    <cellStyle name="Обычный 6 2 2 5 4 2" xfId="30963"/>
    <cellStyle name="Обычный 6 2 2 5 4 2 2" xfId="30964"/>
    <cellStyle name="Обычный 6 2 2 5 4 2 2 2" xfId="30965"/>
    <cellStyle name="Обычный 6 2 2 5 4 2 2 3" xfId="30966"/>
    <cellStyle name="Обычный 6 2 2 5 4 2 3" xfId="30967"/>
    <cellStyle name="Обычный 6 2 2 5 4 2 4" xfId="30968"/>
    <cellStyle name="Обычный 6 2 2 5 4 2 5" xfId="30969"/>
    <cellStyle name="Обычный 6 2 2 5 4 2 6" xfId="30970"/>
    <cellStyle name="Обычный 6 2 2 5 4 3" xfId="30971"/>
    <cellStyle name="Обычный 6 2 2 5 4 3 2" xfId="30972"/>
    <cellStyle name="Обычный 6 2 2 5 4 3 3" xfId="30973"/>
    <cellStyle name="Обычный 6 2 2 5 4 4" xfId="30974"/>
    <cellStyle name="Обычный 6 2 2 5 4 5" xfId="30975"/>
    <cellStyle name="Обычный 6 2 2 5 4 6" xfId="30976"/>
    <cellStyle name="Обычный 6 2 2 5 4 7" xfId="30977"/>
    <cellStyle name="Обычный 6 2 2 5 4 8" xfId="30978"/>
    <cellStyle name="Обычный 6 2 2 5 5" xfId="30979"/>
    <cellStyle name="Обычный 6 2 2 5 5 2" xfId="30980"/>
    <cellStyle name="Обычный 6 2 2 5 5 2 2" xfId="30981"/>
    <cellStyle name="Обычный 6 2 2 5 5 2 3" xfId="30982"/>
    <cellStyle name="Обычный 6 2 2 5 5 2 4" xfId="30983"/>
    <cellStyle name="Обычный 6 2 2 5 5 3" xfId="30984"/>
    <cellStyle name="Обычный 6 2 2 5 5 4" xfId="30985"/>
    <cellStyle name="Обычный 6 2 2 5 5 5" xfId="30986"/>
    <cellStyle name="Обычный 6 2 2 5 5 6" xfId="30987"/>
    <cellStyle name="Обычный 6 2 2 5 5 7" xfId="30988"/>
    <cellStyle name="Обычный 6 2 2 5 6" xfId="30989"/>
    <cellStyle name="Обычный 6 2 2 5 6 2" xfId="30990"/>
    <cellStyle name="Обычный 6 2 2 5 6 3" xfId="30991"/>
    <cellStyle name="Обычный 6 2 2 5 6 4" xfId="30992"/>
    <cellStyle name="Обычный 6 2 2 5 6 5" xfId="30993"/>
    <cellStyle name="Обычный 6 2 2 5 6 6" xfId="30994"/>
    <cellStyle name="Обычный 6 2 2 5 7" xfId="30995"/>
    <cellStyle name="Обычный 6 2 2 5 7 2" xfId="30996"/>
    <cellStyle name="Обычный 6 2 2 5 7 3" xfId="30997"/>
    <cellStyle name="Обычный 6 2 2 5 8" xfId="30998"/>
    <cellStyle name="Обычный 6 2 2 5 9" xfId="30999"/>
    <cellStyle name="Обычный 6 2 2 6" xfId="158"/>
    <cellStyle name="Обычный 6 2 2 6 10" xfId="31000"/>
    <cellStyle name="Обычный 6 2 2 6 2" xfId="31001"/>
    <cellStyle name="Обычный 6 2 2 6 2 2" xfId="31002"/>
    <cellStyle name="Обычный 6 2 2 6 2 2 2" xfId="31003"/>
    <cellStyle name="Обычный 6 2 2 6 2 2 2 2" xfId="31004"/>
    <cellStyle name="Обычный 6 2 2 6 2 2 2 3" xfId="31005"/>
    <cellStyle name="Обычный 6 2 2 6 2 2 3" xfId="31006"/>
    <cellStyle name="Обычный 6 2 2 6 2 2 4" xfId="31007"/>
    <cellStyle name="Обычный 6 2 2 6 2 2 5" xfId="31008"/>
    <cellStyle name="Обычный 6 2 2 6 2 3" xfId="31009"/>
    <cellStyle name="Обычный 6 2 2 6 2 3 2" xfId="31010"/>
    <cellStyle name="Обычный 6 2 2 6 2 3 3" xfId="31011"/>
    <cellStyle name="Обычный 6 2 2 6 2 4" xfId="31012"/>
    <cellStyle name="Обычный 6 2 2 6 2 5" xfId="31013"/>
    <cellStyle name="Обычный 6 2 2 6 2 6" xfId="31014"/>
    <cellStyle name="Обычный 6 2 2 6 2 7" xfId="31015"/>
    <cellStyle name="Обычный 6 2 2 6 2 8" xfId="31016"/>
    <cellStyle name="Обычный 6 2 2 6 3" xfId="31017"/>
    <cellStyle name="Обычный 6 2 2 6 3 2" xfId="31018"/>
    <cellStyle name="Обычный 6 2 2 6 3 2 2" xfId="31019"/>
    <cellStyle name="Обычный 6 2 2 6 3 2 3" xfId="31020"/>
    <cellStyle name="Обычный 6 2 2 6 3 3" xfId="31021"/>
    <cellStyle name="Обычный 6 2 2 6 3 4" xfId="31022"/>
    <cellStyle name="Обычный 6 2 2 6 3 5" xfId="31023"/>
    <cellStyle name="Обычный 6 2 2 6 3 6" xfId="31024"/>
    <cellStyle name="Обычный 6 2 2 6 3 7" xfId="31025"/>
    <cellStyle name="Обычный 6 2 2 6 4" xfId="31026"/>
    <cellStyle name="Обычный 6 2 2 6 4 2" xfId="31027"/>
    <cellStyle name="Обычный 6 2 2 6 4 3" xfId="31028"/>
    <cellStyle name="Обычный 6 2 2 6 4 4" xfId="31029"/>
    <cellStyle name="Обычный 6 2 2 6 5" xfId="31030"/>
    <cellStyle name="Обычный 6 2 2 6 6" xfId="31031"/>
    <cellStyle name="Обычный 6 2 2 6 7" xfId="31032"/>
    <cellStyle name="Обычный 6 2 2 6 8" xfId="31033"/>
    <cellStyle name="Обычный 6 2 2 6 9" xfId="31034"/>
    <cellStyle name="Обычный 6 2 2 7" xfId="159"/>
    <cellStyle name="Обычный 6 2 2 7 10" xfId="31035"/>
    <cellStyle name="Обычный 6 2 2 7 2" xfId="31036"/>
    <cellStyle name="Обычный 6 2 2 7 2 2" xfId="31037"/>
    <cellStyle name="Обычный 6 2 2 7 2 2 2" xfId="31038"/>
    <cellStyle name="Обычный 6 2 2 7 2 2 2 2" xfId="31039"/>
    <cellStyle name="Обычный 6 2 2 7 2 2 2 3" xfId="31040"/>
    <cellStyle name="Обычный 6 2 2 7 2 2 3" xfId="31041"/>
    <cellStyle name="Обычный 6 2 2 7 2 2 4" xfId="31042"/>
    <cellStyle name="Обычный 6 2 2 7 2 2 5" xfId="31043"/>
    <cellStyle name="Обычный 6 2 2 7 2 3" xfId="31044"/>
    <cellStyle name="Обычный 6 2 2 7 2 3 2" xfId="31045"/>
    <cellStyle name="Обычный 6 2 2 7 2 3 3" xfId="31046"/>
    <cellStyle name="Обычный 6 2 2 7 2 4" xfId="31047"/>
    <cellStyle name="Обычный 6 2 2 7 2 5" xfId="31048"/>
    <cellStyle name="Обычный 6 2 2 7 2 6" xfId="31049"/>
    <cellStyle name="Обычный 6 2 2 7 2 7" xfId="31050"/>
    <cellStyle name="Обычный 6 2 2 7 2 8" xfId="31051"/>
    <cellStyle name="Обычный 6 2 2 7 3" xfId="31052"/>
    <cellStyle name="Обычный 6 2 2 7 3 2" xfId="31053"/>
    <cellStyle name="Обычный 6 2 2 7 3 2 2" xfId="31054"/>
    <cellStyle name="Обычный 6 2 2 7 3 2 3" xfId="31055"/>
    <cellStyle name="Обычный 6 2 2 7 3 3" xfId="31056"/>
    <cellStyle name="Обычный 6 2 2 7 3 4" xfId="31057"/>
    <cellStyle name="Обычный 6 2 2 7 3 5" xfId="31058"/>
    <cellStyle name="Обычный 6 2 2 7 3 6" xfId="31059"/>
    <cellStyle name="Обычный 6 2 2 7 3 7" xfId="31060"/>
    <cellStyle name="Обычный 6 2 2 7 4" xfId="31061"/>
    <cellStyle name="Обычный 6 2 2 7 4 2" xfId="31062"/>
    <cellStyle name="Обычный 6 2 2 7 4 3" xfId="31063"/>
    <cellStyle name="Обычный 6 2 2 7 4 4" xfId="31064"/>
    <cellStyle name="Обычный 6 2 2 7 5" xfId="31065"/>
    <cellStyle name="Обычный 6 2 2 7 6" xfId="31066"/>
    <cellStyle name="Обычный 6 2 2 7 7" xfId="31067"/>
    <cellStyle name="Обычный 6 2 2 7 8" xfId="31068"/>
    <cellStyle name="Обычный 6 2 2 7 9" xfId="31069"/>
    <cellStyle name="Обычный 6 2 2 8" xfId="160"/>
    <cellStyle name="Обычный 6 2 2 8 10" xfId="31070"/>
    <cellStyle name="Обычный 6 2 2 8 2" xfId="31071"/>
    <cellStyle name="Обычный 6 2 2 8 2 2" xfId="31072"/>
    <cellStyle name="Обычный 6 2 2 8 2 2 2" xfId="31073"/>
    <cellStyle name="Обычный 6 2 2 8 2 2 2 2" xfId="31074"/>
    <cellStyle name="Обычный 6 2 2 8 2 2 2 3" xfId="31075"/>
    <cellStyle name="Обычный 6 2 2 8 2 2 3" xfId="31076"/>
    <cellStyle name="Обычный 6 2 2 8 2 2 4" xfId="31077"/>
    <cellStyle name="Обычный 6 2 2 8 2 2 5" xfId="31078"/>
    <cellStyle name="Обычный 6 2 2 8 2 3" xfId="31079"/>
    <cellStyle name="Обычный 6 2 2 8 2 3 2" xfId="31080"/>
    <cellStyle name="Обычный 6 2 2 8 2 3 3" xfId="31081"/>
    <cellStyle name="Обычный 6 2 2 8 2 4" xfId="31082"/>
    <cellStyle name="Обычный 6 2 2 8 2 5" xfId="31083"/>
    <cellStyle name="Обычный 6 2 2 8 2 6" xfId="31084"/>
    <cellStyle name="Обычный 6 2 2 8 2 7" xfId="31085"/>
    <cellStyle name="Обычный 6 2 2 8 2 8" xfId="31086"/>
    <cellStyle name="Обычный 6 2 2 8 3" xfId="31087"/>
    <cellStyle name="Обычный 6 2 2 8 3 2" xfId="31088"/>
    <cellStyle name="Обычный 6 2 2 8 3 2 2" xfId="31089"/>
    <cellStyle name="Обычный 6 2 2 8 3 2 3" xfId="31090"/>
    <cellStyle name="Обычный 6 2 2 8 3 3" xfId="31091"/>
    <cellStyle name="Обычный 6 2 2 8 3 4" xfId="31092"/>
    <cellStyle name="Обычный 6 2 2 8 3 5" xfId="31093"/>
    <cellStyle name="Обычный 6 2 2 8 3 6" xfId="31094"/>
    <cellStyle name="Обычный 6 2 2 8 3 7" xfId="31095"/>
    <cellStyle name="Обычный 6 2 2 8 4" xfId="31096"/>
    <cellStyle name="Обычный 6 2 2 8 4 2" xfId="31097"/>
    <cellStyle name="Обычный 6 2 2 8 4 3" xfId="31098"/>
    <cellStyle name="Обычный 6 2 2 8 4 4" xfId="31099"/>
    <cellStyle name="Обычный 6 2 2 8 5" xfId="31100"/>
    <cellStyle name="Обычный 6 2 2 8 6" xfId="31101"/>
    <cellStyle name="Обычный 6 2 2 8 7" xfId="31102"/>
    <cellStyle name="Обычный 6 2 2 8 8" xfId="31103"/>
    <cellStyle name="Обычный 6 2 2 8 9" xfId="31104"/>
    <cellStyle name="Обычный 6 2 2 9" xfId="297"/>
    <cellStyle name="Обычный 6 2 2 9 2" xfId="31105"/>
    <cellStyle name="Обычный 6 2 2 9 2 2" xfId="31106"/>
    <cellStyle name="Обычный 6 2 2 9 2 2 2" xfId="31107"/>
    <cellStyle name="Обычный 6 2 2 9 2 2 3" xfId="31108"/>
    <cellStyle name="Обычный 6 2 2 9 2 3" xfId="31109"/>
    <cellStyle name="Обычный 6 2 2 9 2 4" xfId="31110"/>
    <cellStyle name="Обычный 6 2 2 9 2 5" xfId="31111"/>
    <cellStyle name="Обычный 6 2 2 9 2 6" xfId="31112"/>
    <cellStyle name="Обычный 6 2 2 9 3" xfId="31113"/>
    <cellStyle name="Обычный 6 2 2 9 3 2" xfId="31114"/>
    <cellStyle name="Обычный 6 2 2 9 3 3" xfId="31115"/>
    <cellStyle name="Обычный 6 2 2 9 3 4" xfId="31116"/>
    <cellStyle name="Обычный 6 2 2 9 4" xfId="31117"/>
    <cellStyle name="Обычный 6 2 2 9 5" xfId="31118"/>
    <cellStyle name="Обычный 6 2 2 9 6" xfId="31119"/>
    <cellStyle name="Обычный 6 2 2 9 7" xfId="31120"/>
    <cellStyle name="Обычный 6 2 2 9 8" xfId="31121"/>
    <cellStyle name="Обычный 6 2 20" xfId="31122"/>
    <cellStyle name="Обычный 6 2 21" xfId="31123"/>
    <cellStyle name="Обычный 6 2 22" xfId="31124"/>
    <cellStyle name="Обычный 6 2 23" xfId="31125"/>
    <cellStyle name="Обычный 6 2 3" xfId="5"/>
    <cellStyle name="Обычный 6 2 3 10" xfId="298"/>
    <cellStyle name="Обычный 6 2 3 10 2" xfId="31126"/>
    <cellStyle name="Обычный 6 2 3 10 2 2" xfId="31127"/>
    <cellStyle name="Обычный 6 2 3 10 2 3" xfId="31128"/>
    <cellStyle name="Обычный 6 2 3 10 2 4" xfId="31129"/>
    <cellStyle name="Обычный 6 2 3 10 3" xfId="31130"/>
    <cellStyle name="Обычный 6 2 3 10 3 2" xfId="31131"/>
    <cellStyle name="Обычный 6 2 3 10 4" xfId="31132"/>
    <cellStyle name="Обычный 6 2 3 10 5" xfId="31133"/>
    <cellStyle name="Обычный 6 2 3 10 6" xfId="31134"/>
    <cellStyle name="Обычный 6 2 3 10 7" xfId="31135"/>
    <cellStyle name="Обычный 6 2 3 11" xfId="31136"/>
    <cellStyle name="Обычный 6 2 3 11 2" xfId="31137"/>
    <cellStyle name="Обычный 6 2 3 11 3" xfId="31138"/>
    <cellStyle name="Обычный 6 2 3 11 4" xfId="31139"/>
    <cellStyle name="Обычный 6 2 3 11 5" xfId="31140"/>
    <cellStyle name="Обычный 6 2 3 11 6" xfId="31141"/>
    <cellStyle name="Обычный 6 2 3 12" xfId="31142"/>
    <cellStyle name="Обычный 6 2 3 12 2" xfId="31143"/>
    <cellStyle name="Обычный 6 2 3 13" xfId="31144"/>
    <cellStyle name="Обычный 6 2 3 14" xfId="31145"/>
    <cellStyle name="Обычный 6 2 3 15" xfId="31146"/>
    <cellStyle name="Обычный 6 2 3 16" xfId="31147"/>
    <cellStyle name="Обычный 6 2 3 17" xfId="31148"/>
    <cellStyle name="Обычный 6 2 3 2" xfId="114"/>
    <cellStyle name="Обычный 6 2 3 2 10" xfId="31149"/>
    <cellStyle name="Обычный 6 2 3 2 11" xfId="31150"/>
    <cellStyle name="Обычный 6 2 3 2 12" xfId="31151"/>
    <cellStyle name="Обычный 6 2 3 2 13" xfId="31152"/>
    <cellStyle name="Обычный 6 2 3 2 14" xfId="31153"/>
    <cellStyle name="Обычный 6 2 3 2 2" xfId="131"/>
    <cellStyle name="Обычный 6 2 3 2 2 10" xfId="31154"/>
    <cellStyle name="Обычный 6 2 3 2 2 11" xfId="31155"/>
    <cellStyle name="Обычный 6 2 3 2 2 12" xfId="31156"/>
    <cellStyle name="Обычный 6 2 3 2 2 13" xfId="31157"/>
    <cellStyle name="Обычный 6 2 3 2 2 2" xfId="161"/>
    <cellStyle name="Обычный 6 2 3 2 2 2 10" xfId="31158"/>
    <cellStyle name="Обычный 6 2 3 2 2 2 11" xfId="31159"/>
    <cellStyle name="Обычный 6 2 3 2 2 2 12" xfId="31160"/>
    <cellStyle name="Обычный 6 2 3 2 2 2 2" xfId="162"/>
    <cellStyle name="Обычный 6 2 3 2 2 2 2 10" xfId="31161"/>
    <cellStyle name="Обычный 6 2 3 2 2 2 2 2" xfId="31162"/>
    <cellStyle name="Обычный 6 2 3 2 2 2 2 2 2" xfId="31163"/>
    <cellStyle name="Обычный 6 2 3 2 2 2 2 2 2 2" xfId="31164"/>
    <cellStyle name="Обычный 6 2 3 2 2 2 2 2 2 2 2" xfId="31165"/>
    <cellStyle name="Обычный 6 2 3 2 2 2 2 2 2 2 3" xfId="31166"/>
    <cellStyle name="Обычный 6 2 3 2 2 2 2 2 2 3" xfId="31167"/>
    <cellStyle name="Обычный 6 2 3 2 2 2 2 2 2 4" xfId="31168"/>
    <cellStyle name="Обычный 6 2 3 2 2 2 2 2 2 5" xfId="31169"/>
    <cellStyle name="Обычный 6 2 3 2 2 2 2 2 3" xfId="31170"/>
    <cellStyle name="Обычный 6 2 3 2 2 2 2 2 3 2" xfId="31171"/>
    <cellStyle name="Обычный 6 2 3 2 2 2 2 2 3 3" xfId="31172"/>
    <cellStyle name="Обычный 6 2 3 2 2 2 2 2 4" xfId="31173"/>
    <cellStyle name="Обычный 6 2 3 2 2 2 2 2 5" xfId="31174"/>
    <cellStyle name="Обычный 6 2 3 2 2 2 2 2 6" xfId="31175"/>
    <cellStyle name="Обычный 6 2 3 2 2 2 2 2 7" xfId="31176"/>
    <cellStyle name="Обычный 6 2 3 2 2 2 2 2 8" xfId="31177"/>
    <cellStyle name="Обычный 6 2 3 2 2 2 2 3" xfId="31178"/>
    <cellStyle name="Обычный 6 2 3 2 2 2 2 3 2" xfId="31179"/>
    <cellStyle name="Обычный 6 2 3 2 2 2 2 3 2 2" xfId="31180"/>
    <cellStyle name="Обычный 6 2 3 2 2 2 2 3 2 3" xfId="31181"/>
    <cellStyle name="Обычный 6 2 3 2 2 2 2 3 3" xfId="31182"/>
    <cellStyle name="Обычный 6 2 3 2 2 2 2 3 4" xfId="31183"/>
    <cellStyle name="Обычный 6 2 3 2 2 2 2 3 5" xfId="31184"/>
    <cellStyle name="Обычный 6 2 3 2 2 2 2 3 6" xfId="31185"/>
    <cellStyle name="Обычный 6 2 3 2 2 2 2 3 7" xfId="31186"/>
    <cellStyle name="Обычный 6 2 3 2 2 2 2 4" xfId="31187"/>
    <cellStyle name="Обычный 6 2 3 2 2 2 2 4 2" xfId="31188"/>
    <cellStyle name="Обычный 6 2 3 2 2 2 2 4 3" xfId="31189"/>
    <cellStyle name="Обычный 6 2 3 2 2 2 2 4 4" xfId="31190"/>
    <cellStyle name="Обычный 6 2 3 2 2 2 2 5" xfId="31191"/>
    <cellStyle name="Обычный 6 2 3 2 2 2 2 6" xfId="31192"/>
    <cellStyle name="Обычный 6 2 3 2 2 2 2 7" xfId="31193"/>
    <cellStyle name="Обычный 6 2 3 2 2 2 2 8" xfId="31194"/>
    <cellStyle name="Обычный 6 2 3 2 2 2 2 9" xfId="31195"/>
    <cellStyle name="Обычный 6 2 3 2 2 2 3" xfId="163"/>
    <cellStyle name="Обычный 6 2 3 2 2 2 3 10" xfId="31196"/>
    <cellStyle name="Обычный 6 2 3 2 2 2 3 2" xfId="31197"/>
    <cellStyle name="Обычный 6 2 3 2 2 2 3 2 2" xfId="31198"/>
    <cellStyle name="Обычный 6 2 3 2 2 2 3 2 2 2" xfId="31199"/>
    <cellStyle name="Обычный 6 2 3 2 2 2 3 2 2 2 2" xfId="31200"/>
    <cellStyle name="Обычный 6 2 3 2 2 2 3 2 2 2 3" xfId="31201"/>
    <cellStyle name="Обычный 6 2 3 2 2 2 3 2 2 3" xfId="31202"/>
    <cellStyle name="Обычный 6 2 3 2 2 2 3 2 2 4" xfId="31203"/>
    <cellStyle name="Обычный 6 2 3 2 2 2 3 2 2 5" xfId="31204"/>
    <cellStyle name="Обычный 6 2 3 2 2 2 3 2 3" xfId="31205"/>
    <cellStyle name="Обычный 6 2 3 2 2 2 3 2 3 2" xfId="31206"/>
    <cellStyle name="Обычный 6 2 3 2 2 2 3 2 3 3" xfId="31207"/>
    <cellStyle name="Обычный 6 2 3 2 2 2 3 2 4" xfId="31208"/>
    <cellStyle name="Обычный 6 2 3 2 2 2 3 2 5" xfId="31209"/>
    <cellStyle name="Обычный 6 2 3 2 2 2 3 2 6" xfId="31210"/>
    <cellStyle name="Обычный 6 2 3 2 2 2 3 2 7" xfId="31211"/>
    <cellStyle name="Обычный 6 2 3 2 2 2 3 2 8" xfId="31212"/>
    <cellStyle name="Обычный 6 2 3 2 2 2 3 3" xfId="31213"/>
    <cellStyle name="Обычный 6 2 3 2 2 2 3 3 2" xfId="31214"/>
    <cellStyle name="Обычный 6 2 3 2 2 2 3 3 2 2" xfId="31215"/>
    <cellStyle name="Обычный 6 2 3 2 2 2 3 3 2 3" xfId="31216"/>
    <cellStyle name="Обычный 6 2 3 2 2 2 3 3 3" xfId="31217"/>
    <cellStyle name="Обычный 6 2 3 2 2 2 3 3 4" xfId="31218"/>
    <cellStyle name="Обычный 6 2 3 2 2 2 3 3 5" xfId="31219"/>
    <cellStyle name="Обычный 6 2 3 2 2 2 3 3 6" xfId="31220"/>
    <cellStyle name="Обычный 6 2 3 2 2 2 3 3 7" xfId="31221"/>
    <cellStyle name="Обычный 6 2 3 2 2 2 3 4" xfId="31222"/>
    <cellStyle name="Обычный 6 2 3 2 2 2 3 4 2" xfId="31223"/>
    <cellStyle name="Обычный 6 2 3 2 2 2 3 4 3" xfId="31224"/>
    <cellStyle name="Обычный 6 2 3 2 2 2 3 4 4" xfId="31225"/>
    <cellStyle name="Обычный 6 2 3 2 2 2 3 5" xfId="31226"/>
    <cellStyle name="Обычный 6 2 3 2 2 2 3 6" xfId="31227"/>
    <cellStyle name="Обычный 6 2 3 2 2 2 3 7" xfId="31228"/>
    <cellStyle name="Обычный 6 2 3 2 2 2 3 8" xfId="31229"/>
    <cellStyle name="Обычный 6 2 3 2 2 2 3 9" xfId="31230"/>
    <cellStyle name="Обычный 6 2 3 2 2 2 4" xfId="31231"/>
    <cellStyle name="Обычный 6 2 3 2 2 2 4 2" xfId="31232"/>
    <cellStyle name="Обычный 6 2 3 2 2 2 4 2 2" xfId="31233"/>
    <cellStyle name="Обычный 6 2 3 2 2 2 4 2 2 2" xfId="31234"/>
    <cellStyle name="Обычный 6 2 3 2 2 2 4 2 2 3" xfId="31235"/>
    <cellStyle name="Обычный 6 2 3 2 2 2 4 2 3" xfId="31236"/>
    <cellStyle name="Обычный 6 2 3 2 2 2 4 2 4" xfId="31237"/>
    <cellStyle name="Обычный 6 2 3 2 2 2 4 2 5" xfId="31238"/>
    <cellStyle name="Обычный 6 2 3 2 2 2 4 3" xfId="31239"/>
    <cellStyle name="Обычный 6 2 3 2 2 2 4 3 2" xfId="31240"/>
    <cellStyle name="Обычный 6 2 3 2 2 2 4 3 3" xfId="31241"/>
    <cellStyle name="Обычный 6 2 3 2 2 2 4 4" xfId="31242"/>
    <cellStyle name="Обычный 6 2 3 2 2 2 4 5" xfId="31243"/>
    <cellStyle name="Обычный 6 2 3 2 2 2 4 6" xfId="31244"/>
    <cellStyle name="Обычный 6 2 3 2 2 2 4 7" xfId="31245"/>
    <cellStyle name="Обычный 6 2 3 2 2 2 4 8" xfId="31246"/>
    <cellStyle name="Обычный 6 2 3 2 2 2 5" xfId="31247"/>
    <cellStyle name="Обычный 6 2 3 2 2 2 5 2" xfId="31248"/>
    <cellStyle name="Обычный 6 2 3 2 2 2 5 2 2" xfId="31249"/>
    <cellStyle name="Обычный 6 2 3 2 2 2 5 2 3" xfId="31250"/>
    <cellStyle name="Обычный 6 2 3 2 2 2 5 3" xfId="31251"/>
    <cellStyle name="Обычный 6 2 3 2 2 2 5 4" xfId="31252"/>
    <cellStyle name="Обычный 6 2 3 2 2 2 5 5" xfId="31253"/>
    <cellStyle name="Обычный 6 2 3 2 2 2 5 6" xfId="31254"/>
    <cellStyle name="Обычный 6 2 3 2 2 2 5 7" xfId="31255"/>
    <cellStyle name="Обычный 6 2 3 2 2 2 6" xfId="31256"/>
    <cellStyle name="Обычный 6 2 3 2 2 2 6 2" xfId="31257"/>
    <cellStyle name="Обычный 6 2 3 2 2 2 6 3" xfId="31258"/>
    <cellStyle name="Обычный 6 2 3 2 2 2 6 4" xfId="31259"/>
    <cellStyle name="Обычный 6 2 3 2 2 2 7" xfId="31260"/>
    <cellStyle name="Обычный 6 2 3 2 2 2 8" xfId="31261"/>
    <cellStyle name="Обычный 6 2 3 2 2 2 9" xfId="31262"/>
    <cellStyle name="Обычный 6 2 3 2 2 3" xfId="164"/>
    <cellStyle name="Обычный 6 2 3 2 2 3 10" xfId="31263"/>
    <cellStyle name="Обычный 6 2 3 2 2 3 2" xfId="31264"/>
    <cellStyle name="Обычный 6 2 3 2 2 3 2 2" xfId="31265"/>
    <cellStyle name="Обычный 6 2 3 2 2 3 2 2 2" xfId="31266"/>
    <cellStyle name="Обычный 6 2 3 2 2 3 2 2 2 2" xfId="31267"/>
    <cellStyle name="Обычный 6 2 3 2 2 3 2 2 2 3" xfId="31268"/>
    <cellStyle name="Обычный 6 2 3 2 2 3 2 2 3" xfId="31269"/>
    <cellStyle name="Обычный 6 2 3 2 2 3 2 2 4" xfId="31270"/>
    <cellStyle name="Обычный 6 2 3 2 2 3 2 2 5" xfId="31271"/>
    <cellStyle name="Обычный 6 2 3 2 2 3 2 3" xfId="31272"/>
    <cellStyle name="Обычный 6 2 3 2 2 3 2 3 2" xfId="31273"/>
    <cellStyle name="Обычный 6 2 3 2 2 3 2 3 3" xfId="31274"/>
    <cellStyle name="Обычный 6 2 3 2 2 3 2 4" xfId="31275"/>
    <cellStyle name="Обычный 6 2 3 2 2 3 2 5" xfId="31276"/>
    <cellStyle name="Обычный 6 2 3 2 2 3 2 6" xfId="31277"/>
    <cellStyle name="Обычный 6 2 3 2 2 3 2 7" xfId="31278"/>
    <cellStyle name="Обычный 6 2 3 2 2 3 2 8" xfId="31279"/>
    <cellStyle name="Обычный 6 2 3 2 2 3 3" xfId="31280"/>
    <cellStyle name="Обычный 6 2 3 2 2 3 3 2" xfId="31281"/>
    <cellStyle name="Обычный 6 2 3 2 2 3 3 2 2" xfId="31282"/>
    <cellStyle name="Обычный 6 2 3 2 2 3 3 2 3" xfId="31283"/>
    <cellStyle name="Обычный 6 2 3 2 2 3 3 3" xfId="31284"/>
    <cellStyle name="Обычный 6 2 3 2 2 3 3 4" xfId="31285"/>
    <cellStyle name="Обычный 6 2 3 2 2 3 3 5" xfId="31286"/>
    <cellStyle name="Обычный 6 2 3 2 2 3 3 6" xfId="31287"/>
    <cellStyle name="Обычный 6 2 3 2 2 3 3 7" xfId="31288"/>
    <cellStyle name="Обычный 6 2 3 2 2 3 4" xfId="31289"/>
    <cellStyle name="Обычный 6 2 3 2 2 3 4 2" xfId="31290"/>
    <cellStyle name="Обычный 6 2 3 2 2 3 4 3" xfId="31291"/>
    <cellStyle name="Обычный 6 2 3 2 2 3 4 4" xfId="31292"/>
    <cellStyle name="Обычный 6 2 3 2 2 3 5" xfId="31293"/>
    <cellStyle name="Обычный 6 2 3 2 2 3 6" xfId="31294"/>
    <cellStyle name="Обычный 6 2 3 2 2 3 7" xfId="31295"/>
    <cellStyle name="Обычный 6 2 3 2 2 3 8" xfId="31296"/>
    <cellStyle name="Обычный 6 2 3 2 2 3 9" xfId="31297"/>
    <cellStyle name="Обычный 6 2 3 2 2 4" xfId="165"/>
    <cellStyle name="Обычный 6 2 3 2 2 4 10" xfId="31298"/>
    <cellStyle name="Обычный 6 2 3 2 2 4 2" xfId="31299"/>
    <cellStyle name="Обычный 6 2 3 2 2 4 2 2" xfId="31300"/>
    <cellStyle name="Обычный 6 2 3 2 2 4 2 2 2" xfId="31301"/>
    <cellStyle name="Обычный 6 2 3 2 2 4 2 2 2 2" xfId="31302"/>
    <cellStyle name="Обычный 6 2 3 2 2 4 2 2 2 3" xfId="31303"/>
    <cellStyle name="Обычный 6 2 3 2 2 4 2 2 3" xfId="31304"/>
    <cellStyle name="Обычный 6 2 3 2 2 4 2 2 4" xfId="31305"/>
    <cellStyle name="Обычный 6 2 3 2 2 4 2 2 5" xfId="31306"/>
    <cellStyle name="Обычный 6 2 3 2 2 4 2 3" xfId="31307"/>
    <cellStyle name="Обычный 6 2 3 2 2 4 2 3 2" xfId="31308"/>
    <cellStyle name="Обычный 6 2 3 2 2 4 2 3 3" xfId="31309"/>
    <cellStyle name="Обычный 6 2 3 2 2 4 2 4" xfId="31310"/>
    <cellStyle name="Обычный 6 2 3 2 2 4 2 5" xfId="31311"/>
    <cellStyle name="Обычный 6 2 3 2 2 4 2 6" xfId="31312"/>
    <cellStyle name="Обычный 6 2 3 2 2 4 2 7" xfId="31313"/>
    <cellStyle name="Обычный 6 2 3 2 2 4 2 8" xfId="31314"/>
    <cellStyle name="Обычный 6 2 3 2 2 4 3" xfId="31315"/>
    <cellStyle name="Обычный 6 2 3 2 2 4 3 2" xfId="31316"/>
    <cellStyle name="Обычный 6 2 3 2 2 4 3 2 2" xfId="31317"/>
    <cellStyle name="Обычный 6 2 3 2 2 4 3 2 3" xfId="31318"/>
    <cellStyle name="Обычный 6 2 3 2 2 4 3 3" xfId="31319"/>
    <cellStyle name="Обычный 6 2 3 2 2 4 3 4" xfId="31320"/>
    <cellStyle name="Обычный 6 2 3 2 2 4 3 5" xfId="31321"/>
    <cellStyle name="Обычный 6 2 3 2 2 4 3 6" xfId="31322"/>
    <cellStyle name="Обычный 6 2 3 2 2 4 3 7" xfId="31323"/>
    <cellStyle name="Обычный 6 2 3 2 2 4 4" xfId="31324"/>
    <cellStyle name="Обычный 6 2 3 2 2 4 4 2" xfId="31325"/>
    <cellStyle name="Обычный 6 2 3 2 2 4 4 3" xfId="31326"/>
    <cellStyle name="Обычный 6 2 3 2 2 4 4 4" xfId="31327"/>
    <cellStyle name="Обычный 6 2 3 2 2 4 5" xfId="31328"/>
    <cellStyle name="Обычный 6 2 3 2 2 4 6" xfId="31329"/>
    <cellStyle name="Обычный 6 2 3 2 2 4 7" xfId="31330"/>
    <cellStyle name="Обычный 6 2 3 2 2 4 8" xfId="31331"/>
    <cellStyle name="Обычный 6 2 3 2 2 4 9" xfId="31332"/>
    <cellStyle name="Обычный 6 2 3 2 2 5" xfId="31333"/>
    <cellStyle name="Обычный 6 2 3 2 2 5 2" xfId="31334"/>
    <cellStyle name="Обычный 6 2 3 2 2 5 2 2" xfId="31335"/>
    <cellStyle name="Обычный 6 2 3 2 2 5 2 2 2" xfId="31336"/>
    <cellStyle name="Обычный 6 2 3 2 2 5 2 2 3" xfId="31337"/>
    <cellStyle name="Обычный 6 2 3 2 2 5 2 3" xfId="31338"/>
    <cellStyle name="Обычный 6 2 3 2 2 5 2 4" xfId="31339"/>
    <cellStyle name="Обычный 6 2 3 2 2 5 2 5" xfId="31340"/>
    <cellStyle name="Обычный 6 2 3 2 2 5 3" xfId="31341"/>
    <cellStyle name="Обычный 6 2 3 2 2 5 3 2" xfId="31342"/>
    <cellStyle name="Обычный 6 2 3 2 2 5 3 3" xfId="31343"/>
    <cellStyle name="Обычный 6 2 3 2 2 5 4" xfId="31344"/>
    <cellStyle name="Обычный 6 2 3 2 2 5 5" xfId="31345"/>
    <cellStyle name="Обычный 6 2 3 2 2 5 6" xfId="31346"/>
    <cellStyle name="Обычный 6 2 3 2 2 5 7" xfId="31347"/>
    <cellStyle name="Обычный 6 2 3 2 2 5 8" xfId="31348"/>
    <cellStyle name="Обычный 6 2 3 2 2 6" xfId="31349"/>
    <cellStyle name="Обычный 6 2 3 2 2 6 2" xfId="31350"/>
    <cellStyle name="Обычный 6 2 3 2 2 6 2 2" xfId="31351"/>
    <cellStyle name="Обычный 6 2 3 2 2 6 2 3" xfId="31352"/>
    <cellStyle name="Обычный 6 2 3 2 2 6 3" xfId="31353"/>
    <cellStyle name="Обычный 6 2 3 2 2 6 4" xfId="31354"/>
    <cellStyle name="Обычный 6 2 3 2 2 6 5" xfId="31355"/>
    <cellStyle name="Обычный 6 2 3 2 2 6 6" xfId="31356"/>
    <cellStyle name="Обычный 6 2 3 2 2 6 7" xfId="31357"/>
    <cellStyle name="Обычный 6 2 3 2 2 7" xfId="31358"/>
    <cellStyle name="Обычный 6 2 3 2 2 7 2" xfId="31359"/>
    <cellStyle name="Обычный 6 2 3 2 2 7 3" xfId="31360"/>
    <cellStyle name="Обычный 6 2 3 2 2 7 4" xfId="31361"/>
    <cellStyle name="Обычный 6 2 3 2 2 8" xfId="31362"/>
    <cellStyle name="Обычный 6 2 3 2 2 9" xfId="31363"/>
    <cellStyle name="Обычный 6 2 3 2 3" xfId="133"/>
    <cellStyle name="Обычный 6 2 3 2 3 10" xfId="31364"/>
    <cellStyle name="Обычный 6 2 3 2 3 11" xfId="31365"/>
    <cellStyle name="Обычный 6 2 3 2 3 12" xfId="31366"/>
    <cellStyle name="Обычный 6 2 3 2 3 2" xfId="166"/>
    <cellStyle name="Обычный 6 2 3 2 3 2 10" xfId="31367"/>
    <cellStyle name="Обычный 6 2 3 2 3 2 2" xfId="31368"/>
    <cellStyle name="Обычный 6 2 3 2 3 2 2 2" xfId="31369"/>
    <cellStyle name="Обычный 6 2 3 2 3 2 2 2 2" xfId="31370"/>
    <cellStyle name="Обычный 6 2 3 2 3 2 2 2 2 2" xfId="31371"/>
    <cellStyle name="Обычный 6 2 3 2 3 2 2 2 2 3" xfId="31372"/>
    <cellStyle name="Обычный 6 2 3 2 3 2 2 2 3" xfId="31373"/>
    <cellStyle name="Обычный 6 2 3 2 3 2 2 2 4" xfId="31374"/>
    <cellStyle name="Обычный 6 2 3 2 3 2 2 2 5" xfId="31375"/>
    <cellStyle name="Обычный 6 2 3 2 3 2 2 3" xfId="31376"/>
    <cellStyle name="Обычный 6 2 3 2 3 2 2 3 2" xfId="31377"/>
    <cellStyle name="Обычный 6 2 3 2 3 2 2 3 3" xfId="31378"/>
    <cellStyle name="Обычный 6 2 3 2 3 2 2 4" xfId="31379"/>
    <cellStyle name="Обычный 6 2 3 2 3 2 2 5" xfId="31380"/>
    <cellStyle name="Обычный 6 2 3 2 3 2 2 6" xfId="31381"/>
    <cellStyle name="Обычный 6 2 3 2 3 2 2 7" xfId="31382"/>
    <cellStyle name="Обычный 6 2 3 2 3 2 2 8" xfId="31383"/>
    <cellStyle name="Обычный 6 2 3 2 3 2 3" xfId="31384"/>
    <cellStyle name="Обычный 6 2 3 2 3 2 3 2" xfId="31385"/>
    <cellStyle name="Обычный 6 2 3 2 3 2 3 2 2" xfId="31386"/>
    <cellStyle name="Обычный 6 2 3 2 3 2 3 2 3" xfId="31387"/>
    <cellStyle name="Обычный 6 2 3 2 3 2 3 3" xfId="31388"/>
    <cellStyle name="Обычный 6 2 3 2 3 2 3 4" xfId="31389"/>
    <cellStyle name="Обычный 6 2 3 2 3 2 3 5" xfId="31390"/>
    <cellStyle name="Обычный 6 2 3 2 3 2 3 6" xfId="31391"/>
    <cellStyle name="Обычный 6 2 3 2 3 2 3 7" xfId="31392"/>
    <cellStyle name="Обычный 6 2 3 2 3 2 4" xfId="31393"/>
    <cellStyle name="Обычный 6 2 3 2 3 2 4 2" xfId="31394"/>
    <cellStyle name="Обычный 6 2 3 2 3 2 4 3" xfId="31395"/>
    <cellStyle name="Обычный 6 2 3 2 3 2 4 4" xfId="31396"/>
    <cellStyle name="Обычный 6 2 3 2 3 2 5" xfId="31397"/>
    <cellStyle name="Обычный 6 2 3 2 3 2 6" xfId="31398"/>
    <cellStyle name="Обычный 6 2 3 2 3 2 7" xfId="31399"/>
    <cellStyle name="Обычный 6 2 3 2 3 2 8" xfId="31400"/>
    <cellStyle name="Обычный 6 2 3 2 3 2 9" xfId="31401"/>
    <cellStyle name="Обычный 6 2 3 2 3 3" xfId="167"/>
    <cellStyle name="Обычный 6 2 3 2 3 3 10" xfId="31402"/>
    <cellStyle name="Обычный 6 2 3 2 3 3 2" xfId="31403"/>
    <cellStyle name="Обычный 6 2 3 2 3 3 2 2" xfId="31404"/>
    <cellStyle name="Обычный 6 2 3 2 3 3 2 2 2" xfId="31405"/>
    <cellStyle name="Обычный 6 2 3 2 3 3 2 2 2 2" xfId="31406"/>
    <cellStyle name="Обычный 6 2 3 2 3 3 2 2 2 3" xfId="31407"/>
    <cellStyle name="Обычный 6 2 3 2 3 3 2 2 3" xfId="31408"/>
    <cellStyle name="Обычный 6 2 3 2 3 3 2 2 4" xfId="31409"/>
    <cellStyle name="Обычный 6 2 3 2 3 3 2 2 5" xfId="31410"/>
    <cellStyle name="Обычный 6 2 3 2 3 3 2 3" xfId="31411"/>
    <cellStyle name="Обычный 6 2 3 2 3 3 2 3 2" xfId="31412"/>
    <cellStyle name="Обычный 6 2 3 2 3 3 2 3 3" xfId="31413"/>
    <cellStyle name="Обычный 6 2 3 2 3 3 2 4" xfId="31414"/>
    <cellStyle name="Обычный 6 2 3 2 3 3 2 5" xfId="31415"/>
    <cellStyle name="Обычный 6 2 3 2 3 3 2 6" xfId="31416"/>
    <cellStyle name="Обычный 6 2 3 2 3 3 2 7" xfId="31417"/>
    <cellStyle name="Обычный 6 2 3 2 3 3 2 8" xfId="31418"/>
    <cellStyle name="Обычный 6 2 3 2 3 3 3" xfId="31419"/>
    <cellStyle name="Обычный 6 2 3 2 3 3 3 2" xfId="31420"/>
    <cellStyle name="Обычный 6 2 3 2 3 3 3 2 2" xfId="31421"/>
    <cellStyle name="Обычный 6 2 3 2 3 3 3 2 3" xfId="31422"/>
    <cellStyle name="Обычный 6 2 3 2 3 3 3 3" xfId="31423"/>
    <cellStyle name="Обычный 6 2 3 2 3 3 3 4" xfId="31424"/>
    <cellStyle name="Обычный 6 2 3 2 3 3 3 5" xfId="31425"/>
    <cellStyle name="Обычный 6 2 3 2 3 3 3 6" xfId="31426"/>
    <cellStyle name="Обычный 6 2 3 2 3 3 3 7" xfId="31427"/>
    <cellStyle name="Обычный 6 2 3 2 3 3 4" xfId="31428"/>
    <cellStyle name="Обычный 6 2 3 2 3 3 4 2" xfId="31429"/>
    <cellStyle name="Обычный 6 2 3 2 3 3 4 3" xfId="31430"/>
    <cellStyle name="Обычный 6 2 3 2 3 3 4 4" xfId="31431"/>
    <cellStyle name="Обычный 6 2 3 2 3 3 5" xfId="31432"/>
    <cellStyle name="Обычный 6 2 3 2 3 3 6" xfId="31433"/>
    <cellStyle name="Обычный 6 2 3 2 3 3 7" xfId="31434"/>
    <cellStyle name="Обычный 6 2 3 2 3 3 8" xfId="31435"/>
    <cellStyle name="Обычный 6 2 3 2 3 3 9" xfId="31436"/>
    <cellStyle name="Обычный 6 2 3 2 3 4" xfId="31437"/>
    <cellStyle name="Обычный 6 2 3 2 3 4 2" xfId="31438"/>
    <cellStyle name="Обычный 6 2 3 2 3 4 2 2" xfId="31439"/>
    <cellStyle name="Обычный 6 2 3 2 3 4 2 2 2" xfId="31440"/>
    <cellStyle name="Обычный 6 2 3 2 3 4 2 2 3" xfId="31441"/>
    <cellStyle name="Обычный 6 2 3 2 3 4 2 3" xfId="31442"/>
    <cellStyle name="Обычный 6 2 3 2 3 4 2 4" xfId="31443"/>
    <cellStyle name="Обычный 6 2 3 2 3 4 2 5" xfId="31444"/>
    <cellStyle name="Обычный 6 2 3 2 3 4 3" xfId="31445"/>
    <cellStyle name="Обычный 6 2 3 2 3 4 3 2" xfId="31446"/>
    <cellStyle name="Обычный 6 2 3 2 3 4 3 3" xfId="31447"/>
    <cellStyle name="Обычный 6 2 3 2 3 4 4" xfId="31448"/>
    <cellStyle name="Обычный 6 2 3 2 3 4 5" xfId="31449"/>
    <cellStyle name="Обычный 6 2 3 2 3 4 6" xfId="31450"/>
    <cellStyle name="Обычный 6 2 3 2 3 4 7" xfId="31451"/>
    <cellStyle name="Обычный 6 2 3 2 3 4 8" xfId="31452"/>
    <cellStyle name="Обычный 6 2 3 2 3 5" xfId="31453"/>
    <cellStyle name="Обычный 6 2 3 2 3 5 2" xfId="31454"/>
    <cellStyle name="Обычный 6 2 3 2 3 5 2 2" xfId="31455"/>
    <cellStyle name="Обычный 6 2 3 2 3 5 2 3" xfId="31456"/>
    <cellStyle name="Обычный 6 2 3 2 3 5 3" xfId="31457"/>
    <cellStyle name="Обычный 6 2 3 2 3 5 4" xfId="31458"/>
    <cellStyle name="Обычный 6 2 3 2 3 5 5" xfId="31459"/>
    <cellStyle name="Обычный 6 2 3 2 3 5 6" xfId="31460"/>
    <cellStyle name="Обычный 6 2 3 2 3 5 7" xfId="31461"/>
    <cellStyle name="Обычный 6 2 3 2 3 6" xfId="31462"/>
    <cellStyle name="Обычный 6 2 3 2 3 6 2" xfId="31463"/>
    <cellStyle name="Обычный 6 2 3 2 3 6 3" xfId="31464"/>
    <cellStyle name="Обычный 6 2 3 2 3 6 4" xfId="31465"/>
    <cellStyle name="Обычный 6 2 3 2 3 7" xfId="31466"/>
    <cellStyle name="Обычный 6 2 3 2 3 8" xfId="31467"/>
    <cellStyle name="Обычный 6 2 3 2 3 9" xfId="31468"/>
    <cellStyle name="Обычный 6 2 3 2 4" xfId="168"/>
    <cellStyle name="Обычный 6 2 3 2 4 10" xfId="31469"/>
    <cellStyle name="Обычный 6 2 3 2 4 2" xfId="31470"/>
    <cellStyle name="Обычный 6 2 3 2 4 2 2" xfId="31471"/>
    <cellStyle name="Обычный 6 2 3 2 4 2 2 2" xfId="31472"/>
    <cellStyle name="Обычный 6 2 3 2 4 2 2 2 2" xfId="31473"/>
    <cellStyle name="Обычный 6 2 3 2 4 2 2 2 3" xfId="31474"/>
    <cellStyle name="Обычный 6 2 3 2 4 2 2 3" xfId="31475"/>
    <cellStyle name="Обычный 6 2 3 2 4 2 2 4" xfId="31476"/>
    <cellStyle name="Обычный 6 2 3 2 4 2 2 5" xfId="31477"/>
    <cellStyle name="Обычный 6 2 3 2 4 2 3" xfId="31478"/>
    <cellStyle name="Обычный 6 2 3 2 4 2 3 2" xfId="31479"/>
    <cellStyle name="Обычный 6 2 3 2 4 2 3 3" xfId="31480"/>
    <cellStyle name="Обычный 6 2 3 2 4 2 4" xfId="31481"/>
    <cellStyle name="Обычный 6 2 3 2 4 2 5" xfId="31482"/>
    <cellStyle name="Обычный 6 2 3 2 4 2 6" xfId="31483"/>
    <cellStyle name="Обычный 6 2 3 2 4 2 7" xfId="31484"/>
    <cellStyle name="Обычный 6 2 3 2 4 2 8" xfId="31485"/>
    <cellStyle name="Обычный 6 2 3 2 4 3" xfId="31486"/>
    <cellStyle name="Обычный 6 2 3 2 4 3 2" xfId="31487"/>
    <cellStyle name="Обычный 6 2 3 2 4 3 2 2" xfId="31488"/>
    <cellStyle name="Обычный 6 2 3 2 4 3 2 3" xfId="31489"/>
    <cellStyle name="Обычный 6 2 3 2 4 3 3" xfId="31490"/>
    <cellStyle name="Обычный 6 2 3 2 4 3 4" xfId="31491"/>
    <cellStyle name="Обычный 6 2 3 2 4 3 5" xfId="31492"/>
    <cellStyle name="Обычный 6 2 3 2 4 3 6" xfId="31493"/>
    <cellStyle name="Обычный 6 2 3 2 4 3 7" xfId="31494"/>
    <cellStyle name="Обычный 6 2 3 2 4 4" xfId="31495"/>
    <cellStyle name="Обычный 6 2 3 2 4 4 2" xfId="31496"/>
    <cellStyle name="Обычный 6 2 3 2 4 4 3" xfId="31497"/>
    <cellStyle name="Обычный 6 2 3 2 4 4 4" xfId="31498"/>
    <cellStyle name="Обычный 6 2 3 2 4 5" xfId="31499"/>
    <cellStyle name="Обычный 6 2 3 2 4 6" xfId="31500"/>
    <cellStyle name="Обычный 6 2 3 2 4 7" xfId="31501"/>
    <cellStyle name="Обычный 6 2 3 2 4 8" xfId="31502"/>
    <cellStyle name="Обычный 6 2 3 2 4 9" xfId="31503"/>
    <cellStyle name="Обычный 6 2 3 2 5" xfId="169"/>
    <cellStyle name="Обычный 6 2 3 2 5 10" xfId="31504"/>
    <cellStyle name="Обычный 6 2 3 2 5 2" xfId="31505"/>
    <cellStyle name="Обычный 6 2 3 2 5 2 2" xfId="31506"/>
    <cellStyle name="Обычный 6 2 3 2 5 2 2 2" xfId="31507"/>
    <cellStyle name="Обычный 6 2 3 2 5 2 2 2 2" xfId="31508"/>
    <cellStyle name="Обычный 6 2 3 2 5 2 2 2 3" xfId="31509"/>
    <cellStyle name="Обычный 6 2 3 2 5 2 2 3" xfId="31510"/>
    <cellStyle name="Обычный 6 2 3 2 5 2 2 4" xfId="31511"/>
    <cellStyle name="Обычный 6 2 3 2 5 2 2 5" xfId="31512"/>
    <cellStyle name="Обычный 6 2 3 2 5 2 3" xfId="31513"/>
    <cellStyle name="Обычный 6 2 3 2 5 2 3 2" xfId="31514"/>
    <cellStyle name="Обычный 6 2 3 2 5 2 3 3" xfId="31515"/>
    <cellStyle name="Обычный 6 2 3 2 5 2 4" xfId="31516"/>
    <cellStyle name="Обычный 6 2 3 2 5 2 5" xfId="31517"/>
    <cellStyle name="Обычный 6 2 3 2 5 2 6" xfId="31518"/>
    <cellStyle name="Обычный 6 2 3 2 5 2 7" xfId="31519"/>
    <cellStyle name="Обычный 6 2 3 2 5 2 8" xfId="31520"/>
    <cellStyle name="Обычный 6 2 3 2 5 3" xfId="31521"/>
    <cellStyle name="Обычный 6 2 3 2 5 3 2" xfId="31522"/>
    <cellStyle name="Обычный 6 2 3 2 5 3 2 2" xfId="31523"/>
    <cellStyle name="Обычный 6 2 3 2 5 3 2 3" xfId="31524"/>
    <cellStyle name="Обычный 6 2 3 2 5 3 3" xfId="31525"/>
    <cellStyle name="Обычный 6 2 3 2 5 3 4" xfId="31526"/>
    <cellStyle name="Обычный 6 2 3 2 5 3 5" xfId="31527"/>
    <cellStyle name="Обычный 6 2 3 2 5 3 6" xfId="31528"/>
    <cellStyle name="Обычный 6 2 3 2 5 3 7" xfId="31529"/>
    <cellStyle name="Обычный 6 2 3 2 5 4" xfId="31530"/>
    <cellStyle name="Обычный 6 2 3 2 5 4 2" xfId="31531"/>
    <cellStyle name="Обычный 6 2 3 2 5 4 3" xfId="31532"/>
    <cellStyle name="Обычный 6 2 3 2 5 4 4" xfId="31533"/>
    <cellStyle name="Обычный 6 2 3 2 5 5" xfId="31534"/>
    <cellStyle name="Обычный 6 2 3 2 5 6" xfId="31535"/>
    <cellStyle name="Обычный 6 2 3 2 5 7" xfId="31536"/>
    <cellStyle name="Обычный 6 2 3 2 5 8" xfId="31537"/>
    <cellStyle name="Обычный 6 2 3 2 5 9" xfId="31538"/>
    <cellStyle name="Обычный 6 2 3 2 6" xfId="31539"/>
    <cellStyle name="Обычный 6 2 3 2 6 2" xfId="31540"/>
    <cellStyle name="Обычный 6 2 3 2 6 2 2" xfId="31541"/>
    <cellStyle name="Обычный 6 2 3 2 6 2 2 2" xfId="31542"/>
    <cellStyle name="Обычный 6 2 3 2 6 2 2 3" xfId="31543"/>
    <cellStyle name="Обычный 6 2 3 2 6 2 3" xfId="31544"/>
    <cellStyle name="Обычный 6 2 3 2 6 2 4" xfId="31545"/>
    <cellStyle name="Обычный 6 2 3 2 6 2 5" xfId="31546"/>
    <cellStyle name="Обычный 6 2 3 2 6 3" xfId="31547"/>
    <cellStyle name="Обычный 6 2 3 2 6 3 2" xfId="31548"/>
    <cellStyle name="Обычный 6 2 3 2 6 3 3" xfId="31549"/>
    <cellStyle name="Обычный 6 2 3 2 6 4" xfId="31550"/>
    <cellStyle name="Обычный 6 2 3 2 6 5" xfId="31551"/>
    <cellStyle name="Обычный 6 2 3 2 6 6" xfId="31552"/>
    <cellStyle name="Обычный 6 2 3 2 6 7" xfId="31553"/>
    <cellStyle name="Обычный 6 2 3 2 6 8" xfId="31554"/>
    <cellStyle name="Обычный 6 2 3 2 7" xfId="31555"/>
    <cellStyle name="Обычный 6 2 3 2 7 2" xfId="31556"/>
    <cellStyle name="Обычный 6 2 3 2 7 2 2" xfId="31557"/>
    <cellStyle name="Обычный 6 2 3 2 7 2 3" xfId="31558"/>
    <cellStyle name="Обычный 6 2 3 2 7 3" xfId="31559"/>
    <cellStyle name="Обычный 6 2 3 2 7 4" xfId="31560"/>
    <cellStyle name="Обычный 6 2 3 2 7 5" xfId="31561"/>
    <cellStyle name="Обычный 6 2 3 2 7 6" xfId="31562"/>
    <cellStyle name="Обычный 6 2 3 2 7 7" xfId="31563"/>
    <cellStyle name="Обычный 6 2 3 2 8" xfId="31564"/>
    <cellStyle name="Обычный 6 2 3 2 8 2" xfId="31565"/>
    <cellStyle name="Обычный 6 2 3 2 8 3" xfId="31566"/>
    <cellStyle name="Обычный 6 2 3 2 8 4" xfId="31567"/>
    <cellStyle name="Обычный 6 2 3 2 9" xfId="31568"/>
    <cellStyle name="Обычный 6 2 3 3" xfId="129"/>
    <cellStyle name="Обычный 6 2 3 3 10" xfId="31569"/>
    <cellStyle name="Обычный 6 2 3 3 11" xfId="31570"/>
    <cellStyle name="Обычный 6 2 3 3 12" xfId="31571"/>
    <cellStyle name="Обычный 6 2 3 3 13" xfId="31572"/>
    <cellStyle name="Обычный 6 2 3 3 2" xfId="170"/>
    <cellStyle name="Обычный 6 2 3 3 2 10" xfId="31573"/>
    <cellStyle name="Обычный 6 2 3 3 2 11" xfId="31574"/>
    <cellStyle name="Обычный 6 2 3 3 2 12" xfId="31575"/>
    <cellStyle name="Обычный 6 2 3 3 2 2" xfId="171"/>
    <cellStyle name="Обычный 6 2 3 3 2 2 10" xfId="31576"/>
    <cellStyle name="Обычный 6 2 3 3 2 2 2" xfId="31577"/>
    <cellStyle name="Обычный 6 2 3 3 2 2 2 2" xfId="31578"/>
    <cellStyle name="Обычный 6 2 3 3 2 2 2 2 2" xfId="31579"/>
    <cellStyle name="Обычный 6 2 3 3 2 2 2 2 2 2" xfId="31580"/>
    <cellStyle name="Обычный 6 2 3 3 2 2 2 2 2 3" xfId="31581"/>
    <cellStyle name="Обычный 6 2 3 3 2 2 2 2 3" xfId="31582"/>
    <cellStyle name="Обычный 6 2 3 3 2 2 2 2 4" xfId="31583"/>
    <cellStyle name="Обычный 6 2 3 3 2 2 2 2 5" xfId="31584"/>
    <cellStyle name="Обычный 6 2 3 3 2 2 2 3" xfId="31585"/>
    <cellStyle name="Обычный 6 2 3 3 2 2 2 3 2" xfId="31586"/>
    <cellStyle name="Обычный 6 2 3 3 2 2 2 3 3" xfId="31587"/>
    <cellStyle name="Обычный 6 2 3 3 2 2 2 4" xfId="31588"/>
    <cellStyle name="Обычный 6 2 3 3 2 2 2 5" xfId="31589"/>
    <cellStyle name="Обычный 6 2 3 3 2 2 2 6" xfId="31590"/>
    <cellStyle name="Обычный 6 2 3 3 2 2 2 7" xfId="31591"/>
    <cellStyle name="Обычный 6 2 3 3 2 2 2 8" xfId="31592"/>
    <cellStyle name="Обычный 6 2 3 3 2 2 3" xfId="31593"/>
    <cellStyle name="Обычный 6 2 3 3 2 2 3 2" xfId="31594"/>
    <cellStyle name="Обычный 6 2 3 3 2 2 3 2 2" xfId="31595"/>
    <cellStyle name="Обычный 6 2 3 3 2 2 3 2 3" xfId="31596"/>
    <cellStyle name="Обычный 6 2 3 3 2 2 3 3" xfId="31597"/>
    <cellStyle name="Обычный 6 2 3 3 2 2 3 4" xfId="31598"/>
    <cellStyle name="Обычный 6 2 3 3 2 2 3 5" xfId="31599"/>
    <cellStyle name="Обычный 6 2 3 3 2 2 3 6" xfId="31600"/>
    <cellStyle name="Обычный 6 2 3 3 2 2 3 7" xfId="31601"/>
    <cellStyle name="Обычный 6 2 3 3 2 2 4" xfId="31602"/>
    <cellStyle name="Обычный 6 2 3 3 2 2 4 2" xfId="31603"/>
    <cellStyle name="Обычный 6 2 3 3 2 2 4 3" xfId="31604"/>
    <cellStyle name="Обычный 6 2 3 3 2 2 4 4" xfId="31605"/>
    <cellStyle name="Обычный 6 2 3 3 2 2 5" xfId="31606"/>
    <cellStyle name="Обычный 6 2 3 3 2 2 6" xfId="31607"/>
    <cellStyle name="Обычный 6 2 3 3 2 2 7" xfId="31608"/>
    <cellStyle name="Обычный 6 2 3 3 2 2 8" xfId="31609"/>
    <cellStyle name="Обычный 6 2 3 3 2 2 9" xfId="31610"/>
    <cellStyle name="Обычный 6 2 3 3 2 3" xfId="172"/>
    <cellStyle name="Обычный 6 2 3 3 2 3 10" xfId="31611"/>
    <cellStyle name="Обычный 6 2 3 3 2 3 2" xfId="31612"/>
    <cellStyle name="Обычный 6 2 3 3 2 3 2 2" xfId="31613"/>
    <cellStyle name="Обычный 6 2 3 3 2 3 2 2 2" xfId="31614"/>
    <cellStyle name="Обычный 6 2 3 3 2 3 2 2 2 2" xfId="31615"/>
    <cellStyle name="Обычный 6 2 3 3 2 3 2 2 2 3" xfId="31616"/>
    <cellStyle name="Обычный 6 2 3 3 2 3 2 2 3" xfId="31617"/>
    <cellStyle name="Обычный 6 2 3 3 2 3 2 2 4" xfId="31618"/>
    <cellStyle name="Обычный 6 2 3 3 2 3 2 2 5" xfId="31619"/>
    <cellStyle name="Обычный 6 2 3 3 2 3 2 3" xfId="31620"/>
    <cellStyle name="Обычный 6 2 3 3 2 3 2 3 2" xfId="31621"/>
    <cellStyle name="Обычный 6 2 3 3 2 3 2 3 3" xfId="31622"/>
    <cellStyle name="Обычный 6 2 3 3 2 3 2 4" xfId="31623"/>
    <cellStyle name="Обычный 6 2 3 3 2 3 2 5" xfId="31624"/>
    <cellStyle name="Обычный 6 2 3 3 2 3 2 6" xfId="31625"/>
    <cellStyle name="Обычный 6 2 3 3 2 3 2 7" xfId="31626"/>
    <cellStyle name="Обычный 6 2 3 3 2 3 2 8" xfId="31627"/>
    <cellStyle name="Обычный 6 2 3 3 2 3 3" xfId="31628"/>
    <cellStyle name="Обычный 6 2 3 3 2 3 3 2" xfId="31629"/>
    <cellStyle name="Обычный 6 2 3 3 2 3 3 2 2" xfId="31630"/>
    <cellStyle name="Обычный 6 2 3 3 2 3 3 2 3" xfId="31631"/>
    <cellStyle name="Обычный 6 2 3 3 2 3 3 3" xfId="31632"/>
    <cellStyle name="Обычный 6 2 3 3 2 3 3 4" xfId="31633"/>
    <cellStyle name="Обычный 6 2 3 3 2 3 3 5" xfId="31634"/>
    <cellStyle name="Обычный 6 2 3 3 2 3 3 6" xfId="31635"/>
    <cellStyle name="Обычный 6 2 3 3 2 3 3 7" xfId="31636"/>
    <cellStyle name="Обычный 6 2 3 3 2 3 4" xfId="31637"/>
    <cellStyle name="Обычный 6 2 3 3 2 3 4 2" xfId="31638"/>
    <cellStyle name="Обычный 6 2 3 3 2 3 4 3" xfId="31639"/>
    <cellStyle name="Обычный 6 2 3 3 2 3 4 4" xfId="31640"/>
    <cellStyle name="Обычный 6 2 3 3 2 3 5" xfId="31641"/>
    <cellStyle name="Обычный 6 2 3 3 2 3 6" xfId="31642"/>
    <cellStyle name="Обычный 6 2 3 3 2 3 7" xfId="31643"/>
    <cellStyle name="Обычный 6 2 3 3 2 3 8" xfId="31644"/>
    <cellStyle name="Обычный 6 2 3 3 2 3 9" xfId="31645"/>
    <cellStyle name="Обычный 6 2 3 3 2 4" xfId="31646"/>
    <cellStyle name="Обычный 6 2 3 3 2 4 2" xfId="31647"/>
    <cellStyle name="Обычный 6 2 3 3 2 4 2 2" xfId="31648"/>
    <cellStyle name="Обычный 6 2 3 3 2 4 2 2 2" xfId="31649"/>
    <cellStyle name="Обычный 6 2 3 3 2 4 2 2 3" xfId="31650"/>
    <cellStyle name="Обычный 6 2 3 3 2 4 2 3" xfId="31651"/>
    <cellStyle name="Обычный 6 2 3 3 2 4 2 4" xfId="31652"/>
    <cellStyle name="Обычный 6 2 3 3 2 4 2 5" xfId="31653"/>
    <cellStyle name="Обычный 6 2 3 3 2 4 3" xfId="31654"/>
    <cellStyle name="Обычный 6 2 3 3 2 4 3 2" xfId="31655"/>
    <cellStyle name="Обычный 6 2 3 3 2 4 3 3" xfId="31656"/>
    <cellStyle name="Обычный 6 2 3 3 2 4 4" xfId="31657"/>
    <cellStyle name="Обычный 6 2 3 3 2 4 5" xfId="31658"/>
    <cellStyle name="Обычный 6 2 3 3 2 4 6" xfId="31659"/>
    <cellStyle name="Обычный 6 2 3 3 2 4 7" xfId="31660"/>
    <cellStyle name="Обычный 6 2 3 3 2 4 8" xfId="31661"/>
    <cellStyle name="Обычный 6 2 3 3 2 5" xfId="31662"/>
    <cellStyle name="Обычный 6 2 3 3 2 5 2" xfId="31663"/>
    <cellStyle name="Обычный 6 2 3 3 2 5 2 2" xfId="31664"/>
    <cellStyle name="Обычный 6 2 3 3 2 5 2 3" xfId="31665"/>
    <cellStyle name="Обычный 6 2 3 3 2 5 3" xfId="31666"/>
    <cellStyle name="Обычный 6 2 3 3 2 5 4" xfId="31667"/>
    <cellStyle name="Обычный 6 2 3 3 2 5 5" xfId="31668"/>
    <cellStyle name="Обычный 6 2 3 3 2 5 6" xfId="31669"/>
    <cellStyle name="Обычный 6 2 3 3 2 5 7" xfId="31670"/>
    <cellStyle name="Обычный 6 2 3 3 2 6" xfId="31671"/>
    <cellStyle name="Обычный 6 2 3 3 2 6 2" xfId="31672"/>
    <cellStyle name="Обычный 6 2 3 3 2 6 3" xfId="31673"/>
    <cellStyle name="Обычный 6 2 3 3 2 6 4" xfId="31674"/>
    <cellStyle name="Обычный 6 2 3 3 2 7" xfId="31675"/>
    <cellStyle name="Обычный 6 2 3 3 2 8" xfId="31676"/>
    <cellStyle name="Обычный 6 2 3 3 2 9" xfId="31677"/>
    <cellStyle name="Обычный 6 2 3 3 3" xfId="173"/>
    <cellStyle name="Обычный 6 2 3 3 3 10" xfId="31678"/>
    <cellStyle name="Обычный 6 2 3 3 3 2" xfId="31679"/>
    <cellStyle name="Обычный 6 2 3 3 3 2 2" xfId="31680"/>
    <cellStyle name="Обычный 6 2 3 3 3 2 2 2" xfId="31681"/>
    <cellStyle name="Обычный 6 2 3 3 3 2 2 2 2" xfId="31682"/>
    <cellStyle name="Обычный 6 2 3 3 3 2 2 2 3" xfId="31683"/>
    <cellStyle name="Обычный 6 2 3 3 3 2 2 3" xfId="31684"/>
    <cellStyle name="Обычный 6 2 3 3 3 2 2 4" xfId="31685"/>
    <cellStyle name="Обычный 6 2 3 3 3 2 2 5" xfId="31686"/>
    <cellStyle name="Обычный 6 2 3 3 3 2 3" xfId="31687"/>
    <cellStyle name="Обычный 6 2 3 3 3 2 3 2" xfId="31688"/>
    <cellStyle name="Обычный 6 2 3 3 3 2 3 3" xfId="31689"/>
    <cellStyle name="Обычный 6 2 3 3 3 2 4" xfId="31690"/>
    <cellStyle name="Обычный 6 2 3 3 3 2 5" xfId="31691"/>
    <cellStyle name="Обычный 6 2 3 3 3 2 6" xfId="31692"/>
    <cellStyle name="Обычный 6 2 3 3 3 2 7" xfId="31693"/>
    <cellStyle name="Обычный 6 2 3 3 3 2 8" xfId="31694"/>
    <cellStyle name="Обычный 6 2 3 3 3 3" xfId="31695"/>
    <cellStyle name="Обычный 6 2 3 3 3 3 2" xfId="31696"/>
    <cellStyle name="Обычный 6 2 3 3 3 3 2 2" xfId="31697"/>
    <cellStyle name="Обычный 6 2 3 3 3 3 2 3" xfId="31698"/>
    <cellStyle name="Обычный 6 2 3 3 3 3 3" xfId="31699"/>
    <cellStyle name="Обычный 6 2 3 3 3 3 4" xfId="31700"/>
    <cellStyle name="Обычный 6 2 3 3 3 3 5" xfId="31701"/>
    <cellStyle name="Обычный 6 2 3 3 3 3 6" xfId="31702"/>
    <cellStyle name="Обычный 6 2 3 3 3 3 7" xfId="31703"/>
    <cellStyle name="Обычный 6 2 3 3 3 4" xfId="31704"/>
    <cellStyle name="Обычный 6 2 3 3 3 4 2" xfId="31705"/>
    <cellStyle name="Обычный 6 2 3 3 3 4 3" xfId="31706"/>
    <cellStyle name="Обычный 6 2 3 3 3 4 4" xfId="31707"/>
    <cellStyle name="Обычный 6 2 3 3 3 5" xfId="31708"/>
    <cellStyle name="Обычный 6 2 3 3 3 6" xfId="31709"/>
    <cellStyle name="Обычный 6 2 3 3 3 7" xfId="31710"/>
    <cellStyle name="Обычный 6 2 3 3 3 8" xfId="31711"/>
    <cellStyle name="Обычный 6 2 3 3 3 9" xfId="31712"/>
    <cellStyle name="Обычный 6 2 3 3 4" xfId="174"/>
    <cellStyle name="Обычный 6 2 3 3 4 10" xfId="31713"/>
    <cellStyle name="Обычный 6 2 3 3 4 2" xfId="31714"/>
    <cellStyle name="Обычный 6 2 3 3 4 2 2" xfId="31715"/>
    <cellStyle name="Обычный 6 2 3 3 4 2 2 2" xfId="31716"/>
    <cellStyle name="Обычный 6 2 3 3 4 2 2 2 2" xfId="31717"/>
    <cellStyle name="Обычный 6 2 3 3 4 2 2 2 3" xfId="31718"/>
    <cellStyle name="Обычный 6 2 3 3 4 2 2 3" xfId="31719"/>
    <cellStyle name="Обычный 6 2 3 3 4 2 2 4" xfId="31720"/>
    <cellStyle name="Обычный 6 2 3 3 4 2 2 5" xfId="31721"/>
    <cellStyle name="Обычный 6 2 3 3 4 2 3" xfId="31722"/>
    <cellStyle name="Обычный 6 2 3 3 4 2 3 2" xfId="31723"/>
    <cellStyle name="Обычный 6 2 3 3 4 2 3 3" xfId="31724"/>
    <cellStyle name="Обычный 6 2 3 3 4 2 4" xfId="31725"/>
    <cellStyle name="Обычный 6 2 3 3 4 2 5" xfId="31726"/>
    <cellStyle name="Обычный 6 2 3 3 4 2 6" xfId="31727"/>
    <cellStyle name="Обычный 6 2 3 3 4 2 7" xfId="31728"/>
    <cellStyle name="Обычный 6 2 3 3 4 2 8" xfId="31729"/>
    <cellStyle name="Обычный 6 2 3 3 4 3" xfId="31730"/>
    <cellStyle name="Обычный 6 2 3 3 4 3 2" xfId="31731"/>
    <cellStyle name="Обычный 6 2 3 3 4 3 2 2" xfId="31732"/>
    <cellStyle name="Обычный 6 2 3 3 4 3 2 3" xfId="31733"/>
    <cellStyle name="Обычный 6 2 3 3 4 3 3" xfId="31734"/>
    <cellStyle name="Обычный 6 2 3 3 4 3 4" xfId="31735"/>
    <cellStyle name="Обычный 6 2 3 3 4 3 5" xfId="31736"/>
    <cellStyle name="Обычный 6 2 3 3 4 3 6" xfId="31737"/>
    <cellStyle name="Обычный 6 2 3 3 4 3 7" xfId="31738"/>
    <cellStyle name="Обычный 6 2 3 3 4 4" xfId="31739"/>
    <cellStyle name="Обычный 6 2 3 3 4 4 2" xfId="31740"/>
    <cellStyle name="Обычный 6 2 3 3 4 4 3" xfId="31741"/>
    <cellStyle name="Обычный 6 2 3 3 4 4 4" xfId="31742"/>
    <cellStyle name="Обычный 6 2 3 3 4 5" xfId="31743"/>
    <cellStyle name="Обычный 6 2 3 3 4 6" xfId="31744"/>
    <cellStyle name="Обычный 6 2 3 3 4 7" xfId="31745"/>
    <cellStyle name="Обычный 6 2 3 3 4 8" xfId="31746"/>
    <cellStyle name="Обычный 6 2 3 3 4 9" xfId="31747"/>
    <cellStyle name="Обычный 6 2 3 3 5" xfId="31748"/>
    <cellStyle name="Обычный 6 2 3 3 5 2" xfId="31749"/>
    <cellStyle name="Обычный 6 2 3 3 5 2 2" xfId="31750"/>
    <cellStyle name="Обычный 6 2 3 3 5 2 2 2" xfId="31751"/>
    <cellStyle name="Обычный 6 2 3 3 5 2 2 3" xfId="31752"/>
    <cellStyle name="Обычный 6 2 3 3 5 2 3" xfId="31753"/>
    <cellStyle name="Обычный 6 2 3 3 5 2 4" xfId="31754"/>
    <cellStyle name="Обычный 6 2 3 3 5 2 5" xfId="31755"/>
    <cellStyle name="Обычный 6 2 3 3 5 3" xfId="31756"/>
    <cellStyle name="Обычный 6 2 3 3 5 3 2" xfId="31757"/>
    <cellStyle name="Обычный 6 2 3 3 5 3 3" xfId="31758"/>
    <cellStyle name="Обычный 6 2 3 3 5 4" xfId="31759"/>
    <cellStyle name="Обычный 6 2 3 3 5 5" xfId="31760"/>
    <cellStyle name="Обычный 6 2 3 3 5 6" xfId="31761"/>
    <cellStyle name="Обычный 6 2 3 3 5 7" xfId="31762"/>
    <cellStyle name="Обычный 6 2 3 3 5 8" xfId="31763"/>
    <cellStyle name="Обычный 6 2 3 3 6" xfId="31764"/>
    <cellStyle name="Обычный 6 2 3 3 6 2" xfId="31765"/>
    <cellStyle name="Обычный 6 2 3 3 6 2 2" xfId="31766"/>
    <cellStyle name="Обычный 6 2 3 3 6 2 3" xfId="31767"/>
    <cellStyle name="Обычный 6 2 3 3 6 3" xfId="31768"/>
    <cellStyle name="Обычный 6 2 3 3 6 4" xfId="31769"/>
    <cellStyle name="Обычный 6 2 3 3 6 5" xfId="31770"/>
    <cellStyle name="Обычный 6 2 3 3 6 6" xfId="31771"/>
    <cellStyle name="Обычный 6 2 3 3 6 7" xfId="31772"/>
    <cellStyle name="Обычный 6 2 3 3 7" xfId="31773"/>
    <cellStyle name="Обычный 6 2 3 3 7 2" xfId="31774"/>
    <cellStyle name="Обычный 6 2 3 3 7 3" xfId="31775"/>
    <cellStyle name="Обычный 6 2 3 3 7 4" xfId="31776"/>
    <cellStyle name="Обычный 6 2 3 3 8" xfId="31777"/>
    <cellStyle name="Обычный 6 2 3 3 9" xfId="31778"/>
    <cellStyle name="Обычный 6 2 3 4" xfId="122"/>
    <cellStyle name="Обычный 6 2 3 4 10" xfId="31779"/>
    <cellStyle name="Обычный 6 2 3 4 11" xfId="31780"/>
    <cellStyle name="Обычный 6 2 3 4 12" xfId="31781"/>
    <cellStyle name="Обычный 6 2 3 4 13" xfId="31782"/>
    <cellStyle name="Обычный 6 2 3 4 2" xfId="175"/>
    <cellStyle name="Обычный 6 2 3 4 2 10" xfId="31783"/>
    <cellStyle name="Обычный 6 2 3 4 2 11" xfId="31784"/>
    <cellStyle name="Обычный 6 2 3 4 2 12" xfId="31785"/>
    <cellStyle name="Обычный 6 2 3 4 2 2" xfId="176"/>
    <cellStyle name="Обычный 6 2 3 4 2 2 10" xfId="31786"/>
    <cellStyle name="Обычный 6 2 3 4 2 2 2" xfId="31787"/>
    <cellStyle name="Обычный 6 2 3 4 2 2 2 2" xfId="31788"/>
    <cellStyle name="Обычный 6 2 3 4 2 2 2 2 2" xfId="31789"/>
    <cellStyle name="Обычный 6 2 3 4 2 2 2 2 2 2" xfId="31790"/>
    <cellStyle name="Обычный 6 2 3 4 2 2 2 2 2 3" xfId="31791"/>
    <cellStyle name="Обычный 6 2 3 4 2 2 2 2 3" xfId="31792"/>
    <cellStyle name="Обычный 6 2 3 4 2 2 2 2 4" xfId="31793"/>
    <cellStyle name="Обычный 6 2 3 4 2 2 2 2 5" xfId="31794"/>
    <cellStyle name="Обычный 6 2 3 4 2 2 2 3" xfId="31795"/>
    <cellStyle name="Обычный 6 2 3 4 2 2 2 3 2" xfId="31796"/>
    <cellStyle name="Обычный 6 2 3 4 2 2 2 3 3" xfId="31797"/>
    <cellStyle name="Обычный 6 2 3 4 2 2 2 4" xfId="31798"/>
    <cellStyle name="Обычный 6 2 3 4 2 2 2 5" xfId="31799"/>
    <cellStyle name="Обычный 6 2 3 4 2 2 2 6" xfId="31800"/>
    <cellStyle name="Обычный 6 2 3 4 2 2 2 7" xfId="31801"/>
    <cellStyle name="Обычный 6 2 3 4 2 2 2 8" xfId="31802"/>
    <cellStyle name="Обычный 6 2 3 4 2 2 3" xfId="31803"/>
    <cellStyle name="Обычный 6 2 3 4 2 2 3 2" xfId="31804"/>
    <cellStyle name="Обычный 6 2 3 4 2 2 3 2 2" xfId="31805"/>
    <cellStyle name="Обычный 6 2 3 4 2 2 3 2 3" xfId="31806"/>
    <cellStyle name="Обычный 6 2 3 4 2 2 3 3" xfId="31807"/>
    <cellStyle name="Обычный 6 2 3 4 2 2 3 4" xfId="31808"/>
    <cellStyle name="Обычный 6 2 3 4 2 2 3 5" xfId="31809"/>
    <cellStyle name="Обычный 6 2 3 4 2 2 3 6" xfId="31810"/>
    <cellStyle name="Обычный 6 2 3 4 2 2 3 7" xfId="31811"/>
    <cellStyle name="Обычный 6 2 3 4 2 2 4" xfId="31812"/>
    <cellStyle name="Обычный 6 2 3 4 2 2 4 2" xfId="31813"/>
    <cellStyle name="Обычный 6 2 3 4 2 2 4 3" xfId="31814"/>
    <cellStyle name="Обычный 6 2 3 4 2 2 4 4" xfId="31815"/>
    <cellStyle name="Обычный 6 2 3 4 2 2 5" xfId="31816"/>
    <cellStyle name="Обычный 6 2 3 4 2 2 6" xfId="31817"/>
    <cellStyle name="Обычный 6 2 3 4 2 2 7" xfId="31818"/>
    <cellStyle name="Обычный 6 2 3 4 2 2 8" xfId="31819"/>
    <cellStyle name="Обычный 6 2 3 4 2 2 9" xfId="31820"/>
    <cellStyle name="Обычный 6 2 3 4 2 3" xfId="177"/>
    <cellStyle name="Обычный 6 2 3 4 2 3 10" xfId="31821"/>
    <cellStyle name="Обычный 6 2 3 4 2 3 2" xfId="31822"/>
    <cellStyle name="Обычный 6 2 3 4 2 3 2 2" xfId="31823"/>
    <cellStyle name="Обычный 6 2 3 4 2 3 2 2 2" xfId="31824"/>
    <cellStyle name="Обычный 6 2 3 4 2 3 2 2 2 2" xfId="31825"/>
    <cellStyle name="Обычный 6 2 3 4 2 3 2 2 2 3" xfId="31826"/>
    <cellStyle name="Обычный 6 2 3 4 2 3 2 2 3" xfId="31827"/>
    <cellStyle name="Обычный 6 2 3 4 2 3 2 2 4" xfId="31828"/>
    <cellStyle name="Обычный 6 2 3 4 2 3 2 2 5" xfId="31829"/>
    <cellStyle name="Обычный 6 2 3 4 2 3 2 3" xfId="31830"/>
    <cellStyle name="Обычный 6 2 3 4 2 3 2 3 2" xfId="31831"/>
    <cellStyle name="Обычный 6 2 3 4 2 3 2 3 3" xfId="31832"/>
    <cellStyle name="Обычный 6 2 3 4 2 3 2 4" xfId="31833"/>
    <cellStyle name="Обычный 6 2 3 4 2 3 2 5" xfId="31834"/>
    <cellStyle name="Обычный 6 2 3 4 2 3 2 6" xfId="31835"/>
    <cellStyle name="Обычный 6 2 3 4 2 3 2 7" xfId="31836"/>
    <cellStyle name="Обычный 6 2 3 4 2 3 2 8" xfId="31837"/>
    <cellStyle name="Обычный 6 2 3 4 2 3 3" xfId="31838"/>
    <cellStyle name="Обычный 6 2 3 4 2 3 3 2" xfId="31839"/>
    <cellStyle name="Обычный 6 2 3 4 2 3 3 2 2" xfId="31840"/>
    <cellStyle name="Обычный 6 2 3 4 2 3 3 2 3" xfId="31841"/>
    <cellStyle name="Обычный 6 2 3 4 2 3 3 3" xfId="31842"/>
    <cellStyle name="Обычный 6 2 3 4 2 3 3 4" xfId="31843"/>
    <cellStyle name="Обычный 6 2 3 4 2 3 3 5" xfId="31844"/>
    <cellStyle name="Обычный 6 2 3 4 2 3 3 6" xfId="31845"/>
    <cellStyle name="Обычный 6 2 3 4 2 3 3 7" xfId="31846"/>
    <cellStyle name="Обычный 6 2 3 4 2 3 4" xfId="31847"/>
    <cellStyle name="Обычный 6 2 3 4 2 3 4 2" xfId="31848"/>
    <cellStyle name="Обычный 6 2 3 4 2 3 4 3" xfId="31849"/>
    <cellStyle name="Обычный 6 2 3 4 2 3 4 4" xfId="31850"/>
    <cellStyle name="Обычный 6 2 3 4 2 3 5" xfId="31851"/>
    <cellStyle name="Обычный 6 2 3 4 2 3 6" xfId="31852"/>
    <cellStyle name="Обычный 6 2 3 4 2 3 7" xfId="31853"/>
    <cellStyle name="Обычный 6 2 3 4 2 3 8" xfId="31854"/>
    <cellStyle name="Обычный 6 2 3 4 2 3 9" xfId="31855"/>
    <cellStyle name="Обычный 6 2 3 4 2 4" xfId="31856"/>
    <cellStyle name="Обычный 6 2 3 4 2 4 2" xfId="31857"/>
    <cellStyle name="Обычный 6 2 3 4 2 4 2 2" xfId="31858"/>
    <cellStyle name="Обычный 6 2 3 4 2 4 2 2 2" xfId="31859"/>
    <cellStyle name="Обычный 6 2 3 4 2 4 2 2 3" xfId="31860"/>
    <cellStyle name="Обычный 6 2 3 4 2 4 2 3" xfId="31861"/>
    <cellStyle name="Обычный 6 2 3 4 2 4 2 4" xfId="31862"/>
    <cellStyle name="Обычный 6 2 3 4 2 4 2 5" xfId="31863"/>
    <cellStyle name="Обычный 6 2 3 4 2 4 3" xfId="31864"/>
    <cellStyle name="Обычный 6 2 3 4 2 4 3 2" xfId="31865"/>
    <cellStyle name="Обычный 6 2 3 4 2 4 3 3" xfId="31866"/>
    <cellStyle name="Обычный 6 2 3 4 2 4 4" xfId="31867"/>
    <cellStyle name="Обычный 6 2 3 4 2 4 5" xfId="31868"/>
    <cellStyle name="Обычный 6 2 3 4 2 4 6" xfId="31869"/>
    <cellStyle name="Обычный 6 2 3 4 2 4 7" xfId="31870"/>
    <cellStyle name="Обычный 6 2 3 4 2 4 8" xfId="31871"/>
    <cellStyle name="Обычный 6 2 3 4 2 5" xfId="31872"/>
    <cellStyle name="Обычный 6 2 3 4 2 5 2" xfId="31873"/>
    <cellStyle name="Обычный 6 2 3 4 2 5 2 2" xfId="31874"/>
    <cellStyle name="Обычный 6 2 3 4 2 5 2 3" xfId="31875"/>
    <cellStyle name="Обычный 6 2 3 4 2 5 3" xfId="31876"/>
    <cellStyle name="Обычный 6 2 3 4 2 5 4" xfId="31877"/>
    <cellStyle name="Обычный 6 2 3 4 2 5 5" xfId="31878"/>
    <cellStyle name="Обычный 6 2 3 4 2 5 6" xfId="31879"/>
    <cellStyle name="Обычный 6 2 3 4 2 5 7" xfId="31880"/>
    <cellStyle name="Обычный 6 2 3 4 2 6" xfId="31881"/>
    <cellStyle name="Обычный 6 2 3 4 2 6 2" xfId="31882"/>
    <cellStyle name="Обычный 6 2 3 4 2 6 3" xfId="31883"/>
    <cellStyle name="Обычный 6 2 3 4 2 6 4" xfId="31884"/>
    <cellStyle name="Обычный 6 2 3 4 2 7" xfId="31885"/>
    <cellStyle name="Обычный 6 2 3 4 2 8" xfId="31886"/>
    <cellStyle name="Обычный 6 2 3 4 2 9" xfId="31887"/>
    <cellStyle name="Обычный 6 2 3 4 3" xfId="178"/>
    <cellStyle name="Обычный 6 2 3 4 3 10" xfId="31888"/>
    <cellStyle name="Обычный 6 2 3 4 3 2" xfId="31889"/>
    <cellStyle name="Обычный 6 2 3 4 3 2 2" xfId="31890"/>
    <cellStyle name="Обычный 6 2 3 4 3 2 2 2" xfId="31891"/>
    <cellStyle name="Обычный 6 2 3 4 3 2 2 2 2" xfId="31892"/>
    <cellStyle name="Обычный 6 2 3 4 3 2 2 2 3" xfId="31893"/>
    <cellStyle name="Обычный 6 2 3 4 3 2 2 3" xfId="31894"/>
    <cellStyle name="Обычный 6 2 3 4 3 2 2 4" xfId="31895"/>
    <cellStyle name="Обычный 6 2 3 4 3 2 2 5" xfId="31896"/>
    <cellStyle name="Обычный 6 2 3 4 3 2 3" xfId="31897"/>
    <cellStyle name="Обычный 6 2 3 4 3 2 3 2" xfId="31898"/>
    <cellStyle name="Обычный 6 2 3 4 3 2 3 3" xfId="31899"/>
    <cellStyle name="Обычный 6 2 3 4 3 2 4" xfId="31900"/>
    <cellStyle name="Обычный 6 2 3 4 3 2 5" xfId="31901"/>
    <cellStyle name="Обычный 6 2 3 4 3 2 6" xfId="31902"/>
    <cellStyle name="Обычный 6 2 3 4 3 2 7" xfId="31903"/>
    <cellStyle name="Обычный 6 2 3 4 3 2 8" xfId="31904"/>
    <cellStyle name="Обычный 6 2 3 4 3 3" xfId="31905"/>
    <cellStyle name="Обычный 6 2 3 4 3 3 2" xfId="31906"/>
    <cellStyle name="Обычный 6 2 3 4 3 3 2 2" xfId="31907"/>
    <cellStyle name="Обычный 6 2 3 4 3 3 2 3" xfId="31908"/>
    <cellStyle name="Обычный 6 2 3 4 3 3 3" xfId="31909"/>
    <cellStyle name="Обычный 6 2 3 4 3 3 4" xfId="31910"/>
    <cellStyle name="Обычный 6 2 3 4 3 3 5" xfId="31911"/>
    <cellStyle name="Обычный 6 2 3 4 3 3 6" xfId="31912"/>
    <cellStyle name="Обычный 6 2 3 4 3 3 7" xfId="31913"/>
    <cellStyle name="Обычный 6 2 3 4 3 4" xfId="31914"/>
    <cellStyle name="Обычный 6 2 3 4 3 4 2" xfId="31915"/>
    <cellStyle name="Обычный 6 2 3 4 3 4 3" xfId="31916"/>
    <cellStyle name="Обычный 6 2 3 4 3 4 4" xfId="31917"/>
    <cellStyle name="Обычный 6 2 3 4 3 5" xfId="31918"/>
    <cellStyle name="Обычный 6 2 3 4 3 6" xfId="31919"/>
    <cellStyle name="Обычный 6 2 3 4 3 7" xfId="31920"/>
    <cellStyle name="Обычный 6 2 3 4 3 8" xfId="31921"/>
    <cellStyle name="Обычный 6 2 3 4 3 9" xfId="31922"/>
    <cellStyle name="Обычный 6 2 3 4 4" xfId="179"/>
    <cellStyle name="Обычный 6 2 3 4 4 10" xfId="31923"/>
    <cellStyle name="Обычный 6 2 3 4 4 2" xfId="31924"/>
    <cellStyle name="Обычный 6 2 3 4 4 2 2" xfId="31925"/>
    <cellStyle name="Обычный 6 2 3 4 4 2 2 2" xfId="31926"/>
    <cellStyle name="Обычный 6 2 3 4 4 2 2 2 2" xfId="31927"/>
    <cellStyle name="Обычный 6 2 3 4 4 2 2 2 3" xfId="31928"/>
    <cellStyle name="Обычный 6 2 3 4 4 2 2 3" xfId="31929"/>
    <cellStyle name="Обычный 6 2 3 4 4 2 2 4" xfId="31930"/>
    <cellStyle name="Обычный 6 2 3 4 4 2 2 5" xfId="31931"/>
    <cellStyle name="Обычный 6 2 3 4 4 2 3" xfId="31932"/>
    <cellStyle name="Обычный 6 2 3 4 4 2 3 2" xfId="31933"/>
    <cellStyle name="Обычный 6 2 3 4 4 2 3 3" xfId="31934"/>
    <cellStyle name="Обычный 6 2 3 4 4 2 4" xfId="31935"/>
    <cellStyle name="Обычный 6 2 3 4 4 2 5" xfId="31936"/>
    <cellStyle name="Обычный 6 2 3 4 4 2 6" xfId="31937"/>
    <cellStyle name="Обычный 6 2 3 4 4 2 7" xfId="31938"/>
    <cellStyle name="Обычный 6 2 3 4 4 2 8" xfId="31939"/>
    <cellStyle name="Обычный 6 2 3 4 4 3" xfId="31940"/>
    <cellStyle name="Обычный 6 2 3 4 4 3 2" xfId="31941"/>
    <cellStyle name="Обычный 6 2 3 4 4 3 2 2" xfId="31942"/>
    <cellStyle name="Обычный 6 2 3 4 4 3 2 3" xfId="31943"/>
    <cellStyle name="Обычный 6 2 3 4 4 3 3" xfId="31944"/>
    <cellStyle name="Обычный 6 2 3 4 4 3 4" xfId="31945"/>
    <cellStyle name="Обычный 6 2 3 4 4 3 5" xfId="31946"/>
    <cellStyle name="Обычный 6 2 3 4 4 3 6" xfId="31947"/>
    <cellStyle name="Обычный 6 2 3 4 4 3 7" xfId="31948"/>
    <cellStyle name="Обычный 6 2 3 4 4 4" xfId="31949"/>
    <cellStyle name="Обычный 6 2 3 4 4 4 2" xfId="31950"/>
    <cellStyle name="Обычный 6 2 3 4 4 4 3" xfId="31951"/>
    <cellStyle name="Обычный 6 2 3 4 4 4 4" xfId="31952"/>
    <cellStyle name="Обычный 6 2 3 4 4 5" xfId="31953"/>
    <cellStyle name="Обычный 6 2 3 4 4 6" xfId="31954"/>
    <cellStyle name="Обычный 6 2 3 4 4 7" xfId="31955"/>
    <cellStyle name="Обычный 6 2 3 4 4 8" xfId="31956"/>
    <cellStyle name="Обычный 6 2 3 4 4 9" xfId="31957"/>
    <cellStyle name="Обычный 6 2 3 4 5" xfId="31958"/>
    <cellStyle name="Обычный 6 2 3 4 5 2" xfId="31959"/>
    <cellStyle name="Обычный 6 2 3 4 5 2 2" xfId="31960"/>
    <cellStyle name="Обычный 6 2 3 4 5 2 2 2" xfId="31961"/>
    <cellStyle name="Обычный 6 2 3 4 5 2 2 3" xfId="31962"/>
    <cellStyle name="Обычный 6 2 3 4 5 2 3" xfId="31963"/>
    <cellStyle name="Обычный 6 2 3 4 5 2 4" xfId="31964"/>
    <cellStyle name="Обычный 6 2 3 4 5 2 5" xfId="31965"/>
    <cellStyle name="Обычный 6 2 3 4 5 3" xfId="31966"/>
    <cellStyle name="Обычный 6 2 3 4 5 3 2" xfId="31967"/>
    <cellStyle name="Обычный 6 2 3 4 5 3 3" xfId="31968"/>
    <cellStyle name="Обычный 6 2 3 4 5 4" xfId="31969"/>
    <cellStyle name="Обычный 6 2 3 4 5 5" xfId="31970"/>
    <cellStyle name="Обычный 6 2 3 4 5 6" xfId="31971"/>
    <cellStyle name="Обычный 6 2 3 4 5 7" xfId="31972"/>
    <cellStyle name="Обычный 6 2 3 4 5 8" xfId="31973"/>
    <cellStyle name="Обычный 6 2 3 4 6" xfId="31974"/>
    <cellStyle name="Обычный 6 2 3 4 6 2" xfId="31975"/>
    <cellStyle name="Обычный 6 2 3 4 6 2 2" xfId="31976"/>
    <cellStyle name="Обычный 6 2 3 4 6 2 3" xfId="31977"/>
    <cellStyle name="Обычный 6 2 3 4 6 3" xfId="31978"/>
    <cellStyle name="Обычный 6 2 3 4 6 4" xfId="31979"/>
    <cellStyle name="Обычный 6 2 3 4 6 5" xfId="31980"/>
    <cellStyle name="Обычный 6 2 3 4 6 6" xfId="31981"/>
    <cellStyle name="Обычный 6 2 3 4 6 7" xfId="31982"/>
    <cellStyle name="Обычный 6 2 3 4 7" xfId="31983"/>
    <cellStyle name="Обычный 6 2 3 4 7 2" xfId="31984"/>
    <cellStyle name="Обычный 6 2 3 4 7 3" xfId="31985"/>
    <cellStyle name="Обычный 6 2 3 4 7 4" xfId="31986"/>
    <cellStyle name="Обычный 6 2 3 4 8" xfId="31987"/>
    <cellStyle name="Обычный 6 2 3 4 9" xfId="31988"/>
    <cellStyle name="Обычный 6 2 3 5" xfId="180"/>
    <cellStyle name="Обычный 6 2 3 5 10" xfId="31989"/>
    <cellStyle name="Обычный 6 2 3 5 11" xfId="31990"/>
    <cellStyle name="Обычный 6 2 3 5 12" xfId="31991"/>
    <cellStyle name="Обычный 6 2 3 5 2" xfId="181"/>
    <cellStyle name="Обычный 6 2 3 5 2 10" xfId="31992"/>
    <cellStyle name="Обычный 6 2 3 5 2 2" xfId="31993"/>
    <cellStyle name="Обычный 6 2 3 5 2 2 2" xfId="31994"/>
    <cellStyle name="Обычный 6 2 3 5 2 2 2 2" xfId="31995"/>
    <cellStyle name="Обычный 6 2 3 5 2 2 2 2 2" xfId="31996"/>
    <cellStyle name="Обычный 6 2 3 5 2 2 2 2 3" xfId="31997"/>
    <cellStyle name="Обычный 6 2 3 5 2 2 2 3" xfId="31998"/>
    <cellStyle name="Обычный 6 2 3 5 2 2 2 4" xfId="31999"/>
    <cellStyle name="Обычный 6 2 3 5 2 2 2 5" xfId="32000"/>
    <cellStyle name="Обычный 6 2 3 5 2 2 3" xfId="32001"/>
    <cellStyle name="Обычный 6 2 3 5 2 2 3 2" xfId="32002"/>
    <cellStyle name="Обычный 6 2 3 5 2 2 3 3" xfId="32003"/>
    <cellStyle name="Обычный 6 2 3 5 2 2 4" xfId="32004"/>
    <cellStyle name="Обычный 6 2 3 5 2 2 5" xfId="32005"/>
    <cellStyle name="Обычный 6 2 3 5 2 2 6" xfId="32006"/>
    <cellStyle name="Обычный 6 2 3 5 2 2 7" xfId="32007"/>
    <cellStyle name="Обычный 6 2 3 5 2 2 8" xfId="32008"/>
    <cellStyle name="Обычный 6 2 3 5 2 3" xfId="32009"/>
    <cellStyle name="Обычный 6 2 3 5 2 3 2" xfId="32010"/>
    <cellStyle name="Обычный 6 2 3 5 2 3 2 2" xfId="32011"/>
    <cellStyle name="Обычный 6 2 3 5 2 3 2 3" xfId="32012"/>
    <cellStyle name="Обычный 6 2 3 5 2 3 3" xfId="32013"/>
    <cellStyle name="Обычный 6 2 3 5 2 3 4" xfId="32014"/>
    <cellStyle name="Обычный 6 2 3 5 2 3 5" xfId="32015"/>
    <cellStyle name="Обычный 6 2 3 5 2 3 6" xfId="32016"/>
    <cellStyle name="Обычный 6 2 3 5 2 3 7" xfId="32017"/>
    <cellStyle name="Обычный 6 2 3 5 2 4" xfId="32018"/>
    <cellStyle name="Обычный 6 2 3 5 2 4 2" xfId="32019"/>
    <cellStyle name="Обычный 6 2 3 5 2 4 3" xfId="32020"/>
    <cellStyle name="Обычный 6 2 3 5 2 4 4" xfId="32021"/>
    <cellStyle name="Обычный 6 2 3 5 2 5" xfId="32022"/>
    <cellStyle name="Обычный 6 2 3 5 2 6" xfId="32023"/>
    <cellStyle name="Обычный 6 2 3 5 2 7" xfId="32024"/>
    <cellStyle name="Обычный 6 2 3 5 2 8" xfId="32025"/>
    <cellStyle name="Обычный 6 2 3 5 2 9" xfId="32026"/>
    <cellStyle name="Обычный 6 2 3 5 3" xfId="182"/>
    <cellStyle name="Обычный 6 2 3 5 3 10" xfId="32027"/>
    <cellStyle name="Обычный 6 2 3 5 3 2" xfId="32028"/>
    <cellStyle name="Обычный 6 2 3 5 3 2 2" xfId="32029"/>
    <cellStyle name="Обычный 6 2 3 5 3 2 2 2" xfId="32030"/>
    <cellStyle name="Обычный 6 2 3 5 3 2 2 2 2" xfId="32031"/>
    <cellStyle name="Обычный 6 2 3 5 3 2 2 2 3" xfId="32032"/>
    <cellStyle name="Обычный 6 2 3 5 3 2 2 3" xfId="32033"/>
    <cellStyle name="Обычный 6 2 3 5 3 2 2 4" xfId="32034"/>
    <cellStyle name="Обычный 6 2 3 5 3 2 2 5" xfId="32035"/>
    <cellStyle name="Обычный 6 2 3 5 3 2 3" xfId="32036"/>
    <cellStyle name="Обычный 6 2 3 5 3 2 3 2" xfId="32037"/>
    <cellStyle name="Обычный 6 2 3 5 3 2 3 3" xfId="32038"/>
    <cellStyle name="Обычный 6 2 3 5 3 2 4" xfId="32039"/>
    <cellStyle name="Обычный 6 2 3 5 3 2 5" xfId="32040"/>
    <cellStyle name="Обычный 6 2 3 5 3 2 6" xfId="32041"/>
    <cellStyle name="Обычный 6 2 3 5 3 2 7" xfId="32042"/>
    <cellStyle name="Обычный 6 2 3 5 3 2 8" xfId="32043"/>
    <cellStyle name="Обычный 6 2 3 5 3 3" xfId="32044"/>
    <cellStyle name="Обычный 6 2 3 5 3 3 2" xfId="32045"/>
    <cellStyle name="Обычный 6 2 3 5 3 3 2 2" xfId="32046"/>
    <cellStyle name="Обычный 6 2 3 5 3 3 2 3" xfId="32047"/>
    <cellStyle name="Обычный 6 2 3 5 3 3 3" xfId="32048"/>
    <cellStyle name="Обычный 6 2 3 5 3 3 4" xfId="32049"/>
    <cellStyle name="Обычный 6 2 3 5 3 3 5" xfId="32050"/>
    <cellStyle name="Обычный 6 2 3 5 3 3 6" xfId="32051"/>
    <cellStyle name="Обычный 6 2 3 5 3 3 7" xfId="32052"/>
    <cellStyle name="Обычный 6 2 3 5 3 4" xfId="32053"/>
    <cellStyle name="Обычный 6 2 3 5 3 4 2" xfId="32054"/>
    <cellStyle name="Обычный 6 2 3 5 3 4 3" xfId="32055"/>
    <cellStyle name="Обычный 6 2 3 5 3 4 4" xfId="32056"/>
    <cellStyle name="Обычный 6 2 3 5 3 5" xfId="32057"/>
    <cellStyle name="Обычный 6 2 3 5 3 6" xfId="32058"/>
    <cellStyle name="Обычный 6 2 3 5 3 7" xfId="32059"/>
    <cellStyle name="Обычный 6 2 3 5 3 8" xfId="32060"/>
    <cellStyle name="Обычный 6 2 3 5 3 9" xfId="32061"/>
    <cellStyle name="Обычный 6 2 3 5 4" xfId="32062"/>
    <cellStyle name="Обычный 6 2 3 5 4 2" xfId="32063"/>
    <cellStyle name="Обычный 6 2 3 5 4 2 2" xfId="32064"/>
    <cellStyle name="Обычный 6 2 3 5 4 2 2 2" xfId="32065"/>
    <cellStyle name="Обычный 6 2 3 5 4 2 2 3" xfId="32066"/>
    <cellStyle name="Обычный 6 2 3 5 4 2 3" xfId="32067"/>
    <cellStyle name="Обычный 6 2 3 5 4 2 4" xfId="32068"/>
    <cellStyle name="Обычный 6 2 3 5 4 2 5" xfId="32069"/>
    <cellStyle name="Обычный 6 2 3 5 4 3" xfId="32070"/>
    <cellStyle name="Обычный 6 2 3 5 4 3 2" xfId="32071"/>
    <cellStyle name="Обычный 6 2 3 5 4 3 3" xfId="32072"/>
    <cellStyle name="Обычный 6 2 3 5 4 4" xfId="32073"/>
    <cellStyle name="Обычный 6 2 3 5 4 5" xfId="32074"/>
    <cellStyle name="Обычный 6 2 3 5 4 6" xfId="32075"/>
    <cellStyle name="Обычный 6 2 3 5 4 7" xfId="32076"/>
    <cellStyle name="Обычный 6 2 3 5 4 8" xfId="32077"/>
    <cellStyle name="Обычный 6 2 3 5 5" xfId="32078"/>
    <cellStyle name="Обычный 6 2 3 5 5 2" xfId="32079"/>
    <cellStyle name="Обычный 6 2 3 5 5 2 2" xfId="32080"/>
    <cellStyle name="Обычный 6 2 3 5 5 2 3" xfId="32081"/>
    <cellStyle name="Обычный 6 2 3 5 5 3" xfId="32082"/>
    <cellStyle name="Обычный 6 2 3 5 5 4" xfId="32083"/>
    <cellStyle name="Обычный 6 2 3 5 5 5" xfId="32084"/>
    <cellStyle name="Обычный 6 2 3 5 5 6" xfId="32085"/>
    <cellStyle name="Обычный 6 2 3 5 5 7" xfId="32086"/>
    <cellStyle name="Обычный 6 2 3 5 6" xfId="32087"/>
    <cellStyle name="Обычный 6 2 3 5 6 2" xfId="32088"/>
    <cellStyle name="Обычный 6 2 3 5 6 3" xfId="32089"/>
    <cellStyle name="Обычный 6 2 3 5 6 4" xfId="32090"/>
    <cellStyle name="Обычный 6 2 3 5 7" xfId="32091"/>
    <cellStyle name="Обычный 6 2 3 5 8" xfId="32092"/>
    <cellStyle name="Обычный 6 2 3 5 9" xfId="32093"/>
    <cellStyle name="Обычный 6 2 3 6" xfId="183"/>
    <cellStyle name="Обычный 6 2 3 6 10" xfId="32094"/>
    <cellStyle name="Обычный 6 2 3 6 2" xfId="32095"/>
    <cellStyle name="Обычный 6 2 3 6 2 2" xfId="32096"/>
    <cellStyle name="Обычный 6 2 3 6 2 2 2" xfId="32097"/>
    <cellStyle name="Обычный 6 2 3 6 2 2 2 2" xfId="32098"/>
    <cellStyle name="Обычный 6 2 3 6 2 2 2 3" xfId="32099"/>
    <cellStyle name="Обычный 6 2 3 6 2 2 3" xfId="32100"/>
    <cellStyle name="Обычный 6 2 3 6 2 2 4" xfId="32101"/>
    <cellStyle name="Обычный 6 2 3 6 2 2 5" xfId="32102"/>
    <cellStyle name="Обычный 6 2 3 6 2 3" xfId="32103"/>
    <cellStyle name="Обычный 6 2 3 6 2 3 2" xfId="32104"/>
    <cellStyle name="Обычный 6 2 3 6 2 3 3" xfId="32105"/>
    <cellStyle name="Обычный 6 2 3 6 2 4" xfId="32106"/>
    <cellStyle name="Обычный 6 2 3 6 2 5" xfId="32107"/>
    <cellStyle name="Обычный 6 2 3 6 2 6" xfId="32108"/>
    <cellStyle name="Обычный 6 2 3 6 2 7" xfId="32109"/>
    <cellStyle name="Обычный 6 2 3 6 2 8" xfId="32110"/>
    <cellStyle name="Обычный 6 2 3 6 3" xfId="32111"/>
    <cellStyle name="Обычный 6 2 3 6 3 2" xfId="32112"/>
    <cellStyle name="Обычный 6 2 3 6 3 2 2" xfId="32113"/>
    <cellStyle name="Обычный 6 2 3 6 3 2 3" xfId="32114"/>
    <cellStyle name="Обычный 6 2 3 6 3 3" xfId="32115"/>
    <cellStyle name="Обычный 6 2 3 6 3 4" xfId="32116"/>
    <cellStyle name="Обычный 6 2 3 6 3 5" xfId="32117"/>
    <cellStyle name="Обычный 6 2 3 6 3 6" xfId="32118"/>
    <cellStyle name="Обычный 6 2 3 6 3 7" xfId="32119"/>
    <cellStyle name="Обычный 6 2 3 6 4" xfId="32120"/>
    <cellStyle name="Обычный 6 2 3 6 4 2" xfId="32121"/>
    <cellStyle name="Обычный 6 2 3 6 4 3" xfId="32122"/>
    <cellStyle name="Обычный 6 2 3 6 4 4" xfId="32123"/>
    <cellStyle name="Обычный 6 2 3 6 5" xfId="32124"/>
    <cellStyle name="Обычный 6 2 3 6 6" xfId="32125"/>
    <cellStyle name="Обычный 6 2 3 6 7" xfId="32126"/>
    <cellStyle name="Обычный 6 2 3 6 8" xfId="32127"/>
    <cellStyle name="Обычный 6 2 3 6 9" xfId="32128"/>
    <cellStyle name="Обычный 6 2 3 7" xfId="184"/>
    <cellStyle name="Обычный 6 2 3 7 10" xfId="32129"/>
    <cellStyle name="Обычный 6 2 3 7 2" xfId="32130"/>
    <cellStyle name="Обычный 6 2 3 7 2 2" xfId="32131"/>
    <cellStyle name="Обычный 6 2 3 7 2 2 2" xfId="32132"/>
    <cellStyle name="Обычный 6 2 3 7 2 2 2 2" xfId="32133"/>
    <cellStyle name="Обычный 6 2 3 7 2 2 2 3" xfId="32134"/>
    <cellStyle name="Обычный 6 2 3 7 2 2 3" xfId="32135"/>
    <cellStyle name="Обычный 6 2 3 7 2 2 4" xfId="32136"/>
    <cellStyle name="Обычный 6 2 3 7 2 2 5" xfId="32137"/>
    <cellStyle name="Обычный 6 2 3 7 2 3" xfId="32138"/>
    <cellStyle name="Обычный 6 2 3 7 2 3 2" xfId="32139"/>
    <cellStyle name="Обычный 6 2 3 7 2 3 3" xfId="32140"/>
    <cellStyle name="Обычный 6 2 3 7 2 4" xfId="32141"/>
    <cellStyle name="Обычный 6 2 3 7 2 5" xfId="32142"/>
    <cellStyle name="Обычный 6 2 3 7 2 6" xfId="32143"/>
    <cellStyle name="Обычный 6 2 3 7 2 7" xfId="32144"/>
    <cellStyle name="Обычный 6 2 3 7 2 8" xfId="32145"/>
    <cellStyle name="Обычный 6 2 3 7 3" xfId="32146"/>
    <cellStyle name="Обычный 6 2 3 7 3 2" xfId="32147"/>
    <cellStyle name="Обычный 6 2 3 7 3 2 2" xfId="32148"/>
    <cellStyle name="Обычный 6 2 3 7 3 2 3" xfId="32149"/>
    <cellStyle name="Обычный 6 2 3 7 3 3" xfId="32150"/>
    <cellStyle name="Обычный 6 2 3 7 3 4" xfId="32151"/>
    <cellStyle name="Обычный 6 2 3 7 3 5" xfId="32152"/>
    <cellStyle name="Обычный 6 2 3 7 3 6" xfId="32153"/>
    <cellStyle name="Обычный 6 2 3 7 3 7" xfId="32154"/>
    <cellStyle name="Обычный 6 2 3 7 4" xfId="32155"/>
    <cellStyle name="Обычный 6 2 3 7 4 2" xfId="32156"/>
    <cellStyle name="Обычный 6 2 3 7 4 3" xfId="32157"/>
    <cellStyle name="Обычный 6 2 3 7 4 4" xfId="32158"/>
    <cellStyle name="Обычный 6 2 3 7 5" xfId="32159"/>
    <cellStyle name="Обычный 6 2 3 7 6" xfId="32160"/>
    <cellStyle name="Обычный 6 2 3 7 7" xfId="32161"/>
    <cellStyle name="Обычный 6 2 3 7 8" xfId="32162"/>
    <cellStyle name="Обычный 6 2 3 7 9" xfId="32163"/>
    <cellStyle name="Обычный 6 2 3 8" xfId="185"/>
    <cellStyle name="Обычный 6 2 3 8 10" xfId="32164"/>
    <cellStyle name="Обычный 6 2 3 8 2" xfId="32165"/>
    <cellStyle name="Обычный 6 2 3 8 2 2" xfId="32166"/>
    <cellStyle name="Обычный 6 2 3 8 2 2 2" xfId="32167"/>
    <cellStyle name="Обычный 6 2 3 8 2 2 2 2" xfId="32168"/>
    <cellStyle name="Обычный 6 2 3 8 2 2 2 3" xfId="32169"/>
    <cellStyle name="Обычный 6 2 3 8 2 2 3" xfId="32170"/>
    <cellStyle name="Обычный 6 2 3 8 2 2 4" xfId="32171"/>
    <cellStyle name="Обычный 6 2 3 8 2 2 5" xfId="32172"/>
    <cellStyle name="Обычный 6 2 3 8 2 3" xfId="32173"/>
    <cellStyle name="Обычный 6 2 3 8 2 3 2" xfId="32174"/>
    <cellStyle name="Обычный 6 2 3 8 2 3 3" xfId="32175"/>
    <cellStyle name="Обычный 6 2 3 8 2 4" xfId="32176"/>
    <cellStyle name="Обычный 6 2 3 8 2 5" xfId="32177"/>
    <cellStyle name="Обычный 6 2 3 8 2 6" xfId="32178"/>
    <cellStyle name="Обычный 6 2 3 8 2 7" xfId="32179"/>
    <cellStyle name="Обычный 6 2 3 8 2 8" xfId="32180"/>
    <cellStyle name="Обычный 6 2 3 8 3" xfId="32181"/>
    <cellStyle name="Обычный 6 2 3 8 3 2" xfId="32182"/>
    <cellStyle name="Обычный 6 2 3 8 3 2 2" xfId="32183"/>
    <cellStyle name="Обычный 6 2 3 8 3 2 3" xfId="32184"/>
    <cellStyle name="Обычный 6 2 3 8 3 3" xfId="32185"/>
    <cellStyle name="Обычный 6 2 3 8 3 4" xfId="32186"/>
    <cellStyle name="Обычный 6 2 3 8 3 5" xfId="32187"/>
    <cellStyle name="Обычный 6 2 3 8 3 6" xfId="32188"/>
    <cellStyle name="Обычный 6 2 3 8 3 7" xfId="32189"/>
    <cellStyle name="Обычный 6 2 3 8 4" xfId="32190"/>
    <cellStyle name="Обычный 6 2 3 8 4 2" xfId="32191"/>
    <cellStyle name="Обычный 6 2 3 8 4 3" xfId="32192"/>
    <cellStyle name="Обычный 6 2 3 8 4 4" xfId="32193"/>
    <cellStyle name="Обычный 6 2 3 8 5" xfId="32194"/>
    <cellStyle name="Обычный 6 2 3 8 6" xfId="32195"/>
    <cellStyle name="Обычный 6 2 3 8 7" xfId="32196"/>
    <cellStyle name="Обычный 6 2 3 8 8" xfId="32197"/>
    <cellStyle name="Обычный 6 2 3 8 9" xfId="32198"/>
    <cellStyle name="Обычный 6 2 3 9" xfId="107"/>
    <cellStyle name="Обычный 6 2 3 9 2" xfId="32199"/>
    <cellStyle name="Обычный 6 2 3 9 2 2" xfId="32200"/>
    <cellStyle name="Обычный 6 2 3 9 2 2 2" xfId="32201"/>
    <cellStyle name="Обычный 6 2 3 9 2 2 3" xfId="32202"/>
    <cellStyle name="Обычный 6 2 3 9 2 3" xfId="32203"/>
    <cellStyle name="Обычный 6 2 3 9 2 4" xfId="32204"/>
    <cellStyle name="Обычный 6 2 3 9 2 5" xfId="32205"/>
    <cellStyle name="Обычный 6 2 3 9 3" xfId="32206"/>
    <cellStyle name="Обычный 6 2 3 9 3 2" xfId="32207"/>
    <cellStyle name="Обычный 6 2 3 9 3 3" xfId="32208"/>
    <cellStyle name="Обычный 6 2 3 9 3 4" xfId="32209"/>
    <cellStyle name="Обычный 6 2 3 9 4" xfId="32210"/>
    <cellStyle name="Обычный 6 2 3 9 5" xfId="32211"/>
    <cellStyle name="Обычный 6 2 3 9 6" xfId="32212"/>
    <cellStyle name="Обычный 6 2 3 9 7" xfId="32213"/>
    <cellStyle name="Обычный 6 2 3 9 8" xfId="32214"/>
    <cellStyle name="Обычный 6 2 4" xfId="126"/>
    <cellStyle name="Обычный 6 2 4 10" xfId="32215"/>
    <cellStyle name="Обычный 6 2 4 11" xfId="32216"/>
    <cellStyle name="Обычный 6 2 4 12" xfId="32217"/>
    <cellStyle name="Обычный 6 2 4 13" xfId="32218"/>
    <cellStyle name="Обычный 6 2 4 14" xfId="32219"/>
    <cellStyle name="Обычный 6 2 4 15" xfId="32220"/>
    <cellStyle name="Обычный 6 2 4 16" xfId="32221"/>
    <cellStyle name="Обычный 6 2 4 2" xfId="186"/>
    <cellStyle name="Обычный 6 2 4 2 10" xfId="32222"/>
    <cellStyle name="Обычный 6 2 4 2 11" xfId="32223"/>
    <cellStyle name="Обычный 6 2 4 2 12" xfId="32224"/>
    <cellStyle name="Обычный 6 2 4 2 13" xfId="32225"/>
    <cellStyle name="Обычный 6 2 4 2 14" xfId="32226"/>
    <cellStyle name="Обычный 6 2 4 2 15" xfId="32227"/>
    <cellStyle name="Обычный 6 2 4 2 2" xfId="187"/>
    <cellStyle name="Обычный 6 2 4 2 2 10" xfId="32228"/>
    <cellStyle name="Обычный 6 2 4 2 2 11" xfId="32229"/>
    <cellStyle name="Обычный 6 2 4 2 2 12" xfId="32230"/>
    <cellStyle name="Обычный 6 2 4 2 2 13" xfId="32231"/>
    <cellStyle name="Обычный 6 2 4 2 2 2" xfId="32232"/>
    <cellStyle name="Обычный 6 2 4 2 2 2 2" xfId="32233"/>
    <cellStyle name="Обычный 6 2 4 2 2 2 2 2" xfId="32234"/>
    <cellStyle name="Обычный 6 2 4 2 2 2 2 2 2" xfId="32235"/>
    <cellStyle name="Обычный 6 2 4 2 2 2 2 2 3" xfId="32236"/>
    <cellStyle name="Обычный 6 2 4 2 2 2 2 3" xfId="32237"/>
    <cellStyle name="Обычный 6 2 4 2 2 2 2 4" xfId="32238"/>
    <cellStyle name="Обычный 6 2 4 2 2 2 2 5" xfId="32239"/>
    <cellStyle name="Обычный 6 2 4 2 2 2 2 6" xfId="32240"/>
    <cellStyle name="Обычный 6 2 4 2 2 2 3" xfId="32241"/>
    <cellStyle name="Обычный 6 2 4 2 2 2 3 2" xfId="32242"/>
    <cellStyle name="Обычный 6 2 4 2 2 2 3 3" xfId="32243"/>
    <cellStyle name="Обычный 6 2 4 2 2 2 4" xfId="32244"/>
    <cellStyle name="Обычный 6 2 4 2 2 2 5" xfId="32245"/>
    <cellStyle name="Обычный 6 2 4 2 2 2 6" xfId="32246"/>
    <cellStyle name="Обычный 6 2 4 2 2 2 7" xfId="32247"/>
    <cellStyle name="Обычный 6 2 4 2 2 2 8" xfId="32248"/>
    <cellStyle name="Обычный 6 2 4 2 2 3" xfId="32249"/>
    <cellStyle name="Обычный 6 2 4 2 2 3 2" xfId="32250"/>
    <cellStyle name="Обычный 6 2 4 2 2 3 2 2" xfId="32251"/>
    <cellStyle name="Обычный 6 2 4 2 2 3 2 3" xfId="32252"/>
    <cellStyle name="Обычный 6 2 4 2 2 3 2 4" xfId="32253"/>
    <cellStyle name="Обычный 6 2 4 2 2 3 3" xfId="32254"/>
    <cellStyle name="Обычный 6 2 4 2 2 3 4" xfId="32255"/>
    <cellStyle name="Обычный 6 2 4 2 2 3 5" xfId="32256"/>
    <cellStyle name="Обычный 6 2 4 2 2 3 6" xfId="32257"/>
    <cellStyle name="Обычный 6 2 4 2 2 3 7" xfId="32258"/>
    <cellStyle name="Обычный 6 2 4 2 2 4" xfId="32259"/>
    <cellStyle name="Обычный 6 2 4 2 2 4 2" xfId="32260"/>
    <cellStyle name="Обычный 6 2 4 2 2 4 3" xfId="32261"/>
    <cellStyle name="Обычный 6 2 4 2 2 4 4" xfId="32262"/>
    <cellStyle name="Обычный 6 2 4 2 2 4 5" xfId="32263"/>
    <cellStyle name="Обычный 6 2 4 2 2 4 6" xfId="32264"/>
    <cellStyle name="Обычный 6 2 4 2 2 5" xfId="32265"/>
    <cellStyle name="Обычный 6 2 4 2 2 5 2" xfId="32266"/>
    <cellStyle name="Обычный 6 2 4 2 2 5 3" xfId="32267"/>
    <cellStyle name="Обычный 6 2 4 2 2 6" xfId="32268"/>
    <cellStyle name="Обычный 6 2 4 2 2 7" xfId="32269"/>
    <cellStyle name="Обычный 6 2 4 2 2 8" xfId="32270"/>
    <cellStyle name="Обычный 6 2 4 2 2 9" xfId="32271"/>
    <cellStyle name="Обычный 6 2 4 2 3" xfId="188"/>
    <cellStyle name="Обычный 6 2 4 2 3 10" xfId="32272"/>
    <cellStyle name="Обычный 6 2 4 2 3 2" xfId="32273"/>
    <cellStyle name="Обычный 6 2 4 2 3 2 2" xfId="32274"/>
    <cellStyle name="Обычный 6 2 4 2 3 2 2 2" xfId="32275"/>
    <cellStyle name="Обычный 6 2 4 2 3 2 2 2 2" xfId="32276"/>
    <cellStyle name="Обычный 6 2 4 2 3 2 2 2 3" xfId="32277"/>
    <cellStyle name="Обычный 6 2 4 2 3 2 2 3" xfId="32278"/>
    <cellStyle name="Обычный 6 2 4 2 3 2 2 4" xfId="32279"/>
    <cellStyle name="Обычный 6 2 4 2 3 2 2 5" xfId="32280"/>
    <cellStyle name="Обычный 6 2 4 2 3 2 3" xfId="32281"/>
    <cellStyle name="Обычный 6 2 4 2 3 2 3 2" xfId="32282"/>
    <cellStyle name="Обычный 6 2 4 2 3 2 3 3" xfId="32283"/>
    <cellStyle name="Обычный 6 2 4 2 3 2 4" xfId="32284"/>
    <cellStyle name="Обычный 6 2 4 2 3 2 5" xfId="32285"/>
    <cellStyle name="Обычный 6 2 4 2 3 2 6" xfId="32286"/>
    <cellStyle name="Обычный 6 2 4 2 3 2 7" xfId="32287"/>
    <cellStyle name="Обычный 6 2 4 2 3 2 8" xfId="32288"/>
    <cellStyle name="Обычный 6 2 4 2 3 3" xfId="32289"/>
    <cellStyle name="Обычный 6 2 4 2 3 3 2" xfId="32290"/>
    <cellStyle name="Обычный 6 2 4 2 3 3 2 2" xfId="32291"/>
    <cellStyle name="Обычный 6 2 4 2 3 3 2 3" xfId="32292"/>
    <cellStyle name="Обычный 6 2 4 2 3 3 3" xfId="32293"/>
    <cellStyle name="Обычный 6 2 4 2 3 3 4" xfId="32294"/>
    <cellStyle name="Обычный 6 2 4 2 3 3 5" xfId="32295"/>
    <cellStyle name="Обычный 6 2 4 2 3 3 6" xfId="32296"/>
    <cellStyle name="Обычный 6 2 4 2 3 3 7" xfId="32297"/>
    <cellStyle name="Обычный 6 2 4 2 3 4" xfId="32298"/>
    <cellStyle name="Обычный 6 2 4 2 3 4 2" xfId="32299"/>
    <cellStyle name="Обычный 6 2 4 2 3 4 3" xfId="32300"/>
    <cellStyle name="Обычный 6 2 4 2 3 4 4" xfId="32301"/>
    <cellStyle name="Обычный 6 2 4 2 3 5" xfId="32302"/>
    <cellStyle name="Обычный 6 2 4 2 3 6" xfId="32303"/>
    <cellStyle name="Обычный 6 2 4 2 3 7" xfId="32304"/>
    <cellStyle name="Обычный 6 2 4 2 3 8" xfId="32305"/>
    <cellStyle name="Обычный 6 2 4 2 3 9" xfId="32306"/>
    <cellStyle name="Обычный 6 2 4 2 4" xfId="32307"/>
    <cellStyle name="Обычный 6 2 4 2 4 2" xfId="32308"/>
    <cellStyle name="Обычный 6 2 4 2 4 2 2" xfId="32309"/>
    <cellStyle name="Обычный 6 2 4 2 4 2 2 2" xfId="32310"/>
    <cellStyle name="Обычный 6 2 4 2 4 2 2 3" xfId="32311"/>
    <cellStyle name="Обычный 6 2 4 2 4 2 3" xfId="32312"/>
    <cellStyle name="Обычный 6 2 4 2 4 2 4" xfId="32313"/>
    <cellStyle name="Обычный 6 2 4 2 4 2 5" xfId="32314"/>
    <cellStyle name="Обычный 6 2 4 2 4 2 6" xfId="32315"/>
    <cellStyle name="Обычный 6 2 4 2 4 3" xfId="32316"/>
    <cellStyle name="Обычный 6 2 4 2 4 3 2" xfId="32317"/>
    <cellStyle name="Обычный 6 2 4 2 4 3 3" xfId="32318"/>
    <cellStyle name="Обычный 6 2 4 2 4 4" xfId="32319"/>
    <cellStyle name="Обычный 6 2 4 2 4 5" xfId="32320"/>
    <cellStyle name="Обычный 6 2 4 2 4 6" xfId="32321"/>
    <cellStyle name="Обычный 6 2 4 2 4 7" xfId="32322"/>
    <cellStyle name="Обычный 6 2 4 2 4 8" xfId="32323"/>
    <cellStyle name="Обычный 6 2 4 2 5" xfId="32324"/>
    <cellStyle name="Обычный 6 2 4 2 5 2" xfId="32325"/>
    <cellStyle name="Обычный 6 2 4 2 5 2 2" xfId="32326"/>
    <cellStyle name="Обычный 6 2 4 2 5 2 3" xfId="32327"/>
    <cellStyle name="Обычный 6 2 4 2 5 2 4" xfId="32328"/>
    <cellStyle name="Обычный 6 2 4 2 5 3" xfId="32329"/>
    <cellStyle name="Обычный 6 2 4 2 5 4" xfId="32330"/>
    <cellStyle name="Обычный 6 2 4 2 5 5" xfId="32331"/>
    <cellStyle name="Обычный 6 2 4 2 5 6" xfId="32332"/>
    <cellStyle name="Обычный 6 2 4 2 5 7" xfId="32333"/>
    <cellStyle name="Обычный 6 2 4 2 6" xfId="32334"/>
    <cellStyle name="Обычный 6 2 4 2 6 2" xfId="32335"/>
    <cellStyle name="Обычный 6 2 4 2 6 3" xfId="32336"/>
    <cellStyle name="Обычный 6 2 4 2 6 4" xfId="32337"/>
    <cellStyle name="Обычный 6 2 4 2 6 5" xfId="32338"/>
    <cellStyle name="Обычный 6 2 4 2 6 6" xfId="32339"/>
    <cellStyle name="Обычный 6 2 4 2 7" xfId="32340"/>
    <cellStyle name="Обычный 6 2 4 2 7 2" xfId="32341"/>
    <cellStyle name="Обычный 6 2 4 2 7 3" xfId="32342"/>
    <cellStyle name="Обычный 6 2 4 2 8" xfId="32343"/>
    <cellStyle name="Обычный 6 2 4 2 9" xfId="32344"/>
    <cellStyle name="Обычный 6 2 4 3" xfId="189"/>
    <cellStyle name="Обычный 6 2 4 3 10" xfId="32345"/>
    <cellStyle name="Обычный 6 2 4 3 11" xfId="32346"/>
    <cellStyle name="Обычный 6 2 4 3 12" xfId="32347"/>
    <cellStyle name="Обычный 6 2 4 3 13" xfId="32348"/>
    <cellStyle name="Обычный 6 2 4 3 2" xfId="32349"/>
    <cellStyle name="Обычный 6 2 4 3 2 2" xfId="32350"/>
    <cellStyle name="Обычный 6 2 4 3 2 2 2" xfId="32351"/>
    <cellStyle name="Обычный 6 2 4 3 2 2 2 2" xfId="32352"/>
    <cellStyle name="Обычный 6 2 4 3 2 2 2 3" xfId="32353"/>
    <cellStyle name="Обычный 6 2 4 3 2 2 3" xfId="32354"/>
    <cellStyle name="Обычный 6 2 4 3 2 2 4" xfId="32355"/>
    <cellStyle name="Обычный 6 2 4 3 2 2 5" xfId="32356"/>
    <cellStyle name="Обычный 6 2 4 3 2 2 6" xfId="32357"/>
    <cellStyle name="Обычный 6 2 4 3 2 3" xfId="32358"/>
    <cellStyle name="Обычный 6 2 4 3 2 3 2" xfId="32359"/>
    <cellStyle name="Обычный 6 2 4 3 2 3 3" xfId="32360"/>
    <cellStyle name="Обычный 6 2 4 3 2 4" xfId="32361"/>
    <cellStyle name="Обычный 6 2 4 3 2 5" xfId="32362"/>
    <cellStyle name="Обычный 6 2 4 3 2 6" xfId="32363"/>
    <cellStyle name="Обычный 6 2 4 3 2 7" xfId="32364"/>
    <cellStyle name="Обычный 6 2 4 3 2 8" xfId="32365"/>
    <cellStyle name="Обычный 6 2 4 3 3" xfId="32366"/>
    <cellStyle name="Обычный 6 2 4 3 3 2" xfId="32367"/>
    <cellStyle name="Обычный 6 2 4 3 3 2 2" xfId="32368"/>
    <cellStyle name="Обычный 6 2 4 3 3 2 3" xfId="32369"/>
    <cellStyle name="Обычный 6 2 4 3 3 2 4" xfId="32370"/>
    <cellStyle name="Обычный 6 2 4 3 3 3" xfId="32371"/>
    <cellStyle name="Обычный 6 2 4 3 3 4" xfId="32372"/>
    <cellStyle name="Обычный 6 2 4 3 3 5" xfId="32373"/>
    <cellStyle name="Обычный 6 2 4 3 3 6" xfId="32374"/>
    <cellStyle name="Обычный 6 2 4 3 3 7" xfId="32375"/>
    <cellStyle name="Обычный 6 2 4 3 4" xfId="32376"/>
    <cellStyle name="Обычный 6 2 4 3 4 2" xfId="32377"/>
    <cellStyle name="Обычный 6 2 4 3 4 3" xfId="32378"/>
    <cellStyle name="Обычный 6 2 4 3 4 4" xfId="32379"/>
    <cellStyle name="Обычный 6 2 4 3 4 5" xfId="32380"/>
    <cellStyle name="Обычный 6 2 4 3 4 6" xfId="32381"/>
    <cellStyle name="Обычный 6 2 4 3 5" xfId="32382"/>
    <cellStyle name="Обычный 6 2 4 3 5 2" xfId="32383"/>
    <cellStyle name="Обычный 6 2 4 3 5 3" xfId="32384"/>
    <cellStyle name="Обычный 6 2 4 3 6" xfId="32385"/>
    <cellStyle name="Обычный 6 2 4 3 7" xfId="32386"/>
    <cellStyle name="Обычный 6 2 4 3 8" xfId="32387"/>
    <cellStyle name="Обычный 6 2 4 3 9" xfId="32388"/>
    <cellStyle name="Обычный 6 2 4 4" xfId="190"/>
    <cellStyle name="Обычный 6 2 4 4 10" xfId="32389"/>
    <cellStyle name="Обычный 6 2 4 4 11" xfId="32390"/>
    <cellStyle name="Обычный 6 2 4 4 12" xfId="32391"/>
    <cellStyle name="Обычный 6 2 4 4 13" xfId="32392"/>
    <cellStyle name="Обычный 6 2 4 4 2" xfId="32393"/>
    <cellStyle name="Обычный 6 2 4 4 2 2" xfId="32394"/>
    <cellStyle name="Обычный 6 2 4 4 2 2 2" xfId="32395"/>
    <cellStyle name="Обычный 6 2 4 4 2 2 2 2" xfId="32396"/>
    <cellStyle name="Обычный 6 2 4 4 2 2 2 3" xfId="32397"/>
    <cellStyle name="Обычный 6 2 4 4 2 2 3" xfId="32398"/>
    <cellStyle name="Обычный 6 2 4 4 2 2 4" xfId="32399"/>
    <cellStyle name="Обычный 6 2 4 4 2 2 5" xfId="32400"/>
    <cellStyle name="Обычный 6 2 4 4 2 2 6" xfId="32401"/>
    <cellStyle name="Обычный 6 2 4 4 2 3" xfId="32402"/>
    <cellStyle name="Обычный 6 2 4 4 2 3 2" xfId="32403"/>
    <cellStyle name="Обычный 6 2 4 4 2 3 3" xfId="32404"/>
    <cellStyle name="Обычный 6 2 4 4 2 4" xfId="32405"/>
    <cellStyle name="Обычный 6 2 4 4 2 5" xfId="32406"/>
    <cellStyle name="Обычный 6 2 4 4 2 6" xfId="32407"/>
    <cellStyle name="Обычный 6 2 4 4 2 7" xfId="32408"/>
    <cellStyle name="Обычный 6 2 4 4 2 8" xfId="32409"/>
    <cellStyle name="Обычный 6 2 4 4 3" xfId="32410"/>
    <cellStyle name="Обычный 6 2 4 4 3 2" xfId="32411"/>
    <cellStyle name="Обычный 6 2 4 4 3 2 2" xfId="32412"/>
    <cellStyle name="Обычный 6 2 4 4 3 2 3" xfId="32413"/>
    <cellStyle name="Обычный 6 2 4 4 3 2 4" xfId="32414"/>
    <cellStyle name="Обычный 6 2 4 4 3 3" xfId="32415"/>
    <cellStyle name="Обычный 6 2 4 4 3 4" xfId="32416"/>
    <cellStyle name="Обычный 6 2 4 4 3 5" xfId="32417"/>
    <cellStyle name="Обычный 6 2 4 4 3 6" xfId="32418"/>
    <cellStyle name="Обычный 6 2 4 4 3 7" xfId="32419"/>
    <cellStyle name="Обычный 6 2 4 4 4" xfId="32420"/>
    <cellStyle name="Обычный 6 2 4 4 4 2" xfId="32421"/>
    <cellStyle name="Обычный 6 2 4 4 4 3" xfId="32422"/>
    <cellStyle name="Обычный 6 2 4 4 4 4" xfId="32423"/>
    <cellStyle name="Обычный 6 2 4 4 4 5" xfId="32424"/>
    <cellStyle name="Обычный 6 2 4 4 4 6" xfId="32425"/>
    <cellStyle name="Обычный 6 2 4 4 5" xfId="32426"/>
    <cellStyle name="Обычный 6 2 4 4 5 2" xfId="32427"/>
    <cellStyle name="Обычный 6 2 4 4 5 3" xfId="32428"/>
    <cellStyle name="Обычный 6 2 4 4 6" xfId="32429"/>
    <cellStyle name="Обычный 6 2 4 4 7" xfId="32430"/>
    <cellStyle name="Обычный 6 2 4 4 8" xfId="32431"/>
    <cellStyle name="Обычный 6 2 4 4 9" xfId="32432"/>
    <cellStyle name="Обычный 6 2 4 5" xfId="32433"/>
    <cellStyle name="Обычный 6 2 4 5 2" xfId="32434"/>
    <cellStyle name="Обычный 6 2 4 5 2 2" xfId="32435"/>
    <cellStyle name="Обычный 6 2 4 5 2 2 2" xfId="32436"/>
    <cellStyle name="Обычный 6 2 4 5 2 2 3" xfId="32437"/>
    <cellStyle name="Обычный 6 2 4 5 2 3" xfId="32438"/>
    <cellStyle name="Обычный 6 2 4 5 2 4" xfId="32439"/>
    <cellStyle name="Обычный 6 2 4 5 2 5" xfId="32440"/>
    <cellStyle name="Обычный 6 2 4 5 2 6" xfId="32441"/>
    <cellStyle name="Обычный 6 2 4 5 3" xfId="32442"/>
    <cellStyle name="Обычный 6 2 4 5 3 2" xfId="32443"/>
    <cellStyle name="Обычный 6 2 4 5 3 3" xfId="32444"/>
    <cellStyle name="Обычный 6 2 4 5 4" xfId="32445"/>
    <cellStyle name="Обычный 6 2 4 5 5" xfId="32446"/>
    <cellStyle name="Обычный 6 2 4 5 6" xfId="32447"/>
    <cellStyle name="Обычный 6 2 4 5 7" xfId="32448"/>
    <cellStyle name="Обычный 6 2 4 5 8" xfId="32449"/>
    <cellStyle name="Обычный 6 2 4 6" xfId="32450"/>
    <cellStyle name="Обычный 6 2 4 6 2" xfId="32451"/>
    <cellStyle name="Обычный 6 2 4 6 2 2" xfId="32452"/>
    <cellStyle name="Обычный 6 2 4 6 2 3" xfId="32453"/>
    <cellStyle name="Обычный 6 2 4 6 2 4" xfId="32454"/>
    <cellStyle name="Обычный 6 2 4 6 3" xfId="32455"/>
    <cellStyle name="Обычный 6 2 4 6 4" xfId="32456"/>
    <cellStyle name="Обычный 6 2 4 6 5" xfId="32457"/>
    <cellStyle name="Обычный 6 2 4 6 6" xfId="32458"/>
    <cellStyle name="Обычный 6 2 4 6 7" xfId="32459"/>
    <cellStyle name="Обычный 6 2 4 7" xfId="32460"/>
    <cellStyle name="Обычный 6 2 4 7 2" xfId="32461"/>
    <cellStyle name="Обычный 6 2 4 7 3" xfId="32462"/>
    <cellStyle name="Обычный 6 2 4 7 4" xfId="32463"/>
    <cellStyle name="Обычный 6 2 4 7 5" xfId="32464"/>
    <cellStyle name="Обычный 6 2 4 7 6" xfId="32465"/>
    <cellStyle name="Обычный 6 2 4 8" xfId="32466"/>
    <cellStyle name="Обычный 6 2 4 8 2" xfId="32467"/>
    <cellStyle name="Обычный 6 2 4 8 3" xfId="32468"/>
    <cellStyle name="Обычный 6 2 4 9" xfId="32469"/>
    <cellStyle name="Обычный 6 2 5" xfId="119"/>
    <cellStyle name="Обычный 6 2 5 10" xfId="32470"/>
    <cellStyle name="Обычный 6 2 5 11" xfId="32471"/>
    <cellStyle name="Обычный 6 2 5 12" xfId="32472"/>
    <cellStyle name="Обычный 6 2 5 13" xfId="32473"/>
    <cellStyle name="Обычный 6 2 5 14" xfId="32474"/>
    <cellStyle name="Обычный 6 2 5 15" xfId="32475"/>
    <cellStyle name="Обычный 6 2 5 16" xfId="32476"/>
    <cellStyle name="Обычный 6 2 5 2" xfId="191"/>
    <cellStyle name="Обычный 6 2 5 2 10" xfId="32477"/>
    <cellStyle name="Обычный 6 2 5 2 11" xfId="32478"/>
    <cellStyle name="Обычный 6 2 5 2 12" xfId="32479"/>
    <cellStyle name="Обычный 6 2 5 2 13" xfId="32480"/>
    <cellStyle name="Обычный 6 2 5 2 14" xfId="32481"/>
    <cellStyle name="Обычный 6 2 5 2 15" xfId="32482"/>
    <cellStyle name="Обычный 6 2 5 2 2" xfId="192"/>
    <cellStyle name="Обычный 6 2 5 2 2 10" xfId="32483"/>
    <cellStyle name="Обычный 6 2 5 2 2 2" xfId="32484"/>
    <cellStyle name="Обычный 6 2 5 2 2 2 2" xfId="32485"/>
    <cellStyle name="Обычный 6 2 5 2 2 2 2 2" xfId="32486"/>
    <cellStyle name="Обычный 6 2 5 2 2 2 2 2 2" xfId="32487"/>
    <cellStyle name="Обычный 6 2 5 2 2 2 2 2 3" xfId="32488"/>
    <cellStyle name="Обычный 6 2 5 2 2 2 2 3" xfId="32489"/>
    <cellStyle name="Обычный 6 2 5 2 2 2 2 4" xfId="32490"/>
    <cellStyle name="Обычный 6 2 5 2 2 2 2 5" xfId="32491"/>
    <cellStyle name="Обычный 6 2 5 2 2 2 3" xfId="32492"/>
    <cellStyle name="Обычный 6 2 5 2 2 2 3 2" xfId="32493"/>
    <cellStyle name="Обычный 6 2 5 2 2 2 3 3" xfId="32494"/>
    <cellStyle name="Обычный 6 2 5 2 2 2 4" xfId="32495"/>
    <cellStyle name="Обычный 6 2 5 2 2 2 5" xfId="32496"/>
    <cellStyle name="Обычный 6 2 5 2 2 2 6" xfId="32497"/>
    <cellStyle name="Обычный 6 2 5 2 2 2 7" xfId="32498"/>
    <cellStyle name="Обычный 6 2 5 2 2 2 8" xfId="32499"/>
    <cellStyle name="Обычный 6 2 5 2 2 3" xfId="32500"/>
    <cellStyle name="Обычный 6 2 5 2 2 3 2" xfId="32501"/>
    <cellStyle name="Обычный 6 2 5 2 2 3 2 2" xfId="32502"/>
    <cellStyle name="Обычный 6 2 5 2 2 3 2 3" xfId="32503"/>
    <cellStyle name="Обычный 6 2 5 2 2 3 3" xfId="32504"/>
    <cellStyle name="Обычный 6 2 5 2 2 3 4" xfId="32505"/>
    <cellStyle name="Обычный 6 2 5 2 2 3 5" xfId="32506"/>
    <cellStyle name="Обычный 6 2 5 2 2 3 6" xfId="32507"/>
    <cellStyle name="Обычный 6 2 5 2 2 3 7" xfId="32508"/>
    <cellStyle name="Обычный 6 2 5 2 2 4" xfId="32509"/>
    <cellStyle name="Обычный 6 2 5 2 2 4 2" xfId="32510"/>
    <cellStyle name="Обычный 6 2 5 2 2 4 3" xfId="32511"/>
    <cellStyle name="Обычный 6 2 5 2 2 4 4" xfId="32512"/>
    <cellStyle name="Обычный 6 2 5 2 2 5" xfId="32513"/>
    <cellStyle name="Обычный 6 2 5 2 2 6" xfId="32514"/>
    <cellStyle name="Обычный 6 2 5 2 2 7" xfId="32515"/>
    <cellStyle name="Обычный 6 2 5 2 2 8" xfId="32516"/>
    <cellStyle name="Обычный 6 2 5 2 2 9" xfId="32517"/>
    <cellStyle name="Обычный 6 2 5 2 3" xfId="193"/>
    <cellStyle name="Обычный 6 2 5 2 3 10" xfId="32518"/>
    <cellStyle name="Обычный 6 2 5 2 3 2" xfId="32519"/>
    <cellStyle name="Обычный 6 2 5 2 3 2 2" xfId="32520"/>
    <cellStyle name="Обычный 6 2 5 2 3 2 2 2" xfId="32521"/>
    <cellStyle name="Обычный 6 2 5 2 3 2 2 2 2" xfId="32522"/>
    <cellStyle name="Обычный 6 2 5 2 3 2 2 2 3" xfId="32523"/>
    <cellStyle name="Обычный 6 2 5 2 3 2 2 3" xfId="32524"/>
    <cellStyle name="Обычный 6 2 5 2 3 2 2 4" xfId="32525"/>
    <cellStyle name="Обычный 6 2 5 2 3 2 2 5" xfId="32526"/>
    <cellStyle name="Обычный 6 2 5 2 3 2 3" xfId="32527"/>
    <cellStyle name="Обычный 6 2 5 2 3 2 3 2" xfId="32528"/>
    <cellStyle name="Обычный 6 2 5 2 3 2 3 3" xfId="32529"/>
    <cellStyle name="Обычный 6 2 5 2 3 2 4" xfId="32530"/>
    <cellStyle name="Обычный 6 2 5 2 3 2 5" xfId="32531"/>
    <cellStyle name="Обычный 6 2 5 2 3 2 6" xfId="32532"/>
    <cellStyle name="Обычный 6 2 5 2 3 2 7" xfId="32533"/>
    <cellStyle name="Обычный 6 2 5 2 3 2 8" xfId="32534"/>
    <cellStyle name="Обычный 6 2 5 2 3 3" xfId="32535"/>
    <cellStyle name="Обычный 6 2 5 2 3 3 2" xfId="32536"/>
    <cellStyle name="Обычный 6 2 5 2 3 3 2 2" xfId="32537"/>
    <cellStyle name="Обычный 6 2 5 2 3 3 2 3" xfId="32538"/>
    <cellStyle name="Обычный 6 2 5 2 3 3 3" xfId="32539"/>
    <cellStyle name="Обычный 6 2 5 2 3 3 4" xfId="32540"/>
    <cellStyle name="Обычный 6 2 5 2 3 3 5" xfId="32541"/>
    <cellStyle name="Обычный 6 2 5 2 3 3 6" xfId="32542"/>
    <cellStyle name="Обычный 6 2 5 2 3 3 7" xfId="32543"/>
    <cellStyle name="Обычный 6 2 5 2 3 4" xfId="32544"/>
    <cellStyle name="Обычный 6 2 5 2 3 4 2" xfId="32545"/>
    <cellStyle name="Обычный 6 2 5 2 3 4 3" xfId="32546"/>
    <cellStyle name="Обычный 6 2 5 2 3 4 4" xfId="32547"/>
    <cellStyle name="Обычный 6 2 5 2 3 5" xfId="32548"/>
    <cellStyle name="Обычный 6 2 5 2 3 6" xfId="32549"/>
    <cellStyle name="Обычный 6 2 5 2 3 7" xfId="32550"/>
    <cellStyle name="Обычный 6 2 5 2 3 8" xfId="32551"/>
    <cellStyle name="Обычный 6 2 5 2 3 9" xfId="32552"/>
    <cellStyle name="Обычный 6 2 5 2 4" xfId="32553"/>
    <cellStyle name="Обычный 6 2 5 2 4 2" xfId="32554"/>
    <cellStyle name="Обычный 6 2 5 2 4 2 2" xfId="32555"/>
    <cellStyle name="Обычный 6 2 5 2 4 2 2 2" xfId="32556"/>
    <cellStyle name="Обычный 6 2 5 2 4 2 2 3" xfId="32557"/>
    <cellStyle name="Обычный 6 2 5 2 4 2 3" xfId="32558"/>
    <cellStyle name="Обычный 6 2 5 2 4 2 4" xfId="32559"/>
    <cellStyle name="Обычный 6 2 5 2 4 2 5" xfId="32560"/>
    <cellStyle name="Обычный 6 2 5 2 4 2 6" xfId="32561"/>
    <cellStyle name="Обычный 6 2 5 2 4 3" xfId="32562"/>
    <cellStyle name="Обычный 6 2 5 2 4 3 2" xfId="32563"/>
    <cellStyle name="Обычный 6 2 5 2 4 3 3" xfId="32564"/>
    <cellStyle name="Обычный 6 2 5 2 4 4" xfId="32565"/>
    <cellStyle name="Обычный 6 2 5 2 4 5" xfId="32566"/>
    <cellStyle name="Обычный 6 2 5 2 4 6" xfId="32567"/>
    <cellStyle name="Обычный 6 2 5 2 4 7" xfId="32568"/>
    <cellStyle name="Обычный 6 2 5 2 4 8" xfId="32569"/>
    <cellStyle name="Обычный 6 2 5 2 5" xfId="32570"/>
    <cellStyle name="Обычный 6 2 5 2 5 2" xfId="32571"/>
    <cellStyle name="Обычный 6 2 5 2 5 2 2" xfId="32572"/>
    <cellStyle name="Обычный 6 2 5 2 5 2 3" xfId="32573"/>
    <cellStyle name="Обычный 6 2 5 2 5 2 4" xfId="32574"/>
    <cellStyle name="Обычный 6 2 5 2 5 3" xfId="32575"/>
    <cellStyle name="Обычный 6 2 5 2 5 4" xfId="32576"/>
    <cellStyle name="Обычный 6 2 5 2 5 5" xfId="32577"/>
    <cellStyle name="Обычный 6 2 5 2 5 6" xfId="32578"/>
    <cellStyle name="Обычный 6 2 5 2 5 7" xfId="32579"/>
    <cellStyle name="Обычный 6 2 5 2 6" xfId="32580"/>
    <cellStyle name="Обычный 6 2 5 2 6 2" xfId="32581"/>
    <cellStyle name="Обычный 6 2 5 2 6 3" xfId="32582"/>
    <cellStyle name="Обычный 6 2 5 2 6 4" xfId="32583"/>
    <cellStyle name="Обычный 6 2 5 2 6 5" xfId="32584"/>
    <cellStyle name="Обычный 6 2 5 2 6 6" xfId="32585"/>
    <cellStyle name="Обычный 6 2 5 2 7" xfId="32586"/>
    <cellStyle name="Обычный 6 2 5 2 7 2" xfId="32587"/>
    <cellStyle name="Обычный 6 2 5 2 7 3" xfId="32588"/>
    <cellStyle name="Обычный 6 2 5 2 8" xfId="32589"/>
    <cellStyle name="Обычный 6 2 5 2 9" xfId="32590"/>
    <cellStyle name="Обычный 6 2 5 3" xfId="194"/>
    <cellStyle name="Обычный 6 2 5 3 10" xfId="32591"/>
    <cellStyle name="Обычный 6 2 5 3 2" xfId="32592"/>
    <cellStyle name="Обычный 6 2 5 3 2 2" xfId="32593"/>
    <cellStyle name="Обычный 6 2 5 3 2 2 2" xfId="32594"/>
    <cellStyle name="Обычный 6 2 5 3 2 2 2 2" xfId="32595"/>
    <cellStyle name="Обычный 6 2 5 3 2 2 2 3" xfId="32596"/>
    <cellStyle name="Обычный 6 2 5 3 2 2 3" xfId="32597"/>
    <cellStyle name="Обычный 6 2 5 3 2 2 4" xfId="32598"/>
    <cellStyle name="Обычный 6 2 5 3 2 2 5" xfId="32599"/>
    <cellStyle name="Обычный 6 2 5 3 2 3" xfId="32600"/>
    <cellStyle name="Обычный 6 2 5 3 2 3 2" xfId="32601"/>
    <cellStyle name="Обычный 6 2 5 3 2 3 3" xfId="32602"/>
    <cellStyle name="Обычный 6 2 5 3 2 4" xfId="32603"/>
    <cellStyle name="Обычный 6 2 5 3 2 5" xfId="32604"/>
    <cellStyle name="Обычный 6 2 5 3 2 6" xfId="32605"/>
    <cellStyle name="Обычный 6 2 5 3 2 7" xfId="32606"/>
    <cellStyle name="Обычный 6 2 5 3 2 8" xfId="32607"/>
    <cellStyle name="Обычный 6 2 5 3 3" xfId="32608"/>
    <cellStyle name="Обычный 6 2 5 3 3 2" xfId="32609"/>
    <cellStyle name="Обычный 6 2 5 3 3 2 2" xfId="32610"/>
    <cellStyle name="Обычный 6 2 5 3 3 2 3" xfId="32611"/>
    <cellStyle name="Обычный 6 2 5 3 3 3" xfId="32612"/>
    <cellStyle name="Обычный 6 2 5 3 3 4" xfId="32613"/>
    <cellStyle name="Обычный 6 2 5 3 3 5" xfId="32614"/>
    <cellStyle name="Обычный 6 2 5 3 3 6" xfId="32615"/>
    <cellStyle name="Обычный 6 2 5 3 3 7" xfId="32616"/>
    <cellStyle name="Обычный 6 2 5 3 4" xfId="32617"/>
    <cellStyle name="Обычный 6 2 5 3 4 2" xfId="32618"/>
    <cellStyle name="Обычный 6 2 5 3 4 3" xfId="32619"/>
    <cellStyle name="Обычный 6 2 5 3 4 4" xfId="32620"/>
    <cellStyle name="Обычный 6 2 5 3 5" xfId="32621"/>
    <cellStyle name="Обычный 6 2 5 3 6" xfId="32622"/>
    <cellStyle name="Обычный 6 2 5 3 7" xfId="32623"/>
    <cellStyle name="Обычный 6 2 5 3 8" xfId="32624"/>
    <cellStyle name="Обычный 6 2 5 3 9" xfId="32625"/>
    <cellStyle name="Обычный 6 2 5 4" xfId="195"/>
    <cellStyle name="Обычный 6 2 5 4 10" xfId="32626"/>
    <cellStyle name="Обычный 6 2 5 4 2" xfId="32627"/>
    <cellStyle name="Обычный 6 2 5 4 2 2" xfId="32628"/>
    <cellStyle name="Обычный 6 2 5 4 2 2 2" xfId="32629"/>
    <cellStyle name="Обычный 6 2 5 4 2 2 2 2" xfId="32630"/>
    <cellStyle name="Обычный 6 2 5 4 2 2 2 3" xfId="32631"/>
    <cellStyle name="Обычный 6 2 5 4 2 2 3" xfId="32632"/>
    <cellStyle name="Обычный 6 2 5 4 2 2 4" xfId="32633"/>
    <cellStyle name="Обычный 6 2 5 4 2 2 5" xfId="32634"/>
    <cellStyle name="Обычный 6 2 5 4 2 3" xfId="32635"/>
    <cellStyle name="Обычный 6 2 5 4 2 3 2" xfId="32636"/>
    <cellStyle name="Обычный 6 2 5 4 2 3 3" xfId="32637"/>
    <cellStyle name="Обычный 6 2 5 4 2 4" xfId="32638"/>
    <cellStyle name="Обычный 6 2 5 4 2 5" xfId="32639"/>
    <cellStyle name="Обычный 6 2 5 4 2 6" xfId="32640"/>
    <cellStyle name="Обычный 6 2 5 4 2 7" xfId="32641"/>
    <cellStyle name="Обычный 6 2 5 4 2 8" xfId="32642"/>
    <cellStyle name="Обычный 6 2 5 4 3" xfId="32643"/>
    <cellStyle name="Обычный 6 2 5 4 3 2" xfId="32644"/>
    <cellStyle name="Обычный 6 2 5 4 3 2 2" xfId="32645"/>
    <cellStyle name="Обычный 6 2 5 4 3 2 3" xfId="32646"/>
    <cellStyle name="Обычный 6 2 5 4 3 3" xfId="32647"/>
    <cellStyle name="Обычный 6 2 5 4 3 4" xfId="32648"/>
    <cellStyle name="Обычный 6 2 5 4 3 5" xfId="32649"/>
    <cellStyle name="Обычный 6 2 5 4 3 6" xfId="32650"/>
    <cellStyle name="Обычный 6 2 5 4 3 7" xfId="32651"/>
    <cellStyle name="Обычный 6 2 5 4 4" xfId="32652"/>
    <cellStyle name="Обычный 6 2 5 4 4 2" xfId="32653"/>
    <cellStyle name="Обычный 6 2 5 4 4 3" xfId="32654"/>
    <cellStyle name="Обычный 6 2 5 4 4 4" xfId="32655"/>
    <cellStyle name="Обычный 6 2 5 4 5" xfId="32656"/>
    <cellStyle name="Обычный 6 2 5 4 6" xfId="32657"/>
    <cellStyle name="Обычный 6 2 5 4 7" xfId="32658"/>
    <cellStyle name="Обычный 6 2 5 4 8" xfId="32659"/>
    <cellStyle name="Обычный 6 2 5 4 9" xfId="32660"/>
    <cellStyle name="Обычный 6 2 5 5" xfId="32661"/>
    <cellStyle name="Обычный 6 2 5 5 2" xfId="32662"/>
    <cellStyle name="Обычный 6 2 5 5 2 2" xfId="32663"/>
    <cellStyle name="Обычный 6 2 5 5 2 2 2" xfId="32664"/>
    <cellStyle name="Обычный 6 2 5 5 2 2 3" xfId="32665"/>
    <cellStyle name="Обычный 6 2 5 5 2 3" xfId="32666"/>
    <cellStyle name="Обычный 6 2 5 5 2 4" xfId="32667"/>
    <cellStyle name="Обычный 6 2 5 5 2 5" xfId="32668"/>
    <cellStyle name="Обычный 6 2 5 5 2 6" xfId="32669"/>
    <cellStyle name="Обычный 6 2 5 5 3" xfId="32670"/>
    <cellStyle name="Обычный 6 2 5 5 3 2" xfId="32671"/>
    <cellStyle name="Обычный 6 2 5 5 3 3" xfId="32672"/>
    <cellStyle name="Обычный 6 2 5 5 4" xfId="32673"/>
    <cellStyle name="Обычный 6 2 5 5 5" xfId="32674"/>
    <cellStyle name="Обычный 6 2 5 5 6" xfId="32675"/>
    <cellStyle name="Обычный 6 2 5 5 7" xfId="32676"/>
    <cellStyle name="Обычный 6 2 5 5 8" xfId="32677"/>
    <cellStyle name="Обычный 6 2 5 6" xfId="32678"/>
    <cellStyle name="Обычный 6 2 5 6 2" xfId="32679"/>
    <cellStyle name="Обычный 6 2 5 6 2 2" xfId="32680"/>
    <cellStyle name="Обычный 6 2 5 6 2 3" xfId="32681"/>
    <cellStyle name="Обычный 6 2 5 6 2 4" xfId="32682"/>
    <cellStyle name="Обычный 6 2 5 6 3" xfId="32683"/>
    <cellStyle name="Обычный 6 2 5 6 4" xfId="32684"/>
    <cellStyle name="Обычный 6 2 5 6 5" xfId="32685"/>
    <cellStyle name="Обычный 6 2 5 6 6" xfId="32686"/>
    <cellStyle name="Обычный 6 2 5 6 7" xfId="32687"/>
    <cellStyle name="Обычный 6 2 5 7" xfId="32688"/>
    <cellStyle name="Обычный 6 2 5 7 2" xfId="32689"/>
    <cellStyle name="Обычный 6 2 5 7 3" xfId="32690"/>
    <cellStyle name="Обычный 6 2 5 7 4" xfId="32691"/>
    <cellStyle name="Обычный 6 2 5 7 5" xfId="32692"/>
    <cellStyle name="Обычный 6 2 5 7 6" xfId="32693"/>
    <cellStyle name="Обычный 6 2 5 8" xfId="32694"/>
    <cellStyle name="Обычный 6 2 5 8 2" xfId="32695"/>
    <cellStyle name="Обычный 6 2 5 8 3" xfId="32696"/>
    <cellStyle name="Обычный 6 2 5 9" xfId="32697"/>
    <cellStyle name="Обычный 6 2 6" xfId="196"/>
    <cellStyle name="Обычный 6 2 6 10" xfId="32698"/>
    <cellStyle name="Обычный 6 2 6 11" xfId="32699"/>
    <cellStyle name="Обычный 6 2 6 12" xfId="32700"/>
    <cellStyle name="Обычный 6 2 6 13" xfId="32701"/>
    <cellStyle name="Обычный 6 2 6 14" xfId="32702"/>
    <cellStyle name="Обычный 6 2 6 15" xfId="32703"/>
    <cellStyle name="Обычный 6 2 6 2" xfId="197"/>
    <cellStyle name="Обычный 6 2 6 2 10" xfId="32704"/>
    <cellStyle name="Обычный 6 2 6 2 2" xfId="32705"/>
    <cellStyle name="Обычный 6 2 6 2 2 2" xfId="32706"/>
    <cellStyle name="Обычный 6 2 6 2 2 2 2" xfId="32707"/>
    <cellStyle name="Обычный 6 2 6 2 2 2 2 2" xfId="32708"/>
    <cellStyle name="Обычный 6 2 6 2 2 2 2 3" xfId="32709"/>
    <cellStyle name="Обычный 6 2 6 2 2 2 3" xfId="32710"/>
    <cellStyle name="Обычный 6 2 6 2 2 2 4" xfId="32711"/>
    <cellStyle name="Обычный 6 2 6 2 2 2 5" xfId="32712"/>
    <cellStyle name="Обычный 6 2 6 2 2 3" xfId="32713"/>
    <cellStyle name="Обычный 6 2 6 2 2 3 2" xfId="32714"/>
    <cellStyle name="Обычный 6 2 6 2 2 3 3" xfId="32715"/>
    <cellStyle name="Обычный 6 2 6 2 2 4" xfId="32716"/>
    <cellStyle name="Обычный 6 2 6 2 2 5" xfId="32717"/>
    <cellStyle name="Обычный 6 2 6 2 2 6" xfId="32718"/>
    <cellStyle name="Обычный 6 2 6 2 2 7" xfId="32719"/>
    <cellStyle name="Обычный 6 2 6 2 2 8" xfId="32720"/>
    <cellStyle name="Обычный 6 2 6 2 3" xfId="32721"/>
    <cellStyle name="Обычный 6 2 6 2 3 2" xfId="32722"/>
    <cellStyle name="Обычный 6 2 6 2 3 2 2" xfId="32723"/>
    <cellStyle name="Обычный 6 2 6 2 3 2 3" xfId="32724"/>
    <cellStyle name="Обычный 6 2 6 2 3 3" xfId="32725"/>
    <cellStyle name="Обычный 6 2 6 2 3 4" xfId="32726"/>
    <cellStyle name="Обычный 6 2 6 2 3 5" xfId="32727"/>
    <cellStyle name="Обычный 6 2 6 2 3 6" xfId="32728"/>
    <cellStyle name="Обычный 6 2 6 2 3 7" xfId="32729"/>
    <cellStyle name="Обычный 6 2 6 2 4" xfId="32730"/>
    <cellStyle name="Обычный 6 2 6 2 4 2" xfId="32731"/>
    <cellStyle name="Обычный 6 2 6 2 4 3" xfId="32732"/>
    <cellStyle name="Обычный 6 2 6 2 4 4" xfId="32733"/>
    <cellStyle name="Обычный 6 2 6 2 5" xfId="32734"/>
    <cellStyle name="Обычный 6 2 6 2 6" xfId="32735"/>
    <cellStyle name="Обычный 6 2 6 2 7" xfId="32736"/>
    <cellStyle name="Обычный 6 2 6 2 8" xfId="32737"/>
    <cellStyle name="Обычный 6 2 6 2 9" xfId="32738"/>
    <cellStyle name="Обычный 6 2 6 3" xfId="198"/>
    <cellStyle name="Обычный 6 2 6 3 10" xfId="32739"/>
    <cellStyle name="Обычный 6 2 6 3 2" xfId="32740"/>
    <cellStyle name="Обычный 6 2 6 3 2 2" xfId="32741"/>
    <cellStyle name="Обычный 6 2 6 3 2 2 2" xfId="32742"/>
    <cellStyle name="Обычный 6 2 6 3 2 2 2 2" xfId="32743"/>
    <cellStyle name="Обычный 6 2 6 3 2 2 2 3" xfId="32744"/>
    <cellStyle name="Обычный 6 2 6 3 2 2 3" xfId="32745"/>
    <cellStyle name="Обычный 6 2 6 3 2 2 4" xfId="32746"/>
    <cellStyle name="Обычный 6 2 6 3 2 2 5" xfId="32747"/>
    <cellStyle name="Обычный 6 2 6 3 2 3" xfId="32748"/>
    <cellStyle name="Обычный 6 2 6 3 2 3 2" xfId="32749"/>
    <cellStyle name="Обычный 6 2 6 3 2 3 3" xfId="32750"/>
    <cellStyle name="Обычный 6 2 6 3 2 4" xfId="32751"/>
    <cellStyle name="Обычный 6 2 6 3 2 5" xfId="32752"/>
    <cellStyle name="Обычный 6 2 6 3 2 6" xfId="32753"/>
    <cellStyle name="Обычный 6 2 6 3 2 7" xfId="32754"/>
    <cellStyle name="Обычный 6 2 6 3 2 8" xfId="32755"/>
    <cellStyle name="Обычный 6 2 6 3 3" xfId="32756"/>
    <cellStyle name="Обычный 6 2 6 3 3 2" xfId="32757"/>
    <cellStyle name="Обычный 6 2 6 3 3 2 2" xfId="32758"/>
    <cellStyle name="Обычный 6 2 6 3 3 2 3" xfId="32759"/>
    <cellStyle name="Обычный 6 2 6 3 3 3" xfId="32760"/>
    <cellStyle name="Обычный 6 2 6 3 3 4" xfId="32761"/>
    <cellStyle name="Обычный 6 2 6 3 3 5" xfId="32762"/>
    <cellStyle name="Обычный 6 2 6 3 3 6" xfId="32763"/>
    <cellStyle name="Обычный 6 2 6 3 3 7" xfId="32764"/>
    <cellStyle name="Обычный 6 2 6 3 4" xfId="32765"/>
    <cellStyle name="Обычный 6 2 6 3 4 2" xfId="32766"/>
    <cellStyle name="Обычный 6 2 6 3 4 3" xfId="32767"/>
    <cellStyle name="Обычный 6 2 6 3 4 4" xfId="32768"/>
    <cellStyle name="Обычный 6 2 6 3 5" xfId="32769"/>
    <cellStyle name="Обычный 6 2 6 3 6" xfId="32770"/>
    <cellStyle name="Обычный 6 2 6 3 7" xfId="32771"/>
    <cellStyle name="Обычный 6 2 6 3 8" xfId="32772"/>
    <cellStyle name="Обычный 6 2 6 3 9" xfId="32773"/>
    <cellStyle name="Обычный 6 2 6 4" xfId="32774"/>
    <cellStyle name="Обычный 6 2 6 4 2" xfId="32775"/>
    <cellStyle name="Обычный 6 2 6 4 2 2" xfId="32776"/>
    <cellStyle name="Обычный 6 2 6 4 2 2 2" xfId="32777"/>
    <cellStyle name="Обычный 6 2 6 4 2 2 3" xfId="32778"/>
    <cellStyle name="Обычный 6 2 6 4 2 3" xfId="32779"/>
    <cellStyle name="Обычный 6 2 6 4 2 4" xfId="32780"/>
    <cellStyle name="Обычный 6 2 6 4 2 5" xfId="32781"/>
    <cellStyle name="Обычный 6 2 6 4 2 6" xfId="32782"/>
    <cellStyle name="Обычный 6 2 6 4 3" xfId="32783"/>
    <cellStyle name="Обычный 6 2 6 4 3 2" xfId="32784"/>
    <cellStyle name="Обычный 6 2 6 4 3 3" xfId="32785"/>
    <cellStyle name="Обычный 6 2 6 4 4" xfId="32786"/>
    <cellStyle name="Обычный 6 2 6 4 5" xfId="32787"/>
    <cellStyle name="Обычный 6 2 6 4 6" xfId="32788"/>
    <cellStyle name="Обычный 6 2 6 4 7" xfId="32789"/>
    <cellStyle name="Обычный 6 2 6 4 8" xfId="32790"/>
    <cellStyle name="Обычный 6 2 6 5" xfId="32791"/>
    <cellStyle name="Обычный 6 2 6 5 2" xfId="32792"/>
    <cellStyle name="Обычный 6 2 6 5 2 2" xfId="32793"/>
    <cellStyle name="Обычный 6 2 6 5 2 3" xfId="32794"/>
    <cellStyle name="Обычный 6 2 6 5 2 4" xfId="32795"/>
    <cellStyle name="Обычный 6 2 6 5 3" xfId="32796"/>
    <cellStyle name="Обычный 6 2 6 5 4" xfId="32797"/>
    <cellStyle name="Обычный 6 2 6 5 5" xfId="32798"/>
    <cellStyle name="Обычный 6 2 6 5 6" xfId="32799"/>
    <cellStyle name="Обычный 6 2 6 5 7" xfId="32800"/>
    <cellStyle name="Обычный 6 2 6 6" xfId="32801"/>
    <cellStyle name="Обычный 6 2 6 6 2" xfId="32802"/>
    <cellStyle name="Обычный 6 2 6 6 3" xfId="32803"/>
    <cellStyle name="Обычный 6 2 6 6 4" xfId="32804"/>
    <cellStyle name="Обычный 6 2 6 6 5" xfId="32805"/>
    <cellStyle name="Обычный 6 2 6 6 6" xfId="32806"/>
    <cellStyle name="Обычный 6 2 6 7" xfId="32807"/>
    <cellStyle name="Обычный 6 2 6 7 2" xfId="32808"/>
    <cellStyle name="Обычный 6 2 6 7 3" xfId="32809"/>
    <cellStyle name="Обычный 6 2 6 8" xfId="32810"/>
    <cellStyle name="Обычный 6 2 6 9" xfId="32811"/>
    <cellStyle name="Обычный 6 2 7" xfId="199"/>
    <cellStyle name="Обычный 6 2 7 10" xfId="32812"/>
    <cellStyle name="Обычный 6 2 7 2" xfId="32813"/>
    <cellStyle name="Обычный 6 2 7 2 2" xfId="32814"/>
    <cellStyle name="Обычный 6 2 7 2 2 2" xfId="32815"/>
    <cellStyle name="Обычный 6 2 7 2 2 2 2" xfId="32816"/>
    <cellStyle name="Обычный 6 2 7 2 2 2 3" xfId="32817"/>
    <cellStyle name="Обычный 6 2 7 2 2 3" xfId="32818"/>
    <cellStyle name="Обычный 6 2 7 2 2 4" xfId="32819"/>
    <cellStyle name="Обычный 6 2 7 2 2 5" xfId="32820"/>
    <cellStyle name="Обычный 6 2 7 2 3" xfId="32821"/>
    <cellStyle name="Обычный 6 2 7 2 3 2" xfId="32822"/>
    <cellStyle name="Обычный 6 2 7 2 3 3" xfId="32823"/>
    <cellStyle name="Обычный 6 2 7 2 4" xfId="32824"/>
    <cellStyle name="Обычный 6 2 7 2 5" xfId="32825"/>
    <cellStyle name="Обычный 6 2 7 2 6" xfId="32826"/>
    <cellStyle name="Обычный 6 2 7 2 7" xfId="32827"/>
    <cellStyle name="Обычный 6 2 7 2 8" xfId="32828"/>
    <cellStyle name="Обычный 6 2 7 3" xfId="32829"/>
    <cellStyle name="Обычный 6 2 7 3 2" xfId="32830"/>
    <cellStyle name="Обычный 6 2 7 3 2 2" xfId="32831"/>
    <cellStyle name="Обычный 6 2 7 3 2 3" xfId="32832"/>
    <cellStyle name="Обычный 6 2 7 3 3" xfId="32833"/>
    <cellStyle name="Обычный 6 2 7 3 4" xfId="32834"/>
    <cellStyle name="Обычный 6 2 7 3 5" xfId="32835"/>
    <cellStyle name="Обычный 6 2 7 3 6" xfId="32836"/>
    <cellStyle name="Обычный 6 2 7 3 7" xfId="32837"/>
    <cellStyle name="Обычный 6 2 7 4" xfId="32838"/>
    <cellStyle name="Обычный 6 2 7 4 2" xfId="32839"/>
    <cellStyle name="Обычный 6 2 7 4 3" xfId="32840"/>
    <cellStyle name="Обычный 6 2 7 4 4" xfId="32841"/>
    <cellStyle name="Обычный 6 2 7 4 5" xfId="32842"/>
    <cellStyle name="Обычный 6 2 7 5" xfId="32843"/>
    <cellStyle name="Обычный 6 2 7 6" xfId="32844"/>
    <cellStyle name="Обычный 6 2 7 7" xfId="32845"/>
    <cellStyle name="Обычный 6 2 7 8" xfId="32846"/>
    <cellStyle name="Обычный 6 2 7 9" xfId="32847"/>
    <cellStyle name="Обычный 6 2 8" xfId="200"/>
    <cellStyle name="Обычный 6 2 8 10" xfId="32848"/>
    <cellStyle name="Обычный 6 2 8 2" xfId="32849"/>
    <cellStyle name="Обычный 6 2 8 2 2" xfId="32850"/>
    <cellStyle name="Обычный 6 2 8 2 2 2" xfId="32851"/>
    <cellStyle name="Обычный 6 2 8 2 2 2 2" xfId="32852"/>
    <cellStyle name="Обычный 6 2 8 2 2 2 3" xfId="32853"/>
    <cellStyle name="Обычный 6 2 8 2 2 3" xfId="32854"/>
    <cellStyle name="Обычный 6 2 8 2 2 4" xfId="32855"/>
    <cellStyle name="Обычный 6 2 8 2 2 5" xfId="32856"/>
    <cellStyle name="Обычный 6 2 8 2 3" xfId="32857"/>
    <cellStyle name="Обычный 6 2 8 2 3 2" xfId="32858"/>
    <cellStyle name="Обычный 6 2 8 2 3 3" xfId="32859"/>
    <cellStyle name="Обычный 6 2 8 2 4" xfId="32860"/>
    <cellStyle name="Обычный 6 2 8 2 5" xfId="32861"/>
    <cellStyle name="Обычный 6 2 8 2 6" xfId="32862"/>
    <cellStyle name="Обычный 6 2 8 2 7" xfId="32863"/>
    <cellStyle name="Обычный 6 2 8 2 8" xfId="32864"/>
    <cellStyle name="Обычный 6 2 8 3" xfId="32865"/>
    <cellStyle name="Обычный 6 2 8 3 2" xfId="32866"/>
    <cellStyle name="Обычный 6 2 8 3 2 2" xfId="32867"/>
    <cellStyle name="Обычный 6 2 8 3 2 3" xfId="32868"/>
    <cellStyle name="Обычный 6 2 8 3 3" xfId="32869"/>
    <cellStyle name="Обычный 6 2 8 3 4" xfId="32870"/>
    <cellStyle name="Обычный 6 2 8 3 5" xfId="32871"/>
    <cellStyle name="Обычный 6 2 8 3 6" xfId="32872"/>
    <cellStyle name="Обычный 6 2 8 3 7" xfId="32873"/>
    <cellStyle name="Обычный 6 2 8 4" xfId="32874"/>
    <cellStyle name="Обычный 6 2 8 4 2" xfId="32875"/>
    <cellStyle name="Обычный 6 2 8 4 3" xfId="32876"/>
    <cellStyle name="Обычный 6 2 8 4 4" xfId="32877"/>
    <cellStyle name="Обычный 6 2 8 5" xfId="32878"/>
    <cellStyle name="Обычный 6 2 8 6" xfId="32879"/>
    <cellStyle name="Обычный 6 2 8 7" xfId="32880"/>
    <cellStyle name="Обычный 6 2 8 8" xfId="32881"/>
    <cellStyle name="Обычный 6 2 8 9" xfId="32882"/>
    <cellStyle name="Обычный 6 2 9" xfId="201"/>
    <cellStyle name="Обычный 6 2 9 10" xfId="32883"/>
    <cellStyle name="Обычный 6 2 9 2" xfId="32884"/>
    <cellStyle name="Обычный 6 2 9 2 2" xfId="32885"/>
    <cellStyle name="Обычный 6 2 9 2 2 2" xfId="32886"/>
    <cellStyle name="Обычный 6 2 9 2 2 2 2" xfId="32887"/>
    <cellStyle name="Обычный 6 2 9 2 2 2 3" xfId="32888"/>
    <cellStyle name="Обычный 6 2 9 2 2 3" xfId="32889"/>
    <cellStyle name="Обычный 6 2 9 2 2 4" xfId="32890"/>
    <cellStyle name="Обычный 6 2 9 2 2 5" xfId="32891"/>
    <cellStyle name="Обычный 6 2 9 2 3" xfId="32892"/>
    <cellStyle name="Обычный 6 2 9 2 3 2" xfId="32893"/>
    <cellStyle name="Обычный 6 2 9 2 3 3" xfId="32894"/>
    <cellStyle name="Обычный 6 2 9 2 4" xfId="32895"/>
    <cellStyle name="Обычный 6 2 9 2 5" xfId="32896"/>
    <cellStyle name="Обычный 6 2 9 2 6" xfId="32897"/>
    <cellStyle name="Обычный 6 2 9 2 7" xfId="32898"/>
    <cellStyle name="Обычный 6 2 9 2 8" xfId="32899"/>
    <cellStyle name="Обычный 6 2 9 3" xfId="32900"/>
    <cellStyle name="Обычный 6 2 9 3 2" xfId="32901"/>
    <cellStyle name="Обычный 6 2 9 3 2 2" xfId="32902"/>
    <cellStyle name="Обычный 6 2 9 3 2 3" xfId="32903"/>
    <cellStyle name="Обычный 6 2 9 3 3" xfId="32904"/>
    <cellStyle name="Обычный 6 2 9 3 4" xfId="32905"/>
    <cellStyle name="Обычный 6 2 9 3 5" xfId="32906"/>
    <cellStyle name="Обычный 6 2 9 3 6" xfId="32907"/>
    <cellStyle name="Обычный 6 2 9 3 7" xfId="32908"/>
    <cellStyle name="Обычный 6 2 9 4" xfId="32909"/>
    <cellStyle name="Обычный 6 2 9 4 2" xfId="32910"/>
    <cellStyle name="Обычный 6 2 9 4 3" xfId="32911"/>
    <cellStyle name="Обычный 6 2 9 4 4" xfId="32912"/>
    <cellStyle name="Обычный 6 2 9 5" xfId="32913"/>
    <cellStyle name="Обычный 6 2 9 6" xfId="32914"/>
    <cellStyle name="Обычный 6 2 9 7" xfId="32915"/>
    <cellStyle name="Обычный 6 2 9 8" xfId="32916"/>
    <cellStyle name="Обычный 6 2 9 9" xfId="32917"/>
    <cellStyle name="Обычный 6 3" xfId="123"/>
    <cellStyle name="Обычный 6 3 10" xfId="32918"/>
    <cellStyle name="Обычный 6 3 11" xfId="32919"/>
    <cellStyle name="Обычный 6 3 12" xfId="32920"/>
    <cellStyle name="Обычный 6 3 13" xfId="32921"/>
    <cellStyle name="Обычный 6 3 2" xfId="202"/>
    <cellStyle name="Обычный 6 3 2 10" xfId="32922"/>
    <cellStyle name="Обычный 6 3 2 11" xfId="32923"/>
    <cellStyle name="Обычный 6 3 2 12" xfId="32924"/>
    <cellStyle name="Обычный 6 3 2 13" xfId="32925"/>
    <cellStyle name="Обычный 6 3 2 14" xfId="32926"/>
    <cellStyle name="Обычный 6 3 2 15" xfId="32927"/>
    <cellStyle name="Обычный 6 3 2 16" xfId="32928"/>
    <cellStyle name="Обычный 6 3 2 17" xfId="32929"/>
    <cellStyle name="Обычный 6 3 2 2" xfId="203"/>
    <cellStyle name="Обычный 6 3 2 2 10" xfId="32930"/>
    <cellStyle name="Обычный 6 3 2 2 11" xfId="32931"/>
    <cellStyle name="Обычный 6 3 2 2 12" xfId="32932"/>
    <cellStyle name="Обычный 6 3 2 2 13" xfId="32933"/>
    <cellStyle name="Обычный 6 3 2 2 14" xfId="32934"/>
    <cellStyle name="Обычный 6 3 2 2 15" xfId="32935"/>
    <cellStyle name="Обычный 6 3 2 2 16" xfId="32936"/>
    <cellStyle name="Обычный 6 3 2 2 2" xfId="32937"/>
    <cellStyle name="Обычный 6 3 2 2 2 10" xfId="32938"/>
    <cellStyle name="Обычный 6 3 2 2 2 11" xfId="32939"/>
    <cellStyle name="Обычный 6 3 2 2 2 2" xfId="32940"/>
    <cellStyle name="Обычный 6 3 2 2 2 2 2" xfId="32941"/>
    <cellStyle name="Обычный 6 3 2 2 2 2 2 2" xfId="32942"/>
    <cellStyle name="Обычный 6 3 2 2 2 2 2 3" xfId="32943"/>
    <cellStyle name="Обычный 6 3 2 2 2 2 2 4" xfId="32944"/>
    <cellStyle name="Обычный 6 3 2 2 2 2 2 5" xfId="32945"/>
    <cellStyle name="Обычный 6 3 2 2 2 2 3" xfId="32946"/>
    <cellStyle name="Обычный 6 3 2 2 2 2 3 2" xfId="32947"/>
    <cellStyle name="Обычный 6 3 2 2 2 2 3 3" xfId="32948"/>
    <cellStyle name="Обычный 6 3 2 2 2 2 4" xfId="32949"/>
    <cellStyle name="Обычный 6 3 2 2 2 2 4 2" xfId="32950"/>
    <cellStyle name="Обычный 6 3 2 2 2 2 4 3" xfId="32951"/>
    <cellStyle name="Обычный 6 3 2 2 2 2 5" xfId="32952"/>
    <cellStyle name="Обычный 6 3 2 2 2 2 6" xfId="32953"/>
    <cellStyle name="Обычный 6 3 2 2 2 2 7" xfId="32954"/>
    <cellStyle name="Обычный 6 3 2 2 2 2 8" xfId="32955"/>
    <cellStyle name="Обычный 6 3 2 2 2 2 9" xfId="32956"/>
    <cellStyle name="Обычный 6 3 2 2 2 3" xfId="32957"/>
    <cellStyle name="Обычный 6 3 2 2 2 3 2" xfId="32958"/>
    <cellStyle name="Обычный 6 3 2 2 2 3 3" xfId="32959"/>
    <cellStyle name="Обычный 6 3 2 2 2 3 4" xfId="32960"/>
    <cellStyle name="Обычный 6 3 2 2 2 3 5" xfId="32961"/>
    <cellStyle name="Обычный 6 3 2 2 2 4" xfId="32962"/>
    <cellStyle name="Обычный 6 3 2 2 2 4 2" xfId="32963"/>
    <cellStyle name="Обычный 6 3 2 2 2 4 3" xfId="32964"/>
    <cellStyle name="Обычный 6 3 2 2 2 5" xfId="32965"/>
    <cellStyle name="Обычный 6 3 2 2 2 5 2" xfId="32966"/>
    <cellStyle name="Обычный 6 3 2 2 2 5 3" xfId="32967"/>
    <cellStyle name="Обычный 6 3 2 2 2 6" xfId="32968"/>
    <cellStyle name="Обычный 6 3 2 2 2 7" xfId="32969"/>
    <cellStyle name="Обычный 6 3 2 2 2 8" xfId="32970"/>
    <cellStyle name="Обычный 6 3 2 2 2 9" xfId="32971"/>
    <cellStyle name="Обычный 6 3 2 2 3" xfId="32972"/>
    <cellStyle name="Обычный 6 3 2 2 3 10" xfId="32973"/>
    <cellStyle name="Обычный 6 3 2 2 3 2" xfId="32974"/>
    <cellStyle name="Обычный 6 3 2 2 3 2 2" xfId="32975"/>
    <cellStyle name="Обычный 6 3 2 2 3 2 3" xfId="32976"/>
    <cellStyle name="Обычный 6 3 2 2 3 2 4" xfId="32977"/>
    <cellStyle name="Обычный 6 3 2 2 3 2 5" xfId="32978"/>
    <cellStyle name="Обычный 6 3 2 2 3 3" xfId="32979"/>
    <cellStyle name="Обычный 6 3 2 2 3 3 2" xfId="32980"/>
    <cellStyle name="Обычный 6 3 2 2 3 3 3" xfId="32981"/>
    <cellStyle name="Обычный 6 3 2 2 3 4" xfId="32982"/>
    <cellStyle name="Обычный 6 3 2 2 3 4 2" xfId="32983"/>
    <cellStyle name="Обычный 6 3 2 2 3 4 3" xfId="32984"/>
    <cellStyle name="Обычный 6 3 2 2 3 5" xfId="32985"/>
    <cellStyle name="Обычный 6 3 2 2 3 6" xfId="32986"/>
    <cellStyle name="Обычный 6 3 2 2 3 7" xfId="32987"/>
    <cellStyle name="Обычный 6 3 2 2 3 8" xfId="32988"/>
    <cellStyle name="Обычный 6 3 2 2 3 9" xfId="32989"/>
    <cellStyle name="Обычный 6 3 2 2 4" xfId="32990"/>
    <cellStyle name="Обычный 6 3 2 2 4 2" xfId="32991"/>
    <cellStyle name="Обычный 6 3 2 2 4 2 2" xfId="32992"/>
    <cellStyle name="Обычный 6 3 2 2 4 2 3" xfId="32993"/>
    <cellStyle name="Обычный 6 3 2 2 4 3" xfId="32994"/>
    <cellStyle name="Обычный 6 3 2 2 4 3 2" xfId="32995"/>
    <cellStyle name="Обычный 6 3 2 2 4 3 3" xfId="32996"/>
    <cellStyle name="Обычный 6 3 2 2 4 4" xfId="32997"/>
    <cellStyle name="Обычный 6 3 2 2 4 4 2" xfId="32998"/>
    <cellStyle name="Обычный 6 3 2 2 4 4 3" xfId="32999"/>
    <cellStyle name="Обычный 6 3 2 2 4 5" xfId="33000"/>
    <cellStyle name="Обычный 6 3 2 2 4 6" xfId="33001"/>
    <cellStyle name="Обычный 6 3 2 2 4 7" xfId="33002"/>
    <cellStyle name="Обычный 6 3 2 2 4 8" xfId="33003"/>
    <cellStyle name="Обычный 6 3 2 2 4 9" xfId="33004"/>
    <cellStyle name="Обычный 6 3 2 2 5" xfId="33005"/>
    <cellStyle name="Обычный 6 3 2 2 5 2" xfId="33006"/>
    <cellStyle name="Обычный 6 3 2 2 5 3" xfId="33007"/>
    <cellStyle name="Обычный 6 3 2 2 6" xfId="33008"/>
    <cellStyle name="Обычный 6 3 2 2 6 2" xfId="33009"/>
    <cellStyle name="Обычный 6 3 2 2 6 3" xfId="33010"/>
    <cellStyle name="Обычный 6 3 2 2 7" xfId="33011"/>
    <cellStyle name="Обычный 6 3 2 2 7 2" xfId="33012"/>
    <cellStyle name="Обычный 6 3 2 2 7 3" xfId="33013"/>
    <cellStyle name="Обычный 6 3 2 2 8" xfId="33014"/>
    <cellStyle name="Обычный 6 3 2 2 8 2" xfId="33015"/>
    <cellStyle name="Обычный 6 3 2 2 8 3" xfId="33016"/>
    <cellStyle name="Обычный 6 3 2 2 9" xfId="33017"/>
    <cellStyle name="Обычный 6 3 2 3" xfId="204"/>
    <cellStyle name="Обычный 6 3 2 3 10" xfId="33018"/>
    <cellStyle name="Обычный 6 3 2 3 11" xfId="33019"/>
    <cellStyle name="Обычный 6 3 2 3 12" xfId="33020"/>
    <cellStyle name="Обычный 6 3 2 3 13" xfId="33021"/>
    <cellStyle name="Обычный 6 3 2 3 14" xfId="33022"/>
    <cellStyle name="Обычный 6 3 2 3 2" xfId="33023"/>
    <cellStyle name="Обычный 6 3 2 3 2 10" xfId="33024"/>
    <cellStyle name="Обычный 6 3 2 3 2 2" xfId="33025"/>
    <cellStyle name="Обычный 6 3 2 3 2 2 2" xfId="33026"/>
    <cellStyle name="Обычный 6 3 2 3 2 2 2 2" xfId="33027"/>
    <cellStyle name="Обычный 6 3 2 3 2 2 2 3" xfId="33028"/>
    <cellStyle name="Обычный 6 3 2 3 2 2 2 4" xfId="33029"/>
    <cellStyle name="Обычный 6 3 2 3 2 2 3" xfId="33030"/>
    <cellStyle name="Обычный 6 3 2 3 2 2 4" xfId="33031"/>
    <cellStyle name="Обычный 6 3 2 3 2 2 5" xfId="33032"/>
    <cellStyle name="Обычный 6 3 2 3 2 2 6" xfId="33033"/>
    <cellStyle name="Обычный 6 3 2 3 2 3" xfId="33034"/>
    <cellStyle name="Обычный 6 3 2 3 2 3 2" xfId="33035"/>
    <cellStyle name="Обычный 6 3 2 3 2 3 3" xfId="33036"/>
    <cellStyle name="Обычный 6 3 2 3 2 3 4" xfId="33037"/>
    <cellStyle name="Обычный 6 3 2 3 2 3 5" xfId="33038"/>
    <cellStyle name="Обычный 6 3 2 3 2 4" xfId="33039"/>
    <cellStyle name="Обычный 6 3 2 3 2 4 2" xfId="33040"/>
    <cellStyle name="Обычный 6 3 2 3 2 4 3" xfId="33041"/>
    <cellStyle name="Обычный 6 3 2 3 2 5" xfId="33042"/>
    <cellStyle name="Обычный 6 3 2 3 2 6" xfId="33043"/>
    <cellStyle name="Обычный 6 3 2 3 2 7" xfId="33044"/>
    <cellStyle name="Обычный 6 3 2 3 2 8" xfId="33045"/>
    <cellStyle name="Обычный 6 3 2 3 2 9" xfId="33046"/>
    <cellStyle name="Обычный 6 3 2 3 3" xfId="33047"/>
    <cellStyle name="Обычный 6 3 2 3 3 2" xfId="33048"/>
    <cellStyle name="Обычный 6 3 2 3 3 2 2" xfId="33049"/>
    <cellStyle name="Обычный 6 3 2 3 3 2 3" xfId="33050"/>
    <cellStyle name="Обычный 6 3 2 3 3 2 4" xfId="33051"/>
    <cellStyle name="Обычный 6 3 2 3 3 3" xfId="33052"/>
    <cellStyle name="Обычный 6 3 2 3 3 4" xfId="33053"/>
    <cellStyle name="Обычный 6 3 2 3 3 5" xfId="33054"/>
    <cellStyle name="Обычный 6 3 2 3 3 6" xfId="33055"/>
    <cellStyle name="Обычный 6 3 2 3 3 7" xfId="33056"/>
    <cellStyle name="Обычный 6 3 2 3 4" xfId="33057"/>
    <cellStyle name="Обычный 6 3 2 3 4 2" xfId="33058"/>
    <cellStyle name="Обычный 6 3 2 3 4 3" xfId="33059"/>
    <cellStyle name="Обычный 6 3 2 3 4 4" xfId="33060"/>
    <cellStyle name="Обычный 6 3 2 3 4 5" xfId="33061"/>
    <cellStyle name="Обычный 6 3 2 3 4 6" xfId="33062"/>
    <cellStyle name="Обычный 6 3 2 3 5" xfId="33063"/>
    <cellStyle name="Обычный 6 3 2 3 5 2" xfId="33064"/>
    <cellStyle name="Обычный 6 3 2 3 5 3" xfId="33065"/>
    <cellStyle name="Обычный 6 3 2 3 6" xfId="33066"/>
    <cellStyle name="Обычный 6 3 2 3 6 2" xfId="33067"/>
    <cellStyle name="Обычный 6 3 2 3 6 3" xfId="33068"/>
    <cellStyle name="Обычный 6 3 2 3 7" xfId="33069"/>
    <cellStyle name="Обычный 6 3 2 3 8" xfId="33070"/>
    <cellStyle name="Обычный 6 3 2 3 9" xfId="33071"/>
    <cellStyle name="Обычный 6 3 2 4" xfId="33072"/>
    <cellStyle name="Обычный 6 3 2 4 10" xfId="33073"/>
    <cellStyle name="Обычный 6 3 2 4 2" xfId="33074"/>
    <cellStyle name="Обычный 6 3 2 4 2 2" xfId="33075"/>
    <cellStyle name="Обычный 6 3 2 4 2 2 2" xfId="33076"/>
    <cellStyle name="Обычный 6 3 2 4 2 2 3" xfId="33077"/>
    <cellStyle name="Обычный 6 3 2 4 2 2 4" xfId="33078"/>
    <cellStyle name="Обычный 6 3 2 4 2 3" xfId="33079"/>
    <cellStyle name="Обычный 6 3 2 4 2 4" xfId="33080"/>
    <cellStyle name="Обычный 6 3 2 4 2 5" xfId="33081"/>
    <cellStyle name="Обычный 6 3 2 4 2 6" xfId="33082"/>
    <cellStyle name="Обычный 6 3 2 4 3" xfId="33083"/>
    <cellStyle name="Обычный 6 3 2 4 3 2" xfId="33084"/>
    <cellStyle name="Обычный 6 3 2 4 3 3" xfId="33085"/>
    <cellStyle name="Обычный 6 3 2 4 3 4" xfId="33086"/>
    <cellStyle name="Обычный 6 3 2 4 3 5" xfId="33087"/>
    <cellStyle name="Обычный 6 3 2 4 4" xfId="33088"/>
    <cellStyle name="Обычный 6 3 2 4 4 2" xfId="33089"/>
    <cellStyle name="Обычный 6 3 2 4 4 3" xfId="33090"/>
    <cellStyle name="Обычный 6 3 2 4 5" xfId="33091"/>
    <cellStyle name="Обычный 6 3 2 4 6" xfId="33092"/>
    <cellStyle name="Обычный 6 3 2 4 7" xfId="33093"/>
    <cellStyle name="Обычный 6 3 2 4 8" xfId="33094"/>
    <cellStyle name="Обычный 6 3 2 4 9" xfId="33095"/>
    <cellStyle name="Обычный 6 3 2 5" xfId="33096"/>
    <cellStyle name="Обычный 6 3 2 5 10" xfId="33097"/>
    <cellStyle name="Обычный 6 3 2 5 2" xfId="33098"/>
    <cellStyle name="Обычный 6 3 2 5 2 2" xfId="33099"/>
    <cellStyle name="Обычный 6 3 2 5 2 3" xfId="33100"/>
    <cellStyle name="Обычный 6 3 2 5 2 4" xfId="33101"/>
    <cellStyle name="Обычный 6 3 2 5 2 5" xfId="33102"/>
    <cellStyle name="Обычный 6 3 2 5 3" xfId="33103"/>
    <cellStyle name="Обычный 6 3 2 5 3 2" xfId="33104"/>
    <cellStyle name="Обычный 6 3 2 5 3 3" xfId="33105"/>
    <cellStyle name="Обычный 6 3 2 5 4" xfId="33106"/>
    <cellStyle name="Обычный 6 3 2 5 4 2" xfId="33107"/>
    <cellStyle name="Обычный 6 3 2 5 4 3" xfId="33108"/>
    <cellStyle name="Обычный 6 3 2 5 5" xfId="33109"/>
    <cellStyle name="Обычный 6 3 2 5 6" xfId="33110"/>
    <cellStyle name="Обычный 6 3 2 5 7" xfId="33111"/>
    <cellStyle name="Обычный 6 3 2 5 8" xfId="33112"/>
    <cellStyle name="Обычный 6 3 2 5 9" xfId="33113"/>
    <cellStyle name="Обычный 6 3 2 6" xfId="33114"/>
    <cellStyle name="Обычный 6 3 2 6 2" xfId="33115"/>
    <cellStyle name="Обычный 6 3 2 6 3" xfId="33116"/>
    <cellStyle name="Обычный 6 3 2 6 4" xfId="33117"/>
    <cellStyle name="Обычный 6 3 2 6 5" xfId="33118"/>
    <cellStyle name="Обычный 6 3 2 6 6" xfId="33119"/>
    <cellStyle name="Обычный 6 3 2 7" xfId="33120"/>
    <cellStyle name="Обычный 6 3 2 7 2" xfId="33121"/>
    <cellStyle name="Обычный 6 3 2 7 3" xfId="33122"/>
    <cellStyle name="Обычный 6 3 2 8" xfId="33123"/>
    <cellStyle name="Обычный 6 3 2 8 2" xfId="33124"/>
    <cellStyle name="Обычный 6 3 2 8 3" xfId="33125"/>
    <cellStyle name="Обычный 6 3 2 9" xfId="33126"/>
    <cellStyle name="Обычный 6 3 2 9 2" xfId="33127"/>
    <cellStyle name="Обычный 6 3 2 9 3" xfId="33128"/>
    <cellStyle name="Обычный 6 3 3" xfId="205"/>
    <cellStyle name="Обычный 6 3 3 10" xfId="33129"/>
    <cellStyle name="Обычный 6 3 3 2" xfId="33130"/>
    <cellStyle name="Обычный 6 3 3 2 2" xfId="33131"/>
    <cellStyle name="Обычный 6 3 3 2 2 2" xfId="33132"/>
    <cellStyle name="Обычный 6 3 3 2 2 2 2" xfId="33133"/>
    <cellStyle name="Обычный 6 3 3 2 2 2 3" xfId="33134"/>
    <cellStyle name="Обычный 6 3 3 2 2 3" xfId="33135"/>
    <cellStyle name="Обычный 6 3 3 2 2 4" xfId="33136"/>
    <cellStyle name="Обычный 6 3 3 2 2 5" xfId="33137"/>
    <cellStyle name="Обычный 6 3 3 2 3" xfId="33138"/>
    <cellStyle name="Обычный 6 3 3 2 3 2" xfId="33139"/>
    <cellStyle name="Обычный 6 3 3 2 3 3" xfId="33140"/>
    <cellStyle name="Обычный 6 3 3 2 4" xfId="33141"/>
    <cellStyle name="Обычный 6 3 3 2 5" xfId="33142"/>
    <cellStyle name="Обычный 6 3 3 2 6" xfId="33143"/>
    <cellStyle name="Обычный 6 3 3 2 7" xfId="33144"/>
    <cellStyle name="Обычный 6 3 3 2 8" xfId="33145"/>
    <cellStyle name="Обычный 6 3 3 3" xfId="33146"/>
    <cellStyle name="Обычный 6 3 3 3 2" xfId="33147"/>
    <cellStyle name="Обычный 6 3 3 3 2 2" xfId="33148"/>
    <cellStyle name="Обычный 6 3 3 3 2 3" xfId="33149"/>
    <cellStyle name="Обычный 6 3 3 3 3" xfId="33150"/>
    <cellStyle name="Обычный 6 3 3 3 4" xfId="33151"/>
    <cellStyle name="Обычный 6 3 3 3 5" xfId="33152"/>
    <cellStyle name="Обычный 6 3 3 3 6" xfId="33153"/>
    <cellStyle name="Обычный 6 3 3 3 7" xfId="33154"/>
    <cellStyle name="Обычный 6 3 3 4" xfId="33155"/>
    <cellStyle name="Обычный 6 3 3 4 2" xfId="33156"/>
    <cellStyle name="Обычный 6 3 3 4 3" xfId="33157"/>
    <cellStyle name="Обычный 6 3 3 4 4" xfId="33158"/>
    <cellStyle name="Обычный 6 3 3 4 5" xfId="33159"/>
    <cellStyle name="Обычный 6 3 3 5" xfId="33160"/>
    <cellStyle name="Обычный 6 3 3 6" xfId="33161"/>
    <cellStyle name="Обычный 6 3 3 7" xfId="33162"/>
    <cellStyle name="Обычный 6 3 3 8" xfId="33163"/>
    <cellStyle name="Обычный 6 3 3 9" xfId="33164"/>
    <cellStyle name="Обычный 6 3 4" xfId="206"/>
    <cellStyle name="Обычный 6 3 4 10" xfId="33165"/>
    <cellStyle name="Обычный 6 3 4 11" xfId="33166"/>
    <cellStyle name="Обычный 6 3 4 12" xfId="33167"/>
    <cellStyle name="Обычный 6 3 4 13" xfId="33168"/>
    <cellStyle name="Обычный 6 3 4 2" xfId="33169"/>
    <cellStyle name="Обычный 6 3 4 2 2" xfId="33170"/>
    <cellStyle name="Обычный 6 3 4 2 2 2" xfId="33171"/>
    <cellStyle name="Обычный 6 3 4 2 2 2 2" xfId="33172"/>
    <cellStyle name="Обычный 6 3 4 2 2 2 3" xfId="33173"/>
    <cellStyle name="Обычный 6 3 4 2 2 3" xfId="33174"/>
    <cellStyle name="Обычный 6 3 4 2 2 4" xfId="33175"/>
    <cellStyle name="Обычный 6 3 4 2 2 5" xfId="33176"/>
    <cellStyle name="Обычный 6 3 4 2 2 6" xfId="33177"/>
    <cellStyle name="Обычный 6 3 4 2 3" xfId="33178"/>
    <cellStyle name="Обычный 6 3 4 2 3 2" xfId="33179"/>
    <cellStyle name="Обычный 6 3 4 2 3 3" xfId="33180"/>
    <cellStyle name="Обычный 6 3 4 2 4" xfId="33181"/>
    <cellStyle name="Обычный 6 3 4 2 5" xfId="33182"/>
    <cellStyle name="Обычный 6 3 4 2 6" xfId="33183"/>
    <cellStyle name="Обычный 6 3 4 2 7" xfId="33184"/>
    <cellStyle name="Обычный 6 3 4 2 8" xfId="33185"/>
    <cellStyle name="Обычный 6 3 4 3" xfId="33186"/>
    <cellStyle name="Обычный 6 3 4 3 2" xfId="33187"/>
    <cellStyle name="Обычный 6 3 4 3 2 2" xfId="33188"/>
    <cellStyle name="Обычный 6 3 4 3 2 3" xfId="33189"/>
    <cellStyle name="Обычный 6 3 4 3 2 4" xfId="33190"/>
    <cellStyle name="Обычный 6 3 4 3 3" xfId="33191"/>
    <cellStyle name="Обычный 6 3 4 3 4" xfId="33192"/>
    <cellStyle name="Обычный 6 3 4 3 5" xfId="33193"/>
    <cellStyle name="Обычный 6 3 4 3 6" xfId="33194"/>
    <cellStyle name="Обычный 6 3 4 3 7" xfId="33195"/>
    <cellStyle name="Обычный 6 3 4 4" xfId="33196"/>
    <cellStyle name="Обычный 6 3 4 4 2" xfId="33197"/>
    <cellStyle name="Обычный 6 3 4 4 3" xfId="33198"/>
    <cellStyle name="Обычный 6 3 4 4 4" xfId="33199"/>
    <cellStyle name="Обычный 6 3 4 4 5" xfId="33200"/>
    <cellStyle name="Обычный 6 3 4 4 6" xfId="33201"/>
    <cellStyle name="Обычный 6 3 4 5" xfId="33202"/>
    <cellStyle name="Обычный 6 3 4 5 2" xfId="33203"/>
    <cellStyle name="Обычный 6 3 4 5 3" xfId="33204"/>
    <cellStyle name="Обычный 6 3 4 6" xfId="33205"/>
    <cellStyle name="Обычный 6 3 4 7" xfId="33206"/>
    <cellStyle name="Обычный 6 3 4 8" xfId="33207"/>
    <cellStyle name="Обычный 6 3 4 9" xfId="33208"/>
    <cellStyle name="Обычный 6 3 5" xfId="33209"/>
    <cellStyle name="Обычный 6 3 5 2" xfId="33210"/>
    <cellStyle name="Обычный 6 3 5 2 2" xfId="33211"/>
    <cellStyle name="Обычный 6 3 5 2 2 2" xfId="33212"/>
    <cellStyle name="Обычный 6 3 5 2 2 3" xfId="33213"/>
    <cellStyle name="Обычный 6 3 5 2 3" xfId="33214"/>
    <cellStyle name="Обычный 6 3 5 2 4" xfId="33215"/>
    <cellStyle name="Обычный 6 3 5 2 5" xfId="33216"/>
    <cellStyle name="Обычный 6 3 5 3" xfId="33217"/>
    <cellStyle name="Обычный 6 3 5 3 2" xfId="33218"/>
    <cellStyle name="Обычный 6 3 5 3 3" xfId="33219"/>
    <cellStyle name="Обычный 6 3 5 4" xfId="33220"/>
    <cellStyle name="Обычный 6 3 5 5" xfId="33221"/>
    <cellStyle name="Обычный 6 3 5 6" xfId="33222"/>
    <cellStyle name="Обычный 6 3 5 7" xfId="33223"/>
    <cellStyle name="Обычный 6 3 5 8" xfId="33224"/>
    <cellStyle name="Обычный 6 3 6" xfId="33225"/>
    <cellStyle name="Обычный 6 3 6 2" xfId="33226"/>
    <cellStyle name="Обычный 6 3 6 2 2" xfId="33227"/>
    <cellStyle name="Обычный 6 3 6 2 3" xfId="33228"/>
    <cellStyle name="Обычный 6 3 6 3" xfId="33229"/>
    <cellStyle name="Обычный 6 3 6 4" xfId="33230"/>
    <cellStyle name="Обычный 6 3 6 5" xfId="33231"/>
    <cellStyle name="Обычный 6 3 6 6" xfId="33232"/>
    <cellStyle name="Обычный 6 3 6 7" xfId="33233"/>
    <cellStyle name="Обычный 6 3 7" xfId="33234"/>
    <cellStyle name="Обычный 6 3 7 2" xfId="33235"/>
    <cellStyle name="Обычный 6 3 7 3" xfId="33236"/>
    <cellStyle name="Обычный 6 3 7 4" xfId="33237"/>
    <cellStyle name="Обычный 6 3 7 5" xfId="33238"/>
    <cellStyle name="Обычный 6 3 8" xfId="33239"/>
    <cellStyle name="Обычный 6 3 9" xfId="33240"/>
    <cellStyle name="Обычный 6 4" xfId="116"/>
    <cellStyle name="Обычный 6 4 10" xfId="33241"/>
    <cellStyle name="Обычный 6 4 11" xfId="33242"/>
    <cellStyle name="Обычный 6 4 12" xfId="33243"/>
    <cellStyle name="Обычный 6 4 13" xfId="33244"/>
    <cellStyle name="Обычный 6 4 2" xfId="207"/>
    <cellStyle name="Обычный 6 4 2 10" xfId="33245"/>
    <cellStyle name="Обычный 6 4 2 11" xfId="33246"/>
    <cellStyle name="Обычный 6 4 2 12" xfId="33247"/>
    <cellStyle name="Обычный 6 4 2 2" xfId="208"/>
    <cellStyle name="Обычный 6 4 2 2 10" xfId="33248"/>
    <cellStyle name="Обычный 6 4 2 2 2" xfId="33249"/>
    <cellStyle name="Обычный 6 4 2 2 2 2" xfId="33250"/>
    <cellStyle name="Обычный 6 4 2 2 2 2 2" xfId="33251"/>
    <cellStyle name="Обычный 6 4 2 2 2 2 2 2" xfId="33252"/>
    <cellStyle name="Обычный 6 4 2 2 2 2 2 3" xfId="33253"/>
    <cellStyle name="Обычный 6 4 2 2 2 2 3" xfId="33254"/>
    <cellStyle name="Обычный 6 4 2 2 2 2 4" xfId="33255"/>
    <cellStyle name="Обычный 6 4 2 2 2 2 5" xfId="33256"/>
    <cellStyle name="Обычный 6 4 2 2 2 3" xfId="33257"/>
    <cellStyle name="Обычный 6 4 2 2 2 3 2" xfId="33258"/>
    <cellStyle name="Обычный 6 4 2 2 2 3 3" xfId="33259"/>
    <cellStyle name="Обычный 6 4 2 2 2 4" xfId="33260"/>
    <cellStyle name="Обычный 6 4 2 2 2 5" xfId="33261"/>
    <cellStyle name="Обычный 6 4 2 2 2 6" xfId="33262"/>
    <cellStyle name="Обычный 6 4 2 2 2 7" xfId="33263"/>
    <cellStyle name="Обычный 6 4 2 2 2 8" xfId="33264"/>
    <cellStyle name="Обычный 6 4 2 2 3" xfId="33265"/>
    <cellStyle name="Обычный 6 4 2 2 3 2" xfId="33266"/>
    <cellStyle name="Обычный 6 4 2 2 3 2 2" xfId="33267"/>
    <cellStyle name="Обычный 6 4 2 2 3 2 3" xfId="33268"/>
    <cellStyle name="Обычный 6 4 2 2 3 3" xfId="33269"/>
    <cellStyle name="Обычный 6 4 2 2 3 4" xfId="33270"/>
    <cellStyle name="Обычный 6 4 2 2 3 5" xfId="33271"/>
    <cellStyle name="Обычный 6 4 2 2 3 6" xfId="33272"/>
    <cellStyle name="Обычный 6 4 2 2 3 7" xfId="33273"/>
    <cellStyle name="Обычный 6 4 2 2 4" xfId="33274"/>
    <cellStyle name="Обычный 6 4 2 2 4 2" xfId="33275"/>
    <cellStyle name="Обычный 6 4 2 2 4 3" xfId="33276"/>
    <cellStyle name="Обычный 6 4 2 2 4 4" xfId="33277"/>
    <cellStyle name="Обычный 6 4 2 2 5" xfId="33278"/>
    <cellStyle name="Обычный 6 4 2 2 6" xfId="33279"/>
    <cellStyle name="Обычный 6 4 2 2 7" xfId="33280"/>
    <cellStyle name="Обычный 6 4 2 2 8" xfId="33281"/>
    <cellStyle name="Обычный 6 4 2 2 9" xfId="33282"/>
    <cellStyle name="Обычный 6 4 2 3" xfId="209"/>
    <cellStyle name="Обычный 6 4 2 3 10" xfId="33283"/>
    <cellStyle name="Обычный 6 4 2 3 2" xfId="33284"/>
    <cellStyle name="Обычный 6 4 2 3 2 2" xfId="33285"/>
    <cellStyle name="Обычный 6 4 2 3 2 2 2" xfId="33286"/>
    <cellStyle name="Обычный 6 4 2 3 2 2 2 2" xfId="33287"/>
    <cellStyle name="Обычный 6 4 2 3 2 2 2 3" xfId="33288"/>
    <cellStyle name="Обычный 6 4 2 3 2 2 3" xfId="33289"/>
    <cellStyle name="Обычный 6 4 2 3 2 2 4" xfId="33290"/>
    <cellStyle name="Обычный 6 4 2 3 2 2 5" xfId="33291"/>
    <cellStyle name="Обычный 6 4 2 3 2 3" xfId="33292"/>
    <cellStyle name="Обычный 6 4 2 3 2 3 2" xfId="33293"/>
    <cellStyle name="Обычный 6 4 2 3 2 3 3" xfId="33294"/>
    <cellStyle name="Обычный 6 4 2 3 2 4" xfId="33295"/>
    <cellStyle name="Обычный 6 4 2 3 2 5" xfId="33296"/>
    <cellStyle name="Обычный 6 4 2 3 2 6" xfId="33297"/>
    <cellStyle name="Обычный 6 4 2 3 2 7" xfId="33298"/>
    <cellStyle name="Обычный 6 4 2 3 2 8" xfId="33299"/>
    <cellStyle name="Обычный 6 4 2 3 3" xfId="33300"/>
    <cellStyle name="Обычный 6 4 2 3 3 2" xfId="33301"/>
    <cellStyle name="Обычный 6 4 2 3 3 2 2" xfId="33302"/>
    <cellStyle name="Обычный 6 4 2 3 3 2 3" xfId="33303"/>
    <cellStyle name="Обычный 6 4 2 3 3 3" xfId="33304"/>
    <cellStyle name="Обычный 6 4 2 3 3 4" xfId="33305"/>
    <cellStyle name="Обычный 6 4 2 3 3 5" xfId="33306"/>
    <cellStyle name="Обычный 6 4 2 3 3 6" xfId="33307"/>
    <cellStyle name="Обычный 6 4 2 3 3 7" xfId="33308"/>
    <cellStyle name="Обычный 6 4 2 3 4" xfId="33309"/>
    <cellStyle name="Обычный 6 4 2 3 4 2" xfId="33310"/>
    <cellStyle name="Обычный 6 4 2 3 4 3" xfId="33311"/>
    <cellStyle name="Обычный 6 4 2 3 4 4" xfId="33312"/>
    <cellStyle name="Обычный 6 4 2 3 5" xfId="33313"/>
    <cellStyle name="Обычный 6 4 2 3 6" xfId="33314"/>
    <cellStyle name="Обычный 6 4 2 3 7" xfId="33315"/>
    <cellStyle name="Обычный 6 4 2 3 8" xfId="33316"/>
    <cellStyle name="Обычный 6 4 2 3 9" xfId="33317"/>
    <cellStyle name="Обычный 6 4 2 4" xfId="33318"/>
    <cellStyle name="Обычный 6 4 2 4 2" xfId="33319"/>
    <cellStyle name="Обычный 6 4 2 4 2 2" xfId="33320"/>
    <cellStyle name="Обычный 6 4 2 4 2 2 2" xfId="33321"/>
    <cellStyle name="Обычный 6 4 2 4 2 2 3" xfId="33322"/>
    <cellStyle name="Обычный 6 4 2 4 2 3" xfId="33323"/>
    <cellStyle name="Обычный 6 4 2 4 2 4" xfId="33324"/>
    <cellStyle name="Обычный 6 4 2 4 2 5" xfId="33325"/>
    <cellStyle name="Обычный 6 4 2 4 3" xfId="33326"/>
    <cellStyle name="Обычный 6 4 2 4 3 2" xfId="33327"/>
    <cellStyle name="Обычный 6 4 2 4 3 3" xfId="33328"/>
    <cellStyle name="Обычный 6 4 2 4 4" xfId="33329"/>
    <cellStyle name="Обычный 6 4 2 4 5" xfId="33330"/>
    <cellStyle name="Обычный 6 4 2 4 6" xfId="33331"/>
    <cellStyle name="Обычный 6 4 2 4 7" xfId="33332"/>
    <cellStyle name="Обычный 6 4 2 4 8" xfId="33333"/>
    <cellStyle name="Обычный 6 4 2 5" xfId="33334"/>
    <cellStyle name="Обычный 6 4 2 5 2" xfId="33335"/>
    <cellStyle name="Обычный 6 4 2 5 2 2" xfId="33336"/>
    <cellStyle name="Обычный 6 4 2 5 2 3" xfId="33337"/>
    <cellStyle name="Обычный 6 4 2 5 3" xfId="33338"/>
    <cellStyle name="Обычный 6 4 2 5 4" xfId="33339"/>
    <cellStyle name="Обычный 6 4 2 5 5" xfId="33340"/>
    <cellStyle name="Обычный 6 4 2 5 6" xfId="33341"/>
    <cellStyle name="Обычный 6 4 2 5 7" xfId="33342"/>
    <cellStyle name="Обычный 6 4 2 6" xfId="33343"/>
    <cellStyle name="Обычный 6 4 2 6 2" xfId="33344"/>
    <cellStyle name="Обычный 6 4 2 6 3" xfId="33345"/>
    <cellStyle name="Обычный 6 4 2 6 4" xfId="33346"/>
    <cellStyle name="Обычный 6 4 2 7" xfId="33347"/>
    <cellStyle name="Обычный 6 4 2 8" xfId="33348"/>
    <cellStyle name="Обычный 6 4 2 9" xfId="33349"/>
    <cellStyle name="Обычный 6 4 3" xfId="210"/>
    <cellStyle name="Обычный 6 4 3 10" xfId="33350"/>
    <cellStyle name="Обычный 6 4 3 2" xfId="33351"/>
    <cellStyle name="Обычный 6 4 3 2 2" xfId="33352"/>
    <cellStyle name="Обычный 6 4 3 2 2 2" xfId="33353"/>
    <cellStyle name="Обычный 6 4 3 2 2 2 2" xfId="33354"/>
    <cellStyle name="Обычный 6 4 3 2 2 2 3" xfId="33355"/>
    <cellStyle name="Обычный 6 4 3 2 2 3" xfId="33356"/>
    <cellStyle name="Обычный 6 4 3 2 2 4" xfId="33357"/>
    <cellStyle name="Обычный 6 4 3 2 2 5" xfId="33358"/>
    <cellStyle name="Обычный 6 4 3 2 3" xfId="33359"/>
    <cellStyle name="Обычный 6 4 3 2 3 2" xfId="33360"/>
    <cellStyle name="Обычный 6 4 3 2 3 3" xfId="33361"/>
    <cellStyle name="Обычный 6 4 3 2 4" xfId="33362"/>
    <cellStyle name="Обычный 6 4 3 2 5" xfId="33363"/>
    <cellStyle name="Обычный 6 4 3 2 6" xfId="33364"/>
    <cellStyle name="Обычный 6 4 3 2 7" xfId="33365"/>
    <cellStyle name="Обычный 6 4 3 2 8" xfId="33366"/>
    <cellStyle name="Обычный 6 4 3 3" xfId="33367"/>
    <cellStyle name="Обычный 6 4 3 3 2" xfId="33368"/>
    <cellStyle name="Обычный 6 4 3 3 2 2" xfId="33369"/>
    <cellStyle name="Обычный 6 4 3 3 2 3" xfId="33370"/>
    <cellStyle name="Обычный 6 4 3 3 3" xfId="33371"/>
    <cellStyle name="Обычный 6 4 3 3 4" xfId="33372"/>
    <cellStyle name="Обычный 6 4 3 3 5" xfId="33373"/>
    <cellStyle name="Обычный 6 4 3 3 6" xfId="33374"/>
    <cellStyle name="Обычный 6 4 3 3 7" xfId="33375"/>
    <cellStyle name="Обычный 6 4 3 4" xfId="33376"/>
    <cellStyle name="Обычный 6 4 3 4 2" xfId="33377"/>
    <cellStyle name="Обычный 6 4 3 4 3" xfId="33378"/>
    <cellStyle name="Обычный 6 4 3 4 4" xfId="33379"/>
    <cellStyle name="Обычный 6 4 3 5" xfId="33380"/>
    <cellStyle name="Обычный 6 4 3 6" xfId="33381"/>
    <cellStyle name="Обычный 6 4 3 7" xfId="33382"/>
    <cellStyle name="Обычный 6 4 3 8" xfId="33383"/>
    <cellStyle name="Обычный 6 4 3 9" xfId="33384"/>
    <cellStyle name="Обычный 6 4 4" xfId="211"/>
    <cellStyle name="Обычный 6 4 4 10" xfId="33385"/>
    <cellStyle name="Обычный 6 4 4 2" xfId="33386"/>
    <cellStyle name="Обычный 6 4 4 2 2" xfId="33387"/>
    <cellStyle name="Обычный 6 4 4 2 2 2" xfId="33388"/>
    <cellStyle name="Обычный 6 4 4 2 2 2 2" xfId="33389"/>
    <cellStyle name="Обычный 6 4 4 2 2 2 3" xfId="33390"/>
    <cellStyle name="Обычный 6 4 4 2 2 3" xfId="33391"/>
    <cellStyle name="Обычный 6 4 4 2 2 4" xfId="33392"/>
    <cellStyle name="Обычный 6 4 4 2 2 5" xfId="33393"/>
    <cellStyle name="Обычный 6 4 4 2 3" xfId="33394"/>
    <cellStyle name="Обычный 6 4 4 2 3 2" xfId="33395"/>
    <cellStyle name="Обычный 6 4 4 2 3 3" xfId="33396"/>
    <cellStyle name="Обычный 6 4 4 2 4" xfId="33397"/>
    <cellStyle name="Обычный 6 4 4 2 5" xfId="33398"/>
    <cellStyle name="Обычный 6 4 4 2 6" xfId="33399"/>
    <cellStyle name="Обычный 6 4 4 2 7" xfId="33400"/>
    <cellStyle name="Обычный 6 4 4 2 8" xfId="33401"/>
    <cellStyle name="Обычный 6 4 4 3" xfId="33402"/>
    <cellStyle name="Обычный 6 4 4 3 2" xfId="33403"/>
    <cellStyle name="Обычный 6 4 4 3 2 2" xfId="33404"/>
    <cellStyle name="Обычный 6 4 4 3 2 3" xfId="33405"/>
    <cellStyle name="Обычный 6 4 4 3 3" xfId="33406"/>
    <cellStyle name="Обычный 6 4 4 3 4" xfId="33407"/>
    <cellStyle name="Обычный 6 4 4 3 5" xfId="33408"/>
    <cellStyle name="Обычный 6 4 4 3 6" xfId="33409"/>
    <cellStyle name="Обычный 6 4 4 3 7" xfId="33410"/>
    <cellStyle name="Обычный 6 4 4 4" xfId="33411"/>
    <cellStyle name="Обычный 6 4 4 4 2" xfId="33412"/>
    <cellStyle name="Обычный 6 4 4 4 3" xfId="33413"/>
    <cellStyle name="Обычный 6 4 4 4 4" xfId="33414"/>
    <cellStyle name="Обычный 6 4 4 5" xfId="33415"/>
    <cellStyle name="Обычный 6 4 4 6" xfId="33416"/>
    <cellStyle name="Обычный 6 4 4 7" xfId="33417"/>
    <cellStyle name="Обычный 6 4 4 8" xfId="33418"/>
    <cellStyle name="Обычный 6 4 4 9" xfId="33419"/>
    <cellStyle name="Обычный 6 4 5" xfId="33420"/>
    <cellStyle name="Обычный 6 4 5 2" xfId="33421"/>
    <cellStyle name="Обычный 6 4 5 2 2" xfId="33422"/>
    <cellStyle name="Обычный 6 4 5 2 2 2" xfId="33423"/>
    <cellStyle name="Обычный 6 4 5 2 2 3" xfId="33424"/>
    <cellStyle name="Обычный 6 4 5 2 3" xfId="33425"/>
    <cellStyle name="Обычный 6 4 5 2 4" xfId="33426"/>
    <cellStyle name="Обычный 6 4 5 2 5" xfId="33427"/>
    <cellStyle name="Обычный 6 4 5 3" xfId="33428"/>
    <cellStyle name="Обычный 6 4 5 3 2" xfId="33429"/>
    <cellStyle name="Обычный 6 4 5 3 3" xfId="33430"/>
    <cellStyle name="Обычный 6 4 5 4" xfId="33431"/>
    <cellStyle name="Обычный 6 4 5 5" xfId="33432"/>
    <cellStyle name="Обычный 6 4 5 6" xfId="33433"/>
    <cellStyle name="Обычный 6 4 5 7" xfId="33434"/>
    <cellStyle name="Обычный 6 4 5 8" xfId="33435"/>
    <cellStyle name="Обычный 6 4 6" xfId="33436"/>
    <cellStyle name="Обычный 6 4 6 2" xfId="33437"/>
    <cellStyle name="Обычный 6 4 6 2 2" xfId="33438"/>
    <cellStyle name="Обычный 6 4 6 2 3" xfId="33439"/>
    <cellStyle name="Обычный 6 4 6 3" xfId="33440"/>
    <cellStyle name="Обычный 6 4 6 4" xfId="33441"/>
    <cellStyle name="Обычный 6 4 6 5" xfId="33442"/>
    <cellStyle name="Обычный 6 4 6 6" xfId="33443"/>
    <cellStyle name="Обычный 6 4 6 7" xfId="33444"/>
    <cellStyle name="Обычный 6 4 7" xfId="33445"/>
    <cellStyle name="Обычный 6 4 7 2" xfId="33446"/>
    <cellStyle name="Обычный 6 4 7 3" xfId="33447"/>
    <cellStyle name="Обычный 6 4 7 4" xfId="33448"/>
    <cellStyle name="Обычный 6 4 7 5" xfId="33449"/>
    <cellStyle name="Обычный 6 4 8" xfId="33450"/>
    <cellStyle name="Обычный 6 4 9" xfId="33451"/>
    <cellStyle name="Обычный 6 5" xfId="212"/>
    <cellStyle name="Обычный 6 5 10" xfId="33452"/>
    <cellStyle name="Обычный 6 5 11" xfId="33453"/>
    <cellStyle name="Обычный 6 5 12" xfId="33454"/>
    <cellStyle name="Обычный 6 5 2" xfId="213"/>
    <cellStyle name="Обычный 6 5 2 10" xfId="33455"/>
    <cellStyle name="Обычный 6 5 2 2" xfId="33456"/>
    <cellStyle name="Обычный 6 5 2 2 2" xfId="33457"/>
    <cellStyle name="Обычный 6 5 2 2 2 2" xfId="33458"/>
    <cellStyle name="Обычный 6 5 2 2 2 2 2" xfId="33459"/>
    <cellStyle name="Обычный 6 5 2 2 2 2 3" xfId="33460"/>
    <cellStyle name="Обычный 6 5 2 2 2 3" xfId="33461"/>
    <cellStyle name="Обычный 6 5 2 2 2 4" xfId="33462"/>
    <cellStyle name="Обычный 6 5 2 2 2 5" xfId="33463"/>
    <cellStyle name="Обычный 6 5 2 2 3" xfId="33464"/>
    <cellStyle name="Обычный 6 5 2 2 3 2" xfId="33465"/>
    <cellStyle name="Обычный 6 5 2 2 3 3" xfId="33466"/>
    <cellStyle name="Обычный 6 5 2 2 4" xfId="33467"/>
    <cellStyle name="Обычный 6 5 2 2 5" xfId="33468"/>
    <cellStyle name="Обычный 6 5 2 2 6" xfId="33469"/>
    <cellStyle name="Обычный 6 5 2 2 7" xfId="33470"/>
    <cellStyle name="Обычный 6 5 2 2 8" xfId="33471"/>
    <cellStyle name="Обычный 6 5 2 3" xfId="33472"/>
    <cellStyle name="Обычный 6 5 2 3 2" xfId="33473"/>
    <cellStyle name="Обычный 6 5 2 3 2 2" xfId="33474"/>
    <cellStyle name="Обычный 6 5 2 3 2 3" xfId="33475"/>
    <cellStyle name="Обычный 6 5 2 3 3" xfId="33476"/>
    <cellStyle name="Обычный 6 5 2 3 4" xfId="33477"/>
    <cellStyle name="Обычный 6 5 2 3 5" xfId="33478"/>
    <cellStyle name="Обычный 6 5 2 3 6" xfId="33479"/>
    <cellStyle name="Обычный 6 5 2 3 7" xfId="33480"/>
    <cellStyle name="Обычный 6 5 2 4" xfId="33481"/>
    <cellStyle name="Обычный 6 5 2 4 2" xfId="33482"/>
    <cellStyle name="Обычный 6 5 2 4 3" xfId="33483"/>
    <cellStyle name="Обычный 6 5 2 4 4" xfId="33484"/>
    <cellStyle name="Обычный 6 5 2 5" xfId="33485"/>
    <cellStyle name="Обычный 6 5 2 6" xfId="33486"/>
    <cellStyle name="Обычный 6 5 2 7" xfId="33487"/>
    <cellStyle name="Обычный 6 5 2 8" xfId="33488"/>
    <cellStyle name="Обычный 6 5 2 9" xfId="33489"/>
    <cellStyle name="Обычный 6 5 3" xfId="214"/>
    <cellStyle name="Обычный 6 5 3 10" xfId="33490"/>
    <cellStyle name="Обычный 6 5 3 2" xfId="33491"/>
    <cellStyle name="Обычный 6 5 3 2 2" xfId="33492"/>
    <cellStyle name="Обычный 6 5 3 2 2 2" xfId="33493"/>
    <cellStyle name="Обычный 6 5 3 2 2 2 2" xfId="33494"/>
    <cellStyle name="Обычный 6 5 3 2 2 2 3" xfId="33495"/>
    <cellStyle name="Обычный 6 5 3 2 2 3" xfId="33496"/>
    <cellStyle name="Обычный 6 5 3 2 2 4" xfId="33497"/>
    <cellStyle name="Обычный 6 5 3 2 2 5" xfId="33498"/>
    <cellStyle name="Обычный 6 5 3 2 3" xfId="33499"/>
    <cellStyle name="Обычный 6 5 3 2 3 2" xfId="33500"/>
    <cellStyle name="Обычный 6 5 3 2 3 3" xfId="33501"/>
    <cellStyle name="Обычный 6 5 3 2 4" xfId="33502"/>
    <cellStyle name="Обычный 6 5 3 2 5" xfId="33503"/>
    <cellStyle name="Обычный 6 5 3 2 6" xfId="33504"/>
    <cellStyle name="Обычный 6 5 3 2 7" xfId="33505"/>
    <cellStyle name="Обычный 6 5 3 2 8" xfId="33506"/>
    <cellStyle name="Обычный 6 5 3 3" xfId="33507"/>
    <cellStyle name="Обычный 6 5 3 3 2" xfId="33508"/>
    <cellStyle name="Обычный 6 5 3 3 2 2" xfId="33509"/>
    <cellStyle name="Обычный 6 5 3 3 2 3" xfId="33510"/>
    <cellStyle name="Обычный 6 5 3 3 3" xfId="33511"/>
    <cellStyle name="Обычный 6 5 3 3 4" xfId="33512"/>
    <cellStyle name="Обычный 6 5 3 3 5" xfId="33513"/>
    <cellStyle name="Обычный 6 5 3 3 6" xfId="33514"/>
    <cellStyle name="Обычный 6 5 3 3 7" xfId="33515"/>
    <cellStyle name="Обычный 6 5 3 4" xfId="33516"/>
    <cellStyle name="Обычный 6 5 3 4 2" xfId="33517"/>
    <cellStyle name="Обычный 6 5 3 4 3" xfId="33518"/>
    <cellStyle name="Обычный 6 5 3 4 4" xfId="33519"/>
    <cellStyle name="Обычный 6 5 3 5" xfId="33520"/>
    <cellStyle name="Обычный 6 5 3 6" xfId="33521"/>
    <cellStyle name="Обычный 6 5 3 7" xfId="33522"/>
    <cellStyle name="Обычный 6 5 3 8" xfId="33523"/>
    <cellStyle name="Обычный 6 5 3 9" xfId="33524"/>
    <cellStyle name="Обычный 6 5 4" xfId="33525"/>
    <cellStyle name="Обычный 6 5 4 2" xfId="33526"/>
    <cellStyle name="Обычный 6 5 4 2 2" xfId="33527"/>
    <cellStyle name="Обычный 6 5 4 2 2 2" xfId="33528"/>
    <cellStyle name="Обычный 6 5 4 2 2 3" xfId="33529"/>
    <cellStyle name="Обычный 6 5 4 2 3" xfId="33530"/>
    <cellStyle name="Обычный 6 5 4 2 4" xfId="33531"/>
    <cellStyle name="Обычный 6 5 4 2 5" xfId="33532"/>
    <cellStyle name="Обычный 6 5 4 3" xfId="33533"/>
    <cellStyle name="Обычный 6 5 4 3 2" xfId="33534"/>
    <cellStyle name="Обычный 6 5 4 3 3" xfId="33535"/>
    <cellStyle name="Обычный 6 5 4 4" xfId="33536"/>
    <cellStyle name="Обычный 6 5 4 5" xfId="33537"/>
    <cellStyle name="Обычный 6 5 4 6" xfId="33538"/>
    <cellStyle name="Обычный 6 5 4 7" xfId="33539"/>
    <cellStyle name="Обычный 6 5 4 8" xfId="33540"/>
    <cellStyle name="Обычный 6 5 5" xfId="33541"/>
    <cellStyle name="Обычный 6 5 5 2" xfId="33542"/>
    <cellStyle name="Обычный 6 5 5 2 2" xfId="33543"/>
    <cellStyle name="Обычный 6 5 5 2 3" xfId="33544"/>
    <cellStyle name="Обычный 6 5 5 3" xfId="33545"/>
    <cellStyle name="Обычный 6 5 5 4" xfId="33546"/>
    <cellStyle name="Обычный 6 5 5 5" xfId="33547"/>
    <cellStyle name="Обычный 6 5 5 6" xfId="33548"/>
    <cellStyle name="Обычный 6 5 5 7" xfId="33549"/>
    <cellStyle name="Обычный 6 5 6" xfId="33550"/>
    <cellStyle name="Обычный 6 5 6 2" xfId="33551"/>
    <cellStyle name="Обычный 6 5 6 3" xfId="33552"/>
    <cellStyle name="Обычный 6 5 6 4" xfId="33553"/>
    <cellStyle name="Обычный 6 5 6 5" xfId="33554"/>
    <cellStyle name="Обычный 6 5 7" xfId="33555"/>
    <cellStyle name="Обычный 6 5 8" xfId="33556"/>
    <cellStyle name="Обычный 6 5 9" xfId="33557"/>
    <cellStyle name="Обычный 6 6" xfId="215"/>
    <cellStyle name="Обычный 6 6 10" xfId="33558"/>
    <cellStyle name="Обычный 6 6 2" xfId="33559"/>
    <cellStyle name="Обычный 6 6 2 2" xfId="33560"/>
    <cellStyle name="Обычный 6 6 2 2 2" xfId="33561"/>
    <cellStyle name="Обычный 6 6 2 2 2 2" xfId="33562"/>
    <cellStyle name="Обычный 6 6 2 2 2 3" xfId="33563"/>
    <cellStyle name="Обычный 6 6 2 2 3" xfId="33564"/>
    <cellStyle name="Обычный 6 6 2 2 4" xfId="33565"/>
    <cellStyle name="Обычный 6 6 2 2 5" xfId="33566"/>
    <cellStyle name="Обычный 6 6 2 3" xfId="33567"/>
    <cellStyle name="Обычный 6 6 2 3 2" xfId="33568"/>
    <cellStyle name="Обычный 6 6 2 3 3" xfId="33569"/>
    <cellStyle name="Обычный 6 6 2 4" xfId="33570"/>
    <cellStyle name="Обычный 6 6 2 5" xfId="33571"/>
    <cellStyle name="Обычный 6 6 2 6" xfId="33572"/>
    <cellStyle name="Обычный 6 6 2 7" xfId="33573"/>
    <cellStyle name="Обычный 6 6 2 8" xfId="33574"/>
    <cellStyle name="Обычный 6 6 3" xfId="33575"/>
    <cellStyle name="Обычный 6 6 3 2" xfId="33576"/>
    <cellStyle name="Обычный 6 6 3 2 2" xfId="33577"/>
    <cellStyle name="Обычный 6 6 3 2 3" xfId="33578"/>
    <cellStyle name="Обычный 6 6 3 3" xfId="33579"/>
    <cellStyle name="Обычный 6 6 3 4" xfId="33580"/>
    <cellStyle name="Обычный 6 6 3 5" xfId="33581"/>
    <cellStyle name="Обычный 6 6 3 6" xfId="33582"/>
    <cellStyle name="Обычный 6 6 3 7" xfId="33583"/>
    <cellStyle name="Обычный 6 6 4" xfId="33584"/>
    <cellStyle name="Обычный 6 6 4 2" xfId="33585"/>
    <cellStyle name="Обычный 6 6 4 3" xfId="33586"/>
    <cellStyle name="Обычный 6 6 4 4" xfId="33587"/>
    <cellStyle name="Обычный 6 6 4 5" xfId="33588"/>
    <cellStyle name="Обычный 6 6 5" xfId="33589"/>
    <cellStyle name="Обычный 6 6 6" xfId="33590"/>
    <cellStyle name="Обычный 6 6 7" xfId="33591"/>
    <cellStyle name="Обычный 6 6 8" xfId="33592"/>
    <cellStyle name="Обычный 6 6 9" xfId="33593"/>
    <cellStyle name="Обычный 6 7" xfId="216"/>
    <cellStyle name="Обычный 6 7 10" xfId="33594"/>
    <cellStyle name="Обычный 6 7 2" xfId="33595"/>
    <cellStyle name="Обычный 6 7 2 2" xfId="33596"/>
    <cellStyle name="Обычный 6 7 2 2 2" xfId="33597"/>
    <cellStyle name="Обычный 6 7 2 2 2 2" xfId="33598"/>
    <cellStyle name="Обычный 6 7 2 2 2 3" xfId="33599"/>
    <cellStyle name="Обычный 6 7 2 2 3" xfId="33600"/>
    <cellStyle name="Обычный 6 7 2 2 4" xfId="33601"/>
    <cellStyle name="Обычный 6 7 2 2 5" xfId="33602"/>
    <cellStyle name="Обычный 6 7 2 3" xfId="33603"/>
    <cellStyle name="Обычный 6 7 2 3 2" xfId="33604"/>
    <cellStyle name="Обычный 6 7 2 3 3" xfId="33605"/>
    <cellStyle name="Обычный 6 7 2 4" xfId="33606"/>
    <cellStyle name="Обычный 6 7 2 5" xfId="33607"/>
    <cellStyle name="Обычный 6 7 2 6" xfId="33608"/>
    <cellStyle name="Обычный 6 7 2 7" xfId="33609"/>
    <cellStyle name="Обычный 6 7 2 8" xfId="33610"/>
    <cellStyle name="Обычный 6 7 3" xfId="33611"/>
    <cellStyle name="Обычный 6 7 3 2" xfId="33612"/>
    <cellStyle name="Обычный 6 7 3 2 2" xfId="33613"/>
    <cellStyle name="Обычный 6 7 3 2 3" xfId="33614"/>
    <cellStyle name="Обычный 6 7 3 3" xfId="33615"/>
    <cellStyle name="Обычный 6 7 3 4" xfId="33616"/>
    <cellStyle name="Обычный 6 7 3 5" xfId="33617"/>
    <cellStyle name="Обычный 6 7 3 6" xfId="33618"/>
    <cellStyle name="Обычный 6 7 3 7" xfId="33619"/>
    <cellStyle name="Обычный 6 7 4" xfId="33620"/>
    <cellStyle name="Обычный 6 7 4 2" xfId="33621"/>
    <cellStyle name="Обычный 6 7 4 3" xfId="33622"/>
    <cellStyle name="Обычный 6 7 4 4" xfId="33623"/>
    <cellStyle name="Обычный 6 7 5" xfId="33624"/>
    <cellStyle name="Обычный 6 7 6" xfId="33625"/>
    <cellStyle name="Обычный 6 7 7" xfId="33626"/>
    <cellStyle name="Обычный 6 7 8" xfId="33627"/>
    <cellStyle name="Обычный 6 7 9" xfId="33628"/>
    <cellStyle name="Обычный 6 8" xfId="217"/>
    <cellStyle name="Обычный 6 8 10" xfId="33629"/>
    <cellStyle name="Обычный 6 8 2" xfId="33630"/>
    <cellStyle name="Обычный 6 8 2 2" xfId="33631"/>
    <cellStyle name="Обычный 6 8 2 2 2" xfId="33632"/>
    <cellStyle name="Обычный 6 8 2 2 2 2" xfId="33633"/>
    <cellStyle name="Обычный 6 8 2 2 2 3" xfId="33634"/>
    <cellStyle name="Обычный 6 8 2 2 3" xfId="33635"/>
    <cellStyle name="Обычный 6 8 2 2 4" xfId="33636"/>
    <cellStyle name="Обычный 6 8 2 2 5" xfId="33637"/>
    <cellStyle name="Обычный 6 8 2 3" xfId="33638"/>
    <cellStyle name="Обычный 6 8 2 3 2" xfId="33639"/>
    <cellStyle name="Обычный 6 8 2 3 3" xfId="33640"/>
    <cellStyle name="Обычный 6 8 2 4" xfId="33641"/>
    <cellStyle name="Обычный 6 8 2 5" xfId="33642"/>
    <cellStyle name="Обычный 6 8 2 6" xfId="33643"/>
    <cellStyle name="Обычный 6 8 2 7" xfId="33644"/>
    <cellStyle name="Обычный 6 8 2 8" xfId="33645"/>
    <cellStyle name="Обычный 6 8 3" xfId="33646"/>
    <cellStyle name="Обычный 6 8 3 2" xfId="33647"/>
    <cellStyle name="Обычный 6 8 3 2 2" xfId="33648"/>
    <cellStyle name="Обычный 6 8 3 2 3" xfId="33649"/>
    <cellStyle name="Обычный 6 8 3 3" xfId="33650"/>
    <cellStyle name="Обычный 6 8 3 4" xfId="33651"/>
    <cellStyle name="Обычный 6 8 3 5" xfId="33652"/>
    <cellStyle name="Обычный 6 8 3 6" xfId="33653"/>
    <cellStyle name="Обычный 6 8 3 7" xfId="33654"/>
    <cellStyle name="Обычный 6 8 4" xfId="33655"/>
    <cellStyle name="Обычный 6 8 4 2" xfId="33656"/>
    <cellStyle name="Обычный 6 8 4 3" xfId="33657"/>
    <cellStyle name="Обычный 6 8 4 4" xfId="33658"/>
    <cellStyle name="Обычный 6 8 5" xfId="33659"/>
    <cellStyle name="Обычный 6 8 6" xfId="33660"/>
    <cellStyle name="Обычный 6 8 7" xfId="33661"/>
    <cellStyle name="Обычный 6 8 8" xfId="33662"/>
    <cellStyle name="Обычный 6 8 9" xfId="33663"/>
    <cellStyle name="Обычный 6 9" xfId="295"/>
    <cellStyle name="Обычный 6 9 2" xfId="33664"/>
    <cellStyle name="Обычный 6 9 2 2" xfId="33665"/>
    <cellStyle name="Обычный 6 9 2 2 2" xfId="33666"/>
    <cellStyle name="Обычный 6 9 2 2 3" xfId="33667"/>
    <cellStyle name="Обычный 6 9 2 3" xfId="33668"/>
    <cellStyle name="Обычный 6 9 2 4" xfId="33669"/>
    <cellStyle name="Обычный 6 9 2 5" xfId="33670"/>
    <cellStyle name="Обычный 6 9 3" xfId="33671"/>
    <cellStyle name="Обычный 6 9 3 2" xfId="33672"/>
    <cellStyle name="Обычный 6 9 3 3" xfId="33673"/>
    <cellStyle name="Обычный 6 9 3 4" xfId="33674"/>
    <cellStyle name="Обычный 6 9 4" xfId="33675"/>
    <cellStyle name="Обычный 6 9 5" xfId="33676"/>
    <cellStyle name="Обычный 6 9 6" xfId="33677"/>
    <cellStyle name="Обычный 6 9 7" xfId="33678"/>
    <cellStyle name="Обычный 6 9 8" xfId="33679"/>
    <cellStyle name="Обычный 60" xfId="33680"/>
    <cellStyle name="Обычный 61" xfId="33681"/>
    <cellStyle name="Обычный 62" xfId="33682"/>
    <cellStyle name="Обычный 63" xfId="33683"/>
    <cellStyle name="Обычный 64" xfId="33684"/>
    <cellStyle name="Обычный 65" xfId="33685"/>
    <cellStyle name="Обычный 66" xfId="33686"/>
    <cellStyle name="Обычный 67" xfId="33687"/>
    <cellStyle name="Обычный 68" xfId="33688"/>
    <cellStyle name="Обычный 69" xfId="33689"/>
    <cellStyle name="Обычный 7" xfId="1"/>
    <cellStyle name="Обычный 7 2" xfId="64"/>
    <cellStyle name="Обычный 7 2 10" xfId="33690"/>
    <cellStyle name="Обычный 7 2 10 2" xfId="33691"/>
    <cellStyle name="Обычный 7 2 10 3" xfId="33692"/>
    <cellStyle name="Обычный 7 2 10 4" xfId="33693"/>
    <cellStyle name="Обычный 7 2 10 5" xfId="33694"/>
    <cellStyle name="Обычный 7 2 10 6" xfId="33695"/>
    <cellStyle name="Обычный 7 2 10 7" xfId="33696"/>
    <cellStyle name="Обычный 7 2 11" xfId="33697"/>
    <cellStyle name="Обычный 7 2 11 2" xfId="33698"/>
    <cellStyle name="Обычный 7 2 11 3" xfId="33699"/>
    <cellStyle name="Обычный 7 2 12" xfId="33700"/>
    <cellStyle name="Обычный 7 2 13" xfId="33701"/>
    <cellStyle name="Обычный 7 2 14" xfId="33702"/>
    <cellStyle name="Обычный 7 2 15" xfId="33703"/>
    <cellStyle name="Обычный 7 2 16" xfId="33704"/>
    <cellStyle name="Обычный 7 2 17" xfId="33705"/>
    <cellStyle name="Обычный 7 2 18" xfId="33706"/>
    <cellStyle name="Обычный 7 2 19" xfId="33707"/>
    <cellStyle name="Обычный 7 2 2" xfId="128"/>
    <cellStyle name="Обычный 7 2 2 10" xfId="33708"/>
    <cellStyle name="Обычный 7 2 2 11" xfId="33709"/>
    <cellStyle name="Обычный 7 2 2 12" xfId="33710"/>
    <cellStyle name="Обычный 7 2 2 13" xfId="33711"/>
    <cellStyle name="Обычный 7 2 2 2" xfId="218"/>
    <cellStyle name="Обычный 7 2 2 2 10" xfId="33712"/>
    <cellStyle name="Обычный 7 2 2 2 11" xfId="33713"/>
    <cellStyle name="Обычный 7 2 2 2 12" xfId="33714"/>
    <cellStyle name="Обычный 7 2 2 2 2" xfId="219"/>
    <cellStyle name="Обычный 7 2 2 2 2 10" xfId="33715"/>
    <cellStyle name="Обычный 7 2 2 2 2 2" xfId="33716"/>
    <cellStyle name="Обычный 7 2 2 2 2 2 2" xfId="33717"/>
    <cellStyle name="Обычный 7 2 2 2 2 2 2 2" xfId="33718"/>
    <cellStyle name="Обычный 7 2 2 2 2 2 2 2 2" xfId="33719"/>
    <cellStyle name="Обычный 7 2 2 2 2 2 2 2 3" xfId="33720"/>
    <cellStyle name="Обычный 7 2 2 2 2 2 2 3" xfId="33721"/>
    <cellStyle name="Обычный 7 2 2 2 2 2 2 4" xfId="33722"/>
    <cellStyle name="Обычный 7 2 2 2 2 2 2 5" xfId="33723"/>
    <cellStyle name="Обычный 7 2 2 2 2 2 3" xfId="33724"/>
    <cellStyle name="Обычный 7 2 2 2 2 2 3 2" xfId="33725"/>
    <cellStyle name="Обычный 7 2 2 2 2 2 3 3" xfId="33726"/>
    <cellStyle name="Обычный 7 2 2 2 2 2 4" xfId="33727"/>
    <cellStyle name="Обычный 7 2 2 2 2 2 5" xfId="33728"/>
    <cellStyle name="Обычный 7 2 2 2 2 2 6" xfId="33729"/>
    <cellStyle name="Обычный 7 2 2 2 2 2 7" xfId="33730"/>
    <cellStyle name="Обычный 7 2 2 2 2 2 8" xfId="33731"/>
    <cellStyle name="Обычный 7 2 2 2 2 3" xfId="33732"/>
    <cellStyle name="Обычный 7 2 2 2 2 3 2" xfId="33733"/>
    <cellStyle name="Обычный 7 2 2 2 2 3 2 2" xfId="33734"/>
    <cellStyle name="Обычный 7 2 2 2 2 3 2 3" xfId="33735"/>
    <cellStyle name="Обычный 7 2 2 2 2 3 3" xfId="33736"/>
    <cellStyle name="Обычный 7 2 2 2 2 3 4" xfId="33737"/>
    <cellStyle name="Обычный 7 2 2 2 2 3 5" xfId="33738"/>
    <cellStyle name="Обычный 7 2 2 2 2 3 6" xfId="33739"/>
    <cellStyle name="Обычный 7 2 2 2 2 3 7" xfId="33740"/>
    <cellStyle name="Обычный 7 2 2 2 2 4" xfId="33741"/>
    <cellStyle name="Обычный 7 2 2 2 2 4 2" xfId="33742"/>
    <cellStyle name="Обычный 7 2 2 2 2 4 3" xfId="33743"/>
    <cellStyle name="Обычный 7 2 2 2 2 4 4" xfId="33744"/>
    <cellStyle name="Обычный 7 2 2 2 2 5" xfId="33745"/>
    <cellStyle name="Обычный 7 2 2 2 2 6" xfId="33746"/>
    <cellStyle name="Обычный 7 2 2 2 2 7" xfId="33747"/>
    <cellStyle name="Обычный 7 2 2 2 2 8" xfId="33748"/>
    <cellStyle name="Обычный 7 2 2 2 2 9" xfId="33749"/>
    <cellStyle name="Обычный 7 2 2 2 3" xfId="220"/>
    <cellStyle name="Обычный 7 2 2 2 3 10" xfId="33750"/>
    <cellStyle name="Обычный 7 2 2 2 3 2" xfId="33751"/>
    <cellStyle name="Обычный 7 2 2 2 3 2 2" xfId="33752"/>
    <cellStyle name="Обычный 7 2 2 2 3 2 2 2" xfId="33753"/>
    <cellStyle name="Обычный 7 2 2 2 3 2 2 2 2" xfId="33754"/>
    <cellStyle name="Обычный 7 2 2 2 3 2 2 2 3" xfId="33755"/>
    <cellStyle name="Обычный 7 2 2 2 3 2 2 3" xfId="33756"/>
    <cellStyle name="Обычный 7 2 2 2 3 2 2 4" xfId="33757"/>
    <cellStyle name="Обычный 7 2 2 2 3 2 2 5" xfId="33758"/>
    <cellStyle name="Обычный 7 2 2 2 3 2 3" xfId="33759"/>
    <cellStyle name="Обычный 7 2 2 2 3 2 3 2" xfId="33760"/>
    <cellStyle name="Обычный 7 2 2 2 3 2 3 3" xfId="33761"/>
    <cellStyle name="Обычный 7 2 2 2 3 2 4" xfId="33762"/>
    <cellStyle name="Обычный 7 2 2 2 3 2 5" xfId="33763"/>
    <cellStyle name="Обычный 7 2 2 2 3 2 6" xfId="33764"/>
    <cellStyle name="Обычный 7 2 2 2 3 2 7" xfId="33765"/>
    <cellStyle name="Обычный 7 2 2 2 3 2 8" xfId="33766"/>
    <cellStyle name="Обычный 7 2 2 2 3 3" xfId="33767"/>
    <cellStyle name="Обычный 7 2 2 2 3 3 2" xfId="33768"/>
    <cellStyle name="Обычный 7 2 2 2 3 3 2 2" xfId="33769"/>
    <cellStyle name="Обычный 7 2 2 2 3 3 2 3" xfId="33770"/>
    <cellStyle name="Обычный 7 2 2 2 3 3 3" xfId="33771"/>
    <cellStyle name="Обычный 7 2 2 2 3 3 4" xfId="33772"/>
    <cellStyle name="Обычный 7 2 2 2 3 3 5" xfId="33773"/>
    <cellStyle name="Обычный 7 2 2 2 3 3 6" xfId="33774"/>
    <cellStyle name="Обычный 7 2 2 2 3 3 7" xfId="33775"/>
    <cellStyle name="Обычный 7 2 2 2 3 4" xfId="33776"/>
    <cellStyle name="Обычный 7 2 2 2 3 4 2" xfId="33777"/>
    <cellStyle name="Обычный 7 2 2 2 3 4 3" xfId="33778"/>
    <cellStyle name="Обычный 7 2 2 2 3 4 4" xfId="33779"/>
    <cellStyle name="Обычный 7 2 2 2 3 5" xfId="33780"/>
    <cellStyle name="Обычный 7 2 2 2 3 6" xfId="33781"/>
    <cellStyle name="Обычный 7 2 2 2 3 7" xfId="33782"/>
    <cellStyle name="Обычный 7 2 2 2 3 8" xfId="33783"/>
    <cellStyle name="Обычный 7 2 2 2 3 9" xfId="33784"/>
    <cellStyle name="Обычный 7 2 2 2 4" xfId="33785"/>
    <cellStyle name="Обычный 7 2 2 2 4 2" xfId="33786"/>
    <cellStyle name="Обычный 7 2 2 2 4 2 2" xfId="33787"/>
    <cellStyle name="Обычный 7 2 2 2 4 2 2 2" xfId="33788"/>
    <cellStyle name="Обычный 7 2 2 2 4 2 2 3" xfId="33789"/>
    <cellStyle name="Обычный 7 2 2 2 4 2 3" xfId="33790"/>
    <cellStyle name="Обычный 7 2 2 2 4 2 4" xfId="33791"/>
    <cellStyle name="Обычный 7 2 2 2 4 2 5" xfId="33792"/>
    <cellStyle name="Обычный 7 2 2 2 4 3" xfId="33793"/>
    <cellStyle name="Обычный 7 2 2 2 4 3 2" xfId="33794"/>
    <cellStyle name="Обычный 7 2 2 2 4 3 3" xfId="33795"/>
    <cellStyle name="Обычный 7 2 2 2 4 4" xfId="33796"/>
    <cellStyle name="Обычный 7 2 2 2 4 5" xfId="33797"/>
    <cellStyle name="Обычный 7 2 2 2 4 6" xfId="33798"/>
    <cellStyle name="Обычный 7 2 2 2 4 7" xfId="33799"/>
    <cellStyle name="Обычный 7 2 2 2 4 8" xfId="33800"/>
    <cellStyle name="Обычный 7 2 2 2 5" xfId="33801"/>
    <cellStyle name="Обычный 7 2 2 2 5 2" xfId="33802"/>
    <cellStyle name="Обычный 7 2 2 2 5 2 2" xfId="33803"/>
    <cellStyle name="Обычный 7 2 2 2 5 2 3" xfId="33804"/>
    <cellStyle name="Обычный 7 2 2 2 5 3" xfId="33805"/>
    <cellStyle name="Обычный 7 2 2 2 5 4" xfId="33806"/>
    <cellStyle name="Обычный 7 2 2 2 5 5" xfId="33807"/>
    <cellStyle name="Обычный 7 2 2 2 5 6" xfId="33808"/>
    <cellStyle name="Обычный 7 2 2 2 5 7" xfId="33809"/>
    <cellStyle name="Обычный 7 2 2 2 6" xfId="33810"/>
    <cellStyle name="Обычный 7 2 2 2 6 2" xfId="33811"/>
    <cellStyle name="Обычный 7 2 2 2 6 3" xfId="33812"/>
    <cellStyle name="Обычный 7 2 2 2 6 4" xfId="33813"/>
    <cellStyle name="Обычный 7 2 2 2 7" xfId="33814"/>
    <cellStyle name="Обычный 7 2 2 2 8" xfId="33815"/>
    <cellStyle name="Обычный 7 2 2 2 9" xfId="33816"/>
    <cellStyle name="Обычный 7 2 2 3" xfId="221"/>
    <cellStyle name="Обычный 7 2 2 3 10" xfId="33817"/>
    <cellStyle name="Обычный 7 2 2 3 2" xfId="33818"/>
    <cellStyle name="Обычный 7 2 2 3 2 2" xfId="33819"/>
    <cellStyle name="Обычный 7 2 2 3 2 2 2" xfId="33820"/>
    <cellStyle name="Обычный 7 2 2 3 2 2 2 2" xfId="33821"/>
    <cellStyle name="Обычный 7 2 2 3 2 2 2 3" xfId="33822"/>
    <cellStyle name="Обычный 7 2 2 3 2 2 3" xfId="33823"/>
    <cellStyle name="Обычный 7 2 2 3 2 2 4" xfId="33824"/>
    <cellStyle name="Обычный 7 2 2 3 2 2 5" xfId="33825"/>
    <cellStyle name="Обычный 7 2 2 3 2 3" xfId="33826"/>
    <cellStyle name="Обычный 7 2 2 3 2 3 2" xfId="33827"/>
    <cellStyle name="Обычный 7 2 2 3 2 3 3" xfId="33828"/>
    <cellStyle name="Обычный 7 2 2 3 2 4" xfId="33829"/>
    <cellStyle name="Обычный 7 2 2 3 2 5" xfId="33830"/>
    <cellStyle name="Обычный 7 2 2 3 2 6" xfId="33831"/>
    <cellStyle name="Обычный 7 2 2 3 2 7" xfId="33832"/>
    <cellStyle name="Обычный 7 2 2 3 2 8" xfId="33833"/>
    <cellStyle name="Обычный 7 2 2 3 3" xfId="33834"/>
    <cellStyle name="Обычный 7 2 2 3 3 2" xfId="33835"/>
    <cellStyle name="Обычный 7 2 2 3 3 2 2" xfId="33836"/>
    <cellStyle name="Обычный 7 2 2 3 3 2 3" xfId="33837"/>
    <cellStyle name="Обычный 7 2 2 3 3 3" xfId="33838"/>
    <cellStyle name="Обычный 7 2 2 3 3 4" xfId="33839"/>
    <cellStyle name="Обычный 7 2 2 3 3 5" xfId="33840"/>
    <cellStyle name="Обычный 7 2 2 3 3 6" xfId="33841"/>
    <cellStyle name="Обычный 7 2 2 3 3 7" xfId="33842"/>
    <cellStyle name="Обычный 7 2 2 3 4" xfId="33843"/>
    <cellStyle name="Обычный 7 2 2 3 4 2" xfId="33844"/>
    <cellStyle name="Обычный 7 2 2 3 4 3" xfId="33845"/>
    <cellStyle name="Обычный 7 2 2 3 4 4" xfId="33846"/>
    <cellStyle name="Обычный 7 2 2 3 5" xfId="33847"/>
    <cellStyle name="Обычный 7 2 2 3 6" xfId="33848"/>
    <cellStyle name="Обычный 7 2 2 3 7" xfId="33849"/>
    <cellStyle name="Обычный 7 2 2 3 8" xfId="33850"/>
    <cellStyle name="Обычный 7 2 2 3 9" xfId="33851"/>
    <cellStyle name="Обычный 7 2 2 4" xfId="222"/>
    <cellStyle name="Обычный 7 2 2 4 10" xfId="33852"/>
    <cellStyle name="Обычный 7 2 2 4 2" xfId="33853"/>
    <cellStyle name="Обычный 7 2 2 4 2 2" xfId="33854"/>
    <cellStyle name="Обычный 7 2 2 4 2 2 2" xfId="33855"/>
    <cellStyle name="Обычный 7 2 2 4 2 2 2 2" xfId="33856"/>
    <cellStyle name="Обычный 7 2 2 4 2 2 2 3" xfId="33857"/>
    <cellStyle name="Обычный 7 2 2 4 2 2 3" xfId="33858"/>
    <cellStyle name="Обычный 7 2 2 4 2 2 4" xfId="33859"/>
    <cellStyle name="Обычный 7 2 2 4 2 2 5" xfId="33860"/>
    <cellStyle name="Обычный 7 2 2 4 2 3" xfId="33861"/>
    <cellStyle name="Обычный 7 2 2 4 2 3 2" xfId="33862"/>
    <cellStyle name="Обычный 7 2 2 4 2 3 3" xfId="33863"/>
    <cellStyle name="Обычный 7 2 2 4 2 4" xfId="33864"/>
    <cellStyle name="Обычный 7 2 2 4 2 5" xfId="33865"/>
    <cellStyle name="Обычный 7 2 2 4 2 6" xfId="33866"/>
    <cellStyle name="Обычный 7 2 2 4 2 7" xfId="33867"/>
    <cellStyle name="Обычный 7 2 2 4 2 8" xfId="33868"/>
    <cellStyle name="Обычный 7 2 2 4 3" xfId="33869"/>
    <cellStyle name="Обычный 7 2 2 4 3 2" xfId="33870"/>
    <cellStyle name="Обычный 7 2 2 4 3 2 2" xfId="33871"/>
    <cellStyle name="Обычный 7 2 2 4 3 2 3" xfId="33872"/>
    <cellStyle name="Обычный 7 2 2 4 3 3" xfId="33873"/>
    <cellStyle name="Обычный 7 2 2 4 3 4" xfId="33874"/>
    <cellStyle name="Обычный 7 2 2 4 3 5" xfId="33875"/>
    <cellStyle name="Обычный 7 2 2 4 3 6" xfId="33876"/>
    <cellStyle name="Обычный 7 2 2 4 3 7" xfId="33877"/>
    <cellStyle name="Обычный 7 2 2 4 4" xfId="33878"/>
    <cellStyle name="Обычный 7 2 2 4 4 2" xfId="33879"/>
    <cellStyle name="Обычный 7 2 2 4 4 3" xfId="33880"/>
    <cellStyle name="Обычный 7 2 2 4 4 4" xfId="33881"/>
    <cellStyle name="Обычный 7 2 2 4 5" xfId="33882"/>
    <cellStyle name="Обычный 7 2 2 4 6" xfId="33883"/>
    <cellStyle name="Обычный 7 2 2 4 7" xfId="33884"/>
    <cellStyle name="Обычный 7 2 2 4 8" xfId="33885"/>
    <cellStyle name="Обычный 7 2 2 4 9" xfId="33886"/>
    <cellStyle name="Обычный 7 2 2 5" xfId="33887"/>
    <cellStyle name="Обычный 7 2 2 5 2" xfId="33888"/>
    <cellStyle name="Обычный 7 2 2 5 2 2" xfId="33889"/>
    <cellStyle name="Обычный 7 2 2 5 2 2 2" xfId="33890"/>
    <cellStyle name="Обычный 7 2 2 5 2 2 3" xfId="33891"/>
    <cellStyle name="Обычный 7 2 2 5 2 3" xfId="33892"/>
    <cellStyle name="Обычный 7 2 2 5 2 4" xfId="33893"/>
    <cellStyle name="Обычный 7 2 2 5 2 5" xfId="33894"/>
    <cellStyle name="Обычный 7 2 2 5 3" xfId="33895"/>
    <cellStyle name="Обычный 7 2 2 5 3 2" xfId="33896"/>
    <cellStyle name="Обычный 7 2 2 5 3 3" xfId="33897"/>
    <cellStyle name="Обычный 7 2 2 5 4" xfId="33898"/>
    <cellStyle name="Обычный 7 2 2 5 5" xfId="33899"/>
    <cellStyle name="Обычный 7 2 2 5 6" xfId="33900"/>
    <cellStyle name="Обычный 7 2 2 5 7" xfId="33901"/>
    <cellStyle name="Обычный 7 2 2 5 8" xfId="33902"/>
    <cellStyle name="Обычный 7 2 2 6" xfId="33903"/>
    <cellStyle name="Обычный 7 2 2 6 2" xfId="33904"/>
    <cellStyle name="Обычный 7 2 2 6 2 2" xfId="33905"/>
    <cellStyle name="Обычный 7 2 2 6 2 3" xfId="33906"/>
    <cellStyle name="Обычный 7 2 2 6 3" xfId="33907"/>
    <cellStyle name="Обычный 7 2 2 6 4" xfId="33908"/>
    <cellStyle name="Обычный 7 2 2 6 5" xfId="33909"/>
    <cellStyle name="Обычный 7 2 2 6 6" xfId="33910"/>
    <cellStyle name="Обычный 7 2 2 6 7" xfId="33911"/>
    <cellStyle name="Обычный 7 2 2 7" xfId="33912"/>
    <cellStyle name="Обычный 7 2 2 7 2" xfId="33913"/>
    <cellStyle name="Обычный 7 2 2 7 3" xfId="33914"/>
    <cellStyle name="Обычный 7 2 2 7 4" xfId="33915"/>
    <cellStyle name="Обычный 7 2 2 7 5" xfId="33916"/>
    <cellStyle name="Обычный 7 2 2 8" xfId="33917"/>
    <cellStyle name="Обычный 7 2 2 9" xfId="33918"/>
    <cellStyle name="Обычный 7 2 20" xfId="33919"/>
    <cellStyle name="Обычный 7 2 3" xfId="121"/>
    <cellStyle name="Обычный 7 2 3 10" xfId="33920"/>
    <cellStyle name="Обычный 7 2 3 11" xfId="33921"/>
    <cellStyle name="Обычный 7 2 3 12" xfId="33922"/>
    <cellStyle name="Обычный 7 2 3 13" xfId="33923"/>
    <cellStyle name="Обычный 7 2 3 14" xfId="33924"/>
    <cellStyle name="Обычный 7 2 3 15" xfId="33925"/>
    <cellStyle name="Обычный 7 2 3 16" xfId="33926"/>
    <cellStyle name="Обычный 7 2 3 2" xfId="223"/>
    <cellStyle name="Обычный 7 2 3 2 10" xfId="33927"/>
    <cellStyle name="Обычный 7 2 3 2 11" xfId="33928"/>
    <cellStyle name="Обычный 7 2 3 2 12" xfId="33929"/>
    <cellStyle name="Обычный 7 2 3 2 13" xfId="33930"/>
    <cellStyle name="Обычный 7 2 3 2 14" xfId="33931"/>
    <cellStyle name="Обычный 7 2 3 2 15" xfId="33932"/>
    <cellStyle name="Обычный 7 2 3 2 2" xfId="224"/>
    <cellStyle name="Обычный 7 2 3 2 2 10" xfId="33933"/>
    <cellStyle name="Обычный 7 2 3 2 2 11" xfId="33934"/>
    <cellStyle name="Обычный 7 2 3 2 2 12" xfId="33935"/>
    <cellStyle name="Обычный 7 2 3 2 2 13" xfId="33936"/>
    <cellStyle name="Обычный 7 2 3 2 2 2" xfId="33937"/>
    <cellStyle name="Обычный 7 2 3 2 2 2 2" xfId="33938"/>
    <cellStyle name="Обычный 7 2 3 2 2 2 2 2" xfId="33939"/>
    <cellStyle name="Обычный 7 2 3 2 2 2 2 2 2" xfId="33940"/>
    <cellStyle name="Обычный 7 2 3 2 2 2 2 2 3" xfId="33941"/>
    <cellStyle name="Обычный 7 2 3 2 2 2 2 3" xfId="33942"/>
    <cellStyle name="Обычный 7 2 3 2 2 2 2 4" xfId="33943"/>
    <cellStyle name="Обычный 7 2 3 2 2 2 2 5" xfId="33944"/>
    <cellStyle name="Обычный 7 2 3 2 2 2 2 6" xfId="33945"/>
    <cellStyle name="Обычный 7 2 3 2 2 2 3" xfId="33946"/>
    <cellStyle name="Обычный 7 2 3 2 2 2 3 2" xfId="33947"/>
    <cellStyle name="Обычный 7 2 3 2 2 2 3 3" xfId="33948"/>
    <cellStyle name="Обычный 7 2 3 2 2 2 4" xfId="33949"/>
    <cellStyle name="Обычный 7 2 3 2 2 2 5" xfId="33950"/>
    <cellStyle name="Обычный 7 2 3 2 2 2 6" xfId="33951"/>
    <cellStyle name="Обычный 7 2 3 2 2 2 7" xfId="33952"/>
    <cellStyle name="Обычный 7 2 3 2 2 2 8" xfId="33953"/>
    <cellStyle name="Обычный 7 2 3 2 2 3" xfId="33954"/>
    <cellStyle name="Обычный 7 2 3 2 2 3 2" xfId="33955"/>
    <cellStyle name="Обычный 7 2 3 2 2 3 2 2" xfId="33956"/>
    <cellStyle name="Обычный 7 2 3 2 2 3 2 3" xfId="33957"/>
    <cellStyle name="Обычный 7 2 3 2 2 3 2 4" xfId="33958"/>
    <cellStyle name="Обычный 7 2 3 2 2 3 3" xfId="33959"/>
    <cellStyle name="Обычный 7 2 3 2 2 3 4" xfId="33960"/>
    <cellStyle name="Обычный 7 2 3 2 2 3 5" xfId="33961"/>
    <cellStyle name="Обычный 7 2 3 2 2 3 6" xfId="33962"/>
    <cellStyle name="Обычный 7 2 3 2 2 3 7" xfId="33963"/>
    <cellStyle name="Обычный 7 2 3 2 2 4" xfId="33964"/>
    <cellStyle name="Обычный 7 2 3 2 2 4 2" xfId="33965"/>
    <cellStyle name="Обычный 7 2 3 2 2 4 3" xfId="33966"/>
    <cellStyle name="Обычный 7 2 3 2 2 4 4" xfId="33967"/>
    <cellStyle name="Обычный 7 2 3 2 2 4 5" xfId="33968"/>
    <cellStyle name="Обычный 7 2 3 2 2 4 6" xfId="33969"/>
    <cellStyle name="Обычный 7 2 3 2 2 5" xfId="33970"/>
    <cellStyle name="Обычный 7 2 3 2 2 5 2" xfId="33971"/>
    <cellStyle name="Обычный 7 2 3 2 2 5 3" xfId="33972"/>
    <cellStyle name="Обычный 7 2 3 2 2 6" xfId="33973"/>
    <cellStyle name="Обычный 7 2 3 2 2 7" xfId="33974"/>
    <cellStyle name="Обычный 7 2 3 2 2 8" xfId="33975"/>
    <cellStyle name="Обычный 7 2 3 2 2 9" xfId="33976"/>
    <cellStyle name="Обычный 7 2 3 2 3" xfId="225"/>
    <cellStyle name="Обычный 7 2 3 2 3 10" xfId="33977"/>
    <cellStyle name="Обычный 7 2 3 2 3 2" xfId="33978"/>
    <cellStyle name="Обычный 7 2 3 2 3 2 2" xfId="33979"/>
    <cellStyle name="Обычный 7 2 3 2 3 2 2 2" xfId="33980"/>
    <cellStyle name="Обычный 7 2 3 2 3 2 2 2 2" xfId="33981"/>
    <cellStyle name="Обычный 7 2 3 2 3 2 2 2 3" xfId="33982"/>
    <cellStyle name="Обычный 7 2 3 2 3 2 2 3" xfId="33983"/>
    <cellStyle name="Обычный 7 2 3 2 3 2 2 4" xfId="33984"/>
    <cellStyle name="Обычный 7 2 3 2 3 2 2 5" xfId="33985"/>
    <cellStyle name="Обычный 7 2 3 2 3 2 3" xfId="33986"/>
    <cellStyle name="Обычный 7 2 3 2 3 2 3 2" xfId="33987"/>
    <cellStyle name="Обычный 7 2 3 2 3 2 3 3" xfId="33988"/>
    <cellStyle name="Обычный 7 2 3 2 3 2 4" xfId="33989"/>
    <cellStyle name="Обычный 7 2 3 2 3 2 5" xfId="33990"/>
    <cellStyle name="Обычный 7 2 3 2 3 2 6" xfId="33991"/>
    <cellStyle name="Обычный 7 2 3 2 3 2 7" xfId="33992"/>
    <cellStyle name="Обычный 7 2 3 2 3 2 8" xfId="33993"/>
    <cellStyle name="Обычный 7 2 3 2 3 3" xfId="33994"/>
    <cellStyle name="Обычный 7 2 3 2 3 3 2" xfId="33995"/>
    <cellStyle name="Обычный 7 2 3 2 3 3 2 2" xfId="33996"/>
    <cellStyle name="Обычный 7 2 3 2 3 3 2 3" xfId="33997"/>
    <cellStyle name="Обычный 7 2 3 2 3 3 3" xfId="33998"/>
    <cellStyle name="Обычный 7 2 3 2 3 3 4" xfId="33999"/>
    <cellStyle name="Обычный 7 2 3 2 3 3 5" xfId="34000"/>
    <cellStyle name="Обычный 7 2 3 2 3 3 6" xfId="34001"/>
    <cellStyle name="Обычный 7 2 3 2 3 3 7" xfId="34002"/>
    <cellStyle name="Обычный 7 2 3 2 3 4" xfId="34003"/>
    <cellStyle name="Обычный 7 2 3 2 3 4 2" xfId="34004"/>
    <cellStyle name="Обычный 7 2 3 2 3 4 3" xfId="34005"/>
    <cellStyle name="Обычный 7 2 3 2 3 4 4" xfId="34006"/>
    <cellStyle name="Обычный 7 2 3 2 3 5" xfId="34007"/>
    <cellStyle name="Обычный 7 2 3 2 3 6" xfId="34008"/>
    <cellStyle name="Обычный 7 2 3 2 3 7" xfId="34009"/>
    <cellStyle name="Обычный 7 2 3 2 3 8" xfId="34010"/>
    <cellStyle name="Обычный 7 2 3 2 3 9" xfId="34011"/>
    <cellStyle name="Обычный 7 2 3 2 4" xfId="34012"/>
    <cellStyle name="Обычный 7 2 3 2 4 2" xfId="34013"/>
    <cellStyle name="Обычный 7 2 3 2 4 2 2" xfId="34014"/>
    <cellStyle name="Обычный 7 2 3 2 4 2 2 2" xfId="34015"/>
    <cellStyle name="Обычный 7 2 3 2 4 2 2 3" xfId="34016"/>
    <cellStyle name="Обычный 7 2 3 2 4 2 3" xfId="34017"/>
    <cellStyle name="Обычный 7 2 3 2 4 2 4" xfId="34018"/>
    <cellStyle name="Обычный 7 2 3 2 4 2 5" xfId="34019"/>
    <cellStyle name="Обычный 7 2 3 2 4 2 6" xfId="34020"/>
    <cellStyle name="Обычный 7 2 3 2 4 3" xfId="34021"/>
    <cellStyle name="Обычный 7 2 3 2 4 3 2" xfId="34022"/>
    <cellStyle name="Обычный 7 2 3 2 4 3 3" xfId="34023"/>
    <cellStyle name="Обычный 7 2 3 2 4 4" xfId="34024"/>
    <cellStyle name="Обычный 7 2 3 2 4 5" xfId="34025"/>
    <cellStyle name="Обычный 7 2 3 2 4 6" xfId="34026"/>
    <cellStyle name="Обычный 7 2 3 2 4 7" xfId="34027"/>
    <cellStyle name="Обычный 7 2 3 2 4 8" xfId="34028"/>
    <cellStyle name="Обычный 7 2 3 2 5" xfId="34029"/>
    <cellStyle name="Обычный 7 2 3 2 5 2" xfId="34030"/>
    <cellStyle name="Обычный 7 2 3 2 5 2 2" xfId="34031"/>
    <cellStyle name="Обычный 7 2 3 2 5 2 3" xfId="34032"/>
    <cellStyle name="Обычный 7 2 3 2 5 2 4" xfId="34033"/>
    <cellStyle name="Обычный 7 2 3 2 5 3" xfId="34034"/>
    <cellStyle name="Обычный 7 2 3 2 5 4" xfId="34035"/>
    <cellStyle name="Обычный 7 2 3 2 5 5" xfId="34036"/>
    <cellStyle name="Обычный 7 2 3 2 5 6" xfId="34037"/>
    <cellStyle name="Обычный 7 2 3 2 5 7" xfId="34038"/>
    <cellStyle name="Обычный 7 2 3 2 6" xfId="34039"/>
    <cellStyle name="Обычный 7 2 3 2 6 2" xfId="34040"/>
    <cellStyle name="Обычный 7 2 3 2 6 3" xfId="34041"/>
    <cellStyle name="Обычный 7 2 3 2 6 4" xfId="34042"/>
    <cellStyle name="Обычный 7 2 3 2 6 5" xfId="34043"/>
    <cellStyle name="Обычный 7 2 3 2 6 6" xfId="34044"/>
    <cellStyle name="Обычный 7 2 3 2 7" xfId="34045"/>
    <cellStyle name="Обычный 7 2 3 2 7 2" xfId="34046"/>
    <cellStyle name="Обычный 7 2 3 2 7 3" xfId="34047"/>
    <cellStyle name="Обычный 7 2 3 2 8" xfId="34048"/>
    <cellStyle name="Обычный 7 2 3 2 9" xfId="34049"/>
    <cellStyle name="Обычный 7 2 3 3" xfId="226"/>
    <cellStyle name="Обычный 7 2 3 3 10" xfId="34050"/>
    <cellStyle name="Обычный 7 2 3 3 11" xfId="34051"/>
    <cellStyle name="Обычный 7 2 3 3 12" xfId="34052"/>
    <cellStyle name="Обычный 7 2 3 3 13" xfId="34053"/>
    <cellStyle name="Обычный 7 2 3 3 2" xfId="34054"/>
    <cellStyle name="Обычный 7 2 3 3 2 2" xfId="34055"/>
    <cellStyle name="Обычный 7 2 3 3 2 2 2" xfId="34056"/>
    <cellStyle name="Обычный 7 2 3 3 2 2 2 2" xfId="34057"/>
    <cellStyle name="Обычный 7 2 3 3 2 2 2 3" xfId="34058"/>
    <cellStyle name="Обычный 7 2 3 3 2 2 3" xfId="34059"/>
    <cellStyle name="Обычный 7 2 3 3 2 2 4" xfId="34060"/>
    <cellStyle name="Обычный 7 2 3 3 2 2 5" xfId="34061"/>
    <cellStyle name="Обычный 7 2 3 3 2 2 6" xfId="34062"/>
    <cellStyle name="Обычный 7 2 3 3 2 3" xfId="34063"/>
    <cellStyle name="Обычный 7 2 3 3 2 3 2" xfId="34064"/>
    <cellStyle name="Обычный 7 2 3 3 2 3 3" xfId="34065"/>
    <cellStyle name="Обычный 7 2 3 3 2 4" xfId="34066"/>
    <cellStyle name="Обычный 7 2 3 3 2 5" xfId="34067"/>
    <cellStyle name="Обычный 7 2 3 3 2 6" xfId="34068"/>
    <cellStyle name="Обычный 7 2 3 3 2 7" xfId="34069"/>
    <cellStyle name="Обычный 7 2 3 3 2 8" xfId="34070"/>
    <cellStyle name="Обычный 7 2 3 3 3" xfId="34071"/>
    <cellStyle name="Обычный 7 2 3 3 3 2" xfId="34072"/>
    <cellStyle name="Обычный 7 2 3 3 3 2 2" xfId="34073"/>
    <cellStyle name="Обычный 7 2 3 3 3 2 3" xfId="34074"/>
    <cellStyle name="Обычный 7 2 3 3 3 2 4" xfId="34075"/>
    <cellStyle name="Обычный 7 2 3 3 3 3" xfId="34076"/>
    <cellStyle name="Обычный 7 2 3 3 3 4" xfId="34077"/>
    <cellStyle name="Обычный 7 2 3 3 3 5" xfId="34078"/>
    <cellStyle name="Обычный 7 2 3 3 3 6" xfId="34079"/>
    <cellStyle name="Обычный 7 2 3 3 3 7" xfId="34080"/>
    <cellStyle name="Обычный 7 2 3 3 4" xfId="34081"/>
    <cellStyle name="Обычный 7 2 3 3 4 2" xfId="34082"/>
    <cellStyle name="Обычный 7 2 3 3 4 3" xfId="34083"/>
    <cellStyle name="Обычный 7 2 3 3 4 4" xfId="34084"/>
    <cellStyle name="Обычный 7 2 3 3 4 5" xfId="34085"/>
    <cellStyle name="Обычный 7 2 3 3 4 6" xfId="34086"/>
    <cellStyle name="Обычный 7 2 3 3 5" xfId="34087"/>
    <cellStyle name="Обычный 7 2 3 3 5 2" xfId="34088"/>
    <cellStyle name="Обычный 7 2 3 3 5 3" xfId="34089"/>
    <cellStyle name="Обычный 7 2 3 3 6" xfId="34090"/>
    <cellStyle name="Обычный 7 2 3 3 7" xfId="34091"/>
    <cellStyle name="Обычный 7 2 3 3 8" xfId="34092"/>
    <cellStyle name="Обычный 7 2 3 3 9" xfId="34093"/>
    <cellStyle name="Обычный 7 2 3 4" xfId="227"/>
    <cellStyle name="Обычный 7 2 3 4 10" xfId="34094"/>
    <cellStyle name="Обычный 7 2 3 4 11" xfId="34095"/>
    <cellStyle name="Обычный 7 2 3 4 12" xfId="34096"/>
    <cellStyle name="Обычный 7 2 3 4 13" xfId="34097"/>
    <cellStyle name="Обычный 7 2 3 4 2" xfId="34098"/>
    <cellStyle name="Обычный 7 2 3 4 2 2" xfId="34099"/>
    <cellStyle name="Обычный 7 2 3 4 2 2 2" xfId="34100"/>
    <cellStyle name="Обычный 7 2 3 4 2 2 2 2" xfId="34101"/>
    <cellStyle name="Обычный 7 2 3 4 2 2 2 3" xfId="34102"/>
    <cellStyle name="Обычный 7 2 3 4 2 2 3" xfId="34103"/>
    <cellStyle name="Обычный 7 2 3 4 2 2 4" xfId="34104"/>
    <cellStyle name="Обычный 7 2 3 4 2 2 5" xfId="34105"/>
    <cellStyle name="Обычный 7 2 3 4 2 2 6" xfId="34106"/>
    <cellStyle name="Обычный 7 2 3 4 2 3" xfId="34107"/>
    <cellStyle name="Обычный 7 2 3 4 2 3 2" xfId="34108"/>
    <cellStyle name="Обычный 7 2 3 4 2 3 3" xfId="34109"/>
    <cellStyle name="Обычный 7 2 3 4 2 4" xfId="34110"/>
    <cellStyle name="Обычный 7 2 3 4 2 5" xfId="34111"/>
    <cellStyle name="Обычный 7 2 3 4 2 6" xfId="34112"/>
    <cellStyle name="Обычный 7 2 3 4 2 7" xfId="34113"/>
    <cellStyle name="Обычный 7 2 3 4 2 8" xfId="34114"/>
    <cellStyle name="Обычный 7 2 3 4 3" xfId="34115"/>
    <cellStyle name="Обычный 7 2 3 4 3 2" xfId="34116"/>
    <cellStyle name="Обычный 7 2 3 4 3 2 2" xfId="34117"/>
    <cellStyle name="Обычный 7 2 3 4 3 2 3" xfId="34118"/>
    <cellStyle name="Обычный 7 2 3 4 3 2 4" xfId="34119"/>
    <cellStyle name="Обычный 7 2 3 4 3 3" xfId="34120"/>
    <cellStyle name="Обычный 7 2 3 4 3 4" xfId="34121"/>
    <cellStyle name="Обычный 7 2 3 4 3 5" xfId="34122"/>
    <cellStyle name="Обычный 7 2 3 4 3 6" xfId="34123"/>
    <cellStyle name="Обычный 7 2 3 4 3 7" xfId="34124"/>
    <cellStyle name="Обычный 7 2 3 4 4" xfId="34125"/>
    <cellStyle name="Обычный 7 2 3 4 4 2" xfId="34126"/>
    <cellStyle name="Обычный 7 2 3 4 4 3" xfId="34127"/>
    <cellStyle name="Обычный 7 2 3 4 4 4" xfId="34128"/>
    <cellStyle name="Обычный 7 2 3 4 4 5" xfId="34129"/>
    <cellStyle name="Обычный 7 2 3 4 4 6" xfId="34130"/>
    <cellStyle name="Обычный 7 2 3 4 5" xfId="34131"/>
    <cellStyle name="Обычный 7 2 3 4 5 2" xfId="34132"/>
    <cellStyle name="Обычный 7 2 3 4 5 3" xfId="34133"/>
    <cellStyle name="Обычный 7 2 3 4 6" xfId="34134"/>
    <cellStyle name="Обычный 7 2 3 4 7" xfId="34135"/>
    <cellStyle name="Обычный 7 2 3 4 8" xfId="34136"/>
    <cellStyle name="Обычный 7 2 3 4 9" xfId="34137"/>
    <cellStyle name="Обычный 7 2 3 5" xfId="34138"/>
    <cellStyle name="Обычный 7 2 3 5 2" xfId="34139"/>
    <cellStyle name="Обычный 7 2 3 5 2 2" xfId="34140"/>
    <cellStyle name="Обычный 7 2 3 5 2 2 2" xfId="34141"/>
    <cellStyle name="Обычный 7 2 3 5 2 2 3" xfId="34142"/>
    <cellStyle name="Обычный 7 2 3 5 2 3" xfId="34143"/>
    <cellStyle name="Обычный 7 2 3 5 2 4" xfId="34144"/>
    <cellStyle name="Обычный 7 2 3 5 2 5" xfId="34145"/>
    <cellStyle name="Обычный 7 2 3 5 2 6" xfId="34146"/>
    <cellStyle name="Обычный 7 2 3 5 3" xfId="34147"/>
    <cellStyle name="Обычный 7 2 3 5 3 2" xfId="34148"/>
    <cellStyle name="Обычный 7 2 3 5 3 3" xfId="34149"/>
    <cellStyle name="Обычный 7 2 3 5 4" xfId="34150"/>
    <cellStyle name="Обычный 7 2 3 5 5" xfId="34151"/>
    <cellStyle name="Обычный 7 2 3 5 6" xfId="34152"/>
    <cellStyle name="Обычный 7 2 3 5 7" xfId="34153"/>
    <cellStyle name="Обычный 7 2 3 5 8" xfId="34154"/>
    <cellStyle name="Обычный 7 2 3 6" xfId="34155"/>
    <cellStyle name="Обычный 7 2 3 6 2" xfId="34156"/>
    <cellStyle name="Обычный 7 2 3 6 2 2" xfId="34157"/>
    <cellStyle name="Обычный 7 2 3 6 2 3" xfId="34158"/>
    <cellStyle name="Обычный 7 2 3 6 2 4" xfId="34159"/>
    <cellStyle name="Обычный 7 2 3 6 3" xfId="34160"/>
    <cellStyle name="Обычный 7 2 3 6 4" xfId="34161"/>
    <cellStyle name="Обычный 7 2 3 6 5" xfId="34162"/>
    <cellStyle name="Обычный 7 2 3 6 6" xfId="34163"/>
    <cellStyle name="Обычный 7 2 3 6 7" xfId="34164"/>
    <cellStyle name="Обычный 7 2 3 7" xfId="34165"/>
    <cellStyle name="Обычный 7 2 3 7 2" xfId="34166"/>
    <cellStyle name="Обычный 7 2 3 7 3" xfId="34167"/>
    <cellStyle name="Обычный 7 2 3 7 4" xfId="34168"/>
    <cellStyle name="Обычный 7 2 3 7 5" xfId="34169"/>
    <cellStyle name="Обычный 7 2 3 7 6" xfId="34170"/>
    <cellStyle name="Обычный 7 2 3 8" xfId="34171"/>
    <cellStyle name="Обычный 7 2 3 8 2" xfId="34172"/>
    <cellStyle name="Обычный 7 2 3 8 3" xfId="34173"/>
    <cellStyle name="Обычный 7 2 3 9" xfId="34174"/>
    <cellStyle name="Обычный 7 2 4" xfId="228"/>
    <cellStyle name="Обычный 7 2 4 10" xfId="34175"/>
    <cellStyle name="Обычный 7 2 4 11" xfId="34176"/>
    <cellStyle name="Обычный 7 2 4 12" xfId="34177"/>
    <cellStyle name="Обычный 7 2 4 13" xfId="34178"/>
    <cellStyle name="Обычный 7 2 4 14" xfId="34179"/>
    <cellStyle name="Обычный 7 2 4 15" xfId="34180"/>
    <cellStyle name="Обычный 7 2 4 16" xfId="34181"/>
    <cellStyle name="Обычный 7 2 4 2" xfId="229"/>
    <cellStyle name="Обычный 7 2 4 2 10" xfId="34182"/>
    <cellStyle name="Обычный 7 2 4 2 11" xfId="34183"/>
    <cellStyle name="Обычный 7 2 4 2 12" xfId="34184"/>
    <cellStyle name="Обычный 7 2 4 2 13" xfId="34185"/>
    <cellStyle name="Обычный 7 2 4 2 14" xfId="34186"/>
    <cellStyle name="Обычный 7 2 4 2 2" xfId="34187"/>
    <cellStyle name="Обычный 7 2 4 2 2 10" xfId="34188"/>
    <cellStyle name="Обычный 7 2 4 2 2 2" xfId="34189"/>
    <cellStyle name="Обычный 7 2 4 2 2 2 2" xfId="34190"/>
    <cellStyle name="Обычный 7 2 4 2 2 2 2 2" xfId="34191"/>
    <cellStyle name="Обычный 7 2 4 2 2 2 2 3" xfId="34192"/>
    <cellStyle name="Обычный 7 2 4 2 2 2 2 4" xfId="34193"/>
    <cellStyle name="Обычный 7 2 4 2 2 2 3" xfId="34194"/>
    <cellStyle name="Обычный 7 2 4 2 2 2 4" xfId="34195"/>
    <cellStyle name="Обычный 7 2 4 2 2 2 5" xfId="34196"/>
    <cellStyle name="Обычный 7 2 4 2 2 2 6" xfId="34197"/>
    <cellStyle name="Обычный 7 2 4 2 2 3" xfId="34198"/>
    <cellStyle name="Обычный 7 2 4 2 2 3 2" xfId="34199"/>
    <cellStyle name="Обычный 7 2 4 2 2 3 3" xfId="34200"/>
    <cellStyle name="Обычный 7 2 4 2 2 3 4" xfId="34201"/>
    <cellStyle name="Обычный 7 2 4 2 2 3 5" xfId="34202"/>
    <cellStyle name="Обычный 7 2 4 2 2 4" xfId="34203"/>
    <cellStyle name="Обычный 7 2 4 2 2 4 2" xfId="34204"/>
    <cellStyle name="Обычный 7 2 4 2 2 4 3" xfId="34205"/>
    <cellStyle name="Обычный 7 2 4 2 2 5" xfId="34206"/>
    <cellStyle name="Обычный 7 2 4 2 2 6" xfId="34207"/>
    <cellStyle name="Обычный 7 2 4 2 2 7" xfId="34208"/>
    <cellStyle name="Обычный 7 2 4 2 2 8" xfId="34209"/>
    <cellStyle name="Обычный 7 2 4 2 2 9" xfId="34210"/>
    <cellStyle name="Обычный 7 2 4 2 3" xfId="34211"/>
    <cellStyle name="Обычный 7 2 4 2 3 2" xfId="34212"/>
    <cellStyle name="Обычный 7 2 4 2 3 2 2" xfId="34213"/>
    <cellStyle name="Обычный 7 2 4 2 3 2 3" xfId="34214"/>
    <cellStyle name="Обычный 7 2 4 2 3 2 4" xfId="34215"/>
    <cellStyle name="Обычный 7 2 4 2 3 3" xfId="34216"/>
    <cellStyle name="Обычный 7 2 4 2 3 4" xfId="34217"/>
    <cellStyle name="Обычный 7 2 4 2 3 5" xfId="34218"/>
    <cellStyle name="Обычный 7 2 4 2 3 6" xfId="34219"/>
    <cellStyle name="Обычный 7 2 4 2 3 7" xfId="34220"/>
    <cellStyle name="Обычный 7 2 4 2 4" xfId="34221"/>
    <cellStyle name="Обычный 7 2 4 2 4 2" xfId="34222"/>
    <cellStyle name="Обычный 7 2 4 2 4 3" xfId="34223"/>
    <cellStyle name="Обычный 7 2 4 2 4 4" xfId="34224"/>
    <cellStyle name="Обычный 7 2 4 2 4 5" xfId="34225"/>
    <cellStyle name="Обычный 7 2 4 2 4 6" xfId="34226"/>
    <cellStyle name="Обычный 7 2 4 2 5" xfId="34227"/>
    <cellStyle name="Обычный 7 2 4 2 5 2" xfId="34228"/>
    <cellStyle name="Обычный 7 2 4 2 5 3" xfId="34229"/>
    <cellStyle name="Обычный 7 2 4 2 6" xfId="34230"/>
    <cellStyle name="Обычный 7 2 4 2 6 2" xfId="34231"/>
    <cellStyle name="Обычный 7 2 4 2 6 3" xfId="34232"/>
    <cellStyle name="Обычный 7 2 4 2 7" xfId="34233"/>
    <cellStyle name="Обычный 7 2 4 2 8" xfId="34234"/>
    <cellStyle name="Обычный 7 2 4 2 9" xfId="34235"/>
    <cellStyle name="Обычный 7 2 4 3" xfId="230"/>
    <cellStyle name="Обычный 7 2 4 3 10" xfId="34236"/>
    <cellStyle name="Обычный 7 2 4 3 11" xfId="34237"/>
    <cellStyle name="Обычный 7 2 4 3 12" xfId="34238"/>
    <cellStyle name="Обычный 7 2 4 3 13" xfId="34239"/>
    <cellStyle name="Обычный 7 2 4 3 2" xfId="34240"/>
    <cellStyle name="Обычный 7 2 4 3 2 2" xfId="34241"/>
    <cellStyle name="Обычный 7 2 4 3 2 2 2" xfId="34242"/>
    <cellStyle name="Обычный 7 2 4 3 2 2 2 2" xfId="34243"/>
    <cellStyle name="Обычный 7 2 4 3 2 2 2 3" xfId="34244"/>
    <cellStyle name="Обычный 7 2 4 3 2 2 3" xfId="34245"/>
    <cellStyle name="Обычный 7 2 4 3 2 2 4" xfId="34246"/>
    <cellStyle name="Обычный 7 2 4 3 2 2 5" xfId="34247"/>
    <cellStyle name="Обычный 7 2 4 3 2 2 6" xfId="34248"/>
    <cellStyle name="Обычный 7 2 4 3 2 3" xfId="34249"/>
    <cellStyle name="Обычный 7 2 4 3 2 3 2" xfId="34250"/>
    <cellStyle name="Обычный 7 2 4 3 2 3 3" xfId="34251"/>
    <cellStyle name="Обычный 7 2 4 3 2 4" xfId="34252"/>
    <cellStyle name="Обычный 7 2 4 3 2 5" xfId="34253"/>
    <cellStyle name="Обычный 7 2 4 3 2 6" xfId="34254"/>
    <cellStyle name="Обычный 7 2 4 3 2 7" xfId="34255"/>
    <cellStyle name="Обычный 7 2 4 3 2 8" xfId="34256"/>
    <cellStyle name="Обычный 7 2 4 3 3" xfId="34257"/>
    <cellStyle name="Обычный 7 2 4 3 3 2" xfId="34258"/>
    <cellStyle name="Обычный 7 2 4 3 3 2 2" xfId="34259"/>
    <cellStyle name="Обычный 7 2 4 3 3 2 3" xfId="34260"/>
    <cellStyle name="Обычный 7 2 4 3 3 2 4" xfId="34261"/>
    <cellStyle name="Обычный 7 2 4 3 3 3" xfId="34262"/>
    <cellStyle name="Обычный 7 2 4 3 3 4" xfId="34263"/>
    <cellStyle name="Обычный 7 2 4 3 3 5" xfId="34264"/>
    <cellStyle name="Обычный 7 2 4 3 3 6" xfId="34265"/>
    <cellStyle name="Обычный 7 2 4 3 3 7" xfId="34266"/>
    <cellStyle name="Обычный 7 2 4 3 4" xfId="34267"/>
    <cellStyle name="Обычный 7 2 4 3 4 2" xfId="34268"/>
    <cellStyle name="Обычный 7 2 4 3 4 3" xfId="34269"/>
    <cellStyle name="Обычный 7 2 4 3 4 4" xfId="34270"/>
    <cellStyle name="Обычный 7 2 4 3 4 5" xfId="34271"/>
    <cellStyle name="Обычный 7 2 4 3 4 6" xfId="34272"/>
    <cellStyle name="Обычный 7 2 4 3 5" xfId="34273"/>
    <cellStyle name="Обычный 7 2 4 3 5 2" xfId="34274"/>
    <cellStyle name="Обычный 7 2 4 3 5 3" xfId="34275"/>
    <cellStyle name="Обычный 7 2 4 3 6" xfId="34276"/>
    <cellStyle name="Обычный 7 2 4 3 7" xfId="34277"/>
    <cellStyle name="Обычный 7 2 4 3 8" xfId="34278"/>
    <cellStyle name="Обычный 7 2 4 3 9" xfId="34279"/>
    <cellStyle name="Обычный 7 2 4 4" xfId="34280"/>
    <cellStyle name="Обычный 7 2 4 4 10" xfId="34281"/>
    <cellStyle name="Обычный 7 2 4 4 2" xfId="34282"/>
    <cellStyle name="Обычный 7 2 4 4 2 2" xfId="34283"/>
    <cellStyle name="Обычный 7 2 4 4 2 2 2" xfId="34284"/>
    <cellStyle name="Обычный 7 2 4 4 2 2 3" xfId="34285"/>
    <cellStyle name="Обычный 7 2 4 4 2 2 4" xfId="34286"/>
    <cellStyle name="Обычный 7 2 4 4 2 3" xfId="34287"/>
    <cellStyle name="Обычный 7 2 4 4 2 4" xfId="34288"/>
    <cellStyle name="Обычный 7 2 4 4 2 5" xfId="34289"/>
    <cellStyle name="Обычный 7 2 4 4 2 6" xfId="34290"/>
    <cellStyle name="Обычный 7 2 4 4 3" xfId="34291"/>
    <cellStyle name="Обычный 7 2 4 4 3 2" xfId="34292"/>
    <cellStyle name="Обычный 7 2 4 4 3 3" xfId="34293"/>
    <cellStyle name="Обычный 7 2 4 4 3 4" xfId="34294"/>
    <cellStyle name="Обычный 7 2 4 4 3 5" xfId="34295"/>
    <cellStyle name="Обычный 7 2 4 4 4" xfId="34296"/>
    <cellStyle name="Обычный 7 2 4 4 4 2" xfId="34297"/>
    <cellStyle name="Обычный 7 2 4 4 4 3" xfId="34298"/>
    <cellStyle name="Обычный 7 2 4 4 5" xfId="34299"/>
    <cellStyle name="Обычный 7 2 4 4 6" xfId="34300"/>
    <cellStyle name="Обычный 7 2 4 4 7" xfId="34301"/>
    <cellStyle name="Обычный 7 2 4 4 8" xfId="34302"/>
    <cellStyle name="Обычный 7 2 4 4 9" xfId="34303"/>
    <cellStyle name="Обычный 7 2 4 5" xfId="34304"/>
    <cellStyle name="Обычный 7 2 4 5 2" xfId="34305"/>
    <cellStyle name="Обычный 7 2 4 5 2 2" xfId="34306"/>
    <cellStyle name="Обычный 7 2 4 5 2 3" xfId="34307"/>
    <cellStyle name="Обычный 7 2 4 5 2 4" xfId="34308"/>
    <cellStyle name="Обычный 7 2 4 5 3" xfId="34309"/>
    <cellStyle name="Обычный 7 2 4 5 4" xfId="34310"/>
    <cellStyle name="Обычный 7 2 4 5 5" xfId="34311"/>
    <cellStyle name="Обычный 7 2 4 5 6" xfId="34312"/>
    <cellStyle name="Обычный 7 2 4 5 7" xfId="34313"/>
    <cellStyle name="Обычный 7 2 4 6" xfId="34314"/>
    <cellStyle name="Обычный 7 2 4 6 2" xfId="34315"/>
    <cellStyle name="Обычный 7 2 4 6 3" xfId="34316"/>
    <cellStyle name="Обычный 7 2 4 6 4" xfId="34317"/>
    <cellStyle name="Обычный 7 2 4 6 5" xfId="34318"/>
    <cellStyle name="Обычный 7 2 4 6 6" xfId="34319"/>
    <cellStyle name="Обычный 7 2 4 7" xfId="34320"/>
    <cellStyle name="Обычный 7 2 4 7 2" xfId="34321"/>
    <cellStyle name="Обычный 7 2 4 7 3" xfId="34322"/>
    <cellStyle name="Обычный 7 2 4 8" xfId="34323"/>
    <cellStyle name="Обычный 7 2 4 8 2" xfId="34324"/>
    <cellStyle name="Обычный 7 2 4 8 3" xfId="34325"/>
    <cellStyle name="Обычный 7 2 4 9" xfId="34326"/>
    <cellStyle name="Обычный 7 2 5" xfId="231"/>
    <cellStyle name="Обычный 7 2 5 10" xfId="34327"/>
    <cellStyle name="Обычный 7 2 5 11" xfId="34328"/>
    <cellStyle name="Обычный 7 2 5 12" xfId="34329"/>
    <cellStyle name="Обычный 7 2 5 13" xfId="34330"/>
    <cellStyle name="Обычный 7 2 5 14" xfId="34331"/>
    <cellStyle name="Обычный 7 2 5 2" xfId="34332"/>
    <cellStyle name="Обычный 7 2 5 2 10" xfId="34333"/>
    <cellStyle name="Обычный 7 2 5 2 2" xfId="34334"/>
    <cellStyle name="Обычный 7 2 5 2 2 2" xfId="34335"/>
    <cellStyle name="Обычный 7 2 5 2 2 2 2" xfId="34336"/>
    <cellStyle name="Обычный 7 2 5 2 2 2 3" xfId="34337"/>
    <cellStyle name="Обычный 7 2 5 2 2 2 4" xfId="34338"/>
    <cellStyle name="Обычный 7 2 5 2 2 3" xfId="34339"/>
    <cellStyle name="Обычный 7 2 5 2 2 4" xfId="34340"/>
    <cellStyle name="Обычный 7 2 5 2 2 5" xfId="34341"/>
    <cellStyle name="Обычный 7 2 5 2 2 6" xfId="34342"/>
    <cellStyle name="Обычный 7 2 5 2 3" xfId="34343"/>
    <cellStyle name="Обычный 7 2 5 2 3 2" xfId="34344"/>
    <cellStyle name="Обычный 7 2 5 2 3 3" xfId="34345"/>
    <cellStyle name="Обычный 7 2 5 2 3 4" xfId="34346"/>
    <cellStyle name="Обычный 7 2 5 2 3 5" xfId="34347"/>
    <cellStyle name="Обычный 7 2 5 2 4" xfId="34348"/>
    <cellStyle name="Обычный 7 2 5 2 4 2" xfId="34349"/>
    <cellStyle name="Обычный 7 2 5 2 4 3" xfId="34350"/>
    <cellStyle name="Обычный 7 2 5 2 5" xfId="34351"/>
    <cellStyle name="Обычный 7 2 5 2 6" xfId="34352"/>
    <cellStyle name="Обычный 7 2 5 2 7" xfId="34353"/>
    <cellStyle name="Обычный 7 2 5 2 8" xfId="34354"/>
    <cellStyle name="Обычный 7 2 5 2 9" xfId="34355"/>
    <cellStyle name="Обычный 7 2 5 3" xfId="34356"/>
    <cellStyle name="Обычный 7 2 5 3 2" xfId="34357"/>
    <cellStyle name="Обычный 7 2 5 3 2 2" xfId="34358"/>
    <cellStyle name="Обычный 7 2 5 3 2 3" xfId="34359"/>
    <cellStyle name="Обычный 7 2 5 3 2 4" xfId="34360"/>
    <cellStyle name="Обычный 7 2 5 3 3" xfId="34361"/>
    <cellStyle name="Обычный 7 2 5 3 4" xfId="34362"/>
    <cellStyle name="Обычный 7 2 5 3 5" xfId="34363"/>
    <cellStyle name="Обычный 7 2 5 3 6" xfId="34364"/>
    <cellStyle name="Обычный 7 2 5 3 7" xfId="34365"/>
    <cellStyle name="Обычный 7 2 5 4" xfId="34366"/>
    <cellStyle name="Обычный 7 2 5 4 2" xfId="34367"/>
    <cellStyle name="Обычный 7 2 5 4 3" xfId="34368"/>
    <cellStyle name="Обычный 7 2 5 4 4" xfId="34369"/>
    <cellStyle name="Обычный 7 2 5 4 5" xfId="34370"/>
    <cellStyle name="Обычный 7 2 5 4 6" xfId="34371"/>
    <cellStyle name="Обычный 7 2 5 5" xfId="34372"/>
    <cellStyle name="Обычный 7 2 5 5 2" xfId="34373"/>
    <cellStyle name="Обычный 7 2 5 5 3" xfId="34374"/>
    <cellStyle name="Обычный 7 2 5 6" xfId="34375"/>
    <cellStyle name="Обычный 7 2 5 6 2" xfId="34376"/>
    <cellStyle name="Обычный 7 2 5 6 3" xfId="34377"/>
    <cellStyle name="Обычный 7 2 5 7" xfId="34378"/>
    <cellStyle name="Обычный 7 2 5 8" xfId="34379"/>
    <cellStyle name="Обычный 7 2 5 9" xfId="34380"/>
    <cellStyle name="Обычный 7 2 6" xfId="232"/>
    <cellStyle name="Обычный 7 2 6 10" xfId="34381"/>
    <cellStyle name="Обычный 7 2 6 11" xfId="34382"/>
    <cellStyle name="Обычный 7 2 6 12" xfId="34383"/>
    <cellStyle name="Обычный 7 2 6 13" xfId="34384"/>
    <cellStyle name="Обычный 7 2 6 2" xfId="34385"/>
    <cellStyle name="Обычный 7 2 6 2 2" xfId="34386"/>
    <cellStyle name="Обычный 7 2 6 2 2 2" xfId="34387"/>
    <cellStyle name="Обычный 7 2 6 2 2 2 2" xfId="34388"/>
    <cellStyle name="Обычный 7 2 6 2 2 2 3" xfId="34389"/>
    <cellStyle name="Обычный 7 2 6 2 2 3" xfId="34390"/>
    <cellStyle name="Обычный 7 2 6 2 2 4" xfId="34391"/>
    <cellStyle name="Обычный 7 2 6 2 2 5" xfId="34392"/>
    <cellStyle name="Обычный 7 2 6 2 2 6" xfId="34393"/>
    <cellStyle name="Обычный 7 2 6 2 3" xfId="34394"/>
    <cellStyle name="Обычный 7 2 6 2 3 2" xfId="34395"/>
    <cellStyle name="Обычный 7 2 6 2 3 3" xfId="34396"/>
    <cellStyle name="Обычный 7 2 6 2 4" xfId="34397"/>
    <cellStyle name="Обычный 7 2 6 2 5" xfId="34398"/>
    <cellStyle name="Обычный 7 2 6 2 6" xfId="34399"/>
    <cellStyle name="Обычный 7 2 6 2 7" xfId="34400"/>
    <cellStyle name="Обычный 7 2 6 2 8" xfId="34401"/>
    <cellStyle name="Обычный 7 2 6 3" xfId="34402"/>
    <cellStyle name="Обычный 7 2 6 3 2" xfId="34403"/>
    <cellStyle name="Обычный 7 2 6 3 2 2" xfId="34404"/>
    <cellStyle name="Обычный 7 2 6 3 2 3" xfId="34405"/>
    <cellStyle name="Обычный 7 2 6 3 2 4" xfId="34406"/>
    <cellStyle name="Обычный 7 2 6 3 3" xfId="34407"/>
    <cellStyle name="Обычный 7 2 6 3 4" xfId="34408"/>
    <cellStyle name="Обычный 7 2 6 3 5" xfId="34409"/>
    <cellStyle name="Обычный 7 2 6 3 6" xfId="34410"/>
    <cellStyle name="Обычный 7 2 6 3 7" xfId="34411"/>
    <cellStyle name="Обычный 7 2 6 4" xfId="34412"/>
    <cellStyle name="Обычный 7 2 6 4 2" xfId="34413"/>
    <cellStyle name="Обычный 7 2 6 4 3" xfId="34414"/>
    <cellStyle name="Обычный 7 2 6 4 4" xfId="34415"/>
    <cellStyle name="Обычный 7 2 6 4 5" xfId="34416"/>
    <cellStyle name="Обычный 7 2 6 4 6" xfId="34417"/>
    <cellStyle name="Обычный 7 2 6 5" xfId="34418"/>
    <cellStyle name="Обычный 7 2 6 5 2" xfId="34419"/>
    <cellStyle name="Обычный 7 2 6 5 3" xfId="34420"/>
    <cellStyle name="Обычный 7 2 6 6" xfId="34421"/>
    <cellStyle name="Обычный 7 2 6 7" xfId="34422"/>
    <cellStyle name="Обычный 7 2 6 8" xfId="34423"/>
    <cellStyle name="Обычный 7 2 6 9" xfId="34424"/>
    <cellStyle name="Обычный 7 2 7" xfId="233"/>
    <cellStyle name="Обычный 7 2 7 10" xfId="34425"/>
    <cellStyle name="Обычный 7 2 7 11" xfId="34426"/>
    <cellStyle name="Обычный 7 2 7 12" xfId="34427"/>
    <cellStyle name="Обычный 7 2 7 13" xfId="34428"/>
    <cellStyle name="Обычный 7 2 7 2" xfId="34429"/>
    <cellStyle name="Обычный 7 2 7 2 2" xfId="34430"/>
    <cellStyle name="Обычный 7 2 7 2 2 2" xfId="34431"/>
    <cellStyle name="Обычный 7 2 7 2 2 2 2" xfId="34432"/>
    <cellStyle name="Обычный 7 2 7 2 2 2 3" xfId="34433"/>
    <cellStyle name="Обычный 7 2 7 2 2 3" xfId="34434"/>
    <cellStyle name="Обычный 7 2 7 2 2 4" xfId="34435"/>
    <cellStyle name="Обычный 7 2 7 2 2 5" xfId="34436"/>
    <cellStyle name="Обычный 7 2 7 2 2 6" xfId="34437"/>
    <cellStyle name="Обычный 7 2 7 2 3" xfId="34438"/>
    <cellStyle name="Обычный 7 2 7 2 3 2" xfId="34439"/>
    <cellStyle name="Обычный 7 2 7 2 3 3" xfId="34440"/>
    <cellStyle name="Обычный 7 2 7 2 4" xfId="34441"/>
    <cellStyle name="Обычный 7 2 7 2 5" xfId="34442"/>
    <cellStyle name="Обычный 7 2 7 2 6" xfId="34443"/>
    <cellStyle name="Обычный 7 2 7 2 7" xfId="34444"/>
    <cellStyle name="Обычный 7 2 7 2 8" xfId="34445"/>
    <cellStyle name="Обычный 7 2 7 3" xfId="34446"/>
    <cellStyle name="Обычный 7 2 7 3 2" xfId="34447"/>
    <cellStyle name="Обычный 7 2 7 3 2 2" xfId="34448"/>
    <cellStyle name="Обычный 7 2 7 3 2 3" xfId="34449"/>
    <cellStyle name="Обычный 7 2 7 3 2 4" xfId="34450"/>
    <cellStyle name="Обычный 7 2 7 3 3" xfId="34451"/>
    <cellStyle name="Обычный 7 2 7 3 4" xfId="34452"/>
    <cellStyle name="Обычный 7 2 7 3 5" xfId="34453"/>
    <cellStyle name="Обычный 7 2 7 3 6" xfId="34454"/>
    <cellStyle name="Обычный 7 2 7 3 7" xfId="34455"/>
    <cellStyle name="Обычный 7 2 7 4" xfId="34456"/>
    <cellStyle name="Обычный 7 2 7 4 2" xfId="34457"/>
    <cellStyle name="Обычный 7 2 7 4 3" xfId="34458"/>
    <cellStyle name="Обычный 7 2 7 4 4" xfId="34459"/>
    <cellStyle name="Обычный 7 2 7 4 5" xfId="34460"/>
    <cellStyle name="Обычный 7 2 7 4 6" xfId="34461"/>
    <cellStyle name="Обычный 7 2 7 5" xfId="34462"/>
    <cellStyle name="Обычный 7 2 7 5 2" xfId="34463"/>
    <cellStyle name="Обычный 7 2 7 5 3" xfId="34464"/>
    <cellStyle name="Обычный 7 2 7 6" xfId="34465"/>
    <cellStyle name="Обычный 7 2 7 7" xfId="34466"/>
    <cellStyle name="Обычный 7 2 7 8" xfId="34467"/>
    <cellStyle name="Обычный 7 2 7 9" xfId="34468"/>
    <cellStyle name="Обычный 7 2 8" xfId="299"/>
    <cellStyle name="Обычный 7 2 8 2" xfId="34469"/>
    <cellStyle name="Обычный 7 2 8 2 2" xfId="34470"/>
    <cellStyle name="Обычный 7 2 8 2 2 2" xfId="34471"/>
    <cellStyle name="Обычный 7 2 8 2 2 3" xfId="34472"/>
    <cellStyle name="Обычный 7 2 8 2 3" xfId="34473"/>
    <cellStyle name="Обычный 7 2 8 2 4" xfId="34474"/>
    <cellStyle name="Обычный 7 2 8 2 5" xfId="34475"/>
    <cellStyle name="Обычный 7 2 8 2 6" xfId="34476"/>
    <cellStyle name="Обычный 7 2 8 3" xfId="34477"/>
    <cellStyle name="Обычный 7 2 8 3 2" xfId="34478"/>
    <cellStyle name="Обычный 7 2 8 3 3" xfId="34479"/>
    <cellStyle name="Обычный 7 2 8 3 4" xfId="34480"/>
    <cellStyle name="Обычный 7 2 8 4" xfId="34481"/>
    <cellStyle name="Обычный 7 2 8 5" xfId="34482"/>
    <cellStyle name="Обычный 7 2 8 6" xfId="34483"/>
    <cellStyle name="Обычный 7 2 8 7" xfId="34484"/>
    <cellStyle name="Обычный 7 2 8 8" xfId="34485"/>
    <cellStyle name="Обычный 7 2 9" xfId="34486"/>
    <cellStyle name="Обычный 7 2 9 2" xfId="34487"/>
    <cellStyle name="Обычный 7 2 9 2 2" xfId="34488"/>
    <cellStyle name="Обычный 7 2 9 2 3" xfId="34489"/>
    <cellStyle name="Обычный 7 2 9 2 4" xfId="34490"/>
    <cellStyle name="Обычный 7 2 9 3" xfId="34491"/>
    <cellStyle name="Обычный 7 2 9 4" xfId="34492"/>
    <cellStyle name="Обычный 7 2 9 5" xfId="34493"/>
    <cellStyle name="Обычный 7 2 9 6" xfId="34494"/>
    <cellStyle name="Обычный 7 2 9 7" xfId="34495"/>
    <cellStyle name="Обычный 7 22 2" xfId="34496"/>
    <cellStyle name="Обычный 7 3" xfId="34497"/>
    <cellStyle name="Обычный 7 4" xfId="34498"/>
    <cellStyle name="Обычный 7 5" xfId="34499"/>
    <cellStyle name="Обычный 7 5 2" xfId="34500"/>
    <cellStyle name="Обычный 7 6" xfId="34501"/>
    <cellStyle name="Обычный 70" xfId="34502"/>
    <cellStyle name="Обычный 71" xfId="34503"/>
    <cellStyle name="Обычный 72" xfId="34504"/>
    <cellStyle name="Обычный 73" xfId="34505"/>
    <cellStyle name="Обычный 74" xfId="34506"/>
    <cellStyle name="Обычный 75" xfId="34507"/>
    <cellStyle name="Обычный 76" xfId="34508"/>
    <cellStyle name="Обычный 77" xfId="34509"/>
    <cellStyle name="Обычный 77 2" xfId="34510"/>
    <cellStyle name="Обычный 78" xfId="34511"/>
    <cellStyle name="Обычный 79" xfId="34512"/>
    <cellStyle name="Обычный 8" xfId="11"/>
    <cellStyle name="Обычный 8 2" xfId="34513"/>
    <cellStyle name="Обычный 8 2 2" xfId="34514"/>
    <cellStyle name="Обычный 8 2 2 10" xfId="34515"/>
    <cellStyle name="Обычный 8 2 2 2" xfId="34516"/>
    <cellStyle name="Обычный 8 2 2 2 2" xfId="34517"/>
    <cellStyle name="Обычный 8 2 2 2 2 2" xfId="34518"/>
    <cellStyle name="Обычный 8 2 2 2 2 2 2" xfId="34519"/>
    <cellStyle name="Обычный 8 2 2 2 2 2 2 2" xfId="34520"/>
    <cellStyle name="Обычный 8 2 2 2 2 2 2 3" xfId="34521"/>
    <cellStyle name="Обычный 8 2 2 2 2 2 3" xfId="34522"/>
    <cellStyle name="Обычный 8 2 2 2 2 2 3 2" xfId="34523"/>
    <cellStyle name="Обычный 8 2 2 2 2 2 3 3" xfId="34524"/>
    <cellStyle name="Обычный 8 2 2 2 2 2 4" xfId="34525"/>
    <cellStyle name="Обычный 8 2 2 2 2 2 4 2" xfId="34526"/>
    <cellStyle name="Обычный 8 2 2 2 2 2 4 3" xfId="34527"/>
    <cellStyle name="Обычный 8 2 2 2 2 2 5" xfId="34528"/>
    <cellStyle name="Обычный 8 2 2 2 2 2 6" xfId="34529"/>
    <cellStyle name="Обычный 8 2 2 2 2 3" xfId="34530"/>
    <cellStyle name="Обычный 8 2 2 2 2 3 2" xfId="34531"/>
    <cellStyle name="Обычный 8 2 2 2 2 3 3" xfId="34532"/>
    <cellStyle name="Обычный 8 2 2 2 2 4" xfId="34533"/>
    <cellStyle name="Обычный 8 2 2 2 2 4 2" xfId="34534"/>
    <cellStyle name="Обычный 8 2 2 2 2 4 3" xfId="34535"/>
    <cellStyle name="Обычный 8 2 2 2 2 5" xfId="34536"/>
    <cellStyle name="Обычный 8 2 2 2 2 5 2" xfId="34537"/>
    <cellStyle name="Обычный 8 2 2 2 2 5 3" xfId="34538"/>
    <cellStyle name="Обычный 8 2 2 2 2 6" xfId="34539"/>
    <cellStyle name="Обычный 8 2 2 2 2 7" xfId="34540"/>
    <cellStyle name="Обычный 8 2 2 2 3" xfId="34541"/>
    <cellStyle name="Обычный 8 2 2 2 3 2" xfId="34542"/>
    <cellStyle name="Обычный 8 2 2 2 3 2 2" xfId="34543"/>
    <cellStyle name="Обычный 8 2 2 2 3 2 3" xfId="34544"/>
    <cellStyle name="Обычный 8 2 2 2 3 3" xfId="34545"/>
    <cellStyle name="Обычный 8 2 2 2 3 3 2" xfId="34546"/>
    <cellStyle name="Обычный 8 2 2 2 3 3 3" xfId="34547"/>
    <cellStyle name="Обычный 8 2 2 2 3 4" xfId="34548"/>
    <cellStyle name="Обычный 8 2 2 2 3 4 2" xfId="34549"/>
    <cellStyle name="Обычный 8 2 2 2 3 4 3" xfId="34550"/>
    <cellStyle name="Обычный 8 2 2 2 3 5" xfId="34551"/>
    <cellStyle name="Обычный 8 2 2 2 3 6" xfId="34552"/>
    <cellStyle name="Обычный 8 2 2 2 4" xfId="34553"/>
    <cellStyle name="Обычный 8 2 2 2 4 2" xfId="34554"/>
    <cellStyle name="Обычный 8 2 2 2 4 2 2" xfId="34555"/>
    <cellStyle name="Обычный 8 2 2 2 4 2 3" xfId="34556"/>
    <cellStyle name="Обычный 8 2 2 2 4 3" xfId="34557"/>
    <cellStyle name="Обычный 8 2 2 2 4 3 2" xfId="34558"/>
    <cellStyle name="Обычный 8 2 2 2 4 3 3" xfId="34559"/>
    <cellStyle name="Обычный 8 2 2 2 4 4" xfId="34560"/>
    <cellStyle name="Обычный 8 2 2 2 4 4 2" xfId="34561"/>
    <cellStyle name="Обычный 8 2 2 2 4 4 3" xfId="34562"/>
    <cellStyle name="Обычный 8 2 2 2 4 5" xfId="34563"/>
    <cellStyle name="Обычный 8 2 2 2 4 6" xfId="34564"/>
    <cellStyle name="Обычный 8 2 2 2 5" xfId="34565"/>
    <cellStyle name="Обычный 8 2 2 2 5 2" xfId="34566"/>
    <cellStyle name="Обычный 8 2 2 2 5 3" xfId="34567"/>
    <cellStyle name="Обычный 8 2 2 2 6" xfId="34568"/>
    <cellStyle name="Обычный 8 2 2 2 6 2" xfId="34569"/>
    <cellStyle name="Обычный 8 2 2 2 6 3" xfId="34570"/>
    <cellStyle name="Обычный 8 2 2 2 7" xfId="34571"/>
    <cellStyle name="Обычный 8 2 2 2 7 2" xfId="34572"/>
    <cellStyle name="Обычный 8 2 2 2 7 3" xfId="34573"/>
    <cellStyle name="Обычный 8 2 2 2 8" xfId="34574"/>
    <cellStyle name="Обычный 8 2 2 2 9" xfId="34575"/>
    <cellStyle name="Обычный 8 2 2 3" xfId="34576"/>
    <cellStyle name="Обычный 8 2 2 3 2" xfId="34577"/>
    <cellStyle name="Обычный 8 2 2 3 2 2" xfId="34578"/>
    <cellStyle name="Обычный 8 2 2 3 2 2 2" xfId="34579"/>
    <cellStyle name="Обычный 8 2 2 3 2 2 3" xfId="34580"/>
    <cellStyle name="Обычный 8 2 2 3 2 3" xfId="34581"/>
    <cellStyle name="Обычный 8 2 2 3 2 3 2" xfId="34582"/>
    <cellStyle name="Обычный 8 2 2 3 2 3 3" xfId="34583"/>
    <cellStyle name="Обычный 8 2 2 3 2 4" xfId="34584"/>
    <cellStyle name="Обычный 8 2 2 3 2 4 2" xfId="34585"/>
    <cellStyle name="Обычный 8 2 2 3 2 4 3" xfId="34586"/>
    <cellStyle name="Обычный 8 2 2 3 2 5" xfId="34587"/>
    <cellStyle name="Обычный 8 2 2 3 2 6" xfId="34588"/>
    <cellStyle name="Обычный 8 2 2 3 3" xfId="34589"/>
    <cellStyle name="Обычный 8 2 2 3 3 2" xfId="34590"/>
    <cellStyle name="Обычный 8 2 2 3 3 3" xfId="34591"/>
    <cellStyle name="Обычный 8 2 2 3 4" xfId="34592"/>
    <cellStyle name="Обычный 8 2 2 3 4 2" xfId="34593"/>
    <cellStyle name="Обычный 8 2 2 3 4 3" xfId="34594"/>
    <cellStyle name="Обычный 8 2 2 3 5" xfId="34595"/>
    <cellStyle name="Обычный 8 2 2 3 5 2" xfId="34596"/>
    <cellStyle name="Обычный 8 2 2 3 5 3" xfId="34597"/>
    <cellStyle name="Обычный 8 2 2 3 6" xfId="34598"/>
    <cellStyle name="Обычный 8 2 2 3 7" xfId="34599"/>
    <cellStyle name="Обычный 8 2 2 4" xfId="34600"/>
    <cellStyle name="Обычный 8 2 2 4 2" xfId="34601"/>
    <cellStyle name="Обычный 8 2 2 4 2 2" xfId="34602"/>
    <cellStyle name="Обычный 8 2 2 4 2 3" xfId="34603"/>
    <cellStyle name="Обычный 8 2 2 4 3" xfId="34604"/>
    <cellStyle name="Обычный 8 2 2 4 3 2" xfId="34605"/>
    <cellStyle name="Обычный 8 2 2 4 3 3" xfId="34606"/>
    <cellStyle name="Обычный 8 2 2 4 4" xfId="34607"/>
    <cellStyle name="Обычный 8 2 2 4 4 2" xfId="34608"/>
    <cellStyle name="Обычный 8 2 2 4 4 3" xfId="34609"/>
    <cellStyle name="Обычный 8 2 2 4 5" xfId="34610"/>
    <cellStyle name="Обычный 8 2 2 4 6" xfId="34611"/>
    <cellStyle name="Обычный 8 2 2 5" xfId="34612"/>
    <cellStyle name="Обычный 8 2 2 5 2" xfId="34613"/>
    <cellStyle name="Обычный 8 2 2 5 2 2" xfId="34614"/>
    <cellStyle name="Обычный 8 2 2 5 2 3" xfId="34615"/>
    <cellStyle name="Обычный 8 2 2 5 3" xfId="34616"/>
    <cellStyle name="Обычный 8 2 2 5 3 2" xfId="34617"/>
    <cellStyle name="Обычный 8 2 2 5 3 3" xfId="34618"/>
    <cellStyle name="Обычный 8 2 2 5 4" xfId="34619"/>
    <cellStyle name="Обычный 8 2 2 5 4 2" xfId="34620"/>
    <cellStyle name="Обычный 8 2 2 5 4 3" xfId="34621"/>
    <cellStyle name="Обычный 8 2 2 5 5" xfId="34622"/>
    <cellStyle name="Обычный 8 2 2 5 6" xfId="34623"/>
    <cellStyle name="Обычный 8 2 2 6" xfId="34624"/>
    <cellStyle name="Обычный 8 2 2 6 2" xfId="34625"/>
    <cellStyle name="Обычный 8 2 2 6 3" xfId="34626"/>
    <cellStyle name="Обычный 8 2 2 7" xfId="34627"/>
    <cellStyle name="Обычный 8 2 2 7 2" xfId="34628"/>
    <cellStyle name="Обычный 8 2 2 7 3" xfId="34629"/>
    <cellStyle name="Обычный 8 2 2 8" xfId="34630"/>
    <cellStyle name="Обычный 8 2 2 8 2" xfId="34631"/>
    <cellStyle name="Обычный 8 2 2 8 3" xfId="34632"/>
    <cellStyle name="Обычный 8 2 2 9" xfId="34633"/>
    <cellStyle name="Обычный 8 2 3" xfId="34634"/>
    <cellStyle name="Обычный 8 2 3 2" xfId="34635"/>
    <cellStyle name="Обычный 8 2 3 2 2" xfId="34636"/>
    <cellStyle name="Обычный 8 2 3 2 2 2" xfId="34637"/>
    <cellStyle name="Обычный 8 2 3 2 2 2 2" xfId="34638"/>
    <cellStyle name="Обычный 8 2 3 2 2 2 3" xfId="34639"/>
    <cellStyle name="Обычный 8 2 3 2 2 3" xfId="34640"/>
    <cellStyle name="Обычный 8 2 3 2 2 3 2" xfId="34641"/>
    <cellStyle name="Обычный 8 2 3 2 2 3 3" xfId="34642"/>
    <cellStyle name="Обычный 8 2 3 2 2 4" xfId="34643"/>
    <cellStyle name="Обычный 8 2 3 2 2 4 2" xfId="34644"/>
    <cellStyle name="Обычный 8 2 3 2 2 4 3" xfId="34645"/>
    <cellStyle name="Обычный 8 2 3 2 2 5" xfId="34646"/>
    <cellStyle name="Обычный 8 2 3 2 2 6" xfId="34647"/>
    <cellStyle name="Обычный 8 2 3 2 3" xfId="34648"/>
    <cellStyle name="Обычный 8 2 3 2 3 2" xfId="34649"/>
    <cellStyle name="Обычный 8 2 3 2 3 3" xfId="34650"/>
    <cellStyle name="Обычный 8 2 3 2 4" xfId="34651"/>
    <cellStyle name="Обычный 8 2 3 2 4 2" xfId="34652"/>
    <cellStyle name="Обычный 8 2 3 2 4 3" xfId="34653"/>
    <cellStyle name="Обычный 8 2 3 2 5" xfId="34654"/>
    <cellStyle name="Обычный 8 2 3 2 5 2" xfId="34655"/>
    <cellStyle name="Обычный 8 2 3 2 5 3" xfId="34656"/>
    <cellStyle name="Обычный 8 2 3 2 6" xfId="34657"/>
    <cellStyle name="Обычный 8 2 3 2 7" xfId="34658"/>
    <cellStyle name="Обычный 8 2 3 3" xfId="34659"/>
    <cellStyle name="Обычный 8 2 3 3 2" xfId="34660"/>
    <cellStyle name="Обычный 8 2 3 3 2 2" xfId="34661"/>
    <cellStyle name="Обычный 8 2 3 3 2 3" xfId="34662"/>
    <cellStyle name="Обычный 8 2 3 3 3" xfId="34663"/>
    <cellStyle name="Обычный 8 2 3 3 3 2" xfId="34664"/>
    <cellStyle name="Обычный 8 2 3 3 3 3" xfId="34665"/>
    <cellStyle name="Обычный 8 2 3 3 4" xfId="34666"/>
    <cellStyle name="Обычный 8 2 3 3 4 2" xfId="34667"/>
    <cellStyle name="Обычный 8 2 3 3 4 3" xfId="34668"/>
    <cellStyle name="Обычный 8 2 3 3 5" xfId="34669"/>
    <cellStyle name="Обычный 8 2 3 3 6" xfId="34670"/>
    <cellStyle name="Обычный 8 2 3 4" xfId="34671"/>
    <cellStyle name="Обычный 8 2 3 4 2" xfId="34672"/>
    <cellStyle name="Обычный 8 2 3 4 2 2" xfId="34673"/>
    <cellStyle name="Обычный 8 2 3 4 2 3" xfId="34674"/>
    <cellStyle name="Обычный 8 2 3 4 3" xfId="34675"/>
    <cellStyle name="Обычный 8 2 3 4 3 2" xfId="34676"/>
    <cellStyle name="Обычный 8 2 3 4 3 3" xfId="34677"/>
    <cellStyle name="Обычный 8 2 3 4 4" xfId="34678"/>
    <cellStyle name="Обычный 8 2 3 4 4 2" xfId="34679"/>
    <cellStyle name="Обычный 8 2 3 4 4 3" xfId="34680"/>
    <cellStyle name="Обычный 8 2 3 4 5" xfId="34681"/>
    <cellStyle name="Обычный 8 2 3 4 6" xfId="34682"/>
    <cellStyle name="Обычный 8 2 3 5" xfId="34683"/>
    <cellStyle name="Обычный 8 2 3 5 2" xfId="34684"/>
    <cellStyle name="Обычный 8 2 3 5 3" xfId="34685"/>
    <cellStyle name="Обычный 8 2 3 6" xfId="34686"/>
    <cellStyle name="Обычный 8 2 3 6 2" xfId="34687"/>
    <cellStyle name="Обычный 8 2 3 6 3" xfId="34688"/>
    <cellStyle name="Обычный 8 2 3 7" xfId="34689"/>
    <cellStyle name="Обычный 8 2 3 7 2" xfId="34690"/>
    <cellStyle name="Обычный 8 2 3 7 3" xfId="34691"/>
    <cellStyle name="Обычный 8 2 3 8" xfId="34692"/>
    <cellStyle name="Обычный 8 2 3 9" xfId="34693"/>
    <cellStyle name="Обычный 8 2 4" xfId="34694"/>
    <cellStyle name="Обычный 8 2 4 2" xfId="34695"/>
    <cellStyle name="Обычный 8 2 4 2 2" xfId="34696"/>
    <cellStyle name="Обычный 8 2 4 2 2 2" xfId="34697"/>
    <cellStyle name="Обычный 8 2 4 2 2 2 2" xfId="34698"/>
    <cellStyle name="Обычный 8 2 4 2 2 2 3" xfId="34699"/>
    <cellStyle name="Обычный 8 2 4 2 2 3" xfId="34700"/>
    <cellStyle name="Обычный 8 2 4 2 2 3 2" xfId="34701"/>
    <cellStyle name="Обычный 8 2 4 2 2 3 3" xfId="34702"/>
    <cellStyle name="Обычный 8 2 4 2 2 4" xfId="34703"/>
    <cellStyle name="Обычный 8 2 4 2 2 4 2" xfId="34704"/>
    <cellStyle name="Обычный 8 2 4 2 2 4 3" xfId="34705"/>
    <cellStyle name="Обычный 8 2 4 2 2 5" xfId="34706"/>
    <cellStyle name="Обычный 8 2 4 2 2 6" xfId="34707"/>
    <cellStyle name="Обычный 8 2 4 2 3" xfId="34708"/>
    <cellStyle name="Обычный 8 2 4 2 3 2" xfId="34709"/>
    <cellStyle name="Обычный 8 2 4 2 3 3" xfId="34710"/>
    <cellStyle name="Обычный 8 2 4 2 4" xfId="34711"/>
    <cellStyle name="Обычный 8 2 4 2 4 2" xfId="34712"/>
    <cellStyle name="Обычный 8 2 4 2 4 3" xfId="34713"/>
    <cellStyle name="Обычный 8 2 4 2 5" xfId="34714"/>
    <cellStyle name="Обычный 8 2 4 2 5 2" xfId="34715"/>
    <cellStyle name="Обычный 8 2 4 2 5 3" xfId="34716"/>
    <cellStyle name="Обычный 8 2 4 2 6" xfId="34717"/>
    <cellStyle name="Обычный 8 2 4 2 7" xfId="34718"/>
    <cellStyle name="Обычный 8 2 4 3" xfId="34719"/>
    <cellStyle name="Обычный 8 2 4 3 2" xfId="34720"/>
    <cellStyle name="Обычный 8 2 4 3 2 2" xfId="34721"/>
    <cellStyle name="Обычный 8 2 4 3 2 3" xfId="34722"/>
    <cellStyle name="Обычный 8 2 4 3 3" xfId="34723"/>
    <cellStyle name="Обычный 8 2 4 3 3 2" xfId="34724"/>
    <cellStyle name="Обычный 8 2 4 3 3 3" xfId="34725"/>
    <cellStyle name="Обычный 8 2 4 3 4" xfId="34726"/>
    <cellStyle name="Обычный 8 2 4 3 4 2" xfId="34727"/>
    <cellStyle name="Обычный 8 2 4 3 4 3" xfId="34728"/>
    <cellStyle name="Обычный 8 2 4 3 5" xfId="34729"/>
    <cellStyle name="Обычный 8 2 4 3 6" xfId="34730"/>
    <cellStyle name="Обычный 8 2 4 4" xfId="34731"/>
    <cellStyle name="Обычный 8 2 4 4 2" xfId="34732"/>
    <cellStyle name="Обычный 8 2 4 4 2 2" xfId="34733"/>
    <cellStyle name="Обычный 8 2 4 4 2 3" xfId="34734"/>
    <cellStyle name="Обычный 8 2 4 4 3" xfId="34735"/>
    <cellStyle name="Обычный 8 2 4 4 3 2" xfId="34736"/>
    <cellStyle name="Обычный 8 2 4 4 3 3" xfId="34737"/>
    <cellStyle name="Обычный 8 2 4 4 4" xfId="34738"/>
    <cellStyle name="Обычный 8 2 4 4 4 2" xfId="34739"/>
    <cellStyle name="Обычный 8 2 4 4 4 3" xfId="34740"/>
    <cellStyle name="Обычный 8 2 4 4 5" xfId="34741"/>
    <cellStyle name="Обычный 8 2 4 4 6" xfId="34742"/>
    <cellStyle name="Обычный 8 2 4 5" xfId="34743"/>
    <cellStyle name="Обычный 8 2 4 5 2" xfId="34744"/>
    <cellStyle name="Обычный 8 2 4 5 3" xfId="34745"/>
    <cellStyle name="Обычный 8 2 4 6" xfId="34746"/>
    <cellStyle name="Обычный 8 2 4 6 2" xfId="34747"/>
    <cellStyle name="Обычный 8 2 4 6 3" xfId="34748"/>
    <cellStyle name="Обычный 8 2 4 7" xfId="34749"/>
    <cellStyle name="Обычный 8 2 4 7 2" xfId="34750"/>
    <cellStyle name="Обычный 8 2 4 7 3" xfId="34751"/>
    <cellStyle name="Обычный 8 2 4 8" xfId="34752"/>
    <cellStyle name="Обычный 8 2 4 9" xfId="34753"/>
    <cellStyle name="Обычный 8 2 5" xfId="34754"/>
    <cellStyle name="Обычный 8 3" xfId="34755"/>
    <cellStyle name="Обычный 8 3 2" xfId="34756"/>
    <cellStyle name="Обычный 8 3 2 2" xfId="34757"/>
    <cellStyle name="Обычный 8 3 2 2 2" xfId="34758"/>
    <cellStyle name="Обычный 8 3 2 2 2 2" xfId="34759"/>
    <cellStyle name="Обычный 8 3 2 2 2 2 2" xfId="34760"/>
    <cellStyle name="Обычный 8 3 2 2 2 2 3" xfId="34761"/>
    <cellStyle name="Обычный 8 3 2 2 2 3" xfId="34762"/>
    <cellStyle name="Обычный 8 3 2 2 2 3 2" xfId="34763"/>
    <cellStyle name="Обычный 8 3 2 2 2 3 3" xfId="34764"/>
    <cellStyle name="Обычный 8 3 2 2 2 4" xfId="34765"/>
    <cellStyle name="Обычный 8 3 2 2 2 4 2" xfId="34766"/>
    <cellStyle name="Обычный 8 3 2 2 2 4 3" xfId="34767"/>
    <cellStyle name="Обычный 8 3 2 2 2 5" xfId="34768"/>
    <cellStyle name="Обычный 8 3 2 2 2 6" xfId="34769"/>
    <cellStyle name="Обычный 8 3 2 2 3" xfId="34770"/>
    <cellStyle name="Обычный 8 3 2 2 3 2" xfId="34771"/>
    <cellStyle name="Обычный 8 3 2 2 3 3" xfId="34772"/>
    <cellStyle name="Обычный 8 3 2 2 4" xfId="34773"/>
    <cellStyle name="Обычный 8 3 2 2 4 2" xfId="34774"/>
    <cellStyle name="Обычный 8 3 2 2 4 3" xfId="34775"/>
    <cellStyle name="Обычный 8 3 2 2 5" xfId="34776"/>
    <cellStyle name="Обычный 8 3 2 2 5 2" xfId="34777"/>
    <cellStyle name="Обычный 8 3 2 2 5 3" xfId="34778"/>
    <cellStyle name="Обычный 8 3 2 2 6" xfId="34779"/>
    <cellStyle name="Обычный 8 3 2 2 7" xfId="34780"/>
    <cellStyle name="Обычный 8 3 2 3" xfId="34781"/>
    <cellStyle name="Обычный 8 3 2 3 2" xfId="34782"/>
    <cellStyle name="Обычный 8 3 2 3 2 2" xfId="34783"/>
    <cellStyle name="Обычный 8 3 2 3 2 3" xfId="34784"/>
    <cellStyle name="Обычный 8 3 2 3 3" xfId="34785"/>
    <cellStyle name="Обычный 8 3 2 3 3 2" xfId="34786"/>
    <cellStyle name="Обычный 8 3 2 3 3 3" xfId="34787"/>
    <cellStyle name="Обычный 8 3 2 3 4" xfId="34788"/>
    <cellStyle name="Обычный 8 3 2 3 4 2" xfId="34789"/>
    <cellStyle name="Обычный 8 3 2 3 4 3" xfId="34790"/>
    <cellStyle name="Обычный 8 3 2 3 5" xfId="34791"/>
    <cellStyle name="Обычный 8 3 2 3 6" xfId="34792"/>
    <cellStyle name="Обычный 8 3 2 4" xfId="34793"/>
    <cellStyle name="Обычный 8 3 2 4 2" xfId="34794"/>
    <cellStyle name="Обычный 8 3 2 4 2 2" xfId="34795"/>
    <cellStyle name="Обычный 8 3 2 4 2 3" xfId="34796"/>
    <cellStyle name="Обычный 8 3 2 4 3" xfId="34797"/>
    <cellStyle name="Обычный 8 3 2 4 3 2" xfId="34798"/>
    <cellStyle name="Обычный 8 3 2 4 3 3" xfId="34799"/>
    <cellStyle name="Обычный 8 3 2 4 4" xfId="34800"/>
    <cellStyle name="Обычный 8 3 2 4 4 2" xfId="34801"/>
    <cellStyle name="Обычный 8 3 2 4 4 3" xfId="34802"/>
    <cellStyle name="Обычный 8 3 2 4 5" xfId="34803"/>
    <cellStyle name="Обычный 8 3 2 4 6" xfId="34804"/>
    <cellStyle name="Обычный 8 3 2 5" xfId="34805"/>
    <cellStyle name="Обычный 8 3 2 5 2" xfId="34806"/>
    <cellStyle name="Обычный 8 3 2 5 3" xfId="34807"/>
    <cellStyle name="Обычный 8 3 2 6" xfId="34808"/>
    <cellStyle name="Обычный 8 3 2 6 2" xfId="34809"/>
    <cellStyle name="Обычный 8 3 2 6 3" xfId="34810"/>
    <cellStyle name="Обычный 8 3 2 7" xfId="34811"/>
    <cellStyle name="Обычный 8 3 2 7 2" xfId="34812"/>
    <cellStyle name="Обычный 8 3 2 7 3" xfId="34813"/>
    <cellStyle name="Обычный 8 3 2 8" xfId="34814"/>
    <cellStyle name="Обычный 8 3 2 9" xfId="34815"/>
    <cellStyle name="Обычный 8 3 3" xfId="34816"/>
    <cellStyle name="Обычный 8 3 3 2" xfId="34817"/>
    <cellStyle name="Обычный 8 3 3 2 2" xfId="34818"/>
    <cellStyle name="Обычный 8 3 3 2 2 2" xfId="34819"/>
    <cellStyle name="Обычный 8 3 3 2 2 2 2" xfId="34820"/>
    <cellStyle name="Обычный 8 3 3 2 2 2 3" xfId="34821"/>
    <cellStyle name="Обычный 8 3 3 2 2 3" xfId="34822"/>
    <cellStyle name="Обычный 8 3 3 2 2 3 2" xfId="34823"/>
    <cellStyle name="Обычный 8 3 3 2 2 3 3" xfId="34824"/>
    <cellStyle name="Обычный 8 3 3 2 2 4" xfId="34825"/>
    <cellStyle name="Обычный 8 3 3 2 2 4 2" xfId="34826"/>
    <cellStyle name="Обычный 8 3 3 2 2 4 3" xfId="34827"/>
    <cellStyle name="Обычный 8 3 3 2 2 5" xfId="34828"/>
    <cellStyle name="Обычный 8 3 3 2 2 6" xfId="34829"/>
    <cellStyle name="Обычный 8 3 3 2 3" xfId="34830"/>
    <cellStyle name="Обычный 8 3 3 2 3 2" xfId="34831"/>
    <cellStyle name="Обычный 8 3 3 2 3 3" xfId="34832"/>
    <cellStyle name="Обычный 8 3 3 2 4" xfId="34833"/>
    <cellStyle name="Обычный 8 3 3 2 4 2" xfId="34834"/>
    <cellStyle name="Обычный 8 3 3 2 4 3" xfId="34835"/>
    <cellStyle name="Обычный 8 3 3 2 5" xfId="34836"/>
    <cellStyle name="Обычный 8 3 3 2 5 2" xfId="34837"/>
    <cellStyle name="Обычный 8 3 3 2 5 3" xfId="34838"/>
    <cellStyle name="Обычный 8 3 3 2 6" xfId="34839"/>
    <cellStyle name="Обычный 8 3 3 2 7" xfId="34840"/>
    <cellStyle name="Обычный 8 3 3 3" xfId="34841"/>
    <cellStyle name="Обычный 8 3 3 3 2" xfId="34842"/>
    <cellStyle name="Обычный 8 3 3 3 2 2" xfId="34843"/>
    <cellStyle name="Обычный 8 3 3 3 2 3" xfId="34844"/>
    <cellStyle name="Обычный 8 3 3 3 3" xfId="34845"/>
    <cellStyle name="Обычный 8 3 3 3 3 2" xfId="34846"/>
    <cellStyle name="Обычный 8 3 3 3 3 3" xfId="34847"/>
    <cellStyle name="Обычный 8 3 3 3 4" xfId="34848"/>
    <cellStyle name="Обычный 8 3 3 3 4 2" xfId="34849"/>
    <cellStyle name="Обычный 8 3 3 3 4 3" xfId="34850"/>
    <cellStyle name="Обычный 8 3 3 3 5" xfId="34851"/>
    <cellStyle name="Обычный 8 3 3 3 6" xfId="34852"/>
    <cellStyle name="Обычный 8 3 3 4" xfId="34853"/>
    <cellStyle name="Обычный 8 3 3 4 2" xfId="34854"/>
    <cellStyle name="Обычный 8 3 3 4 2 2" xfId="34855"/>
    <cellStyle name="Обычный 8 3 3 4 2 3" xfId="34856"/>
    <cellStyle name="Обычный 8 3 3 4 3" xfId="34857"/>
    <cellStyle name="Обычный 8 3 3 4 3 2" xfId="34858"/>
    <cellStyle name="Обычный 8 3 3 4 3 3" xfId="34859"/>
    <cellStyle name="Обычный 8 3 3 4 4" xfId="34860"/>
    <cellStyle name="Обычный 8 3 3 4 4 2" xfId="34861"/>
    <cellStyle name="Обычный 8 3 3 4 4 3" xfId="34862"/>
    <cellStyle name="Обычный 8 3 3 4 5" xfId="34863"/>
    <cellStyle name="Обычный 8 3 3 4 6" xfId="34864"/>
    <cellStyle name="Обычный 8 3 3 5" xfId="34865"/>
    <cellStyle name="Обычный 8 3 3 5 2" xfId="34866"/>
    <cellStyle name="Обычный 8 3 3 5 3" xfId="34867"/>
    <cellStyle name="Обычный 8 3 3 6" xfId="34868"/>
    <cellStyle name="Обычный 8 3 3 6 2" xfId="34869"/>
    <cellStyle name="Обычный 8 3 3 6 3" xfId="34870"/>
    <cellStyle name="Обычный 8 3 3 7" xfId="34871"/>
    <cellStyle name="Обычный 8 3 3 7 2" xfId="34872"/>
    <cellStyle name="Обычный 8 3 3 7 3" xfId="34873"/>
    <cellStyle name="Обычный 8 3 3 8" xfId="34874"/>
    <cellStyle name="Обычный 8 3 3 9" xfId="34875"/>
    <cellStyle name="Обычный 8 4" xfId="34876"/>
    <cellStyle name="Обычный 8 4 2" xfId="34877"/>
    <cellStyle name="Обычный 8 4 2 2" xfId="34878"/>
    <cellStyle name="Обычный 8 4 2 2 2" xfId="34879"/>
    <cellStyle name="Обычный 8 4 2 2 2 2" xfId="34880"/>
    <cellStyle name="Обычный 8 4 2 2 2 3" xfId="34881"/>
    <cellStyle name="Обычный 8 4 2 2 3" xfId="34882"/>
    <cellStyle name="Обычный 8 4 2 2 3 2" xfId="34883"/>
    <cellStyle name="Обычный 8 4 2 2 3 3" xfId="34884"/>
    <cellStyle name="Обычный 8 4 2 2 4" xfId="34885"/>
    <cellStyle name="Обычный 8 4 2 2 4 2" xfId="34886"/>
    <cellStyle name="Обычный 8 4 2 2 4 3" xfId="34887"/>
    <cellStyle name="Обычный 8 4 2 2 5" xfId="34888"/>
    <cellStyle name="Обычный 8 4 2 2 6" xfId="34889"/>
    <cellStyle name="Обычный 8 4 2 3" xfId="34890"/>
    <cellStyle name="Обычный 8 4 2 3 2" xfId="34891"/>
    <cellStyle name="Обычный 8 4 2 3 3" xfId="34892"/>
    <cellStyle name="Обычный 8 4 2 4" xfId="34893"/>
    <cellStyle name="Обычный 8 4 2 4 2" xfId="34894"/>
    <cellStyle name="Обычный 8 4 2 4 3" xfId="34895"/>
    <cellStyle name="Обычный 8 4 2 5" xfId="34896"/>
    <cellStyle name="Обычный 8 4 2 5 2" xfId="34897"/>
    <cellStyle name="Обычный 8 4 2 5 3" xfId="34898"/>
    <cellStyle name="Обычный 8 4 2 6" xfId="34899"/>
    <cellStyle name="Обычный 8 4 2 7" xfId="34900"/>
    <cellStyle name="Обычный 8 4 3" xfId="34901"/>
    <cellStyle name="Обычный 8 4 3 2" xfId="34902"/>
    <cellStyle name="Обычный 8 4 3 2 2" xfId="34903"/>
    <cellStyle name="Обычный 8 4 3 2 3" xfId="34904"/>
    <cellStyle name="Обычный 8 4 3 3" xfId="34905"/>
    <cellStyle name="Обычный 8 4 3 3 2" xfId="34906"/>
    <cellStyle name="Обычный 8 4 3 3 3" xfId="34907"/>
    <cellStyle name="Обычный 8 4 3 4" xfId="34908"/>
    <cellStyle name="Обычный 8 4 3 4 2" xfId="34909"/>
    <cellStyle name="Обычный 8 4 3 4 3" xfId="34910"/>
    <cellStyle name="Обычный 8 4 3 5" xfId="34911"/>
    <cellStyle name="Обычный 8 4 3 6" xfId="34912"/>
    <cellStyle name="Обычный 8 4 4" xfId="34913"/>
    <cellStyle name="Обычный 8 4 4 2" xfId="34914"/>
    <cellStyle name="Обычный 8 4 4 2 2" xfId="34915"/>
    <cellStyle name="Обычный 8 4 4 2 3" xfId="34916"/>
    <cellStyle name="Обычный 8 4 4 3" xfId="34917"/>
    <cellStyle name="Обычный 8 4 4 3 2" xfId="34918"/>
    <cellStyle name="Обычный 8 4 4 3 3" xfId="34919"/>
    <cellStyle name="Обычный 8 4 4 4" xfId="34920"/>
    <cellStyle name="Обычный 8 4 4 4 2" xfId="34921"/>
    <cellStyle name="Обычный 8 4 4 4 3" xfId="34922"/>
    <cellStyle name="Обычный 8 4 4 5" xfId="34923"/>
    <cellStyle name="Обычный 8 4 4 6" xfId="34924"/>
    <cellStyle name="Обычный 8 4 5" xfId="34925"/>
    <cellStyle name="Обычный 8 4 5 2" xfId="34926"/>
    <cellStyle name="Обычный 8 4 5 3" xfId="34927"/>
    <cellStyle name="Обычный 8 4 6" xfId="34928"/>
    <cellStyle name="Обычный 8 4 6 2" xfId="34929"/>
    <cellStyle name="Обычный 8 4 6 3" xfId="34930"/>
    <cellStyle name="Обычный 8 4 7" xfId="34931"/>
    <cellStyle name="Обычный 8 4 7 2" xfId="34932"/>
    <cellStyle name="Обычный 8 4 7 3" xfId="34933"/>
    <cellStyle name="Обычный 8 4 8" xfId="34934"/>
    <cellStyle name="Обычный 8 4 9" xfId="34935"/>
    <cellStyle name="Обычный 8 5" xfId="34936"/>
    <cellStyle name="Обычный 8 5 2" xfId="34937"/>
    <cellStyle name="Обычный 8 5 2 2" xfId="34938"/>
    <cellStyle name="Обычный 8 5 2 2 2" xfId="34939"/>
    <cellStyle name="Обычный 8 5 2 2 2 2" xfId="34940"/>
    <cellStyle name="Обычный 8 5 2 2 2 3" xfId="34941"/>
    <cellStyle name="Обычный 8 5 2 2 3" xfId="34942"/>
    <cellStyle name="Обычный 8 5 2 2 3 2" xfId="34943"/>
    <cellStyle name="Обычный 8 5 2 2 3 3" xfId="34944"/>
    <cellStyle name="Обычный 8 5 2 2 4" xfId="34945"/>
    <cellStyle name="Обычный 8 5 2 2 4 2" xfId="34946"/>
    <cellStyle name="Обычный 8 5 2 2 4 3" xfId="34947"/>
    <cellStyle name="Обычный 8 5 2 2 5" xfId="34948"/>
    <cellStyle name="Обычный 8 5 2 2 6" xfId="34949"/>
    <cellStyle name="Обычный 8 5 2 3" xfId="34950"/>
    <cellStyle name="Обычный 8 5 2 3 2" xfId="34951"/>
    <cellStyle name="Обычный 8 5 2 3 3" xfId="34952"/>
    <cellStyle name="Обычный 8 5 2 4" xfId="34953"/>
    <cellStyle name="Обычный 8 5 2 4 2" xfId="34954"/>
    <cellStyle name="Обычный 8 5 2 4 3" xfId="34955"/>
    <cellStyle name="Обычный 8 5 2 5" xfId="34956"/>
    <cellStyle name="Обычный 8 5 2 5 2" xfId="34957"/>
    <cellStyle name="Обычный 8 5 2 5 3" xfId="34958"/>
    <cellStyle name="Обычный 8 5 2 6" xfId="34959"/>
    <cellStyle name="Обычный 8 5 2 7" xfId="34960"/>
    <cellStyle name="Обычный 8 5 3" xfId="34961"/>
    <cellStyle name="Обычный 8 5 3 2" xfId="34962"/>
    <cellStyle name="Обычный 8 5 3 2 2" xfId="34963"/>
    <cellStyle name="Обычный 8 5 3 2 3" xfId="34964"/>
    <cellStyle name="Обычный 8 5 3 3" xfId="34965"/>
    <cellStyle name="Обычный 8 5 3 3 2" xfId="34966"/>
    <cellStyle name="Обычный 8 5 3 3 3" xfId="34967"/>
    <cellStyle name="Обычный 8 5 3 4" xfId="34968"/>
    <cellStyle name="Обычный 8 5 3 4 2" xfId="34969"/>
    <cellStyle name="Обычный 8 5 3 4 3" xfId="34970"/>
    <cellStyle name="Обычный 8 5 3 5" xfId="34971"/>
    <cellStyle name="Обычный 8 5 3 6" xfId="34972"/>
    <cellStyle name="Обычный 8 5 4" xfId="34973"/>
    <cellStyle name="Обычный 8 5 4 2" xfId="34974"/>
    <cellStyle name="Обычный 8 5 4 2 2" xfId="34975"/>
    <cellStyle name="Обычный 8 5 4 2 3" xfId="34976"/>
    <cellStyle name="Обычный 8 5 4 3" xfId="34977"/>
    <cellStyle name="Обычный 8 5 4 3 2" xfId="34978"/>
    <cellStyle name="Обычный 8 5 4 3 3" xfId="34979"/>
    <cellStyle name="Обычный 8 5 4 4" xfId="34980"/>
    <cellStyle name="Обычный 8 5 4 4 2" xfId="34981"/>
    <cellStyle name="Обычный 8 5 4 4 3" xfId="34982"/>
    <cellStyle name="Обычный 8 5 4 5" xfId="34983"/>
    <cellStyle name="Обычный 8 5 4 6" xfId="34984"/>
    <cellStyle name="Обычный 8 5 5" xfId="34985"/>
    <cellStyle name="Обычный 8 5 5 2" xfId="34986"/>
    <cellStyle name="Обычный 8 5 5 3" xfId="34987"/>
    <cellStyle name="Обычный 8 5 6" xfId="34988"/>
    <cellStyle name="Обычный 8 5 6 2" xfId="34989"/>
    <cellStyle name="Обычный 8 5 6 3" xfId="34990"/>
    <cellStyle name="Обычный 8 5 7" xfId="34991"/>
    <cellStyle name="Обычный 8 5 7 2" xfId="34992"/>
    <cellStyle name="Обычный 8 5 7 3" xfId="34993"/>
    <cellStyle name="Обычный 8 5 8" xfId="34994"/>
    <cellStyle name="Обычный 8 5 9" xfId="34995"/>
    <cellStyle name="Обычный 8 6" xfId="34996"/>
    <cellStyle name="Обычный 8 7" xfId="34997"/>
    <cellStyle name="Обычный 8 8" xfId="34998"/>
    <cellStyle name="Обычный 80" xfId="34999"/>
    <cellStyle name="Обычный 81" xfId="35000"/>
    <cellStyle name="Обычный 82" xfId="35001"/>
    <cellStyle name="Обычный 83" xfId="35002"/>
    <cellStyle name="Обычный 84" xfId="38999"/>
    <cellStyle name="Обычный 9" xfId="112"/>
    <cellStyle name="Обычный 9 10" xfId="35003"/>
    <cellStyle name="Обычный 9 11" xfId="35004"/>
    <cellStyle name="Обычный 9 12" xfId="35005"/>
    <cellStyle name="Обычный 9 13" xfId="35006"/>
    <cellStyle name="Обычный 9 14" xfId="35007"/>
    <cellStyle name="Обычный 9 15" xfId="35008"/>
    <cellStyle name="Обычный 9 16" xfId="35009"/>
    <cellStyle name="Обычный 9 17" xfId="35010"/>
    <cellStyle name="Обычный 9 2" xfId="130"/>
    <cellStyle name="Обычный 9 2 10" xfId="35011"/>
    <cellStyle name="Обычный 9 2 11" xfId="35012"/>
    <cellStyle name="Обычный 9 2 12" xfId="35013"/>
    <cellStyle name="Обычный 9 2 13" xfId="35014"/>
    <cellStyle name="Обычный 9 2 14" xfId="35015"/>
    <cellStyle name="Обычный 9 2 2" xfId="234"/>
    <cellStyle name="Обычный 9 2 2 10" xfId="35016"/>
    <cellStyle name="Обычный 9 2 2 11" xfId="35017"/>
    <cellStyle name="Обычный 9 2 2 12" xfId="35018"/>
    <cellStyle name="Обычный 9 2 2 13" xfId="35019"/>
    <cellStyle name="Обычный 9 2 2 14" xfId="35020"/>
    <cellStyle name="Обычный 9 2 2 2" xfId="235"/>
    <cellStyle name="Обычный 9 2 2 2 10" xfId="35021"/>
    <cellStyle name="Обычный 9 2 2 2 11" xfId="35022"/>
    <cellStyle name="Обычный 9 2 2 2 2" xfId="35023"/>
    <cellStyle name="Обычный 9 2 2 2 2 2" xfId="35024"/>
    <cellStyle name="Обычный 9 2 2 2 2 2 2" xfId="35025"/>
    <cellStyle name="Обычный 9 2 2 2 2 2 2 2" xfId="35026"/>
    <cellStyle name="Обычный 9 2 2 2 2 2 2 3" xfId="35027"/>
    <cellStyle name="Обычный 9 2 2 2 2 2 3" xfId="35028"/>
    <cellStyle name="Обычный 9 2 2 2 2 2 4" xfId="35029"/>
    <cellStyle name="Обычный 9 2 2 2 2 2 5" xfId="35030"/>
    <cellStyle name="Обычный 9 2 2 2 2 3" xfId="35031"/>
    <cellStyle name="Обычный 9 2 2 2 2 3 2" xfId="35032"/>
    <cellStyle name="Обычный 9 2 2 2 2 3 3" xfId="35033"/>
    <cellStyle name="Обычный 9 2 2 2 2 4" xfId="35034"/>
    <cellStyle name="Обычный 9 2 2 2 2 5" xfId="35035"/>
    <cellStyle name="Обычный 9 2 2 2 2 6" xfId="35036"/>
    <cellStyle name="Обычный 9 2 2 2 2 7" xfId="35037"/>
    <cellStyle name="Обычный 9 2 2 2 2 8" xfId="35038"/>
    <cellStyle name="Обычный 9 2 2 2 2 9" xfId="35039"/>
    <cellStyle name="Обычный 9 2 2 2 3" xfId="35040"/>
    <cellStyle name="Обычный 9 2 2 2 3 2" xfId="35041"/>
    <cellStyle name="Обычный 9 2 2 2 3 2 2" xfId="35042"/>
    <cellStyle name="Обычный 9 2 2 2 3 2 3" xfId="35043"/>
    <cellStyle name="Обычный 9 2 2 2 3 3" xfId="35044"/>
    <cellStyle name="Обычный 9 2 2 2 3 4" xfId="35045"/>
    <cellStyle name="Обычный 9 2 2 2 3 5" xfId="35046"/>
    <cellStyle name="Обычный 9 2 2 2 3 6" xfId="35047"/>
    <cellStyle name="Обычный 9 2 2 2 3 7" xfId="35048"/>
    <cellStyle name="Обычный 9 2 2 2 4" xfId="35049"/>
    <cellStyle name="Обычный 9 2 2 2 4 2" xfId="35050"/>
    <cellStyle name="Обычный 9 2 2 2 4 3" xfId="35051"/>
    <cellStyle name="Обычный 9 2 2 2 4 4" xfId="35052"/>
    <cellStyle name="Обычный 9 2 2 2 5" xfId="35053"/>
    <cellStyle name="Обычный 9 2 2 2 6" xfId="35054"/>
    <cellStyle name="Обычный 9 2 2 2 7" xfId="35055"/>
    <cellStyle name="Обычный 9 2 2 2 8" xfId="35056"/>
    <cellStyle name="Обычный 9 2 2 2 9" xfId="35057"/>
    <cellStyle name="Обычный 9 2 2 3" xfId="236"/>
    <cellStyle name="Обычный 9 2 2 3 10" xfId="35058"/>
    <cellStyle name="Обычный 9 2 2 3 11" xfId="35059"/>
    <cellStyle name="Обычный 9 2 2 3 2" xfId="35060"/>
    <cellStyle name="Обычный 9 2 2 3 2 2" xfId="35061"/>
    <cellStyle name="Обычный 9 2 2 3 2 2 2" xfId="35062"/>
    <cellStyle name="Обычный 9 2 2 3 2 2 2 2" xfId="35063"/>
    <cellStyle name="Обычный 9 2 2 3 2 2 2 3" xfId="35064"/>
    <cellStyle name="Обычный 9 2 2 3 2 2 3" xfId="35065"/>
    <cellStyle name="Обычный 9 2 2 3 2 2 4" xfId="35066"/>
    <cellStyle name="Обычный 9 2 2 3 2 2 5" xfId="35067"/>
    <cellStyle name="Обычный 9 2 2 3 2 3" xfId="35068"/>
    <cellStyle name="Обычный 9 2 2 3 2 3 2" xfId="35069"/>
    <cellStyle name="Обычный 9 2 2 3 2 3 3" xfId="35070"/>
    <cellStyle name="Обычный 9 2 2 3 2 4" xfId="35071"/>
    <cellStyle name="Обычный 9 2 2 3 2 5" xfId="35072"/>
    <cellStyle name="Обычный 9 2 2 3 2 6" xfId="35073"/>
    <cellStyle name="Обычный 9 2 2 3 2 7" xfId="35074"/>
    <cellStyle name="Обычный 9 2 2 3 2 8" xfId="35075"/>
    <cellStyle name="Обычный 9 2 2 3 3" xfId="35076"/>
    <cellStyle name="Обычный 9 2 2 3 3 2" xfId="35077"/>
    <cellStyle name="Обычный 9 2 2 3 3 2 2" xfId="35078"/>
    <cellStyle name="Обычный 9 2 2 3 3 2 3" xfId="35079"/>
    <cellStyle name="Обычный 9 2 2 3 3 3" xfId="35080"/>
    <cellStyle name="Обычный 9 2 2 3 3 4" xfId="35081"/>
    <cellStyle name="Обычный 9 2 2 3 3 5" xfId="35082"/>
    <cellStyle name="Обычный 9 2 2 3 3 6" xfId="35083"/>
    <cellStyle name="Обычный 9 2 2 3 3 7" xfId="35084"/>
    <cellStyle name="Обычный 9 2 2 3 4" xfId="35085"/>
    <cellStyle name="Обычный 9 2 2 3 4 2" xfId="35086"/>
    <cellStyle name="Обычный 9 2 2 3 4 3" xfId="35087"/>
    <cellStyle name="Обычный 9 2 2 3 4 4" xfId="35088"/>
    <cellStyle name="Обычный 9 2 2 3 5" xfId="35089"/>
    <cellStyle name="Обычный 9 2 2 3 6" xfId="35090"/>
    <cellStyle name="Обычный 9 2 2 3 7" xfId="35091"/>
    <cellStyle name="Обычный 9 2 2 3 8" xfId="35092"/>
    <cellStyle name="Обычный 9 2 2 3 9" xfId="35093"/>
    <cellStyle name="Обычный 9 2 2 4" xfId="237"/>
    <cellStyle name="Обычный 9 2 2 4 10" xfId="35094"/>
    <cellStyle name="Обычный 9 2 2 4 2" xfId="35095"/>
    <cellStyle name="Обычный 9 2 2 4 2 2" xfId="35096"/>
    <cellStyle name="Обычный 9 2 2 4 2 2 2" xfId="35097"/>
    <cellStyle name="Обычный 9 2 2 4 2 2 2 2" xfId="35098"/>
    <cellStyle name="Обычный 9 2 2 4 2 2 2 3" xfId="35099"/>
    <cellStyle name="Обычный 9 2 2 4 2 2 3" xfId="35100"/>
    <cellStyle name="Обычный 9 2 2 4 2 2 4" xfId="35101"/>
    <cellStyle name="Обычный 9 2 2 4 2 2 5" xfId="35102"/>
    <cellStyle name="Обычный 9 2 2 4 2 3" xfId="35103"/>
    <cellStyle name="Обычный 9 2 2 4 2 3 2" xfId="35104"/>
    <cellStyle name="Обычный 9 2 2 4 2 3 3" xfId="35105"/>
    <cellStyle name="Обычный 9 2 2 4 2 4" xfId="35106"/>
    <cellStyle name="Обычный 9 2 2 4 2 5" xfId="35107"/>
    <cellStyle name="Обычный 9 2 2 4 2 6" xfId="35108"/>
    <cellStyle name="Обычный 9 2 2 4 2 7" xfId="35109"/>
    <cellStyle name="Обычный 9 2 2 4 2 8" xfId="35110"/>
    <cellStyle name="Обычный 9 2 2 4 3" xfId="35111"/>
    <cellStyle name="Обычный 9 2 2 4 3 2" xfId="35112"/>
    <cellStyle name="Обычный 9 2 2 4 3 2 2" xfId="35113"/>
    <cellStyle name="Обычный 9 2 2 4 3 2 3" xfId="35114"/>
    <cellStyle name="Обычный 9 2 2 4 3 3" xfId="35115"/>
    <cellStyle name="Обычный 9 2 2 4 3 4" xfId="35116"/>
    <cellStyle name="Обычный 9 2 2 4 3 5" xfId="35117"/>
    <cellStyle name="Обычный 9 2 2 4 3 6" xfId="35118"/>
    <cellStyle name="Обычный 9 2 2 4 3 7" xfId="35119"/>
    <cellStyle name="Обычный 9 2 2 4 4" xfId="35120"/>
    <cellStyle name="Обычный 9 2 2 4 4 2" xfId="35121"/>
    <cellStyle name="Обычный 9 2 2 4 4 3" xfId="35122"/>
    <cellStyle name="Обычный 9 2 2 4 4 4" xfId="35123"/>
    <cellStyle name="Обычный 9 2 2 4 5" xfId="35124"/>
    <cellStyle name="Обычный 9 2 2 4 6" xfId="35125"/>
    <cellStyle name="Обычный 9 2 2 4 7" xfId="35126"/>
    <cellStyle name="Обычный 9 2 2 4 8" xfId="35127"/>
    <cellStyle name="Обычный 9 2 2 4 9" xfId="35128"/>
    <cellStyle name="Обычный 9 2 2 5" xfId="35129"/>
    <cellStyle name="Обычный 9 2 2 5 2" xfId="35130"/>
    <cellStyle name="Обычный 9 2 2 5 2 2" xfId="35131"/>
    <cellStyle name="Обычный 9 2 2 5 2 2 2" xfId="35132"/>
    <cellStyle name="Обычный 9 2 2 5 2 2 3" xfId="35133"/>
    <cellStyle name="Обычный 9 2 2 5 2 3" xfId="35134"/>
    <cellStyle name="Обычный 9 2 2 5 2 4" xfId="35135"/>
    <cellStyle name="Обычный 9 2 2 5 2 5" xfId="35136"/>
    <cellStyle name="Обычный 9 2 2 5 3" xfId="35137"/>
    <cellStyle name="Обычный 9 2 2 5 3 2" xfId="35138"/>
    <cellStyle name="Обычный 9 2 2 5 3 3" xfId="35139"/>
    <cellStyle name="Обычный 9 2 2 5 4" xfId="35140"/>
    <cellStyle name="Обычный 9 2 2 5 5" xfId="35141"/>
    <cellStyle name="Обычный 9 2 2 5 6" xfId="35142"/>
    <cellStyle name="Обычный 9 2 2 5 7" xfId="35143"/>
    <cellStyle name="Обычный 9 2 2 5 8" xfId="35144"/>
    <cellStyle name="Обычный 9 2 2 6" xfId="35145"/>
    <cellStyle name="Обычный 9 2 2 6 2" xfId="35146"/>
    <cellStyle name="Обычный 9 2 2 6 2 2" xfId="35147"/>
    <cellStyle name="Обычный 9 2 2 6 2 3" xfId="35148"/>
    <cellStyle name="Обычный 9 2 2 6 3" xfId="35149"/>
    <cellStyle name="Обычный 9 2 2 6 4" xfId="35150"/>
    <cellStyle name="Обычный 9 2 2 6 5" xfId="35151"/>
    <cellStyle name="Обычный 9 2 2 6 6" xfId="35152"/>
    <cellStyle name="Обычный 9 2 2 6 7" xfId="35153"/>
    <cellStyle name="Обычный 9 2 2 7" xfId="35154"/>
    <cellStyle name="Обычный 9 2 2 7 2" xfId="35155"/>
    <cellStyle name="Обычный 9 2 2 7 3" xfId="35156"/>
    <cellStyle name="Обычный 9 2 2 7 4" xfId="35157"/>
    <cellStyle name="Обычный 9 2 2 7 5" xfId="35158"/>
    <cellStyle name="Обычный 9 2 2 8" xfId="35159"/>
    <cellStyle name="Обычный 9 2 2 9" xfId="35160"/>
    <cellStyle name="Обычный 9 2 3" xfId="238"/>
    <cellStyle name="Обычный 9 2 3 10" xfId="35161"/>
    <cellStyle name="Обычный 9 2 3 11" xfId="35162"/>
    <cellStyle name="Обычный 9 2 3 2" xfId="35163"/>
    <cellStyle name="Обычный 9 2 3 2 2" xfId="35164"/>
    <cellStyle name="Обычный 9 2 3 2 2 2" xfId="35165"/>
    <cellStyle name="Обычный 9 2 3 2 2 2 2" xfId="35166"/>
    <cellStyle name="Обычный 9 2 3 2 2 2 3" xfId="35167"/>
    <cellStyle name="Обычный 9 2 3 2 2 3" xfId="35168"/>
    <cellStyle name="Обычный 9 2 3 2 2 4" xfId="35169"/>
    <cellStyle name="Обычный 9 2 3 2 2 5" xfId="35170"/>
    <cellStyle name="Обычный 9 2 3 2 3" xfId="35171"/>
    <cellStyle name="Обычный 9 2 3 2 3 2" xfId="35172"/>
    <cellStyle name="Обычный 9 2 3 2 3 3" xfId="35173"/>
    <cellStyle name="Обычный 9 2 3 2 4" xfId="35174"/>
    <cellStyle name="Обычный 9 2 3 2 5" xfId="35175"/>
    <cellStyle name="Обычный 9 2 3 2 6" xfId="35176"/>
    <cellStyle name="Обычный 9 2 3 2 7" xfId="35177"/>
    <cellStyle name="Обычный 9 2 3 2 8" xfId="35178"/>
    <cellStyle name="Обычный 9 2 3 2 9" xfId="35179"/>
    <cellStyle name="Обычный 9 2 3 3" xfId="35180"/>
    <cellStyle name="Обычный 9 2 3 3 2" xfId="35181"/>
    <cellStyle name="Обычный 9 2 3 3 2 2" xfId="35182"/>
    <cellStyle name="Обычный 9 2 3 3 2 3" xfId="35183"/>
    <cellStyle name="Обычный 9 2 3 3 3" xfId="35184"/>
    <cellStyle name="Обычный 9 2 3 3 4" xfId="35185"/>
    <cellStyle name="Обычный 9 2 3 3 5" xfId="35186"/>
    <cellStyle name="Обычный 9 2 3 3 6" xfId="35187"/>
    <cellStyle name="Обычный 9 2 3 3 7" xfId="35188"/>
    <cellStyle name="Обычный 9 2 3 4" xfId="35189"/>
    <cellStyle name="Обычный 9 2 3 4 2" xfId="35190"/>
    <cellStyle name="Обычный 9 2 3 4 3" xfId="35191"/>
    <cellStyle name="Обычный 9 2 3 4 4" xfId="35192"/>
    <cellStyle name="Обычный 9 2 3 4 5" xfId="35193"/>
    <cellStyle name="Обычный 9 2 3 5" xfId="35194"/>
    <cellStyle name="Обычный 9 2 3 6" xfId="35195"/>
    <cellStyle name="Обычный 9 2 3 7" xfId="35196"/>
    <cellStyle name="Обычный 9 2 3 8" xfId="35197"/>
    <cellStyle name="Обычный 9 2 3 9" xfId="35198"/>
    <cellStyle name="Обычный 9 2 4" xfId="239"/>
    <cellStyle name="Обычный 9 2 4 10" xfId="35199"/>
    <cellStyle name="Обычный 9 2 4 11" xfId="35200"/>
    <cellStyle name="Обычный 9 2 4 2" xfId="35201"/>
    <cellStyle name="Обычный 9 2 4 2 2" xfId="35202"/>
    <cellStyle name="Обычный 9 2 4 2 2 2" xfId="35203"/>
    <cellStyle name="Обычный 9 2 4 2 2 2 2" xfId="35204"/>
    <cellStyle name="Обычный 9 2 4 2 2 2 3" xfId="35205"/>
    <cellStyle name="Обычный 9 2 4 2 2 3" xfId="35206"/>
    <cellStyle name="Обычный 9 2 4 2 2 4" xfId="35207"/>
    <cellStyle name="Обычный 9 2 4 2 2 5" xfId="35208"/>
    <cellStyle name="Обычный 9 2 4 2 3" xfId="35209"/>
    <cellStyle name="Обычный 9 2 4 2 3 2" xfId="35210"/>
    <cellStyle name="Обычный 9 2 4 2 3 3" xfId="35211"/>
    <cellStyle name="Обычный 9 2 4 2 4" xfId="35212"/>
    <cellStyle name="Обычный 9 2 4 2 5" xfId="35213"/>
    <cellStyle name="Обычный 9 2 4 2 6" xfId="35214"/>
    <cellStyle name="Обычный 9 2 4 2 7" xfId="35215"/>
    <cellStyle name="Обычный 9 2 4 2 8" xfId="35216"/>
    <cellStyle name="Обычный 9 2 4 3" xfId="35217"/>
    <cellStyle name="Обычный 9 2 4 3 2" xfId="35218"/>
    <cellStyle name="Обычный 9 2 4 3 2 2" xfId="35219"/>
    <cellStyle name="Обычный 9 2 4 3 2 3" xfId="35220"/>
    <cellStyle name="Обычный 9 2 4 3 3" xfId="35221"/>
    <cellStyle name="Обычный 9 2 4 3 4" xfId="35222"/>
    <cellStyle name="Обычный 9 2 4 3 5" xfId="35223"/>
    <cellStyle name="Обычный 9 2 4 3 6" xfId="35224"/>
    <cellStyle name="Обычный 9 2 4 3 7" xfId="35225"/>
    <cellStyle name="Обычный 9 2 4 4" xfId="35226"/>
    <cellStyle name="Обычный 9 2 4 4 2" xfId="35227"/>
    <cellStyle name="Обычный 9 2 4 4 3" xfId="35228"/>
    <cellStyle name="Обычный 9 2 4 4 4" xfId="35229"/>
    <cellStyle name="Обычный 9 2 4 5" xfId="35230"/>
    <cellStyle name="Обычный 9 2 4 6" xfId="35231"/>
    <cellStyle name="Обычный 9 2 4 7" xfId="35232"/>
    <cellStyle name="Обычный 9 2 4 8" xfId="35233"/>
    <cellStyle name="Обычный 9 2 4 9" xfId="35234"/>
    <cellStyle name="Обычный 9 2 5" xfId="35235"/>
    <cellStyle name="Обычный 9 2 5 2" xfId="35236"/>
    <cellStyle name="Обычный 9 2 5 2 2" xfId="35237"/>
    <cellStyle name="Обычный 9 2 5 2 2 2" xfId="35238"/>
    <cellStyle name="Обычный 9 2 5 2 2 3" xfId="35239"/>
    <cellStyle name="Обычный 9 2 5 2 3" xfId="35240"/>
    <cellStyle name="Обычный 9 2 5 2 4" xfId="35241"/>
    <cellStyle name="Обычный 9 2 5 2 5" xfId="35242"/>
    <cellStyle name="Обычный 9 2 5 3" xfId="35243"/>
    <cellStyle name="Обычный 9 2 5 3 2" xfId="35244"/>
    <cellStyle name="Обычный 9 2 5 3 3" xfId="35245"/>
    <cellStyle name="Обычный 9 2 5 4" xfId="35246"/>
    <cellStyle name="Обычный 9 2 5 5" xfId="35247"/>
    <cellStyle name="Обычный 9 2 5 6" xfId="35248"/>
    <cellStyle name="Обычный 9 2 5 7" xfId="35249"/>
    <cellStyle name="Обычный 9 2 5 8" xfId="35250"/>
    <cellStyle name="Обычный 9 2 6" xfId="35251"/>
    <cellStyle name="Обычный 9 2 6 2" xfId="35252"/>
    <cellStyle name="Обычный 9 2 6 2 2" xfId="35253"/>
    <cellStyle name="Обычный 9 2 6 2 3" xfId="35254"/>
    <cellStyle name="Обычный 9 2 6 3" xfId="35255"/>
    <cellStyle name="Обычный 9 2 6 4" xfId="35256"/>
    <cellStyle name="Обычный 9 2 6 5" xfId="35257"/>
    <cellStyle name="Обычный 9 2 6 6" xfId="35258"/>
    <cellStyle name="Обычный 9 2 6 7" xfId="35259"/>
    <cellStyle name="Обычный 9 2 7" xfId="35260"/>
    <cellStyle name="Обычный 9 2 7 2" xfId="35261"/>
    <cellStyle name="Обычный 9 2 7 3" xfId="35262"/>
    <cellStyle name="Обычный 9 2 7 4" xfId="35263"/>
    <cellStyle name="Обычный 9 2 7 5" xfId="35264"/>
    <cellStyle name="Обычный 9 2 8" xfId="35265"/>
    <cellStyle name="Обычный 9 2 9" xfId="35266"/>
    <cellStyle name="Обычный 9 3" xfId="135"/>
    <cellStyle name="Обычный 9 3 10" xfId="35267"/>
    <cellStyle name="Обычный 9 3 11" xfId="35268"/>
    <cellStyle name="Обычный 9 3 12" xfId="35269"/>
    <cellStyle name="Обычный 9 3 13" xfId="35270"/>
    <cellStyle name="Обычный 9 3 14" xfId="35271"/>
    <cellStyle name="Обычный 9 3 15" xfId="35272"/>
    <cellStyle name="Обычный 9 3 16" xfId="35273"/>
    <cellStyle name="Обычный 9 3 17" xfId="35274"/>
    <cellStyle name="Обычный 9 3 18" xfId="35275"/>
    <cellStyle name="Обычный 9 3 2" xfId="240"/>
    <cellStyle name="Обычный 9 3 2 10" xfId="35276"/>
    <cellStyle name="Обычный 9 3 2 11" xfId="35277"/>
    <cellStyle name="Обычный 9 3 2 12" xfId="35278"/>
    <cellStyle name="Обычный 9 3 2 13" xfId="35279"/>
    <cellStyle name="Обычный 9 3 2 14" xfId="35280"/>
    <cellStyle name="Обычный 9 3 2 15" xfId="35281"/>
    <cellStyle name="Обычный 9 3 2 16" xfId="35282"/>
    <cellStyle name="Обычный 9 3 2 17" xfId="35283"/>
    <cellStyle name="Обычный 9 3 2 2" xfId="35284"/>
    <cellStyle name="Обычный 9 3 2 2 10" xfId="35285"/>
    <cellStyle name="Обычный 9 3 2 2 11" xfId="35286"/>
    <cellStyle name="Обычный 9 3 2 2 12" xfId="35287"/>
    <cellStyle name="Обычный 9 3 2 2 2" xfId="35288"/>
    <cellStyle name="Обычный 9 3 2 2 2 2" xfId="35289"/>
    <cellStyle name="Обычный 9 3 2 2 2 2 2" xfId="35290"/>
    <cellStyle name="Обычный 9 3 2 2 2 2 3" xfId="35291"/>
    <cellStyle name="Обычный 9 3 2 2 2 2 4" xfId="35292"/>
    <cellStyle name="Обычный 9 3 2 2 2 2 5" xfId="35293"/>
    <cellStyle name="Обычный 9 3 2 2 2 3" xfId="35294"/>
    <cellStyle name="Обычный 9 3 2 2 2 3 2" xfId="35295"/>
    <cellStyle name="Обычный 9 3 2 2 2 3 3" xfId="35296"/>
    <cellStyle name="Обычный 9 3 2 2 2 4" xfId="35297"/>
    <cellStyle name="Обычный 9 3 2 2 2 4 2" xfId="35298"/>
    <cellStyle name="Обычный 9 3 2 2 2 4 3" xfId="35299"/>
    <cellStyle name="Обычный 9 3 2 2 2 5" xfId="35300"/>
    <cellStyle name="Обычный 9 3 2 2 2 6" xfId="35301"/>
    <cellStyle name="Обычный 9 3 2 2 2 7" xfId="35302"/>
    <cellStyle name="Обычный 9 3 2 2 2 8" xfId="35303"/>
    <cellStyle name="Обычный 9 3 2 2 2 9" xfId="35304"/>
    <cellStyle name="Обычный 9 3 2 2 3" xfId="35305"/>
    <cellStyle name="Обычный 9 3 2 2 3 2" xfId="35306"/>
    <cellStyle name="Обычный 9 3 2 2 3 3" xfId="35307"/>
    <cellStyle name="Обычный 9 3 2 2 3 4" xfId="35308"/>
    <cellStyle name="Обычный 9 3 2 2 3 5" xfId="35309"/>
    <cellStyle name="Обычный 9 3 2 2 4" xfId="35310"/>
    <cellStyle name="Обычный 9 3 2 2 4 2" xfId="35311"/>
    <cellStyle name="Обычный 9 3 2 2 4 3" xfId="35312"/>
    <cellStyle name="Обычный 9 3 2 2 5" xfId="35313"/>
    <cellStyle name="Обычный 9 3 2 2 5 2" xfId="35314"/>
    <cellStyle name="Обычный 9 3 2 2 5 3" xfId="35315"/>
    <cellStyle name="Обычный 9 3 2 2 6" xfId="35316"/>
    <cellStyle name="Обычный 9 3 2 2 7" xfId="35317"/>
    <cellStyle name="Обычный 9 3 2 2 8" xfId="35318"/>
    <cellStyle name="Обычный 9 3 2 2 9" xfId="35319"/>
    <cellStyle name="Обычный 9 3 2 3" xfId="35320"/>
    <cellStyle name="Обычный 9 3 2 3 10" xfId="35321"/>
    <cellStyle name="Обычный 9 3 2 3 2" xfId="35322"/>
    <cellStyle name="Обычный 9 3 2 3 2 2" xfId="35323"/>
    <cellStyle name="Обычный 9 3 2 3 2 3" xfId="35324"/>
    <cellStyle name="Обычный 9 3 2 3 2 4" xfId="35325"/>
    <cellStyle name="Обычный 9 3 2 3 2 5" xfId="35326"/>
    <cellStyle name="Обычный 9 3 2 3 3" xfId="35327"/>
    <cellStyle name="Обычный 9 3 2 3 3 2" xfId="35328"/>
    <cellStyle name="Обычный 9 3 2 3 3 3" xfId="35329"/>
    <cellStyle name="Обычный 9 3 2 3 4" xfId="35330"/>
    <cellStyle name="Обычный 9 3 2 3 4 2" xfId="35331"/>
    <cellStyle name="Обычный 9 3 2 3 4 3" xfId="35332"/>
    <cellStyle name="Обычный 9 3 2 3 5" xfId="35333"/>
    <cellStyle name="Обычный 9 3 2 3 6" xfId="35334"/>
    <cellStyle name="Обычный 9 3 2 3 7" xfId="35335"/>
    <cellStyle name="Обычный 9 3 2 3 8" xfId="35336"/>
    <cellStyle name="Обычный 9 3 2 3 9" xfId="35337"/>
    <cellStyle name="Обычный 9 3 2 4" xfId="35338"/>
    <cellStyle name="Обычный 9 3 2 4 2" xfId="35339"/>
    <cellStyle name="Обычный 9 3 2 4 2 2" xfId="35340"/>
    <cellStyle name="Обычный 9 3 2 4 2 3" xfId="35341"/>
    <cellStyle name="Обычный 9 3 2 4 3" xfId="35342"/>
    <cellStyle name="Обычный 9 3 2 4 3 2" xfId="35343"/>
    <cellStyle name="Обычный 9 3 2 4 3 3" xfId="35344"/>
    <cellStyle name="Обычный 9 3 2 4 4" xfId="35345"/>
    <cellStyle name="Обычный 9 3 2 4 4 2" xfId="35346"/>
    <cellStyle name="Обычный 9 3 2 4 4 3" xfId="35347"/>
    <cellStyle name="Обычный 9 3 2 4 5" xfId="35348"/>
    <cellStyle name="Обычный 9 3 2 4 6" xfId="35349"/>
    <cellStyle name="Обычный 9 3 2 4 7" xfId="35350"/>
    <cellStyle name="Обычный 9 3 2 4 8" xfId="35351"/>
    <cellStyle name="Обычный 9 3 2 4 9" xfId="35352"/>
    <cellStyle name="Обычный 9 3 2 5" xfId="35353"/>
    <cellStyle name="Обычный 9 3 2 5 2" xfId="35354"/>
    <cellStyle name="Обычный 9 3 2 5 3" xfId="35355"/>
    <cellStyle name="Обычный 9 3 2 6" xfId="35356"/>
    <cellStyle name="Обычный 9 3 2 6 2" xfId="35357"/>
    <cellStyle name="Обычный 9 3 2 6 3" xfId="35358"/>
    <cellStyle name="Обычный 9 3 2 7" xfId="35359"/>
    <cellStyle name="Обычный 9 3 2 7 2" xfId="35360"/>
    <cellStyle name="Обычный 9 3 2 7 3" xfId="35361"/>
    <cellStyle name="Обычный 9 3 2 8" xfId="35362"/>
    <cellStyle name="Обычный 9 3 2 8 2" xfId="35363"/>
    <cellStyle name="Обычный 9 3 2 8 3" xfId="35364"/>
    <cellStyle name="Обычный 9 3 2 9" xfId="35365"/>
    <cellStyle name="Обычный 9 3 3" xfId="241"/>
    <cellStyle name="Обычный 9 3 3 10" xfId="35366"/>
    <cellStyle name="Обычный 9 3 3 11" xfId="35367"/>
    <cellStyle name="Обычный 9 3 3 12" xfId="35368"/>
    <cellStyle name="Обычный 9 3 3 13" xfId="35369"/>
    <cellStyle name="Обычный 9 3 3 14" xfId="35370"/>
    <cellStyle name="Обычный 9 3 3 15" xfId="35371"/>
    <cellStyle name="Обычный 9 3 3 2" xfId="35372"/>
    <cellStyle name="Обычный 9 3 3 2 10" xfId="35373"/>
    <cellStyle name="Обычный 9 3 3 2 2" xfId="35374"/>
    <cellStyle name="Обычный 9 3 3 2 2 2" xfId="35375"/>
    <cellStyle name="Обычный 9 3 3 2 2 2 2" xfId="35376"/>
    <cellStyle name="Обычный 9 3 3 2 2 2 3" xfId="35377"/>
    <cellStyle name="Обычный 9 3 3 2 2 2 4" xfId="35378"/>
    <cellStyle name="Обычный 9 3 3 2 2 3" xfId="35379"/>
    <cellStyle name="Обычный 9 3 3 2 2 4" xfId="35380"/>
    <cellStyle name="Обычный 9 3 3 2 2 5" xfId="35381"/>
    <cellStyle name="Обычный 9 3 3 2 2 6" xfId="35382"/>
    <cellStyle name="Обычный 9 3 3 2 3" xfId="35383"/>
    <cellStyle name="Обычный 9 3 3 2 3 2" xfId="35384"/>
    <cellStyle name="Обычный 9 3 3 2 3 3" xfId="35385"/>
    <cellStyle name="Обычный 9 3 3 2 3 4" xfId="35386"/>
    <cellStyle name="Обычный 9 3 3 2 3 5" xfId="35387"/>
    <cellStyle name="Обычный 9 3 3 2 4" xfId="35388"/>
    <cellStyle name="Обычный 9 3 3 2 4 2" xfId="35389"/>
    <cellStyle name="Обычный 9 3 3 2 4 3" xfId="35390"/>
    <cellStyle name="Обычный 9 3 3 2 5" xfId="35391"/>
    <cellStyle name="Обычный 9 3 3 2 6" xfId="35392"/>
    <cellStyle name="Обычный 9 3 3 2 7" xfId="35393"/>
    <cellStyle name="Обычный 9 3 3 2 8" xfId="35394"/>
    <cellStyle name="Обычный 9 3 3 2 9" xfId="35395"/>
    <cellStyle name="Обычный 9 3 3 3" xfId="35396"/>
    <cellStyle name="Обычный 9 3 3 3 2" xfId="35397"/>
    <cellStyle name="Обычный 9 3 3 3 2 2" xfId="35398"/>
    <cellStyle name="Обычный 9 3 3 3 2 3" xfId="35399"/>
    <cellStyle name="Обычный 9 3 3 3 2 4" xfId="35400"/>
    <cellStyle name="Обычный 9 3 3 3 3" xfId="35401"/>
    <cellStyle name="Обычный 9 3 3 3 4" xfId="35402"/>
    <cellStyle name="Обычный 9 3 3 3 5" xfId="35403"/>
    <cellStyle name="Обычный 9 3 3 3 6" xfId="35404"/>
    <cellStyle name="Обычный 9 3 3 3 7" xfId="35405"/>
    <cellStyle name="Обычный 9 3 3 4" xfId="35406"/>
    <cellStyle name="Обычный 9 3 3 4 2" xfId="35407"/>
    <cellStyle name="Обычный 9 3 3 4 3" xfId="35408"/>
    <cellStyle name="Обычный 9 3 3 4 4" xfId="35409"/>
    <cellStyle name="Обычный 9 3 3 4 5" xfId="35410"/>
    <cellStyle name="Обычный 9 3 3 4 6" xfId="35411"/>
    <cellStyle name="Обычный 9 3 3 5" xfId="35412"/>
    <cellStyle name="Обычный 9 3 3 5 2" xfId="35413"/>
    <cellStyle name="Обычный 9 3 3 5 3" xfId="35414"/>
    <cellStyle name="Обычный 9 3 3 6" xfId="35415"/>
    <cellStyle name="Обычный 9 3 3 6 2" xfId="35416"/>
    <cellStyle name="Обычный 9 3 3 6 3" xfId="35417"/>
    <cellStyle name="Обычный 9 3 3 7" xfId="35418"/>
    <cellStyle name="Обычный 9 3 3 8" xfId="35419"/>
    <cellStyle name="Обычный 9 3 3 9" xfId="35420"/>
    <cellStyle name="Обычный 9 3 4" xfId="242"/>
    <cellStyle name="Обычный 9 3 4 10" xfId="35421"/>
    <cellStyle name="Обычный 9 3 4 11" xfId="35422"/>
    <cellStyle name="Обычный 9 3 4 12" xfId="35423"/>
    <cellStyle name="Обычный 9 3 4 13" xfId="35424"/>
    <cellStyle name="Обычный 9 3 4 2" xfId="35425"/>
    <cellStyle name="Обычный 9 3 4 2 2" xfId="35426"/>
    <cellStyle name="Обычный 9 3 4 2 2 2" xfId="35427"/>
    <cellStyle name="Обычный 9 3 4 2 2 2 2" xfId="35428"/>
    <cellStyle name="Обычный 9 3 4 2 2 2 3" xfId="35429"/>
    <cellStyle name="Обычный 9 3 4 2 2 3" xfId="35430"/>
    <cellStyle name="Обычный 9 3 4 2 2 4" xfId="35431"/>
    <cellStyle name="Обычный 9 3 4 2 2 5" xfId="35432"/>
    <cellStyle name="Обычный 9 3 4 2 2 6" xfId="35433"/>
    <cellStyle name="Обычный 9 3 4 2 3" xfId="35434"/>
    <cellStyle name="Обычный 9 3 4 2 3 2" xfId="35435"/>
    <cellStyle name="Обычный 9 3 4 2 3 3" xfId="35436"/>
    <cellStyle name="Обычный 9 3 4 2 4" xfId="35437"/>
    <cellStyle name="Обычный 9 3 4 2 5" xfId="35438"/>
    <cellStyle name="Обычный 9 3 4 2 6" xfId="35439"/>
    <cellStyle name="Обычный 9 3 4 2 7" xfId="35440"/>
    <cellStyle name="Обычный 9 3 4 2 8" xfId="35441"/>
    <cellStyle name="Обычный 9 3 4 3" xfId="35442"/>
    <cellStyle name="Обычный 9 3 4 3 2" xfId="35443"/>
    <cellStyle name="Обычный 9 3 4 3 2 2" xfId="35444"/>
    <cellStyle name="Обычный 9 3 4 3 2 3" xfId="35445"/>
    <cellStyle name="Обычный 9 3 4 3 2 4" xfId="35446"/>
    <cellStyle name="Обычный 9 3 4 3 3" xfId="35447"/>
    <cellStyle name="Обычный 9 3 4 3 4" xfId="35448"/>
    <cellStyle name="Обычный 9 3 4 3 5" xfId="35449"/>
    <cellStyle name="Обычный 9 3 4 3 6" xfId="35450"/>
    <cellStyle name="Обычный 9 3 4 3 7" xfId="35451"/>
    <cellStyle name="Обычный 9 3 4 4" xfId="35452"/>
    <cellStyle name="Обычный 9 3 4 4 2" xfId="35453"/>
    <cellStyle name="Обычный 9 3 4 4 3" xfId="35454"/>
    <cellStyle name="Обычный 9 3 4 4 4" xfId="35455"/>
    <cellStyle name="Обычный 9 3 4 4 5" xfId="35456"/>
    <cellStyle name="Обычный 9 3 4 4 6" xfId="35457"/>
    <cellStyle name="Обычный 9 3 4 5" xfId="35458"/>
    <cellStyle name="Обычный 9 3 4 5 2" xfId="35459"/>
    <cellStyle name="Обычный 9 3 4 5 3" xfId="35460"/>
    <cellStyle name="Обычный 9 3 4 6" xfId="35461"/>
    <cellStyle name="Обычный 9 3 4 7" xfId="35462"/>
    <cellStyle name="Обычный 9 3 4 8" xfId="35463"/>
    <cellStyle name="Обычный 9 3 4 9" xfId="35464"/>
    <cellStyle name="Обычный 9 3 5" xfId="35465"/>
    <cellStyle name="Обычный 9 3 5 10" xfId="35466"/>
    <cellStyle name="Обычный 9 3 5 2" xfId="35467"/>
    <cellStyle name="Обычный 9 3 5 2 2" xfId="35468"/>
    <cellStyle name="Обычный 9 3 5 2 2 2" xfId="35469"/>
    <cellStyle name="Обычный 9 3 5 2 2 3" xfId="35470"/>
    <cellStyle name="Обычный 9 3 5 2 2 4" xfId="35471"/>
    <cellStyle name="Обычный 9 3 5 2 3" xfId="35472"/>
    <cellStyle name="Обычный 9 3 5 2 4" xfId="35473"/>
    <cellStyle name="Обычный 9 3 5 2 5" xfId="35474"/>
    <cellStyle name="Обычный 9 3 5 2 6" xfId="35475"/>
    <cellStyle name="Обычный 9 3 5 3" xfId="35476"/>
    <cellStyle name="Обычный 9 3 5 3 2" xfId="35477"/>
    <cellStyle name="Обычный 9 3 5 3 3" xfId="35478"/>
    <cellStyle name="Обычный 9 3 5 3 4" xfId="35479"/>
    <cellStyle name="Обычный 9 3 5 3 5" xfId="35480"/>
    <cellStyle name="Обычный 9 3 5 4" xfId="35481"/>
    <cellStyle name="Обычный 9 3 5 4 2" xfId="35482"/>
    <cellStyle name="Обычный 9 3 5 4 3" xfId="35483"/>
    <cellStyle name="Обычный 9 3 5 5" xfId="35484"/>
    <cellStyle name="Обычный 9 3 5 6" xfId="35485"/>
    <cellStyle name="Обычный 9 3 5 7" xfId="35486"/>
    <cellStyle name="Обычный 9 3 5 8" xfId="35487"/>
    <cellStyle name="Обычный 9 3 5 9" xfId="35488"/>
    <cellStyle name="Обычный 9 3 6" xfId="35489"/>
    <cellStyle name="Обычный 9 3 6 2" xfId="35490"/>
    <cellStyle name="Обычный 9 3 6 2 2" xfId="35491"/>
    <cellStyle name="Обычный 9 3 6 2 3" xfId="35492"/>
    <cellStyle name="Обычный 9 3 6 2 4" xfId="35493"/>
    <cellStyle name="Обычный 9 3 6 3" xfId="35494"/>
    <cellStyle name="Обычный 9 3 6 4" xfId="35495"/>
    <cellStyle name="Обычный 9 3 6 5" xfId="35496"/>
    <cellStyle name="Обычный 9 3 6 6" xfId="35497"/>
    <cellStyle name="Обычный 9 3 6 7" xfId="35498"/>
    <cellStyle name="Обычный 9 3 7" xfId="35499"/>
    <cellStyle name="Обычный 9 3 7 2" xfId="35500"/>
    <cellStyle name="Обычный 9 3 7 3" xfId="35501"/>
    <cellStyle name="Обычный 9 3 7 4" xfId="35502"/>
    <cellStyle name="Обычный 9 3 7 5" xfId="35503"/>
    <cellStyle name="Обычный 9 3 7 6" xfId="35504"/>
    <cellStyle name="Обычный 9 3 8" xfId="35505"/>
    <cellStyle name="Обычный 9 3 8 2" xfId="35506"/>
    <cellStyle name="Обычный 9 3 8 3" xfId="35507"/>
    <cellStyle name="Обычный 9 3 9" xfId="35508"/>
    <cellStyle name="Обычный 9 3 9 2" xfId="35509"/>
    <cellStyle name="Обычный 9 3 9 3" xfId="35510"/>
    <cellStyle name="Обычный 9 4" xfId="243"/>
    <cellStyle name="Обычный 9 4 10" xfId="35511"/>
    <cellStyle name="Обычный 9 4 11" xfId="35512"/>
    <cellStyle name="Обычный 9 4 2" xfId="35513"/>
    <cellStyle name="Обычный 9 4 2 2" xfId="35514"/>
    <cellStyle name="Обычный 9 4 2 2 2" xfId="35515"/>
    <cellStyle name="Обычный 9 4 2 2 2 2" xfId="35516"/>
    <cellStyle name="Обычный 9 4 2 2 2 3" xfId="35517"/>
    <cellStyle name="Обычный 9 4 2 2 3" xfId="35518"/>
    <cellStyle name="Обычный 9 4 2 2 4" xfId="35519"/>
    <cellStyle name="Обычный 9 4 2 2 5" xfId="35520"/>
    <cellStyle name="Обычный 9 4 2 3" xfId="35521"/>
    <cellStyle name="Обычный 9 4 2 3 2" xfId="35522"/>
    <cellStyle name="Обычный 9 4 2 3 3" xfId="35523"/>
    <cellStyle name="Обычный 9 4 2 4" xfId="35524"/>
    <cellStyle name="Обычный 9 4 2 5" xfId="35525"/>
    <cellStyle name="Обычный 9 4 2 6" xfId="35526"/>
    <cellStyle name="Обычный 9 4 2 7" xfId="35527"/>
    <cellStyle name="Обычный 9 4 2 8" xfId="35528"/>
    <cellStyle name="Обычный 9 4 2 9" xfId="35529"/>
    <cellStyle name="Обычный 9 4 3" xfId="35530"/>
    <cellStyle name="Обычный 9 4 3 2" xfId="35531"/>
    <cellStyle name="Обычный 9 4 3 2 2" xfId="35532"/>
    <cellStyle name="Обычный 9 4 3 2 3" xfId="35533"/>
    <cellStyle name="Обычный 9 4 3 3" xfId="35534"/>
    <cellStyle name="Обычный 9 4 3 4" xfId="35535"/>
    <cellStyle name="Обычный 9 4 3 5" xfId="35536"/>
    <cellStyle name="Обычный 9 4 3 6" xfId="35537"/>
    <cellStyle name="Обычный 9 4 3 7" xfId="35538"/>
    <cellStyle name="Обычный 9 4 4" xfId="35539"/>
    <cellStyle name="Обычный 9 4 4 2" xfId="35540"/>
    <cellStyle name="Обычный 9 4 4 3" xfId="35541"/>
    <cellStyle name="Обычный 9 4 4 4" xfId="35542"/>
    <cellStyle name="Обычный 9 4 4 5" xfId="35543"/>
    <cellStyle name="Обычный 9 4 5" xfId="35544"/>
    <cellStyle name="Обычный 9 4 6" xfId="35545"/>
    <cellStyle name="Обычный 9 4 7" xfId="35546"/>
    <cellStyle name="Обычный 9 4 8" xfId="35547"/>
    <cellStyle name="Обычный 9 4 9" xfId="35548"/>
    <cellStyle name="Обычный 9 5" xfId="244"/>
    <cellStyle name="Обычный 9 5 10" xfId="35549"/>
    <cellStyle name="Обычный 9 5 11" xfId="35550"/>
    <cellStyle name="Обычный 9 5 12" xfId="35551"/>
    <cellStyle name="Обычный 9 5 13" xfId="35552"/>
    <cellStyle name="Обычный 9 5 14" xfId="35553"/>
    <cellStyle name="Обычный 9 5 15" xfId="35554"/>
    <cellStyle name="Обычный 9 5 16" xfId="35555"/>
    <cellStyle name="Обычный 9 5 17" xfId="35556"/>
    <cellStyle name="Обычный 9 5 2" xfId="35557"/>
    <cellStyle name="Обычный 9 5 2 10" xfId="35558"/>
    <cellStyle name="Обычный 9 5 2 11" xfId="35559"/>
    <cellStyle name="Обычный 9 5 2 2" xfId="35560"/>
    <cellStyle name="Обычный 9 5 2 2 2" xfId="35561"/>
    <cellStyle name="Обычный 9 5 2 2 2 2" xfId="35562"/>
    <cellStyle name="Обычный 9 5 2 2 2 3" xfId="35563"/>
    <cellStyle name="Обычный 9 5 2 2 2 4" xfId="35564"/>
    <cellStyle name="Обычный 9 5 2 2 2 5" xfId="35565"/>
    <cellStyle name="Обычный 9 5 2 2 3" xfId="35566"/>
    <cellStyle name="Обычный 9 5 2 2 3 2" xfId="35567"/>
    <cellStyle name="Обычный 9 5 2 2 3 3" xfId="35568"/>
    <cellStyle name="Обычный 9 5 2 2 4" xfId="35569"/>
    <cellStyle name="Обычный 9 5 2 2 4 2" xfId="35570"/>
    <cellStyle name="Обычный 9 5 2 2 4 3" xfId="35571"/>
    <cellStyle name="Обычный 9 5 2 2 5" xfId="35572"/>
    <cellStyle name="Обычный 9 5 2 2 6" xfId="35573"/>
    <cellStyle name="Обычный 9 5 2 2 7" xfId="35574"/>
    <cellStyle name="Обычный 9 5 2 2 8" xfId="35575"/>
    <cellStyle name="Обычный 9 5 2 2 9" xfId="35576"/>
    <cellStyle name="Обычный 9 5 2 3" xfId="35577"/>
    <cellStyle name="Обычный 9 5 2 3 2" xfId="35578"/>
    <cellStyle name="Обычный 9 5 2 3 3" xfId="35579"/>
    <cellStyle name="Обычный 9 5 2 3 4" xfId="35580"/>
    <cellStyle name="Обычный 9 5 2 3 5" xfId="35581"/>
    <cellStyle name="Обычный 9 5 2 4" xfId="35582"/>
    <cellStyle name="Обычный 9 5 2 4 2" xfId="35583"/>
    <cellStyle name="Обычный 9 5 2 4 3" xfId="35584"/>
    <cellStyle name="Обычный 9 5 2 5" xfId="35585"/>
    <cellStyle name="Обычный 9 5 2 5 2" xfId="35586"/>
    <cellStyle name="Обычный 9 5 2 5 3" xfId="35587"/>
    <cellStyle name="Обычный 9 5 2 6" xfId="35588"/>
    <cellStyle name="Обычный 9 5 2 7" xfId="35589"/>
    <cellStyle name="Обычный 9 5 2 8" xfId="35590"/>
    <cellStyle name="Обычный 9 5 2 9" xfId="35591"/>
    <cellStyle name="Обычный 9 5 3" xfId="35592"/>
    <cellStyle name="Обычный 9 5 3 10" xfId="35593"/>
    <cellStyle name="Обычный 9 5 3 2" xfId="35594"/>
    <cellStyle name="Обычный 9 5 3 2 2" xfId="35595"/>
    <cellStyle name="Обычный 9 5 3 2 3" xfId="35596"/>
    <cellStyle name="Обычный 9 5 3 2 4" xfId="35597"/>
    <cellStyle name="Обычный 9 5 3 2 5" xfId="35598"/>
    <cellStyle name="Обычный 9 5 3 3" xfId="35599"/>
    <cellStyle name="Обычный 9 5 3 3 2" xfId="35600"/>
    <cellStyle name="Обычный 9 5 3 3 3" xfId="35601"/>
    <cellStyle name="Обычный 9 5 3 4" xfId="35602"/>
    <cellStyle name="Обычный 9 5 3 4 2" xfId="35603"/>
    <cellStyle name="Обычный 9 5 3 4 3" xfId="35604"/>
    <cellStyle name="Обычный 9 5 3 5" xfId="35605"/>
    <cellStyle name="Обычный 9 5 3 6" xfId="35606"/>
    <cellStyle name="Обычный 9 5 3 7" xfId="35607"/>
    <cellStyle name="Обычный 9 5 3 8" xfId="35608"/>
    <cellStyle name="Обычный 9 5 3 9" xfId="35609"/>
    <cellStyle name="Обычный 9 5 4" xfId="35610"/>
    <cellStyle name="Обычный 9 5 4 2" xfId="35611"/>
    <cellStyle name="Обычный 9 5 4 2 2" xfId="35612"/>
    <cellStyle name="Обычный 9 5 4 2 3" xfId="35613"/>
    <cellStyle name="Обычный 9 5 4 3" xfId="35614"/>
    <cellStyle name="Обычный 9 5 4 3 2" xfId="35615"/>
    <cellStyle name="Обычный 9 5 4 3 3" xfId="35616"/>
    <cellStyle name="Обычный 9 5 4 4" xfId="35617"/>
    <cellStyle name="Обычный 9 5 4 4 2" xfId="35618"/>
    <cellStyle name="Обычный 9 5 4 4 3" xfId="35619"/>
    <cellStyle name="Обычный 9 5 4 5" xfId="35620"/>
    <cellStyle name="Обычный 9 5 4 6" xfId="35621"/>
    <cellStyle name="Обычный 9 5 4 7" xfId="35622"/>
    <cellStyle name="Обычный 9 5 4 8" xfId="35623"/>
    <cellStyle name="Обычный 9 5 4 9" xfId="35624"/>
    <cellStyle name="Обычный 9 5 5" xfId="35625"/>
    <cellStyle name="Обычный 9 5 5 2" xfId="35626"/>
    <cellStyle name="Обычный 9 5 5 3" xfId="35627"/>
    <cellStyle name="Обычный 9 5 6" xfId="35628"/>
    <cellStyle name="Обычный 9 5 6 2" xfId="35629"/>
    <cellStyle name="Обычный 9 5 6 3" xfId="35630"/>
    <cellStyle name="Обычный 9 5 7" xfId="35631"/>
    <cellStyle name="Обычный 9 5 7 2" xfId="35632"/>
    <cellStyle name="Обычный 9 5 7 3" xfId="35633"/>
    <cellStyle name="Обычный 9 5 8" xfId="35634"/>
    <cellStyle name="Обычный 9 5 8 2" xfId="35635"/>
    <cellStyle name="Обычный 9 5 8 3" xfId="35636"/>
    <cellStyle name="Обычный 9 5 9" xfId="35637"/>
    <cellStyle name="Обычный 9 6" xfId="35638"/>
    <cellStyle name="Обычный 9 6 2" xfId="35639"/>
    <cellStyle name="Обычный 9 6 2 2" xfId="35640"/>
    <cellStyle name="Обычный 9 6 2 2 2" xfId="35641"/>
    <cellStyle name="Обычный 9 6 2 2 3" xfId="35642"/>
    <cellStyle name="Обычный 9 6 2 3" xfId="35643"/>
    <cellStyle name="Обычный 9 6 2 4" xfId="35644"/>
    <cellStyle name="Обычный 9 6 2 5" xfId="35645"/>
    <cellStyle name="Обычный 9 6 3" xfId="35646"/>
    <cellStyle name="Обычный 9 6 3 2" xfId="35647"/>
    <cellStyle name="Обычный 9 6 3 3" xfId="35648"/>
    <cellStyle name="Обычный 9 6 4" xfId="35649"/>
    <cellStyle name="Обычный 9 6 5" xfId="35650"/>
    <cellStyle name="Обычный 9 6 6" xfId="35651"/>
    <cellStyle name="Обычный 9 6 7" xfId="35652"/>
    <cellStyle name="Обычный 9 6 8" xfId="35653"/>
    <cellStyle name="Обычный 9 7" xfId="35654"/>
    <cellStyle name="Обычный 9 7 2" xfId="35655"/>
    <cellStyle name="Обычный 9 7 2 2" xfId="35656"/>
    <cellStyle name="Обычный 9 7 2 3" xfId="35657"/>
    <cellStyle name="Обычный 9 7 3" xfId="35658"/>
    <cellStyle name="Обычный 9 7 4" xfId="35659"/>
    <cellStyle name="Обычный 9 7 5" xfId="35660"/>
    <cellStyle name="Обычный 9 7 6" xfId="35661"/>
    <cellStyle name="Обычный 9 7 7" xfId="35662"/>
    <cellStyle name="Обычный 9 8" xfId="35663"/>
    <cellStyle name="Обычный 9 8 2" xfId="35664"/>
    <cellStyle name="Обычный 9 8 3" xfId="35665"/>
    <cellStyle name="Обычный 9 8 4" xfId="35666"/>
    <cellStyle name="Обычный 9 8 5" xfId="35667"/>
    <cellStyle name="Обычный 9 9" xfId="35668"/>
    <cellStyle name="Обычный 93" xfId="12"/>
    <cellStyle name="Обычный_Форматы по компаниям_last" xfId="7"/>
    <cellStyle name="Плохой 2" xfId="101"/>
    <cellStyle name="Плохой 2 2" xfId="35669"/>
    <cellStyle name="Плохой 3" xfId="49"/>
    <cellStyle name="Плохой 3 2" xfId="35670"/>
    <cellStyle name="Плохой 4" xfId="35671"/>
    <cellStyle name="Плохой 5" xfId="35672"/>
    <cellStyle name="По центру с переносом" xfId="35673"/>
    <cellStyle name="По ширине с переносом" xfId="35674"/>
    <cellStyle name="Поле ввода" xfId="35675"/>
    <cellStyle name="Пояснение 2" xfId="102"/>
    <cellStyle name="Пояснение 2 2" xfId="35676"/>
    <cellStyle name="Пояснение 3" xfId="50"/>
    <cellStyle name="Пояснение 3 2" xfId="35677"/>
    <cellStyle name="Пояснение 4" xfId="35678"/>
    <cellStyle name="Примечание 2" xfId="103"/>
    <cellStyle name="Примечание 2 2" xfId="35679"/>
    <cellStyle name="Примечание 2 2 2" xfId="35680"/>
    <cellStyle name="Примечание 2 2 2 2" xfId="35681"/>
    <cellStyle name="Примечание 2 2 3" xfId="35682"/>
    <cellStyle name="Примечание 2 3" xfId="35683"/>
    <cellStyle name="Примечание 2 3 2" xfId="35684"/>
    <cellStyle name="Примечание 2 4" xfId="35685"/>
    <cellStyle name="Примечание 2 5" xfId="35686"/>
    <cellStyle name="Примечание 2 6" xfId="35687"/>
    <cellStyle name="Примечание 3" xfId="51"/>
    <cellStyle name="Примечание 3 2" xfId="35688"/>
    <cellStyle name="Примечание 3 3" xfId="35689"/>
    <cellStyle name="Примечание 4" xfId="35690"/>
    <cellStyle name="Примечание 5" xfId="35691"/>
    <cellStyle name="Процентный 10" xfId="35692"/>
    <cellStyle name="Процентный 11" xfId="35693"/>
    <cellStyle name="Процентный 12" xfId="35694"/>
    <cellStyle name="Процентный 2" xfId="109"/>
    <cellStyle name="Процентный 2 2" xfId="35695"/>
    <cellStyle name="Процентный 2 2 2" xfId="35696"/>
    <cellStyle name="Процентный 2 2 2 10" xfId="35697"/>
    <cellStyle name="Процентный 2 2 2 2" xfId="35698"/>
    <cellStyle name="Процентный 2 2 2 2 2" xfId="35699"/>
    <cellStyle name="Процентный 2 2 2 2 2 2" xfId="35700"/>
    <cellStyle name="Процентный 2 2 2 2 2 2 2" xfId="35701"/>
    <cellStyle name="Процентный 2 2 2 2 2 2 3" xfId="35702"/>
    <cellStyle name="Процентный 2 2 2 2 2 3" xfId="35703"/>
    <cellStyle name="Процентный 2 2 2 2 2 3 2" xfId="35704"/>
    <cellStyle name="Процентный 2 2 2 2 2 3 3" xfId="35705"/>
    <cellStyle name="Процентный 2 2 2 2 2 4" xfId="35706"/>
    <cellStyle name="Процентный 2 2 2 2 2 4 2" xfId="35707"/>
    <cellStyle name="Процентный 2 2 2 2 2 4 3" xfId="35708"/>
    <cellStyle name="Процентный 2 2 2 2 2 5" xfId="35709"/>
    <cellStyle name="Процентный 2 2 2 2 2 6" xfId="35710"/>
    <cellStyle name="Процентный 2 2 2 2 2 7" xfId="35711"/>
    <cellStyle name="Процентный 2 2 2 2 3" xfId="35712"/>
    <cellStyle name="Процентный 2 2 2 2 3 2" xfId="35713"/>
    <cellStyle name="Процентный 2 2 2 2 3 3" xfId="35714"/>
    <cellStyle name="Процентный 2 2 2 2 4" xfId="35715"/>
    <cellStyle name="Процентный 2 2 2 2 4 2" xfId="35716"/>
    <cellStyle name="Процентный 2 2 2 2 4 3" xfId="35717"/>
    <cellStyle name="Процентный 2 2 2 2 5" xfId="35718"/>
    <cellStyle name="Процентный 2 2 2 2 5 2" xfId="35719"/>
    <cellStyle name="Процентный 2 2 2 2 5 3" xfId="35720"/>
    <cellStyle name="Процентный 2 2 2 2 6" xfId="35721"/>
    <cellStyle name="Процентный 2 2 2 2 7" xfId="35722"/>
    <cellStyle name="Процентный 2 2 2 2 8" xfId="35723"/>
    <cellStyle name="Процентный 2 2 2 3" xfId="35724"/>
    <cellStyle name="Процентный 2 2 2 3 2" xfId="35725"/>
    <cellStyle name="Процентный 2 2 2 3 2 2" xfId="35726"/>
    <cellStyle name="Процентный 2 2 2 3 2 3" xfId="35727"/>
    <cellStyle name="Процентный 2 2 2 3 3" xfId="35728"/>
    <cellStyle name="Процентный 2 2 2 3 3 2" xfId="35729"/>
    <cellStyle name="Процентный 2 2 2 3 3 3" xfId="35730"/>
    <cellStyle name="Процентный 2 2 2 3 4" xfId="35731"/>
    <cellStyle name="Процентный 2 2 2 3 4 2" xfId="35732"/>
    <cellStyle name="Процентный 2 2 2 3 4 3" xfId="35733"/>
    <cellStyle name="Процентный 2 2 2 3 5" xfId="35734"/>
    <cellStyle name="Процентный 2 2 2 3 6" xfId="35735"/>
    <cellStyle name="Процентный 2 2 2 3 7" xfId="35736"/>
    <cellStyle name="Процентный 2 2 2 4" xfId="35737"/>
    <cellStyle name="Процентный 2 2 2 4 2" xfId="35738"/>
    <cellStyle name="Процентный 2 2 2 4 2 2" xfId="35739"/>
    <cellStyle name="Процентный 2 2 2 4 2 3" xfId="35740"/>
    <cellStyle name="Процентный 2 2 2 4 3" xfId="35741"/>
    <cellStyle name="Процентный 2 2 2 4 3 2" xfId="35742"/>
    <cellStyle name="Процентный 2 2 2 4 3 3" xfId="35743"/>
    <cellStyle name="Процентный 2 2 2 4 4" xfId="35744"/>
    <cellStyle name="Процентный 2 2 2 4 4 2" xfId="35745"/>
    <cellStyle name="Процентный 2 2 2 4 4 3" xfId="35746"/>
    <cellStyle name="Процентный 2 2 2 4 5" xfId="35747"/>
    <cellStyle name="Процентный 2 2 2 4 6" xfId="35748"/>
    <cellStyle name="Процентный 2 2 2 5" xfId="35749"/>
    <cellStyle name="Процентный 2 2 2 5 2" xfId="35750"/>
    <cellStyle name="Процентный 2 2 2 5 3" xfId="35751"/>
    <cellStyle name="Процентный 2 2 2 6" xfId="35752"/>
    <cellStyle name="Процентный 2 2 2 6 2" xfId="35753"/>
    <cellStyle name="Процентный 2 2 2 6 3" xfId="35754"/>
    <cellStyle name="Процентный 2 2 2 7" xfId="35755"/>
    <cellStyle name="Процентный 2 2 2 7 2" xfId="35756"/>
    <cellStyle name="Процентный 2 2 2 7 3" xfId="35757"/>
    <cellStyle name="Процентный 2 2 2 8" xfId="35758"/>
    <cellStyle name="Процентный 2 2 2 9" xfId="35759"/>
    <cellStyle name="Процентный 2 2 3" xfId="35760"/>
    <cellStyle name="Процентный 2 2 3 2" xfId="35761"/>
    <cellStyle name="Процентный 2 2 4" xfId="35762"/>
    <cellStyle name="Процентный 2 2 5" xfId="35763"/>
    <cellStyle name="Процентный 2 3" xfId="282"/>
    <cellStyle name="Процентный 2 3 2" xfId="283"/>
    <cellStyle name="Процентный 2 3 2 2" xfId="35764"/>
    <cellStyle name="Процентный 2 3 2 3" xfId="35765"/>
    <cellStyle name="Процентный 2 3 3" xfId="35766"/>
    <cellStyle name="Процентный 2 3 4" xfId="35767"/>
    <cellStyle name="Процентный 2 3 5" xfId="35768"/>
    <cellStyle name="Процентный 2 4" xfId="35769"/>
    <cellStyle name="Процентный 2 4 2" xfId="35770"/>
    <cellStyle name="Процентный 2 4 3" xfId="35771"/>
    <cellStyle name="Процентный 2 5" xfId="35772"/>
    <cellStyle name="Процентный 2 6" xfId="35773"/>
    <cellStyle name="Процентный 3" xfId="110"/>
    <cellStyle name="Процентный 3 2" xfId="35774"/>
    <cellStyle name="Процентный 3 3" xfId="35775"/>
    <cellStyle name="Процентный 3 4" xfId="35776"/>
    <cellStyle name="Процентный 3 5" xfId="35777"/>
    <cellStyle name="Процентный 3 6" xfId="35778"/>
    <cellStyle name="Процентный 4" xfId="284"/>
    <cellStyle name="Процентный 4 2" xfId="300"/>
    <cellStyle name="Процентный 4 2 10" xfId="35779"/>
    <cellStyle name="Процентный 4 2 10 2" xfId="35780"/>
    <cellStyle name="Процентный 4 2 10 3" xfId="35781"/>
    <cellStyle name="Процентный 4 2 11" xfId="35782"/>
    <cellStyle name="Процентный 4 2 12" xfId="35783"/>
    <cellStyle name="Процентный 4 2 13" xfId="35784"/>
    <cellStyle name="Процентный 4 2 2" xfId="35785"/>
    <cellStyle name="Процентный 4 2 2 2" xfId="35786"/>
    <cellStyle name="Процентный 4 2 2 2 2" xfId="35787"/>
    <cellStyle name="Процентный 4 2 2 2 2 2" xfId="35788"/>
    <cellStyle name="Процентный 4 2 2 2 2 2 2" xfId="35789"/>
    <cellStyle name="Процентный 4 2 2 2 2 2 3" xfId="35790"/>
    <cellStyle name="Процентный 4 2 2 2 2 3" xfId="35791"/>
    <cellStyle name="Процентный 4 2 2 2 2 3 2" xfId="35792"/>
    <cellStyle name="Процентный 4 2 2 2 2 3 3" xfId="35793"/>
    <cellStyle name="Процентный 4 2 2 2 2 4" xfId="35794"/>
    <cellStyle name="Процентный 4 2 2 2 2 4 2" xfId="35795"/>
    <cellStyle name="Процентный 4 2 2 2 2 4 3" xfId="35796"/>
    <cellStyle name="Процентный 4 2 2 2 2 5" xfId="35797"/>
    <cellStyle name="Процентный 4 2 2 2 2 6" xfId="35798"/>
    <cellStyle name="Процентный 4 2 2 2 3" xfId="35799"/>
    <cellStyle name="Процентный 4 2 2 2 3 2" xfId="35800"/>
    <cellStyle name="Процентный 4 2 2 2 3 3" xfId="35801"/>
    <cellStyle name="Процентный 4 2 2 2 4" xfId="35802"/>
    <cellStyle name="Процентный 4 2 2 2 4 2" xfId="35803"/>
    <cellStyle name="Процентный 4 2 2 2 4 3" xfId="35804"/>
    <cellStyle name="Процентный 4 2 2 2 5" xfId="35805"/>
    <cellStyle name="Процентный 4 2 2 2 5 2" xfId="35806"/>
    <cellStyle name="Процентный 4 2 2 2 5 3" xfId="35807"/>
    <cellStyle name="Процентный 4 2 2 2 6" xfId="35808"/>
    <cellStyle name="Процентный 4 2 2 2 7" xfId="35809"/>
    <cellStyle name="Процентный 4 2 2 3" xfId="35810"/>
    <cellStyle name="Процентный 4 2 2 3 2" xfId="35811"/>
    <cellStyle name="Процентный 4 2 2 3 2 2" xfId="35812"/>
    <cellStyle name="Процентный 4 2 2 3 2 3" xfId="35813"/>
    <cellStyle name="Процентный 4 2 2 3 3" xfId="35814"/>
    <cellStyle name="Процентный 4 2 2 3 3 2" xfId="35815"/>
    <cellStyle name="Процентный 4 2 2 3 3 3" xfId="35816"/>
    <cellStyle name="Процентный 4 2 2 3 4" xfId="35817"/>
    <cellStyle name="Процентный 4 2 2 3 4 2" xfId="35818"/>
    <cellStyle name="Процентный 4 2 2 3 4 3" xfId="35819"/>
    <cellStyle name="Процентный 4 2 2 3 5" xfId="35820"/>
    <cellStyle name="Процентный 4 2 2 3 6" xfId="35821"/>
    <cellStyle name="Процентный 4 2 2 4" xfId="35822"/>
    <cellStyle name="Процентный 4 2 2 4 2" xfId="35823"/>
    <cellStyle name="Процентный 4 2 2 4 2 2" xfId="35824"/>
    <cellStyle name="Процентный 4 2 2 4 2 3" xfId="35825"/>
    <cellStyle name="Процентный 4 2 2 4 3" xfId="35826"/>
    <cellStyle name="Процентный 4 2 2 4 3 2" xfId="35827"/>
    <cellStyle name="Процентный 4 2 2 4 3 3" xfId="35828"/>
    <cellStyle name="Процентный 4 2 2 4 4" xfId="35829"/>
    <cellStyle name="Процентный 4 2 2 4 4 2" xfId="35830"/>
    <cellStyle name="Процентный 4 2 2 4 4 3" xfId="35831"/>
    <cellStyle name="Процентный 4 2 2 4 5" xfId="35832"/>
    <cellStyle name="Процентный 4 2 2 4 6" xfId="35833"/>
    <cellStyle name="Процентный 4 2 2 5" xfId="35834"/>
    <cellStyle name="Процентный 4 2 2 5 2" xfId="35835"/>
    <cellStyle name="Процентный 4 2 2 5 3" xfId="35836"/>
    <cellStyle name="Процентный 4 2 2 6" xfId="35837"/>
    <cellStyle name="Процентный 4 2 2 6 2" xfId="35838"/>
    <cellStyle name="Процентный 4 2 2 6 3" xfId="35839"/>
    <cellStyle name="Процентный 4 2 2 7" xfId="35840"/>
    <cellStyle name="Процентный 4 2 2 7 2" xfId="35841"/>
    <cellStyle name="Процентный 4 2 2 7 3" xfId="35842"/>
    <cellStyle name="Процентный 4 2 2 8" xfId="35843"/>
    <cellStyle name="Процентный 4 2 2 9" xfId="35844"/>
    <cellStyle name="Процентный 4 2 3" xfId="35845"/>
    <cellStyle name="Процентный 4 2 3 2" xfId="35846"/>
    <cellStyle name="Процентный 4 2 3 2 2" xfId="35847"/>
    <cellStyle name="Процентный 4 2 3 2 2 2" xfId="35848"/>
    <cellStyle name="Процентный 4 2 3 2 2 2 2" xfId="35849"/>
    <cellStyle name="Процентный 4 2 3 2 2 2 3" xfId="35850"/>
    <cellStyle name="Процентный 4 2 3 2 2 3" xfId="35851"/>
    <cellStyle name="Процентный 4 2 3 2 2 3 2" xfId="35852"/>
    <cellStyle name="Процентный 4 2 3 2 2 3 3" xfId="35853"/>
    <cellStyle name="Процентный 4 2 3 2 2 4" xfId="35854"/>
    <cellStyle name="Процентный 4 2 3 2 2 4 2" xfId="35855"/>
    <cellStyle name="Процентный 4 2 3 2 2 4 3" xfId="35856"/>
    <cellStyle name="Процентный 4 2 3 2 2 5" xfId="35857"/>
    <cellStyle name="Процентный 4 2 3 2 2 6" xfId="35858"/>
    <cellStyle name="Процентный 4 2 3 2 3" xfId="35859"/>
    <cellStyle name="Процентный 4 2 3 2 3 2" xfId="35860"/>
    <cellStyle name="Процентный 4 2 3 2 3 3" xfId="35861"/>
    <cellStyle name="Процентный 4 2 3 2 4" xfId="35862"/>
    <cellStyle name="Процентный 4 2 3 2 4 2" xfId="35863"/>
    <cellStyle name="Процентный 4 2 3 2 4 3" xfId="35864"/>
    <cellStyle name="Процентный 4 2 3 2 5" xfId="35865"/>
    <cellStyle name="Процентный 4 2 3 2 5 2" xfId="35866"/>
    <cellStyle name="Процентный 4 2 3 2 5 3" xfId="35867"/>
    <cellStyle name="Процентный 4 2 3 2 6" xfId="35868"/>
    <cellStyle name="Процентный 4 2 3 2 7" xfId="35869"/>
    <cellStyle name="Процентный 4 2 3 3" xfId="35870"/>
    <cellStyle name="Процентный 4 2 3 3 2" xfId="35871"/>
    <cellStyle name="Процентный 4 2 3 3 2 2" xfId="35872"/>
    <cellStyle name="Процентный 4 2 3 3 2 3" xfId="35873"/>
    <cellStyle name="Процентный 4 2 3 3 3" xfId="35874"/>
    <cellStyle name="Процентный 4 2 3 3 3 2" xfId="35875"/>
    <cellStyle name="Процентный 4 2 3 3 3 3" xfId="35876"/>
    <cellStyle name="Процентный 4 2 3 3 4" xfId="35877"/>
    <cellStyle name="Процентный 4 2 3 3 4 2" xfId="35878"/>
    <cellStyle name="Процентный 4 2 3 3 4 3" xfId="35879"/>
    <cellStyle name="Процентный 4 2 3 3 5" xfId="35880"/>
    <cellStyle name="Процентный 4 2 3 3 6" xfId="35881"/>
    <cellStyle name="Процентный 4 2 3 4" xfId="35882"/>
    <cellStyle name="Процентный 4 2 3 4 2" xfId="35883"/>
    <cellStyle name="Процентный 4 2 3 4 2 2" xfId="35884"/>
    <cellStyle name="Процентный 4 2 3 4 2 3" xfId="35885"/>
    <cellStyle name="Процентный 4 2 3 4 3" xfId="35886"/>
    <cellStyle name="Процентный 4 2 3 4 3 2" xfId="35887"/>
    <cellStyle name="Процентный 4 2 3 4 3 3" xfId="35888"/>
    <cellStyle name="Процентный 4 2 3 4 4" xfId="35889"/>
    <cellStyle name="Процентный 4 2 3 4 4 2" xfId="35890"/>
    <cellStyle name="Процентный 4 2 3 4 4 3" xfId="35891"/>
    <cellStyle name="Процентный 4 2 3 4 5" xfId="35892"/>
    <cellStyle name="Процентный 4 2 3 4 6" xfId="35893"/>
    <cellStyle name="Процентный 4 2 3 5" xfId="35894"/>
    <cellStyle name="Процентный 4 2 3 5 2" xfId="35895"/>
    <cellStyle name="Процентный 4 2 3 5 3" xfId="35896"/>
    <cellStyle name="Процентный 4 2 3 6" xfId="35897"/>
    <cellStyle name="Процентный 4 2 3 6 2" xfId="35898"/>
    <cellStyle name="Процентный 4 2 3 6 3" xfId="35899"/>
    <cellStyle name="Процентный 4 2 3 7" xfId="35900"/>
    <cellStyle name="Процентный 4 2 3 7 2" xfId="35901"/>
    <cellStyle name="Процентный 4 2 3 7 3" xfId="35902"/>
    <cellStyle name="Процентный 4 2 3 8" xfId="35903"/>
    <cellStyle name="Процентный 4 2 3 9" xfId="35904"/>
    <cellStyle name="Процентный 4 2 4" xfId="35905"/>
    <cellStyle name="Процентный 4 2 4 2" xfId="35906"/>
    <cellStyle name="Процентный 4 2 4 2 2" xfId="35907"/>
    <cellStyle name="Процентный 4 2 4 2 2 2" xfId="35908"/>
    <cellStyle name="Процентный 4 2 4 2 2 2 2" xfId="35909"/>
    <cellStyle name="Процентный 4 2 4 2 2 2 3" xfId="35910"/>
    <cellStyle name="Процентный 4 2 4 2 2 3" xfId="35911"/>
    <cellStyle name="Процентный 4 2 4 2 2 3 2" xfId="35912"/>
    <cellStyle name="Процентный 4 2 4 2 2 3 3" xfId="35913"/>
    <cellStyle name="Процентный 4 2 4 2 2 4" xfId="35914"/>
    <cellStyle name="Процентный 4 2 4 2 2 4 2" xfId="35915"/>
    <cellStyle name="Процентный 4 2 4 2 2 4 3" xfId="35916"/>
    <cellStyle name="Процентный 4 2 4 2 2 5" xfId="35917"/>
    <cellStyle name="Процентный 4 2 4 2 2 6" xfId="35918"/>
    <cellStyle name="Процентный 4 2 4 2 3" xfId="35919"/>
    <cellStyle name="Процентный 4 2 4 2 3 2" xfId="35920"/>
    <cellStyle name="Процентный 4 2 4 2 3 3" xfId="35921"/>
    <cellStyle name="Процентный 4 2 4 2 4" xfId="35922"/>
    <cellStyle name="Процентный 4 2 4 2 4 2" xfId="35923"/>
    <cellStyle name="Процентный 4 2 4 2 4 3" xfId="35924"/>
    <cellStyle name="Процентный 4 2 4 2 5" xfId="35925"/>
    <cellStyle name="Процентный 4 2 4 2 5 2" xfId="35926"/>
    <cellStyle name="Процентный 4 2 4 2 5 3" xfId="35927"/>
    <cellStyle name="Процентный 4 2 4 2 6" xfId="35928"/>
    <cellStyle name="Процентный 4 2 4 2 7" xfId="35929"/>
    <cellStyle name="Процентный 4 2 4 3" xfId="35930"/>
    <cellStyle name="Процентный 4 2 4 3 2" xfId="35931"/>
    <cellStyle name="Процентный 4 2 4 3 2 2" xfId="35932"/>
    <cellStyle name="Процентный 4 2 4 3 2 3" xfId="35933"/>
    <cellStyle name="Процентный 4 2 4 3 3" xfId="35934"/>
    <cellStyle name="Процентный 4 2 4 3 3 2" xfId="35935"/>
    <cellStyle name="Процентный 4 2 4 3 3 3" xfId="35936"/>
    <cellStyle name="Процентный 4 2 4 3 4" xfId="35937"/>
    <cellStyle name="Процентный 4 2 4 3 4 2" xfId="35938"/>
    <cellStyle name="Процентный 4 2 4 3 4 3" xfId="35939"/>
    <cellStyle name="Процентный 4 2 4 3 5" xfId="35940"/>
    <cellStyle name="Процентный 4 2 4 3 6" xfId="35941"/>
    <cellStyle name="Процентный 4 2 4 4" xfId="35942"/>
    <cellStyle name="Процентный 4 2 4 4 2" xfId="35943"/>
    <cellStyle name="Процентный 4 2 4 4 2 2" xfId="35944"/>
    <cellStyle name="Процентный 4 2 4 4 2 3" xfId="35945"/>
    <cellStyle name="Процентный 4 2 4 4 3" xfId="35946"/>
    <cellStyle name="Процентный 4 2 4 4 3 2" xfId="35947"/>
    <cellStyle name="Процентный 4 2 4 4 3 3" xfId="35948"/>
    <cellStyle name="Процентный 4 2 4 4 4" xfId="35949"/>
    <cellStyle name="Процентный 4 2 4 4 4 2" xfId="35950"/>
    <cellStyle name="Процентный 4 2 4 4 4 3" xfId="35951"/>
    <cellStyle name="Процентный 4 2 4 4 5" xfId="35952"/>
    <cellStyle name="Процентный 4 2 4 4 6" xfId="35953"/>
    <cellStyle name="Процентный 4 2 4 5" xfId="35954"/>
    <cellStyle name="Процентный 4 2 4 5 2" xfId="35955"/>
    <cellStyle name="Процентный 4 2 4 5 3" xfId="35956"/>
    <cellStyle name="Процентный 4 2 4 6" xfId="35957"/>
    <cellStyle name="Процентный 4 2 4 6 2" xfId="35958"/>
    <cellStyle name="Процентный 4 2 4 6 3" xfId="35959"/>
    <cellStyle name="Процентный 4 2 4 7" xfId="35960"/>
    <cellStyle name="Процентный 4 2 4 7 2" xfId="35961"/>
    <cellStyle name="Процентный 4 2 4 7 3" xfId="35962"/>
    <cellStyle name="Процентный 4 2 4 8" xfId="35963"/>
    <cellStyle name="Процентный 4 2 4 9" xfId="35964"/>
    <cellStyle name="Процентный 4 2 5" xfId="35965"/>
    <cellStyle name="Процентный 4 2 5 2" xfId="35966"/>
    <cellStyle name="Процентный 4 2 5 2 2" xfId="35967"/>
    <cellStyle name="Процентный 4 2 5 2 2 2" xfId="35968"/>
    <cellStyle name="Процентный 4 2 5 2 2 3" xfId="35969"/>
    <cellStyle name="Процентный 4 2 5 2 3" xfId="35970"/>
    <cellStyle name="Процентный 4 2 5 2 3 2" xfId="35971"/>
    <cellStyle name="Процентный 4 2 5 2 3 3" xfId="35972"/>
    <cellStyle name="Процентный 4 2 5 2 4" xfId="35973"/>
    <cellStyle name="Процентный 4 2 5 2 4 2" xfId="35974"/>
    <cellStyle name="Процентный 4 2 5 2 4 3" xfId="35975"/>
    <cellStyle name="Процентный 4 2 5 2 5" xfId="35976"/>
    <cellStyle name="Процентный 4 2 5 2 6" xfId="35977"/>
    <cellStyle name="Процентный 4 2 5 3" xfId="35978"/>
    <cellStyle name="Процентный 4 2 5 3 2" xfId="35979"/>
    <cellStyle name="Процентный 4 2 5 3 3" xfId="35980"/>
    <cellStyle name="Процентный 4 2 5 4" xfId="35981"/>
    <cellStyle name="Процентный 4 2 5 4 2" xfId="35982"/>
    <cellStyle name="Процентный 4 2 5 4 3" xfId="35983"/>
    <cellStyle name="Процентный 4 2 5 5" xfId="35984"/>
    <cellStyle name="Процентный 4 2 5 5 2" xfId="35985"/>
    <cellStyle name="Процентный 4 2 5 5 3" xfId="35986"/>
    <cellStyle name="Процентный 4 2 5 6" xfId="35987"/>
    <cellStyle name="Процентный 4 2 5 7" xfId="35988"/>
    <cellStyle name="Процентный 4 2 6" xfId="35989"/>
    <cellStyle name="Процентный 4 2 6 2" xfId="35990"/>
    <cellStyle name="Процентный 4 2 6 2 2" xfId="35991"/>
    <cellStyle name="Процентный 4 2 6 2 3" xfId="35992"/>
    <cellStyle name="Процентный 4 2 6 3" xfId="35993"/>
    <cellStyle name="Процентный 4 2 6 3 2" xfId="35994"/>
    <cellStyle name="Процентный 4 2 6 3 3" xfId="35995"/>
    <cellStyle name="Процентный 4 2 6 4" xfId="35996"/>
    <cellStyle name="Процентный 4 2 6 4 2" xfId="35997"/>
    <cellStyle name="Процентный 4 2 6 4 3" xfId="35998"/>
    <cellStyle name="Процентный 4 2 6 5" xfId="35999"/>
    <cellStyle name="Процентный 4 2 6 6" xfId="36000"/>
    <cellStyle name="Процентный 4 2 7" xfId="36001"/>
    <cellStyle name="Процентный 4 2 7 2" xfId="36002"/>
    <cellStyle name="Процентный 4 2 7 2 2" xfId="36003"/>
    <cellStyle name="Процентный 4 2 7 2 3" xfId="36004"/>
    <cellStyle name="Процентный 4 2 7 3" xfId="36005"/>
    <cellStyle name="Процентный 4 2 7 3 2" xfId="36006"/>
    <cellStyle name="Процентный 4 2 7 3 3" xfId="36007"/>
    <cellStyle name="Процентный 4 2 7 4" xfId="36008"/>
    <cellStyle name="Процентный 4 2 7 4 2" xfId="36009"/>
    <cellStyle name="Процентный 4 2 7 4 3" xfId="36010"/>
    <cellStyle name="Процентный 4 2 7 5" xfId="36011"/>
    <cellStyle name="Процентный 4 2 7 6" xfId="36012"/>
    <cellStyle name="Процентный 4 2 8" xfId="36013"/>
    <cellStyle name="Процентный 4 2 8 2" xfId="36014"/>
    <cellStyle name="Процентный 4 2 8 3" xfId="36015"/>
    <cellStyle name="Процентный 4 2 9" xfId="36016"/>
    <cellStyle name="Процентный 4 2 9 2" xfId="36017"/>
    <cellStyle name="Процентный 4 2 9 3" xfId="36018"/>
    <cellStyle name="Процентный 4 3" xfId="36019"/>
    <cellStyle name="Процентный 4 3 2" xfId="36020"/>
    <cellStyle name="Процентный 4 3 2 2" xfId="36021"/>
    <cellStyle name="Процентный 4 3 2 2 2" xfId="36022"/>
    <cellStyle name="Процентный 4 3 2 2 2 2" xfId="36023"/>
    <cellStyle name="Процентный 4 3 2 2 2 3" xfId="36024"/>
    <cellStyle name="Процентный 4 3 2 2 3" xfId="36025"/>
    <cellStyle name="Процентный 4 3 2 2 3 2" xfId="36026"/>
    <cellStyle name="Процентный 4 3 2 2 3 3" xfId="36027"/>
    <cellStyle name="Процентный 4 3 2 2 4" xfId="36028"/>
    <cellStyle name="Процентный 4 3 2 2 4 2" xfId="36029"/>
    <cellStyle name="Процентный 4 3 2 2 4 3" xfId="36030"/>
    <cellStyle name="Процентный 4 3 2 2 5" xfId="36031"/>
    <cellStyle name="Процентный 4 3 2 2 6" xfId="36032"/>
    <cellStyle name="Процентный 4 3 2 3" xfId="36033"/>
    <cellStyle name="Процентный 4 3 2 3 2" xfId="36034"/>
    <cellStyle name="Процентный 4 3 2 3 3" xfId="36035"/>
    <cellStyle name="Процентный 4 3 2 4" xfId="36036"/>
    <cellStyle name="Процентный 4 3 2 4 2" xfId="36037"/>
    <cellStyle name="Процентный 4 3 2 4 3" xfId="36038"/>
    <cellStyle name="Процентный 4 3 2 5" xfId="36039"/>
    <cellStyle name="Процентный 4 3 2 5 2" xfId="36040"/>
    <cellStyle name="Процентный 4 3 2 5 3" xfId="36041"/>
    <cellStyle name="Процентный 4 3 2 6" xfId="36042"/>
    <cellStyle name="Процентный 4 3 2 7" xfId="36043"/>
    <cellStyle name="Процентный 4 3 3" xfId="36044"/>
    <cellStyle name="Процентный 4 3 3 2" xfId="36045"/>
    <cellStyle name="Процентный 4 3 3 2 2" xfId="36046"/>
    <cellStyle name="Процентный 4 3 3 2 3" xfId="36047"/>
    <cellStyle name="Процентный 4 3 3 3" xfId="36048"/>
    <cellStyle name="Процентный 4 3 3 3 2" xfId="36049"/>
    <cellStyle name="Процентный 4 3 3 3 3" xfId="36050"/>
    <cellStyle name="Процентный 4 3 3 4" xfId="36051"/>
    <cellStyle name="Процентный 4 3 3 4 2" xfId="36052"/>
    <cellStyle name="Процентный 4 3 3 4 3" xfId="36053"/>
    <cellStyle name="Процентный 4 3 3 5" xfId="36054"/>
    <cellStyle name="Процентный 4 3 3 6" xfId="36055"/>
    <cellStyle name="Процентный 4 3 4" xfId="36056"/>
    <cellStyle name="Процентный 4 3 4 2" xfId="36057"/>
    <cellStyle name="Процентный 4 3 4 2 2" xfId="36058"/>
    <cellStyle name="Процентный 4 3 4 2 3" xfId="36059"/>
    <cellStyle name="Процентный 4 3 4 3" xfId="36060"/>
    <cellStyle name="Процентный 4 3 4 3 2" xfId="36061"/>
    <cellStyle name="Процентный 4 3 4 3 3" xfId="36062"/>
    <cellStyle name="Процентный 4 3 4 4" xfId="36063"/>
    <cellStyle name="Процентный 4 3 4 4 2" xfId="36064"/>
    <cellStyle name="Процентный 4 3 4 4 3" xfId="36065"/>
    <cellStyle name="Процентный 4 3 4 5" xfId="36066"/>
    <cellStyle name="Процентный 4 3 4 6" xfId="36067"/>
    <cellStyle name="Процентный 4 3 5" xfId="36068"/>
    <cellStyle name="Процентный 4 3 5 2" xfId="36069"/>
    <cellStyle name="Процентный 4 3 5 3" xfId="36070"/>
    <cellStyle name="Процентный 4 3 6" xfId="36071"/>
    <cellStyle name="Процентный 4 3 6 2" xfId="36072"/>
    <cellStyle name="Процентный 4 3 6 3" xfId="36073"/>
    <cellStyle name="Процентный 4 3 7" xfId="36074"/>
    <cellStyle name="Процентный 4 3 7 2" xfId="36075"/>
    <cellStyle name="Процентный 4 3 7 3" xfId="36076"/>
    <cellStyle name="Процентный 4 3 8" xfId="36077"/>
    <cellStyle name="Процентный 4 3 9" xfId="36078"/>
    <cellStyle name="Процентный 4 4" xfId="36079"/>
    <cellStyle name="Процентный 4 4 2" xfId="36080"/>
    <cellStyle name="Процентный 4 4 2 2" xfId="36081"/>
    <cellStyle name="Процентный 4 4 2 2 2" xfId="36082"/>
    <cellStyle name="Процентный 4 4 2 2 2 2" xfId="36083"/>
    <cellStyle name="Процентный 4 4 2 2 2 3" xfId="36084"/>
    <cellStyle name="Процентный 4 4 2 2 3" xfId="36085"/>
    <cellStyle name="Процентный 4 4 2 2 3 2" xfId="36086"/>
    <cellStyle name="Процентный 4 4 2 2 3 3" xfId="36087"/>
    <cellStyle name="Процентный 4 4 2 2 4" xfId="36088"/>
    <cellStyle name="Процентный 4 4 2 2 4 2" xfId="36089"/>
    <cellStyle name="Процентный 4 4 2 2 4 3" xfId="36090"/>
    <cellStyle name="Процентный 4 4 2 2 5" xfId="36091"/>
    <cellStyle name="Процентный 4 4 2 2 6" xfId="36092"/>
    <cellStyle name="Процентный 4 4 2 3" xfId="36093"/>
    <cellStyle name="Процентный 4 4 2 3 2" xfId="36094"/>
    <cellStyle name="Процентный 4 4 2 3 3" xfId="36095"/>
    <cellStyle name="Процентный 4 4 2 4" xfId="36096"/>
    <cellStyle name="Процентный 4 4 2 4 2" xfId="36097"/>
    <cellStyle name="Процентный 4 4 2 4 3" xfId="36098"/>
    <cellStyle name="Процентный 4 4 2 5" xfId="36099"/>
    <cellStyle name="Процентный 4 4 2 5 2" xfId="36100"/>
    <cellStyle name="Процентный 4 4 2 5 3" xfId="36101"/>
    <cellStyle name="Процентный 4 4 2 6" xfId="36102"/>
    <cellStyle name="Процентный 4 4 2 7" xfId="36103"/>
    <cellStyle name="Процентный 4 4 3" xfId="36104"/>
    <cellStyle name="Процентный 4 4 3 2" xfId="36105"/>
    <cellStyle name="Процентный 4 4 3 2 2" xfId="36106"/>
    <cellStyle name="Процентный 4 4 3 2 3" xfId="36107"/>
    <cellStyle name="Процентный 4 4 3 3" xfId="36108"/>
    <cellStyle name="Процентный 4 4 3 3 2" xfId="36109"/>
    <cellStyle name="Процентный 4 4 3 3 3" xfId="36110"/>
    <cellStyle name="Процентный 4 4 3 4" xfId="36111"/>
    <cellStyle name="Процентный 4 4 3 4 2" xfId="36112"/>
    <cellStyle name="Процентный 4 4 3 4 3" xfId="36113"/>
    <cellStyle name="Процентный 4 4 3 5" xfId="36114"/>
    <cellStyle name="Процентный 4 4 3 6" xfId="36115"/>
    <cellStyle name="Процентный 4 4 4" xfId="36116"/>
    <cellStyle name="Процентный 4 4 4 2" xfId="36117"/>
    <cellStyle name="Процентный 4 4 4 2 2" xfId="36118"/>
    <cellStyle name="Процентный 4 4 4 2 3" xfId="36119"/>
    <cellStyle name="Процентный 4 4 4 3" xfId="36120"/>
    <cellStyle name="Процентный 4 4 4 3 2" xfId="36121"/>
    <cellStyle name="Процентный 4 4 4 3 3" xfId="36122"/>
    <cellStyle name="Процентный 4 4 4 4" xfId="36123"/>
    <cellStyle name="Процентный 4 4 4 4 2" xfId="36124"/>
    <cellStyle name="Процентный 4 4 4 4 3" xfId="36125"/>
    <cellStyle name="Процентный 4 4 4 5" xfId="36126"/>
    <cellStyle name="Процентный 4 4 4 6" xfId="36127"/>
    <cellStyle name="Процентный 4 4 5" xfId="36128"/>
    <cellStyle name="Процентный 4 4 5 2" xfId="36129"/>
    <cellStyle name="Процентный 4 4 5 3" xfId="36130"/>
    <cellStyle name="Процентный 4 4 6" xfId="36131"/>
    <cellStyle name="Процентный 4 4 6 2" xfId="36132"/>
    <cellStyle name="Процентный 4 4 6 3" xfId="36133"/>
    <cellStyle name="Процентный 4 4 7" xfId="36134"/>
    <cellStyle name="Процентный 4 4 7 2" xfId="36135"/>
    <cellStyle name="Процентный 4 4 7 3" xfId="36136"/>
    <cellStyle name="Процентный 4 4 8" xfId="36137"/>
    <cellStyle name="Процентный 4 4 9" xfId="36138"/>
    <cellStyle name="Процентный 4 5" xfId="36139"/>
    <cellStyle name="Процентный 4 5 2" xfId="36140"/>
    <cellStyle name="Процентный 4 5 2 2" xfId="36141"/>
    <cellStyle name="Процентный 4 5 2 2 2" xfId="36142"/>
    <cellStyle name="Процентный 4 5 2 2 2 2" xfId="36143"/>
    <cellStyle name="Процентный 4 5 2 2 2 3" xfId="36144"/>
    <cellStyle name="Процентный 4 5 2 2 3" xfId="36145"/>
    <cellStyle name="Процентный 4 5 2 2 3 2" xfId="36146"/>
    <cellStyle name="Процентный 4 5 2 2 3 3" xfId="36147"/>
    <cellStyle name="Процентный 4 5 2 2 4" xfId="36148"/>
    <cellStyle name="Процентный 4 5 2 2 4 2" xfId="36149"/>
    <cellStyle name="Процентный 4 5 2 2 4 3" xfId="36150"/>
    <cellStyle name="Процентный 4 5 2 2 5" xfId="36151"/>
    <cellStyle name="Процентный 4 5 2 2 6" xfId="36152"/>
    <cellStyle name="Процентный 4 5 2 3" xfId="36153"/>
    <cellStyle name="Процентный 4 5 2 3 2" xfId="36154"/>
    <cellStyle name="Процентный 4 5 2 3 3" xfId="36155"/>
    <cellStyle name="Процентный 4 5 2 4" xfId="36156"/>
    <cellStyle name="Процентный 4 5 2 4 2" xfId="36157"/>
    <cellStyle name="Процентный 4 5 2 4 3" xfId="36158"/>
    <cellStyle name="Процентный 4 5 2 5" xfId="36159"/>
    <cellStyle name="Процентный 4 5 2 5 2" xfId="36160"/>
    <cellStyle name="Процентный 4 5 2 5 3" xfId="36161"/>
    <cellStyle name="Процентный 4 5 2 6" xfId="36162"/>
    <cellStyle name="Процентный 4 5 2 7" xfId="36163"/>
    <cellStyle name="Процентный 4 5 3" xfId="36164"/>
    <cellStyle name="Процентный 4 5 3 2" xfId="36165"/>
    <cellStyle name="Процентный 4 5 3 2 2" xfId="36166"/>
    <cellStyle name="Процентный 4 5 3 2 3" xfId="36167"/>
    <cellStyle name="Процентный 4 5 3 3" xfId="36168"/>
    <cellStyle name="Процентный 4 5 3 3 2" xfId="36169"/>
    <cellStyle name="Процентный 4 5 3 3 3" xfId="36170"/>
    <cellStyle name="Процентный 4 5 3 4" xfId="36171"/>
    <cellStyle name="Процентный 4 5 3 4 2" xfId="36172"/>
    <cellStyle name="Процентный 4 5 3 4 3" xfId="36173"/>
    <cellStyle name="Процентный 4 5 3 5" xfId="36174"/>
    <cellStyle name="Процентный 4 5 3 6" xfId="36175"/>
    <cellStyle name="Процентный 4 5 4" xfId="36176"/>
    <cellStyle name="Процентный 4 5 4 2" xfId="36177"/>
    <cellStyle name="Процентный 4 5 4 2 2" xfId="36178"/>
    <cellStyle name="Процентный 4 5 4 2 3" xfId="36179"/>
    <cellStyle name="Процентный 4 5 4 3" xfId="36180"/>
    <cellStyle name="Процентный 4 5 4 3 2" xfId="36181"/>
    <cellStyle name="Процентный 4 5 4 3 3" xfId="36182"/>
    <cellStyle name="Процентный 4 5 4 4" xfId="36183"/>
    <cellStyle name="Процентный 4 5 4 4 2" xfId="36184"/>
    <cellStyle name="Процентный 4 5 4 4 3" xfId="36185"/>
    <cellStyle name="Процентный 4 5 4 5" xfId="36186"/>
    <cellStyle name="Процентный 4 5 4 6" xfId="36187"/>
    <cellStyle name="Процентный 4 5 5" xfId="36188"/>
    <cellStyle name="Процентный 4 5 5 2" xfId="36189"/>
    <cellStyle name="Процентный 4 5 5 3" xfId="36190"/>
    <cellStyle name="Процентный 4 5 6" xfId="36191"/>
    <cellStyle name="Процентный 4 5 6 2" xfId="36192"/>
    <cellStyle name="Процентный 4 5 6 3" xfId="36193"/>
    <cellStyle name="Процентный 4 5 7" xfId="36194"/>
    <cellStyle name="Процентный 4 5 7 2" xfId="36195"/>
    <cellStyle name="Процентный 4 5 7 3" xfId="36196"/>
    <cellStyle name="Процентный 4 5 8" xfId="36197"/>
    <cellStyle name="Процентный 4 5 9" xfId="36198"/>
    <cellStyle name="Процентный 4 6" xfId="36199"/>
    <cellStyle name="Процентный 4 7" xfId="36200"/>
    <cellStyle name="Процентный 4 8" xfId="36201"/>
    <cellStyle name="Процентный 5" xfId="36202"/>
    <cellStyle name="Процентный 6" xfId="36203"/>
    <cellStyle name="Процентный 6 2" xfId="36204"/>
    <cellStyle name="Процентный 7" xfId="36205"/>
    <cellStyle name="Процентный 8" xfId="36206"/>
    <cellStyle name="Процентный 9" xfId="36207"/>
    <cellStyle name="Проценты_формула" xfId="36208"/>
    <cellStyle name="Сверхулин" xfId="36209"/>
    <cellStyle name="Связанная ячейка 2" xfId="104"/>
    <cellStyle name="Связанная ячейка 2 2" xfId="36210"/>
    <cellStyle name="Связанная ячейка 3" xfId="52"/>
    <cellStyle name="Связанная ячейка 3 2" xfId="36211"/>
    <cellStyle name="Связанная ячейка 4" xfId="36212"/>
    <cellStyle name="Стиль 1" xfId="111"/>
    <cellStyle name="Стиль 1 10" xfId="36213"/>
    <cellStyle name="Стиль 1 2" xfId="36214"/>
    <cellStyle name="Стиль 1 2 2" xfId="36215"/>
    <cellStyle name="Стиль 1 2 3" xfId="36216"/>
    <cellStyle name="Стиль 1 2 4" xfId="38987"/>
    <cellStyle name="Стиль 1 3" xfId="36217"/>
    <cellStyle name="Стиль 1 4" xfId="36218"/>
    <cellStyle name="Стиль 1 5" xfId="36219"/>
    <cellStyle name="Стиль 1 6" xfId="36220"/>
    <cellStyle name="Стиль 1 7" xfId="36221"/>
    <cellStyle name="Стиль 1 8" xfId="36222"/>
    <cellStyle name="Стиль 1 9" xfId="36223"/>
    <cellStyle name="Стиль 1_1.2" xfId="36224"/>
    <cellStyle name="Стиль 10" xfId="36225"/>
    <cellStyle name="Стиль 12" xfId="36226"/>
    <cellStyle name="Стиль 8" xfId="36227"/>
    <cellStyle name="Стиль 9" xfId="36228"/>
    <cellStyle name="ТаблицаТекст" xfId="36229"/>
    <cellStyle name="ТЕКСТ" xfId="36230"/>
    <cellStyle name="Текст 2" xfId="36231"/>
    <cellStyle name="Текст 2 2" xfId="36232"/>
    <cellStyle name="Текст 2 2 2" xfId="36233"/>
    <cellStyle name="Текст 2 3" xfId="36234"/>
    <cellStyle name="Текст предупреждения 2" xfId="105"/>
    <cellStyle name="Текст предупреждения 2 2" xfId="36235"/>
    <cellStyle name="Текст предупреждения 3" xfId="53"/>
    <cellStyle name="Текст предупреждения 3 2" xfId="36236"/>
    <cellStyle name="Текст предупреждения 4" xfId="36237"/>
    <cellStyle name="Текстовый" xfId="36238"/>
    <cellStyle name="Текстовый 2" xfId="36239"/>
    <cellStyle name="Тысячи [0]_22гк" xfId="36240"/>
    <cellStyle name="Тысячи_22гк" xfId="36241"/>
    <cellStyle name="Финансовый" xfId="305" builtinId="3"/>
    <cellStyle name="Финансовый 10" xfId="36242"/>
    <cellStyle name="Финансовый 10 2" xfId="36243"/>
    <cellStyle name="Финансовый 11" xfId="36244"/>
    <cellStyle name="Финансовый 12" xfId="36245"/>
    <cellStyle name="Финансовый 12 2" xfId="36246"/>
    <cellStyle name="Финансовый 12 2 2" xfId="36247"/>
    <cellStyle name="Финансовый 12 2 2 2" xfId="36248"/>
    <cellStyle name="Финансовый 12 2 2 2 2" xfId="36249"/>
    <cellStyle name="Финансовый 12 2 2 2 3" xfId="36250"/>
    <cellStyle name="Финансовый 12 2 2 3" xfId="36251"/>
    <cellStyle name="Финансовый 12 2 2 3 2" xfId="36252"/>
    <cellStyle name="Финансовый 12 2 2 3 3" xfId="36253"/>
    <cellStyle name="Финансовый 12 2 2 4" xfId="36254"/>
    <cellStyle name="Финансовый 12 2 2 4 2" xfId="36255"/>
    <cellStyle name="Финансовый 12 2 2 4 3" xfId="36256"/>
    <cellStyle name="Финансовый 12 2 2 5" xfId="36257"/>
    <cellStyle name="Финансовый 12 2 2 6" xfId="36258"/>
    <cellStyle name="Финансовый 12 2 3" xfId="36259"/>
    <cellStyle name="Финансовый 12 2 3 2" xfId="36260"/>
    <cellStyle name="Финансовый 12 2 3 3" xfId="36261"/>
    <cellStyle name="Финансовый 12 2 4" xfId="36262"/>
    <cellStyle name="Финансовый 12 2 4 2" xfId="36263"/>
    <cellStyle name="Финансовый 12 2 4 3" xfId="36264"/>
    <cellStyle name="Финансовый 12 2 5" xfId="36265"/>
    <cellStyle name="Финансовый 12 2 5 2" xfId="36266"/>
    <cellStyle name="Финансовый 12 2 5 3" xfId="36267"/>
    <cellStyle name="Финансовый 12 2 6" xfId="36268"/>
    <cellStyle name="Финансовый 12 2 7" xfId="36269"/>
    <cellStyle name="Финансовый 12 3" xfId="36270"/>
    <cellStyle name="Финансовый 12 3 2" xfId="36271"/>
    <cellStyle name="Финансовый 12 3 2 2" xfId="36272"/>
    <cellStyle name="Финансовый 12 3 2 3" xfId="36273"/>
    <cellStyle name="Финансовый 12 3 3" xfId="36274"/>
    <cellStyle name="Финансовый 12 3 3 2" xfId="36275"/>
    <cellStyle name="Финансовый 12 3 3 3" xfId="36276"/>
    <cellStyle name="Финансовый 12 3 4" xfId="36277"/>
    <cellStyle name="Финансовый 12 3 4 2" xfId="36278"/>
    <cellStyle name="Финансовый 12 3 4 3" xfId="36279"/>
    <cellStyle name="Финансовый 12 3 5" xfId="36280"/>
    <cellStyle name="Финансовый 12 3 6" xfId="36281"/>
    <cellStyle name="Финансовый 12 4" xfId="36282"/>
    <cellStyle name="Финансовый 12 4 2" xfId="36283"/>
    <cellStyle name="Финансовый 12 4 2 2" xfId="36284"/>
    <cellStyle name="Финансовый 12 4 2 3" xfId="36285"/>
    <cellStyle name="Финансовый 12 4 3" xfId="36286"/>
    <cellStyle name="Финансовый 12 4 3 2" xfId="36287"/>
    <cellStyle name="Финансовый 12 4 3 3" xfId="36288"/>
    <cellStyle name="Финансовый 12 4 4" xfId="36289"/>
    <cellStyle name="Финансовый 12 4 4 2" xfId="36290"/>
    <cellStyle name="Финансовый 12 4 4 3" xfId="36291"/>
    <cellStyle name="Финансовый 12 4 5" xfId="36292"/>
    <cellStyle name="Финансовый 12 4 6" xfId="36293"/>
    <cellStyle name="Финансовый 12 5" xfId="36294"/>
    <cellStyle name="Финансовый 12 5 2" xfId="36295"/>
    <cellStyle name="Финансовый 12 5 3" xfId="36296"/>
    <cellStyle name="Финансовый 12 6" xfId="36297"/>
    <cellStyle name="Финансовый 12 6 2" xfId="36298"/>
    <cellStyle name="Финансовый 12 6 3" xfId="36299"/>
    <cellStyle name="Финансовый 12 7" xfId="36300"/>
    <cellStyle name="Финансовый 12 7 2" xfId="36301"/>
    <cellStyle name="Финансовый 12 7 3" xfId="36302"/>
    <cellStyle name="Финансовый 12 8" xfId="36303"/>
    <cellStyle name="Финансовый 12 9" xfId="36304"/>
    <cellStyle name="Финансовый 13" xfId="36305"/>
    <cellStyle name="Финансовый 13 2" xfId="36306"/>
    <cellStyle name="Финансовый 13 2 2" xfId="36307"/>
    <cellStyle name="Финансовый 13 2 2 2" xfId="36308"/>
    <cellStyle name="Финансовый 13 2 2 2 2" xfId="36309"/>
    <cellStyle name="Финансовый 13 2 2 2 3" xfId="36310"/>
    <cellStyle name="Финансовый 13 2 2 3" xfId="36311"/>
    <cellStyle name="Финансовый 13 2 2 3 2" xfId="36312"/>
    <cellStyle name="Финансовый 13 2 2 3 3" xfId="36313"/>
    <cellStyle name="Финансовый 13 2 2 4" xfId="36314"/>
    <cellStyle name="Финансовый 13 2 2 4 2" xfId="36315"/>
    <cellStyle name="Финансовый 13 2 2 4 3" xfId="36316"/>
    <cellStyle name="Финансовый 13 2 2 5" xfId="36317"/>
    <cellStyle name="Финансовый 13 2 2 6" xfId="36318"/>
    <cellStyle name="Финансовый 13 2 3" xfId="36319"/>
    <cellStyle name="Финансовый 13 2 3 2" xfId="36320"/>
    <cellStyle name="Финансовый 13 2 3 3" xfId="36321"/>
    <cellStyle name="Финансовый 13 2 4" xfId="36322"/>
    <cellStyle name="Финансовый 13 2 4 2" xfId="36323"/>
    <cellStyle name="Финансовый 13 2 4 3" xfId="36324"/>
    <cellStyle name="Финансовый 13 2 5" xfId="36325"/>
    <cellStyle name="Финансовый 13 2 5 2" xfId="36326"/>
    <cellStyle name="Финансовый 13 2 5 3" xfId="36327"/>
    <cellStyle name="Финансовый 13 2 6" xfId="36328"/>
    <cellStyle name="Финансовый 13 2 7" xfId="36329"/>
    <cellStyle name="Финансовый 13 3" xfId="36330"/>
    <cellStyle name="Финансовый 13 3 2" xfId="36331"/>
    <cellStyle name="Финансовый 13 3 2 2" xfId="36332"/>
    <cellStyle name="Финансовый 13 3 2 3" xfId="36333"/>
    <cellStyle name="Финансовый 13 3 3" xfId="36334"/>
    <cellStyle name="Финансовый 13 3 3 2" xfId="36335"/>
    <cellStyle name="Финансовый 13 3 3 3" xfId="36336"/>
    <cellStyle name="Финансовый 13 3 4" xfId="36337"/>
    <cellStyle name="Финансовый 13 3 4 2" xfId="36338"/>
    <cellStyle name="Финансовый 13 3 4 3" xfId="36339"/>
    <cellStyle name="Финансовый 13 3 5" xfId="36340"/>
    <cellStyle name="Финансовый 13 3 6" xfId="36341"/>
    <cellStyle name="Финансовый 13 4" xfId="36342"/>
    <cellStyle name="Финансовый 13 4 2" xfId="36343"/>
    <cellStyle name="Финансовый 13 4 2 2" xfId="36344"/>
    <cellStyle name="Финансовый 13 4 2 3" xfId="36345"/>
    <cellStyle name="Финансовый 13 4 3" xfId="36346"/>
    <cellStyle name="Финансовый 13 4 3 2" xfId="36347"/>
    <cellStyle name="Финансовый 13 4 3 3" xfId="36348"/>
    <cellStyle name="Финансовый 13 4 4" xfId="36349"/>
    <cellStyle name="Финансовый 13 4 4 2" xfId="36350"/>
    <cellStyle name="Финансовый 13 4 4 3" xfId="36351"/>
    <cellStyle name="Финансовый 13 4 5" xfId="36352"/>
    <cellStyle name="Финансовый 13 4 6" xfId="36353"/>
    <cellStyle name="Финансовый 13 5" xfId="36354"/>
    <cellStyle name="Финансовый 13 5 2" xfId="36355"/>
    <cellStyle name="Финансовый 13 5 3" xfId="36356"/>
    <cellStyle name="Финансовый 13 6" xfId="36357"/>
    <cellStyle name="Финансовый 13 6 2" xfId="36358"/>
    <cellStyle name="Финансовый 13 6 3" xfId="36359"/>
    <cellStyle name="Финансовый 13 7" xfId="36360"/>
    <cellStyle name="Финансовый 13 7 2" xfId="36361"/>
    <cellStyle name="Финансовый 13 7 3" xfId="36362"/>
    <cellStyle name="Финансовый 13 8" xfId="36363"/>
    <cellStyle name="Финансовый 13 9" xfId="36364"/>
    <cellStyle name="Финансовый 14" xfId="36365"/>
    <cellStyle name="Финансовый 14 2" xfId="36366"/>
    <cellStyle name="Финансовый 14 2 2" xfId="36367"/>
    <cellStyle name="Финансовый 14 2 2 2" xfId="36368"/>
    <cellStyle name="Финансовый 14 2 2 2 2" xfId="36369"/>
    <cellStyle name="Финансовый 14 2 2 2 3" xfId="36370"/>
    <cellStyle name="Финансовый 14 2 2 3" xfId="36371"/>
    <cellStyle name="Финансовый 14 2 2 3 2" xfId="36372"/>
    <cellStyle name="Финансовый 14 2 2 3 3" xfId="36373"/>
    <cellStyle name="Финансовый 14 2 2 4" xfId="36374"/>
    <cellStyle name="Финансовый 14 2 2 4 2" xfId="36375"/>
    <cellStyle name="Финансовый 14 2 2 4 3" xfId="36376"/>
    <cellStyle name="Финансовый 14 2 2 5" xfId="36377"/>
    <cellStyle name="Финансовый 14 2 2 6" xfId="36378"/>
    <cellStyle name="Финансовый 14 2 3" xfId="36379"/>
    <cellStyle name="Финансовый 14 2 3 2" xfId="36380"/>
    <cellStyle name="Финансовый 14 2 3 3" xfId="36381"/>
    <cellStyle name="Финансовый 14 2 4" xfId="36382"/>
    <cellStyle name="Финансовый 14 2 4 2" xfId="36383"/>
    <cellStyle name="Финансовый 14 2 4 3" xfId="36384"/>
    <cellStyle name="Финансовый 14 2 5" xfId="36385"/>
    <cellStyle name="Финансовый 14 2 5 2" xfId="36386"/>
    <cellStyle name="Финансовый 14 2 5 3" xfId="36387"/>
    <cellStyle name="Финансовый 14 2 6" xfId="36388"/>
    <cellStyle name="Финансовый 14 2 7" xfId="36389"/>
    <cellStyle name="Финансовый 14 3" xfId="36390"/>
    <cellStyle name="Финансовый 14 3 2" xfId="36391"/>
    <cellStyle name="Финансовый 14 3 2 2" xfId="36392"/>
    <cellStyle name="Финансовый 14 3 2 3" xfId="36393"/>
    <cellStyle name="Финансовый 14 3 3" xfId="36394"/>
    <cellStyle name="Финансовый 14 3 3 2" xfId="36395"/>
    <cellStyle name="Финансовый 14 3 3 3" xfId="36396"/>
    <cellStyle name="Финансовый 14 3 4" xfId="36397"/>
    <cellStyle name="Финансовый 14 3 4 2" xfId="36398"/>
    <cellStyle name="Финансовый 14 3 4 3" xfId="36399"/>
    <cellStyle name="Финансовый 14 3 5" xfId="36400"/>
    <cellStyle name="Финансовый 14 3 6" xfId="36401"/>
    <cellStyle name="Финансовый 14 4" xfId="36402"/>
    <cellStyle name="Финансовый 14 4 2" xfId="36403"/>
    <cellStyle name="Финансовый 14 4 2 2" xfId="36404"/>
    <cellStyle name="Финансовый 14 4 2 3" xfId="36405"/>
    <cellStyle name="Финансовый 14 4 3" xfId="36406"/>
    <cellStyle name="Финансовый 14 4 3 2" xfId="36407"/>
    <cellStyle name="Финансовый 14 4 3 3" xfId="36408"/>
    <cellStyle name="Финансовый 14 4 4" xfId="36409"/>
    <cellStyle name="Финансовый 14 4 4 2" xfId="36410"/>
    <cellStyle name="Финансовый 14 4 4 3" xfId="36411"/>
    <cellStyle name="Финансовый 14 4 5" xfId="36412"/>
    <cellStyle name="Финансовый 14 4 6" xfId="36413"/>
    <cellStyle name="Финансовый 14 5" xfId="36414"/>
    <cellStyle name="Финансовый 14 5 2" xfId="36415"/>
    <cellStyle name="Финансовый 14 5 3" xfId="36416"/>
    <cellStyle name="Финансовый 14 6" xfId="36417"/>
    <cellStyle name="Финансовый 14 6 2" xfId="36418"/>
    <cellStyle name="Финансовый 14 6 3" xfId="36419"/>
    <cellStyle name="Финансовый 14 7" xfId="36420"/>
    <cellStyle name="Финансовый 14 7 2" xfId="36421"/>
    <cellStyle name="Финансовый 14 7 3" xfId="36422"/>
    <cellStyle name="Финансовый 14 8" xfId="36423"/>
    <cellStyle name="Финансовый 14 9" xfId="36424"/>
    <cellStyle name="Финансовый 15" xfId="36425"/>
    <cellStyle name="Финансовый 15 2" xfId="36426"/>
    <cellStyle name="Финансовый 15 2 2" xfId="36427"/>
    <cellStyle name="Финансовый 15 2 2 2" xfId="36428"/>
    <cellStyle name="Финансовый 15 2 2 2 2" xfId="36429"/>
    <cellStyle name="Финансовый 15 2 2 2 3" xfId="36430"/>
    <cellStyle name="Финансовый 15 2 2 3" xfId="36431"/>
    <cellStyle name="Финансовый 15 2 2 3 2" xfId="36432"/>
    <cellStyle name="Финансовый 15 2 2 3 3" xfId="36433"/>
    <cellStyle name="Финансовый 15 2 2 4" xfId="36434"/>
    <cellStyle name="Финансовый 15 2 2 4 2" xfId="36435"/>
    <cellStyle name="Финансовый 15 2 2 4 3" xfId="36436"/>
    <cellStyle name="Финансовый 15 2 2 5" xfId="36437"/>
    <cellStyle name="Финансовый 15 2 2 6" xfId="36438"/>
    <cellStyle name="Финансовый 15 2 3" xfId="36439"/>
    <cellStyle name="Финансовый 15 2 3 2" xfId="36440"/>
    <cellStyle name="Финансовый 15 2 3 3" xfId="36441"/>
    <cellStyle name="Финансовый 15 2 4" xfId="36442"/>
    <cellStyle name="Финансовый 15 2 4 2" xfId="36443"/>
    <cellStyle name="Финансовый 15 2 4 3" xfId="36444"/>
    <cellStyle name="Финансовый 15 2 5" xfId="36445"/>
    <cellStyle name="Финансовый 15 2 5 2" xfId="36446"/>
    <cellStyle name="Финансовый 15 2 5 3" xfId="36447"/>
    <cellStyle name="Финансовый 15 2 6" xfId="36448"/>
    <cellStyle name="Финансовый 15 2 7" xfId="36449"/>
    <cellStyle name="Финансовый 15 3" xfId="36450"/>
    <cellStyle name="Финансовый 15 3 2" xfId="36451"/>
    <cellStyle name="Финансовый 15 3 2 2" xfId="36452"/>
    <cellStyle name="Финансовый 15 3 2 3" xfId="36453"/>
    <cellStyle name="Финансовый 15 3 3" xfId="36454"/>
    <cellStyle name="Финансовый 15 3 3 2" xfId="36455"/>
    <cellStyle name="Финансовый 15 3 3 3" xfId="36456"/>
    <cellStyle name="Финансовый 15 3 4" xfId="36457"/>
    <cellStyle name="Финансовый 15 3 4 2" xfId="36458"/>
    <cellStyle name="Финансовый 15 3 4 3" xfId="36459"/>
    <cellStyle name="Финансовый 15 3 5" xfId="36460"/>
    <cellStyle name="Финансовый 15 3 6" xfId="36461"/>
    <cellStyle name="Финансовый 15 4" xfId="36462"/>
    <cellStyle name="Финансовый 15 4 2" xfId="36463"/>
    <cellStyle name="Финансовый 15 4 2 2" xfId="36464"/>
    <cellStyle name="Финансовый 15 4 2 3" xfId="36465"/>
    <cellStyle name="Финансовый 15 4 3" xfId="36466"/>
    <cellStyle name="Финансовый 15 4 3 2" xfId="36467"/>
    <cellStyle name="Финансовый 15 4 3 3" xfId="36468"/>
    <cellStyle name="Финансовый 15 4 4" xfId="36469"/>
    <cellStyle name="Финансовый 15 4 4 2" xfId="36470"/>
    <cellStyle name="Финансовый 15 4 4 3" xfId="36471"/>
    <cellStyle name="Финансовый 15 4 5" xfId="36472"/>
    <cellStyle name="Финансовый 15 4 6" xfId="36473"/>
    <cellStyle name="Финансовый 15 5" xfId="36474"/>
    <cellStyle name="Финансовый 15 5 2" xfId="36475"/>
    <cellStyle name="Финансовый 15 5 3" xfId="36476"/>
    <cellStyle name="Финансовый 15 6" xfId="36477"/>
    <cellStyle name="Финансовый 15 6 2" xfId="36478"/>
    <cellStyle name="Финансовый 15 6 3" xfId="36479"/>
    <cellStyle name="Финансовый 15 7" xfId="36480"/>
    <cellStyle name="Финансовый 15 7 2" xfId="36481"/>
    <cellStyle name="Финансовый 15 7 3" xfId="36482"/>
    <cellStyle name="Финансовый 15 8" xfId="36483"/>
    <cellStyle name="Финансовый 15 9" xfId="36484"/>
    <cellStyle name="Финансовый 16" xfId="36485"/>
    <cellStyle name="Финансовый 17" xfId="36486"/>
    <cellStyle name="Финансовый 17 2" xfId="36487"/>
    <cellStyle name="Финансовый 17 2 2" xfId="36488"/>
    <cellStyle name="Финансовый 17 2 2 2" xfId="36489"/>
    <cellStyle name="Финансовый 17 2 2 2 2" xfId="36490"/>
    <cellStyle name="Финансовый 17 2 2 2 3" xfId="36491"/>
    <cellStyle name="Финансовый 17 2 2 3" xfId="36492"/>
    <cellStyle name="Финансовый 17 2 2 3 2" xfId="36493"/>
    <cellStyle name="Финансовый 17 2 2 3 3" xfId="36494"/>
    <cellStyle name="Финансовый 17 2 2 4" xfId="36495"/>
    <cellStyle name="Финансовый 17 2 2 4 2" xfId="36496"/>
    <cellStyle name="Финансовый 17 2 2 4 3" xfId="36497"/>
    <cellStyle name="Финансовый 17 2 2 5" xfId="36498"/>
    <cellStyle name="Финансовый 17 2 2 6" xfId="36499"/>
    <cellStyle name="Финансовый 17 2 3" xfId="36500"/>
    <cellStyle name="Финансовый 17 2 3 2" xfId="36501"/>
    <cellStyle name="Финансовый 17 2 3 3" xfId="36502"/>
    <cellStyle name="Финансовый 17 2 4" xfId="36503"/>
    <cellStyle name="Финансовый 17 2 4 2" xfId="36504"/>
    <cellStyle name="Финансовый 17 2 4 3" xfId="36505"/>
    <cellStyle name="Финансовый 17 2 5" xfId="36506"/>
    <cellStyle name="Финансовый 17 2 5 2" xfId="36507"/>
    <cellStyle name="Финансовый 17 2 5 3" xfId="36508"/>
    <cellStyle name="Финансовый 17 2 6" xfId="36509"/>
    <cellStyle name="Финансовый 17 2 7" xfId="36510"/>
    <cellStyle name="Финансовый 17 3" xfId="36511"/>
    <cellStyle name="Финансовый 17 3 2" xfId="36512"/>
    <cellStyle name="Финансовый 17 3 2 2" xfId="36513"/>
    <cellStyle name="Финансовый 17 3 2 3" xfId="36514"/>
    <cellStyle name="Финансовый 17 3 3" xfId="36515"/>
    <cellStyle name="Финансовый 17 3 3 2" xfId="36516"/>
    <cellStyle name="Финансовый 17 3 3 3" xfId="36517"/>
    <cellStyle name="Финансовый 17 3 4" xfId="36518"/>
    <cellStyle name="Финансовый 17 3 4 2" xfId="36519"/>
    <cellStyle name="Финансовый 17 3 4 3" xfId="36520"/>
    <cellStyle name="Финансовый 17 3 5" xfId="36521"/>
    <cellStyle name="Финансовый 17 3 6" xfId="36522"/>
    <cellStyle name="Финансовый 17 4" xfId="36523"/>
    <cellStyle name="Финансовый 17 4 2" xfId="36524"/>
    <cellStyle name="Финансовый 17 4 2 2" xfId="36525"/>
    <cellStyle name="Финансовый 17 4 2 3" xfId="36526"/>
    <cellStyle name="Финансовый 17 4 3" xfId="36527"/>
    <cellStyle name="Финансовый 17 4 3 2" xfId="36528"/>
    <cellStyle name="Финансовый 17 4 3 3" xfId="36529"/>
    <cellStyle name="Финансовый 17 4 4" xfId="36530"/>
    <cellStyle name="Финансовый 17 4 4 2" xfId="36531"/>
    <cellStyle name="Финансовый 17 4 4 3" xfId="36532"/>
    <cellStyle name="Финансовый 17 4 5" xfId="36533"/>
    <cellStyle name="Финансовый 17 4 6" xfId="36534"/>
    <cellStyle name="Финансовый 17 5" xfId="36535"/>
    <cellStyle name="Финансовый 17 5 2" xfId="36536"/>
    <cellStyle name="Финансовый 17 5 3" xfId="36537"/>
    <cellStyle name="Финансовый 17 6" xfId="36538"/>
    <cellStyle name="Финансовый 17 6 2" xfId="36539"/>
    <cellStyle name="Финансовый 17 6 3" xfId="36540"/>
    <cellStyle name="Финансовый 17 7" xfId="36541"/>
    <cellStyle name="Финансовый 17 7 2" xfId="36542"/>
    <cellStyle name="Финансовый 17 7 3" xfId="36543"/>
    <cellStyle name="Финансовый 17 8" xfId="36544"/>
    <cellStyle name="Финансовый 17 9" xfId="36545"/>
    <cellStyle name="Финансовый 18" xfId="36546"/>
    <cellStyle name="Финансовый 18 2" xfId="36547"/>
    <cellStyle name="Финансовый 18 2 2" xfId="36548"/>
    <cellStyle name="Финансовый 18 2 2 2" xfId="36549"/>
    <cellStyle name="Финансовый 18 2 2 2 2" xfId="36550"/>
    <cellStyle name="Финансовый 18 2 2 2 3" xfId="36551"/>
    <cellStyle name="Финансовый 18 2 2 3" xfId="36552"/>
    <cellStyle name="Финансовый 18 2 2 3 2" xfId="36553"/>
    <cellStyle name="Финансовый 18 2 2 3 3" xfId="36554"/>
    <cellStyle name="Финансовый 18 2 2 4" xfId="36555"/>
    <cellStyle name="Финансовый 18 2 2 4 2" xfId="36556"/>
    <cellStyle name="Финансовый 18 2 2 4 3" xfId="36557"/>
    <cellStyle name="Финансовый 18 2 2 5" xfId="36558"/>
    <cellStyle name="Финансовый 18 2 2 6" xfId="36559"/>
    <cellStyle name="Финансовый 18 2 3" xfId="36560"/>
    <cellStyle name="Финансовый 18 2 3 2" xfId="36561"/>
    <cellStyle name="Финансовый 18 2 3 3" xfId="36562"/>
    <cellStyle name="Финансовый 18 2 4" xfId="36563"/>
    <cellStyle name="Финансовый 18 2 4 2" xfId="36564"/>
    <cellStyle name="Финансовый 18 2 4 3" xfId="36565"/>
    <cellStyle name="Финансовый 18 2 5" xfId="36566"/>
    <cellStyle name="Финансовый 18 2 5 2" xfId="36567"/>
    <cellStyle name="Финансовый 18 2 5 3" xfId="36568"/>
    <cellStyle name="Финансовый 18 2 6" xfId="36569"/>
    <cellStyle name="Финансовый 18 2 7" xfId="36570"/>
    <cellStyle name="Финансовый 18 3" xfId="36571"/>
    <cellStyle name="Финансовый 18 3 2" xfId="36572"/>
    <cellStyle name="Финансовый 18 3 2 2" xfId="36573"/>
    <cellStyle name="Финансовый 18 3 2 3" xfId="36574"/>
    <cellStyle name="Финансовый 18 3 3" xfId="36575"/>
    <cellStyle name="Финансовый 18 3 3 2" xfId="36576"/>
    <cellStyle name="Финансовый 18 3 3 3" xfId="36577"/>
    <cellStyle name="Финансовый 18 3 4" xfId="36578"/>
    <cellStyle name="Финансовый 18 3 4 2" xfId="36579"/>
    <cellStyle name="Финансовый 18 3 4 3" xfId="36580"/>
    <cellStyle name="Финансовый 18 3 5" xfId="36581"/>
    <cellStyle name="Финансовый 18 3 6" xfId="36582"/>
    <cellStyle name="Финансовый 18 4" xfId="36583"/>
    <cellStyle name="Финансовый 18 4 2" xfId="36584"/>
    <cellStyle name="Финансовый 18 4 2 2" xfId="36585"/>
    <cellStyle name="Финансовый 18 4 2 3" xfId="36586"/>
    <cellStyle name="Финансовый 18 4 3" xfId="36587"/>
    <cellStyle name="Финансовый 18 4 3 2" xfId="36588"/>
    <cellStyle name="Финансовый 18 4 3 3" xfId="36589"/>
    <cellStyle name="Финансовый 18 4 4" xfId="36590"/>
    <cellStyle name="Финансовый 18 4 4 2" xfId="36591"/>
    <cellStyle name="Финансовый 18 4 4 3" xfId="36592"/>
    <cellStyle name="Финансовый 18 4 5" xfId="36593"/>
    <cellStyle name="Финансовый 18 4 6" xfId="36594"/>
    <cellStyle name="Финансовый 18 5" xfId="36595"/>
    <cellStyle name="Финансовый 18 5 2" xfId="36596"/>
    <cellStyle name="Финансовый 18 5 3" xfId="36597"/>
    <cellStyle name="Финансовый 18 6" xfId="36598"/>
    <cellStyle name="Финансовый 18 6 2" xfId="36599"/>
    <cellStyle name="Финансовый 18 6 3" xfId="36600"/>
    <cellStyle name="Финансовый 18 7" xfId="36601"/>
    <cellStyle name="Финансовый 18 7 2" xfId="36602"/>
    <cellStyle name="Финансовый 18 7 3" xfId="36603"/>
    <cellStyle name="Финансовый 18 8" xfId="36604"/>
    <cellStyle name="Финансовый 18 9" xfId="36605"/>
    <cellStyle name="Финансовый 19" xfId="36606"/>
    <cellStyle name="Финансовый 19 2" xfId="36607"/>
    <cellStyle name="Финансовый 19 2 2" xfId="36608"/>
    <cellStyle name="Финансовый 19 2 2 2" xfId="36609"/>
    <cellStyle name="Финансовый 19 2 2 2 2" xfId="36610"/>
    <cellStyle name="Финансовый 19 2 2 2 3" xfId="36611"/>
    <cellStyle name="Финансовый 19 2 2 3" xfId="36612"/>
    <cellStyle name="Финансовый 19 2 2 3 2" xfId="36613"/>
    <cellStyle name="Финансовый 19 2 2 3 3" xfId="36614"/>
    <cellStyle name="Финансовый 19 2 2 4" xfId="36615"/>
    <cellStyle name="Финансовый 19 2 2 4 2" xfId="36616"/>
    <cellStyle name="Финансовый 19 2 2 4 3" xfId="36617"/>
    <cellStyle name="Финансовый 19 2 2 5" xfId="36618"/>
    <cellStyle name="Финансовый 19 2 2 6" xfId="36619"/>
    <cellStyle name="Финансовый 19 2 3" xfId="36620"/>
    <cellStyle name="Финансовый 19 2 3 2" xfId="36621"/>
    <cellStyle name="Финансовый 19 2 3 3" xfId="36622"/>
    <cellStyle name="Финансовый 19 2 4" xfId="36623"/>
    <cellStyle name="Финансовый 19 2 4 2" xfId="36624"/>
    <cellStyle name="Финансовый 19 2 4 3" xfId="36625"/>
    <cellStyle name="Финансовый 19 2 5" xfId="36626"/>
    <cellStyle name="Финансовый 19 2 5 2" xfId="36627"/>
    <cellStyle name="Финансовый 19 2 5 3" xfId="36628"/>
    <cellStyle name="Финансовый 19 2 6" xfId="36629"/>
    <cellStyle name="Финансовый 19 2 7" xfId="36630"/>
    <cellStyle name="Финансовый 19 3" xfId="36631"/>
    <cellStyle name="Финансовый 19 3 2" xfId="36632"/>
    <cellStyle name="Финансовый 19 3 2 2" xfId="36633"/>
    <cellStyle name="Финансовый 19 3 2 3" xfId="36634"/>
    <cellStyle name="Финансовый 19 3 3" xfId="36635"/>
    <cellStyle name="Финансовый 19 3 3 2" xfId="36636"/>
    <cellStyle name="Финансовый 19 3 3 3" xfId="36637"/>
    <cellStyle name="Финансовый 19 3 4" xfId="36638"/>
    <cellStyle name="Финансовый 19 3 4 2" xfId="36639"/>
    <cellStyle name="Финансовый 19 3 4 3" xfId="36640"/>
    <cellStyle name="Финансовый 19 3 5" xfId="36641"/>
    <cellStyle name="Финансовый 19 3 6" xfId="36642"/>
    <cellStyle name="Финансовый 19 4" xfId="36643"/>
    <cellStyle name="Финансовый 19 4 2" xfId="36644"/>
    <cellStyle name="Финансовый 19 4 3" xfId="36645"/>
    <cellStyle name="Финансовый 19 5" xfId="36646"/>
    <cellStyle name="Финансовый 19 5 2" xfId="36647"/>
    <cellStyle name="Финансовый 19 5 3" xfId="36648"/>
    <cellStyle name="Финансовый 19 6" xfId="36649"/>
    <cellStyle name="Финансовый 19 6 2" xfId="36650"/>
    <cellStyle name="Финансовый 19 6 3" xfId="36651"/>
    <cellStyle name="Финансовый 19 7" xfId="36652"/>
    <cellStyle name="Финансовый 19 8" xfId="36653"/>
    <cellStyle name="Финансовый 2" xfId="58"/>
    <cellStyle name="Финансовый 2 10" xfId="36654"/>
    <cellStyle name="Финансовый 2 10 2" xfId="36655"/>
    <cellStyle name="Финансовый 2 10 3" xfId="36656"/>
    <cellStyle name="Финансовый 2 10 4" xfId="36657"/>
    <cellStyle name="Финансовый 2 10 5" xfId="36658"/>
    <cellStyle name="Финансовый 2 10 6" xfId="36659"/>
    <cellStyle name="Финансовый 2 11" xfId="36660"/>
    <cellStyle name="Финансовый 2 12" xfId="36661"/>
    <cellStyle name="Финансовый 2 13" xfId="36662"/>
    <cellStyle name="Финансовый 2 14" xfId="36663"/>
    <cellStyle name="Финансовый 2 15" xfId="36664"/>
    <cellStyle name="Финансовый 2 16" xfId="36665"/>
    <cellStyle name="Финансовый 2 17" xfId="36666"/>
    <cellStyle name="Финансовый 2 18" xfId="36667"/>
    <cellStyle name="Финансовый 2 19" xfId="36668"/>
    <cellStyle name="Финансовый 2 2" xfId="124"/>
    <cellStyle name="Финансовый 2 2 10" xfId="36669"/>
    <cellStyle name="Финансовый 2 2 10 2" xfId="36670"/>
    <cellStyle name="Финансовый 2 2 10 3" xfId="36671"/>
    <cellStyle name="Финансовый 2 2 11" xfId="36672"/>
    <cellStyle name="Финансовый 2 2 12" xfId="36673"/>
    <cellStyle name="Финансовый 2 2 13" xfId="36674"/>
    <cellStyle name="Финансовый 2 2 14" xfId="36675"/>
    <cellStyle name="Финансовый 2 2 15" xfId="36676"/>
    <cellStyle name="Финансовый 2 2 16" xfId="36677"/>
    <cellStyle name="Финансовый 2 2 17" xfId="36678"/>
    <cellStyle name="Финансовый 2 2 18" xfId="36679"/>
    <cellStyle name="Финансовый 2 2 19" xfId="36680"/>
    <cellStyle name="Финансовый 2 2 2" xfId="245"/>
    <cellStyle name="Финансовый 2 2 2 10" xfId="36681"/>
    <cellStyle name="Финансовый 2 2 2 11" xfId="36682"/>
    <cellStyle name="Финансовый 2 2 2 12" xfId="36683"/>
    <cellStyle name="Финансовый 2 2 2 13" xfId="36684"/>
    <cellStyle name="Финансовый 2 2 2 14" xfId="36685"/>
    <cellStyle name="Финансовый 2 2 2 15" xfId="36686"/>
    <cellStyle name="Финансовый 2 2 2 16" xfId="36687"/>
    <cellStyle name="Финансовый 2 2 2 17" xfId="36688"/>
    <cellStyle name="Финансовый 2 2 2 18" xfId="36689"/>
    <cellStyle name="Финансовый 2 2 2 2" xfId="246"/>
    <cellStyle name="Финансовый 2 2 2 2 10" xfId="36690"/>
    <cellStyle name="Финансовый 2 2 2 2 11" xfId="36691"/>
    <cellStyle name="Финансовый 2 2 2 2 12" xfId="36692"/>
    <cellStyle name="Финансовый 2 2 2 2 13" xfId="36693"/>
    <cellStyle name="Финансовый 2 2 2 2 14" xfId="36694"/>
    <cellStyle name="Финансовый 2 2 2 2 15" xfId="36695"/>
    <cellStyle name="Финансовый 2 2 2 2 16" xfId="36696"/>
    <cellStyle name="Финансовый 2 2 2 2 2" xfId="59"/>
    <cellStyle name="Финансовый 2 2 2 2 2 2" xfId="36697"/>
    <cellStyle name="Финансовый 2 2 2 2 2 2 2" xfId="36698"/>
    <cellStyle name="Финансовый 2 2 2 2 2 2 2 2" xfId="36699"/>
    <cellStyle name="Финансовый 2 2 2 2 2 2 2 3" xfId="36700"/>
    <cellStyle name="Финансовый 2 2 2 2 2 2 3" xfId="36701"/>
    <cellStyle name="Финансовый 2 2 2 2 2 2 3 2" xfId="36702"/>
    <cellStyle name="Финансовый 2 2 2 2 2 2 3 3" xfId="36703"/>
    <cellStyle name="Финансовый 2 2 2 2 2 2 4" xfId="36704"/>
    <cellStyle name="Финансовый 2 2 2 2 2 2 4 2" xfId="36705"/>
    <cellStyle name="Финансовый 2 2 2 2 2 2 4 3" xfId="36706"/>
    <cellStyle name="Финансовый 2 2 2 2 2 2 5" xfId="36707"/>
    <cellStyle name="Финансовый 2 2 2 2 2 2 6" xfId="36708"/>
    <cellStyle name="Финансовый 2 2 2 2 2 3" xfId="36709"/>
    <cellStyle name="Финансовый 2 2 2 2 2 3 2" xfId="36710"/>
    <cellStyle name="Финансовый 2 2 2 2 2 3 3" xfId="36711"/>
    <cellStyle name="Финансовый 2 2 2 2 2 4" xfId="36712"/>
    <cellStyle name="Финансовый 2 2 2 2 2 4 2" xfId="36713"/>
    <cellStyle name="Финансовый 2 2 2 2 2 4 3" xfId="36714"/>
    <cellStyle name="Финансовый 2 2 2 2 2 5" xfId="36715"/>
    <cellStyle name="Финансовый 2 2 2 2 2 5 2" xfId="36716"/>
    <cellStyle name="Финансовый 2 2 2 2 2 5 3" xfId="36717"/>
    <cellStyle name="Финансовый 2 2 2 2 2 6" xfId="36718"/>
    <cellStyle name="Финансовый 2 2 2 2 2 6 2" xfId="36719"/>
    <cellStyle name="Финансовый 2 2 2 2 2 6 3" xfId="36720"/>
    <cellStyle name="Финансовый 2 2 2 2 2 7" xfId="36721"/>
    <cellStyle name="Финансовый 2 2 2 2 3" xfId="36722"/>
    <cellStyle name="Финансовый 2 2 2 2 3 10" xfId="36723"/>
    <cellStyle name="Финансовый 2 2 2 2 3 2" xfId="36724"/>
    <cellStyle name="Финансовый 2 2 2 2 3 2 2" xfId="36725"/>
    <cellStyle name="Финансовый 2 2 2 2 3 2 2 2" xfId="36726"/>
    <cellStyle name="Финансовый 2 2 2 2 3 2 2 3" xfId="36727"/>
    <cellStyle name="Финансовый 2 2 2 2 3 2 2 4" xfId="36728"/>
    <cellStyle name="Финансовый 2 2 2 2 3 2 3" xfId="36729"/>
    <cellStyle name="Финансовый 2 2 2 2 3 2 4" xfId="36730"/>
    <cellStyle name="Финансовый 2 2 2 2 3 2 5" xfId="36731"/>
    <cellStyle name="Финансовый 2 2 2 2 3 2 6" xfId="36732"/>
    <cellStyle name="Финансовый 2 2 2 2 3 3" xfId="36733"/>
    <cellStyle name="Финансовый 2 2 2 2 3 3 2" xfId="36734"/>
    <cellStyle name="Финансовый 2 2 2 2 3 3 3" xfId="36735"/>
    <cellStyle name="Финансовый 2 2 2 2 3 3 4" xfId="36736"/>
    <cellStyle name="Финансовый 2 2 2 2 3 3 5" xfId="36737"/>
    <cellStyle name="Финансовый 2 2 2 2 3 4" xfId="36738"/>
    <cellStyle name="Финансовый 2 2 2 2 3 4 2" xfId="36739"/>
    <cellStyle name="Финансовый 2 2 2 2 3 4 3" xfId="36740"/>
    <cellStyle name="Финансовый 2 2 2 2 3 5" xfId="36741"/>
    <cellStyle name="Финансовый 2 2 2 2 3 6" xfId="36742"/>
    <cellStyle name="Финансовый 2 2 2 2 3 7" xfId="36743"/>
    <cellStyle name="Финансовый 2 2 2 2 3 8" xfId="36744"/>
    <cellStyle name="Финансовый 2 2 2 2 3 9" xfId="36745"/>
    <cellStyle name="Финансовый 2 2 2 2 4" xfId="36746"/>
    <cellStyle name="Финансовый 2 2 2 2 4 10" xfId="36747"/>
    <cellStyle name="Финансовый 2 2 2 2 4 2" xfId="36748"/>
    <cellStyle name="Финансовый 2 2 2 2 4 2 2" xfId="36749"/>
    <cellStyle name="Финансовый 2 2 2 2 4 2 3" xfId="36750"/>
    <cellStyle name="Финансовый 2 2 2 2 4 2 4" xfId="36751"/>
    <cellStyle name="Финансовый 2 2 2 2 4 2 5" xfId="36752"/>
    <cellStyle name="Финансовый 2 2 2 2 4 3" xfId="36753"/>
    <cellStyle name="Финансовый 2 2 2 2 4 3 2" xfId="36754"/>
    <cellStyle name="Финансовый 2 2 2 2 4 3 3" xfId="36755"/>
    <cellStyle name="Финансовый 2 2 2 2 4 4" xfId="36756"/>
    <cellStyle name="Финансовый 2 2 2 2 4 4 2" xfId="36757"/>
    <cellStyle name="Финансовый 2 2 2 2 4 4 3" xfId="36758"/>
    <cellStyle name="Финансовый 2 2 2 2 4 5" xfId="36759"/>
    <cellStyle name="Финансовый 2 2 2 2 4 6" xfId="36760"/>
    <cellStyle name="Финансовый 2 2 2 2 4 7" xfId="36761"/>
    <cellStyle name="Финансовый 2 2 2 2 4 8" xfId="36762"/>
    <cellStyle name="Финансовый 2 2 2 2 4 9" xfId="36763"/>
    <cellStyle name="Финансовый 2 2 2 2 5" xfId="36764"/>
    <cellStyle name="Финансовый 2 2 2 2 5 2" xfId="36765"/>
    <cellStyle name="Финансовый 2 2 2 2 5 3" xfId="36766"/>
    <cellStyle name="Финансовый 2 2 2 2 5 4" xfId="36767"/>
    <cellStyle name="Финансовый 2 2 2 2 5 5" xfId="36768"/>
    <cellStyle name="Финансовый 2 2 2 2 5 6" xfId="36769"/>
    <cellStyle name="Финансовый 2 2 2 2 6" xfId="36770"/>
    <cellStyle name="Финансовый 2 2 2 2 6 2" xfId="36771"/>
    <cellStyle name="Финансовый 2 2 2 2 6 3" xfId="36772"/>
    <cellStyle name="Финансовый 2 2 2 2 7" xfId="36773"/>
    <cellStyle name="Финансовый 2 2 2 2 7 2" xfId="36774"/>
    <cellStyle name="Финансовый 2 2 2 2 7 3" xfId="36775"/>
    <cellStyle name="Финансовый 2 2 2 2 8" xfId="36776"/>
    <cellStyle name="Финансовый 2 2 2 2 8 2" xfId="36777"/>
    <cellStyle name="Финансовый 2 2 2 2 8 3" xfId="36778"/>
    <cellStyle name="Финансовый 2 2 2 2 9" xfId="36779"/>
    <cellStyle name="Финансовый 2 2 2 3" xfId="247"/>
    <cellStyle name="Финансовый 2 2 2 3 10" xfId="36780"/>
    <cellStyle name="Финансовый 2 2 2 3 11" xfId="36781"/>
    <cellStyle name="Финансовый 2 2 2 3 12" xfId="36782"/>
    <cellStyle name="Финансовый 2 2 2 3 13" xfId="36783"/>
    <cellStyle name="Финансовый 2 2 2 3 14" xfId="36784"/>
    <cellStyle name="Финансовый 2 2 2 3 2" xfId="36785"/>
    <cellStyle name="Финансовый 2 2 2 3 2 10" xfId="36786"/>
    <cellStyle name="Финансовый 2 2 2 3 2 2" xfId="36787"/>
    <cellStyle name="Финансовый 2 2 2 3 2 2 2" xfId="36788"/>
    <cellStyle name="Финансовый 2 2 2 3 2 2 2 2" xfId="36789"/>
    <cellStyle name="Финансовый 2 2 2 3 2 2 2 3" xfId="36790"/>
    <cellStyle name="Финансовый 2 2 2 3 2 2 2 4" xfId="36791"/>
    <cellStyle name="Финансовый 2 2 2 3 2 2 3" xfId="36792"/>
    <cellStyle name="Финансовый 2 2 2 3 2 2 4" xfId="36793"/>
    <cellStyle name="Финансовый 2 2 2 3 2 2 5" xfId="36794"/>
    <cellStyle name="Финансовый 2 2 2 3 2 2 6" xfId="36795"/>
    <cellStyle name="Финансовый 2 2 2 3 2 3" xfId="36796"/>
    <cellStyle name="Финансовый 2 2 2 3 2 3 2" xfId="36797"/>
    <cellStyle name="Финансовый 2 2 2 3 2 3 3" xfId="36798"/>
    <cellStyle name="Финансовый 2 2 2 3 2 3 4" xfId="36799"/>
    <cellStyle name="Финансовый 2 2 2 3 2 3 5" xfId="36800"/>
    <cellStyle name="Финансовый 2 2 2 3 2 4" xfId="36801"/>
    <cellStyle name="Финансовый 2 2 2 3 2 4 2" xfId="36802"/>
    <cellStyle name="Финансовый 2 2 2 3 2 4 3" xfId="36803"/>
    <cellStyle name="Финансовый 2 2 2 3 2 5" xfId="36804"/>
    <cellStyle name="Финансовый 2 2 2 3 2 6" xfId="36805"/>
    <cellStyle name="Финансовый 2 2 2 3 2 7" xfId="36806"/>
    <cellStyle name="Финансовый 2 2 2 3 2 8" xfId="36807"/>
    <cellStyle name="Финансовый 2 2 2 3 2 9" xfId="36808"/>
    <cellStyle name="Финансовый 2 2 2 3 3" xfId="36809"/>
    <cellStyle name="Финансовый 2 2 2 3 3 2" xfId="36810"/>
    <cellStyle name="Финансовый 2 2 2 3 3 2 2" xfId="36811"/>
    <cellStyle name="Финансовый 2 2 2 3 3 2 3" xfId="36812"/>
    <cellStyle name="Финансовый 2 2 2 3 3 2 4" xfId="36813"/>
    <cellStyle name="Финансовый 2 2 2 3 3 3" xfId="36814"/>
    <cellStyle name="Финансовый 2 2 2 3 3 4" xfId="36815"/>
    <cellStyle name="Финансовый 2 2 2 3 3 5" xfId="36816"/>
    <cellStyle name="Финансовый 2 2 2 3 3 6" xfId="36817"/>
    <cellStyle name="Финансовый 2 2 2 3 3 7" xfId="36818"/>
    <cellStyle name="Финансовый 2 2 2 3 4" xfId="36819"/>
    <cellStyle name="Финансовый 2 2 2 3 4 2" xfId="36820"/>
    <cellStyle name="Финансовый 2 2 2 3 4 3" xfId="36821"/>
    <cellStyle name="Финансовый 2 2 2 3 4 4" xfId="36822"/>
    <cellStyle name="Финансовый 2 2 2 3 4 5" xfId="36823"/>
    <cellStyle name="Финансовый 2 2 2 3 4 6" xfId="36824"/>
    <cellStyle name="Финансовый 2 2 2 3 5" xfId="36825"/>
    <cellStyle name="Финансовый 2 2 2 3 5 2" xfId="36826"/>
    <cellStyle name="Финансовый 2 2 2 3 5 3" xfId="36827"/>
    <cellStyle name="Финансовый 2 2 2 3 6" xfId="36828"/>
    <cellStyle name="Финансовый 2 2 2 3 6 2" xfId="36829"/>
    <cellStyle name="Финансовый 2 2 2 3 6 3" xfId="36830"/>
    <cellStyle name="Финансовый 2 2 2 3 7" xfId="36831"/>
    <cellStyle name="Финансовый 2 2 2 3 8" xfId="36832"/>
    <cellStyle name="Финансовый 2 2 2 3 9" xfId="36833"/>
    <cellStyle name="Финансовый 2 2 2 4" xfId="36834"/>
    <cellStyle name="Финансовый 2 2 2 4 10" xfId="36835"/>
    <cellStyle name="Финансовый 2 2 2 4 2" xfId="36836"/>
    <cellStyle name="Финансовый 2 2 2 4 2 2" xfId="36837"/>
    <cellStyle name="Финансовый 2 2 2 4 2 2 2" xfId="36838"/>
    <cellStyle name="Финансовый 2 2 2 4 2 2 3" xfId="36839"/>
    <cellStyle name="Финансовый 2 2 2 4 2 2 4" xfId="36840"/>
    <cellStyle name="Финансовый 2 2 2 4 2 3" xfId="36841"/>
    <cellStyle name="Финансовый 2 2 2 4 2 4" xfId="36842"/>
    <cellStyle name="Финансовый 2 2 2 4 2 5" xfId="36843"/>
    <cellStyle name="Финансовый 2 2 2 4 2 6" xfId="36844"/>
    <cellStyle name="Финансовый 2 2 2 4 3" xfId="36845"/>
    <cellStyle name="Финансовый 2 2 2 4 3 2" xfId="36846"/>
    <cellStyle name="Финансовый 2 2 2 4 3 3" xfId="36847"/>
    <cellStyle name="Финансовый 2 2 2 4 3 4" xfId="36848"/>
    <cellStyle name="Финансовый 2 2 2 4 3 5" xfId="36849"/>
    <cellStyle name="Финансовый 2 2 2 4 4" xfId="36850"/>
    <cellStyle name="Финансовый 2 2 2 4 4 2" xfId="36851"/>
    <cellStyle name="Финансовый 2 2 2 4 4 3" xfId="36852"/>
    <cellStyle name="Финансовый 2 2 2 4 5" xfId="36853"/>
    <cellStyle name="Финансовый 2 2 2 4 6" xfId="36854"/>
    <cellStyle name="Финансовый 2 2 2 4 7" xfId="36855"/>
    <cellStyle name="Финансовый 2 2 2 4 8" xfId="36856"/>
    <cellStyle name="Финансовый 2 2 2 4 9" xfId="36857"/>
    <cellStyle name="Финансовый 2 2 2 5" xfId="36858"/>
    <cellStyle name="Финансовый 2 2 2 5 10" xfId="36859"/>
    <cellStyle name="Финансовый 2 2 2 5 2" xfId="36860"/>
    <cellStyle name="Финансовый 2 2 2 5 2 2" xfId="36861"/>
    <cellStyle name="Финансовый 2 2 2 5 2 3" xfId="36862"/>
    <cellStyle name="Финансовый 2 2 2 5 2 4" xfId="36863"/>
    <cellStyle name="Финансовый 2 2 2 5 2 5" xfId="36864"/>
    <cellStyle name="Финансовый 2 2 2 5 3" xfId="36865"/>
    <cellStyle name="Финансовый 2 2 2 5 3 2" xfId="36866"/>
    <cellStyle name="Финансовый 2 2 2 5 3 3" xfId="36867"/>
    <cellStyle name="Финансовый 2 2 2 5 4" xfId="36868"/>
    <cellStyle name="Финансовый 2 2 2 5 4 2" xfId="36869"/>
    <cellStyle name="Финансовый 2 2 2 5 4 3" xfId="36870"/>
    <cellStyle name="Финансовый 2 2 2 5 5" xfId="36871"/>
    <cellStyle name="Финансовый 2 2 2 5 6" xfId="36872"/>
    <cellStyle name="Финансовый 2 2 2 5 7" xfId="36873"/>
    <cellStyle name="Финансовый 2 2 2 5 8" xfId="36874"/>
    <cellStyle name="Финансовый 2 2 2 5 9" xfId="36875"/>
    <cellStyle name="Финансовый 2 2 2 6" xfId="36876"/>
    <cellStyle name="Финансовый 2 2 2 6 2" xfId="36877"/>
    <cellStyle name="Финансовый 2 2 2 6 3" xfId="36878"/>
    <cellStyle name="Финансовый 2 2 2 6 4" xfId="36879"/>
    <cellStyle name="Финансовый 2 2 2 6 5" xfId="36880"/>
    <cellStyle name="Финансовый 2 2 2 6 6" xfId="36881"/>
    <cellStyle name="Финансовый 2 2 2 7" xfId="36882"/>
    <cellStyle name="Финансовый 2 2 2 7 2" xfId="36883"/>
    <cellStyle name="Финансовый 2 2 2 7 3" xfId="36884"/>
    <cellStyle name="Финансовый 2 2 2 8" xfId="36885"/>
    <cellStyle name="Финансовый 2 2 2 8 2" xfId="36886"/>
    <cellStyle name="Финансовый 2 2 2 8 3" xfId="36887"/>
    <cellStyle name="Финансовый 2 2 2 9" xfId="36888"/>
    <cellStyle name="Финансовый 2 2 2 9 2" xfId="36889"/>
    <cellStyle name="Финансовый 2 2 2 9 3" xfId="36890"/>
    <cellStyle name="Финансовый 2 2 3" xfId="248"/>
    <cellStyle name="Финансовый 2 2 3 10" xfId="36891"/>
    <cellStyle name="Финансовый 2 2 3 2" xfId="36892"/>
    <cellStyle name="Финансовый 2 2 3 2 2" xfId="36893"/>
    <cellStyle name="Финансовый 2 2 3 2 2 2" xfId="36894"/>
    <cellStyle name="Финансовый 2 2 3 2 2 2 2" xfId="36895"/>
    <cellStyle name="Финансовый 2 2 3 2 2 2 3" xfId="36896"/>
    <cellStyle name="Финансовый 2 2 3 2 2 3" xfId="36897"/>
    <cellStyle name="Финансовый 2 2 3 2 2 4" xfId="36898"/>
    <cellStyle name="Финансовый 2 2 3 2 2 5" xfId="36899"/>
    <cellStyle name="Финансовый 2 2 3 2 3" xfId="36900"/>
    <cellStyle name="Финансовый 2 2 3 2 3 2" xfId="36901"/>
    <cellStyle name="Финансовый 2 2 3 2 3 3" xfId="36902"/>
    <cellStyle name="Финансовый 2 2 3 2 4" xfId="36903"/>
    <cellStyle name="Финансовый 2 2 3 2 5" xfId="36904"/>
    <cellStyle name="Финансовый 2 2 3 2 6" xfId="36905"/>
    <cellStyle name="Финансовый 2 2 3 2 7" xfId="36906"/>
    <cellStyle name="Финансовый 2 2 3 2 8" xfId="36907"/>
    <cellStyle name="Финансовый 2 2 3 3" xfId="36908"/>
    <cellStyle name="Финансовый 2 2 3 3 2" xfId="36909"/>
    <cellStyle name="Финансовый 2 2 3 3 2 2" xfId="36910"/>
    <cellStyle name="Финансовый 2 2 3 3 2 3" xfId="36911"/>
    <cellStyle name="Финансовый 2 2 3 3 3" xfId="36912"/>
    <cellStyle name="Финансовый 2 2 3 3 4" xfId="36913"/>
    <cellStyle name="Финансовый 2 2 3 3 5" xfId="36914"/>
    <cellStyle name="Финансовый 2 2 3 3 6" xfId="36915"/>
    <cellStyle name="Финансовый 2 2 3 3 7" xfId="36916"/>
    <cellStyle name="Финансовый 2 2 3 4" xfId="36917"/>
    <cellStyle name="Финансовый 2 2 3 4 2" xfId="36918"/>
    <cellStyle name="Финансовый 2 2 3 4 3" xfId="36919"/>
    <cellStyle name="Финансовый 2 2 3 4 4" xfId="36920"/>
    <cellStyle name="Финансовый 2 2 3 4 5" xfId="36921"/>
    <cellStyle name="Финансовый 2 2 3 5" xfId="36922"/>
    <cellStyle name="Финансовый 2 2 3 6" xfId="36923"/>
    <cellStyle name="Финансовый 2 2 3 7" xfId="36924"/>
    <cellStyle name="Финансовый 2 2 3 8" xfId="36925"/>
    <cellStyle name="Финансовый 2 2 3 9" xfId="36926"/>
    <cellStyle name="Финансовый 2 2 4" xfId="249"/>
    <cellStyle name="Финансовый 2 2 4 10" xfId="36927"/>
    <cellStyle name="Финансовый 2 2 4 11" xfId="36928"/>
    <cellStyle name="Финансовый 2 2 4 12" xfId="36929"/>
    <cellStyle name="Финансовый 2 2 4 13" xfId="36930"/>
    <cellStyle name="Финансовый 2 2 4 14" xfId="36931"/>
    <cellStyle name="Финансовый 2 2 4 2" xfId="36932"/>
    <cellStyle name="Финансовый 2 2 4 2 10" xfId="36933"/>
    <cellStyle name="Финансовый 2 2 4 2 2" xfId="36934"/>
    <cellStyle name="Финансовый 2 2 4 2 2 2" xfId="36935"/>
    <cellStyle name="Финансовый 2 2 4 2 2 2 2" xfId="36936"/>
    <cellStyle name="Финансовый 2 2 4 2 2 2 3" xfId="36937"/>
    <cellStyle name="Финансовый 2 2 4 2 2 2 4" xfId="36938"/>
    <cellStyle name="Финансовый 2 2 4 2 2 3" xfId="36939"/>
    <cellStyle name="Финансовый 2 2 4 2 2 4" xfId="36940"/>
    <cellStyle name="Финансовый 2 2 4 2 2 5" xfId="36941"/>
    <cellStyle name="Финансовый 2 2 4 2 2 6" xfId="36942"/>
    <cellStyle name="Финансовый 2 2 4 2 3" xfId="36943"/>
    <cellStyle name="Финансовый 2 2 4 2 3 2" xfId="36944"/>
    <cellStyle name="Финансовый 2 2 4 2 3 3" xfId="36945"/>
    <cellStyle name="Финансовый 2 2 4 2 3 4" xfId="36946"/>
    <cellStyle name="Финансовый 2 2 4 2 3 5" xfId="36947"/>
    <cellStyle name="Финансовый 2 2 4 2 4" xfId="36948"/>
    <cellStyle name="Финансовый 2 2 4 2 4 2" xfId="36949"/>
    <cellStyle name="Финансовый 2 2 4 2 4 3" xfId="36950"/>
    <cellStyle name="Финансовый 2 2 4 2 5" xfId="36951"/>
    <cellStyle name="Финансовый 2 2 4 2 6" xfId="36952"/>
    <cellStyle name="Финансовый 2 2 4 2 7" xfId="36953"/>
    <cellStyle name="Финансовый 2 2 4 2 8" xfId="36954"/>
    <cellStyle name="Финансовый 2 2 4 2 9" xfId="36955"/>
    <cellStyle name="Финансовый 2 2 4 3" xfId="36956"/>
    <cellStyle name="Финансовый 2 2 4 3 2" xfId="36957"/>
    <cellStyle name="Финансовый 2 2 4 3 2 2" xfId="36958"/>
    <cellStyle name="Финансовый 2 2 4 3 2 3" xfId="36959"/>
    <cellStyle name="Финансовый 2 2 4 3 2 4" xfId="36960"/>
    <cellStyle name="Финансовый 2 2 4 3 3" xfId="36961"/>
    <cellStyle name="Финансовый 2 2 4 3 4" xfId="36962"/>
    <cellStyle name="Финансовый 2 2 4 3 5" xfId="36963"/>
    <cellStyle name="Финансовый 2 2 4 3 6" xfId="36964"/>
    <cellStyle name="Финансовый 2 2 4 3 7" xfId="36965"/>
    <cellStyle name="Финансовый 2 2 4 4" xfId="36966"/>
    <cellStyle name="Финансовый 2 2 4 4 2" xfId="36967"/>
    <cellStyle name="Финансовый 2 2 4 4 3" xfId="36968"/>
    <cellStyle name="Финансовый 2 2 4 4 4" xfId="36969"/>
    <cellStyle name="Финансовый 2 2 4 4 5" xfId="36970"/>
    <cellStyle name="Финансовый 2 2 4 4 6" xfId="36971"/>
    <cellStyle name="Финансовый 2 2 4 5" xfId="36972"/>
    <cellStyle name="Финансовый 2 2 4 5 2" xfId="36973"/>
    <cellStyle name="Финансовый 2 2 4 5 3" xfId="36974"/>
    <cellStyle name="Финансовый 2 2 4 6" xfId="36975"/>
    <cellStyle name="Финансовый 2 2 4 6 2" xfId="36976"/>
    <cellStyle name="Финансовый 2 2 4 6 3" xfId="36977"/>
    <cellStyle name="Финансовый 2 2 4 7" xfId="36978"/>
    <cellStyle name="Финансовый 2 2 4 8" xfId="36979"/>
    <cellStyle name="Финансовый 2 2 4 9" xfId="36980"/>
    <cellStyle name="Финансовый 2 2 5" xfId="36981"/>
    <cellStyle name="Финансовый 2 2 5 10" xfId="36982"/>
    <cellStyle name="Финансовый 2 2 5 2" xfId="36983"/>
    <cellStyle name="Финансовый 2 2 5 2 2" xfId="36984"/>
    <cellStyle name="Финансовый 2 2 5 2 2 2" xfId="36985"/>
    <cellStyle name="Финансовый 2 2 5 2 2 3" xfId="36986"/>
    <cellStyle name="Финансовый 2 2 5 2 2 4" xfId="36987"/>
    <cellStyle name="Финансовый 2 2 5 2 3" xfId="36988"/>
    <cellStyle name="Финансовый 2 2 5 2 4" xfId="36989"/>
    <cellStyle name="Финансовый 2 2 5 2 5" xfId="36990"/>
    <cellStyle name="Финансовый 2 2 5 2 6" xfId="36991"/>
    <cellStyle name="Финансовый 2 2 5 3" xfId="36992"/>
    <cellStyle name="Финансовый 2 2 5 3 2" xfId="36993"/>
    <cellStyle name="Финансовый 2 2 5 3 3" xfId="36994"/>
    <cellStyle name="Финансовый 2 2 5 3 4" xfId="36995"/>
    <cellStyle name="Финансовый 2 2 5 3 5" xfId="36996"/>
    <cellStyle name="Финансовый 2 2 5 4" xfId="36997"/>
    <cellStyle name="Финансовый 2 2 5 4 2" xfId="36998"/>
    <cellStyle name="Финансовый 2 2 5 4 3" xfId="36999"/>
    <cellStyle name="Финансовый 2 2 5 5" xfId="37000"/>
    <cellStyle name="Финансовый 2 2 5 6" xfId="37001"/>
    <cellStyle name="Финансовый 2 2 5 7" xfId="37002"/>
    <cellStyle name="Финансовый 2 2 5 8" xfId="37003"/>
    <cellStyle name="Финансовый 2 2 5 9" xfId="37004"/>
    <cellStyle name="Финансовый 2 2 6" xfId="37005"/>
    <cellStyle name="Финансовый 2 2 6 10" xfId="37006"/>
    <cellStyle name="Финансовый 2 2 6 2" xfId="37007"/>
    <cellStyle name="Финансовый 2 2 6 2 2" xfId="37008"/>
    <cellStyle name="Финансовый 2 2 6 2 3" xfId="37009"/>
    <cellStyle name="Финансовый 2 2 6 2 4" xfId="37010"/>
    <cellStyle name="Финансовый 2 2 6 2 5" xfId="37011"/>
    <cellStyle name="Финансовый 2 2 6 3" xfId="37012"/>
    <cellStyle name="Финансовый 2 2 6 3 2" xfId="37013"/>
    <cellStyle name="Финансовый 2 2 6 3 3" xfId="37014"/>
    <cellStyle name="Финансовый 2 2 6 4" xfId="37015"/>
    <cellStyle name="Финансовый 2 2 6 4 2" xfId="37016"/>
    <cellStyle name="Финансовый 2 2 6 4 3" xfId="37017"/>
    <cellStyle name="Финансовый 2 2 6 5" xfId="37018"/>
    <cellStyle name="Финансовый 2 2 6 6" xfId="37019"/>
    <cellStyle name="Финансовый 2 2 6 7" xfId="37020"/>
    <cellStyle name="Финансовый 2 2 6 8" xfId="37021"/>
    <cellStyle name="Финансовый 2 2 6 9" xfId="37022"/>
    <cellStyle name="Финансовый 2 2 7" xfId="37023"/>
    <cellStyle name="Финансовый 2 2 7 2" xfId="37024"/>
    <cellStyle name="Финансовый 2 2 7 3" xfId="37025"/>
    <cellStyle name="Финансовый 2 2 7 4" xfId="37026"/>
    <cellStyle name="Финансовый 2 2 7 5" xfId="37027"/>
    <cellStyle name="Финансовый 2 2 7 6" xfId="37028"/>
    <cellStyle name="Финансовый 2 2 8" xfId="37029"/>
    <cellStyle name="Финансовый 2 2 8 2" xfId="37030"/>
    <cellStyle name="Финансовый 2 2 8 3" xfId="37031"/>
    <cellStyle name="Финансовый 2 2 9" xfId="37032"/>
    <cellStyle name="Финансовый 2 2 9 2" xfId="37033"/>
    <cellStyle name="Финансовый 2 2 9 3" xfId="37034"/>
    <cellStyle name="Финансовый 2 20" xfId="37035"/>
    <cellStyle name="Финансовый 2 3" xfId="117"/>
    <cellStyle name="Финансовый 2 3 10" xfId="37036"/>
    <cellStyle name="Финансовый 2 3 11" xfId="37037"/>
    <cellStyle name="Финансовый 2 3 12" xfId="37038"/>
    <cellStyle name="Финансовый 2 3 13" xfId="37039"/>
    <cellStyle name="Финансовый 2 3 2" xfId="250"/>
    <cellStyle name="Финансовый 2 3 2 10" xfId="37040"/>
    <cellStyle name="Финансовый 2 3 2 11" xfId="37041"/>
    <cellStyle name="Финансовый 2 3 2 12" xfId="37042"/>
    <cellStyle name="Финансовый 2 3 2 2" xfId="251"/>
    <cellStyle name="Финансовый 2 3 2 2 10" xfId="37043"/>
    <cellStyle name="Финансовый 2 3 2 2 2" xfId="37044"/>
    <cellStyle name="Финансовый 2 3 2 2 2 2" xfId="37045"/>
    <cellStyle name="Финансовый 2 3 2 2 2 2 2" xfId="37046"/>
    <cellStyle name="Финансовый 2 3 2 2 2 2 2 2" xfId="37047"/>
    <cellStyle name="Финансовый 2 3 2 2 2 2 2 3" xfId="37048"/>
    <cellStyle name="Финансовый 2 3 2 2 2 2 3" xfId="37049"/>
    <cellStyle name="Финансовый 2 3 2 2 2 2 4" xfId="37050"/>
    <cellStyle name="Финансовый 2 3 2 2 2 2 5" xfId="37051"/>
    <cellStyle name="Финансовый 2 3 2 2 2 3" xfId="37052"/>
    <cellStyle name="Финансовый 2 3 2 2 2 3 2" xfId="37053"/>
    <cellStyle name="Финансовый 2 3 2 2 2 3 3" xfId="37054"/>
    <cellStyle name="Финансовый 2 3 2 2 2 4" xfId="37055"/>
    <cellStyle name="Финансовый 2 3 2 2 2 5" xfId="37056"/>
    <cellStyle name="Финансовый 2 3 2 2 2 6" xfId="37057"/>
    <cellStyle name="Финансовый 2 3 2 2 2 7" xfId="37058"/>
    <cellStyle name="Финансовый 2 3 2 2 2 8" xfId="37059"/>
    <cellStyle name="Финансовый 2 3 2 2 3" xfId="37060"/>
    <cellStyle name="Финансовый 2 3 2 2 3 2" xfId="37061"/>
    <cellStyle name="Финансовый 2 3 2 2 3 2 2" xfId="37062"/>
    <cellStyle name="Финансовый 2 3 2 2 3 2 3" xfId="37063"/>
    <cellStyle name="Финансовый 2 3 2 2 3 3" xfId="37064"/>
    <cellStyle name="Финансовый 2 3 2 2 3 4" xfId="37065"/>
    <cellStyle name="Финансовый 2 3 2 2 3 5" xfId="37066"/>
    <cellStyle name="Финансовый 2 3 2 2 3 6" xfId="37067"/>
    <cellStyle name="Финансовый 2 3 2 2 3 7" xfId="37068"/>
    <cellStyle name="Финансовый 2 3 2 2 4" xfId="37069"/>
    <cellStyle name="Финансовый 2 3 2 2 4 2" xfId="37070"/>
    <cellStyle name="Финансовый 2 3 2 2 4 3" xfId="37071"/>
    <cellStyle name="Финансовый 2 3 2 2 4 4" xfId="37072"/>
    <cellStyle name="Финансовый 2 3 2 2 5" xfId="37073"/>
    <cellStyle name="Финансовый 2 3 2 2 6" xfId="37074"/>
    <cellStyle name="Финансовый 2 3 2 2 7" xfId="37075"/>
    <cellStyle name="Финансовый 2 3 2 2 8" xfId="37076"/>
    <cellStyle name="Финансовый 2 3 2 2 9" xfId="37077"/>
    <cellStyle name="Финансовый 2 3 2 3" xfId="252"/>
    <cellStyle name="Финансовый 2 3 2 3 10" xfId="37078"/>
    <cellStyle name="Финансовый 2 3 2 3 2" xfId="37079"/>
    <cellStyle name="Финансовый 2 3 2 3 2 2" xfId="37080"/>
    <cellStyle name="Финансовый 2 3 2 3 2 2 2" xfId="37081"/>
    <cellStyle name="Финансовый 2 3 2 3 2 2 2 2" xfId="37082"/>
    <cellStyle name="Финансовый 2 3 2 3 2 2 2 3" xfId="37083"/>
    <cellStyle name="Финансовый 2 3 2 3 2 2 3" xfId="37084"/>
    <cellStyle name="Финансовый 2 3 2 3 2 2 4" xfId="37085"/>
    <cellStyle name="Финансовый 2 3 2 3 2 2 5" xfId="37086"/>
    <cellStyle name="Финансовый 2 3 2 3 2 3" xfId="37087"/>
    <cellStyle name="Финансовый 2 3 2 3 2 3 2" xfId="37088"/>
    <cellStyle name="Финансовый 2 3 2 3 2 3 3" xfId="37089"/>
    <cellStyle name="Финансовый 2 3 2 3 2 4" xfId="37090"/>
    <cellStyle name="Финансовый 2 3 2 3 2 5" xfId="37091"/>
    <cellStyle name="Финансовый 2 3 2 3 2 6" xfId="37092"/>
    <cellStyle name="Финансовый 2 3 2 3 2 7" xfId="37093"/>
    <cellStyle name="Финансовый 2 3 2 3 2 8" xfId="37094"/>
    <cellStyle name="Финансовый 2 3 2 3 3" xfId="37095"/>
    <cellStyle name="Финансовый 2 3 2 3 3 2" xfId="37096"/>
    <cellStyle name="Финансовый 2 3 2 3 3 2 2" xfId="37097"/>
    <cellStyle name="Финансовый 2 3 2 3 3 2 3" xfId="37098"/>
    <cellStyle name="Финансовый 2 3 2 3 3 3" xfId="37099"/>
    <cellStyle name="Финансовый 2 3 2 3 3 4" xfId="37100"/>
    <cellStyle name="Финансовый 2 3 2 3 3 5" xfId="37101"/>
    <cellStyle name="Финансовый 2 3 2 3 3 6" xfId="37102"/>
    <cellStyle name="Финансовый 2 3 2 3 3 7" xfId="37103"/>
    <cellStyle name="Финансовый 2 3 2 3 4" xfId="37104"/>
    <cellStyle name="Финансовый 2 3 2 3 4 2" xfId="37105"/>
    <cellStyle name="Финансовый 2 3 2 3 4 3" xfId="37106"/>
    <cellStyle name="Финансовый 2 3 2 3 4 4" xfId="37107"/>
    <cellStyle name="Финансовый 2 3 2 3 5" xfId="37108"/>
    <cellStyle name="Финансовый 2 3 2 3 6" xfId="37109"/>
    <cellStyle name="Финансовый 2 3 2 3 7" xfId="37110"/>
    <cellStyle name="Финансовый 2 3 2 3 8" xfId="37111"/>
    <cellStyle name="Финансовый 2 3 2 3 9" xfId="37112"/>
    <cellStyle name="Финансовый 2 3 2 4" xfId="37113"/>
    <cellStyle name="Финансовый 2 3 2 4 2" xfId="37114"/>
    <cellStyle name="Финансовый 2 3 2 4 2 2" xfId="37115"/>
    <cellStyle name="Финансовый 2 3 2 4 2 2 2" xfId="37116"/>
    <cellStyle name="Финансовый 2 3 2 4 2 2 3" xfId="37117"/>
    <cellStyle name="Финансовый 2 3 2 4 2 3" xfId="37118"/>
    <cellStyle name="Финансовый 2 3 2 4 2 4" xfId="37119"/>
    <cellStyle name="Финансовый 2 3 2 4 2 5" xfId="37120"/>
    <cellStyle name="Финансовый 2 3 2 4 3" xfId="37121"/>
    <cellStyle name="Финансовый 2 3 2 4 3 2" xfId="37122"/>
    <cellStyle name="Финансовый 2 3 2 4 3 3" xfId="37123"/>
    <cellStyle name="Финансовый 2 3 2 4 4" xfId="37124"/>
    <cellStyle name="Финансовый 2 3 2 4 5" xfId="37125"/>
    <cellStyle name="Финансовый 2 3 2 4 6" xfId="37126"/>
    <cellStyle name="Финансовый 2 3 2 4 7" xfId="37127"/>
    <cellStyle name="Финансовый 2 3 2 4 8" xfId="37128"/>
    <cellStyle name="Финансовый 2 3 2 5" xfId="37129"/>
    <cellStyle name="Финансовый 2 3 2 5 2" xfId="37130"/>
    <cellStyle name="Финансовый 2 3 2 5 2 2" xfId="37131"/>
    <cellStyle name="Финансовый 2 3 2 5 2 3" xfId="37132"/>
    <cellStyle name="Финансовый 2 3 2 5 3" xfId="37133"/>
    <cellStyle name="Финансовый 2 3 2 5 4" xfId="37134"/>
    <cellStyle name="Финансовый 2 3 2 5 5" xfId="37135"/>
    <cellStyle name="Финансовый 2 3 2 5 6" xfId="37136"/>
    <cellStyle name="Финансовый 2 3 2 5 7" xfId="37137"/>
    <cellStyle name="Финансовый 2 3 2 6" xfId="37138"/>
    <cellStyle name="Финансовый 2 3 2 6 2" xfId="37139"/>
    <cellStyle name="Финансовый 2 3 2 6 3" xfId="37140"/>
    <cellStyle name="Финансовый 2 3 2 6 4" xfId="37141"/>
    <cellStyle name="Финансовый 2 3 2 6 5" xfId="37142"/>
    <cellStyle name="Финансовый 2 3 2 7" xfId="37143"/>
    <cellStyle name="Финансовый 2 3 2 8" xfId="37144"/>
    <cellStyle name="Финансовый 2 3 2 9" xfId="37145"/>
    <cellStyle name="Финансовый 2 3 3" xfId="253"/>
    <cellStyle name="Финансовый 2 3 3 10" xfId="37146"/>
    <cellStyle name="Финансовый 2 3 3 11" xfId="37147"/>
    <cellStyle name="Финансовый 2 3 3 12" xfId="37148"/>
    <cellStyle name="Финансовый 2 3 3 13" xfId="37149"/>
    <cellStyle name="Финансовый 2 3 3 14" xfId="37150"/>
    <cellStyle name="Финансовый 2 3 3 15" xfId="37151"/>
    <cellStyle name="Финансовый 2 3 3 16" xfId="37152"/>
    <cellStyle name="Финансовый 2 3 3 2" xfId="37153"/>
    <cellStyle name="Финансовый 2 3 3 2 10" xfId="37154"/>
    <cellStyle name="Финансовый 2 3 3 2 11" xfId="37155"/>
    <cellStyle name="Финансовый 2 3 3 2 2" xfId="37156"/>
    <cellStyle name="Финансовый 2 3 3 2 2 2" xfId="37157"/>
    <cellStyle name="Финансовый 2 3 3 2 2 2 2" xfId="37158"/>
    <cellStyle name="Финансовый 2 3 3 2 2 2 3" xfId="37159"/>
    <cellStyle name="Финансовый 2 3 3 2 2 2 4" xfId="37160"/>
    <cellStyle name="Финансовый 2 3 3 2 2 2 5" xfId="37161"/>
    <cellStyle name="Финансовый 2 3 3 2 2 3" xfId="37162"/>
    <cellStyle name="Финансовый 2 3 3 2 2 3 2" xfId="37163"/>
    <cellStyle name="Финансовый 2 3 3 2 2 3 3" xfId="37164"/>
    <cellStyle name="Финансовый 2 3 3 2 2 4" xfId="37165"/>
    <cellStyle name="Финансовый 2 3 3 2 2 4 2" xfId="37166"/>
    <cellStyle name="Финансовый 2 3 3 2 2 4 3" xfId="37167"/>
    <cellStyle name="Финансовый 2 3 3 2 2 5" xfId="37168"/>
    <cellStyle name="Финансовый 2 3 3 2 2 6" xfId="37169"/>
    <cellStyle name="Финансовый 2 3 3 2 2 7" xfId="37170"/>
    <cellStyle name="Финансовый 2 3 3 2 2 8" xfId="37171"/>
    <cellStyle name="Финансовый 2 3 3 2 2 9" xfId="37172"/>
    <cellStyle name="Финансовый 2 3 3 2 3" xfId="37173"/>
    <cellStyle name="Финансовый 2 3 3 2 3 2" xfId="37174"/>
    <cellStyle name="Финансовый 2 3 3 2 3 3" xfId="37175"/>
    <cellStyle name="Финансовый 2 3 3 2 3 4" xfId="37176"/>
    <cellStyle name="Финансовый 2 3 3 2 3 5" xfId="37177"/>
    <cellStyle name="Финансовый 2 3 3 2 4" xfId="37178"/>
    <cellStyle name="Финансовый 2 3 3 2 4 2" xfId="37179"/>
    <cellStyle name="Финансовый 2 3 3 2 4 3" xfId="37180"/>
    <cellStyle name="Финансовый 2 3 3 2 5" xfId="37181"/>
    <cellStyle name="Финансовый 2 3 3 2 5 2" xfId="37182"/>
    <cellStyle name="Финансовый 2 3 3 2 5 3" xfId="37183"/>
    <cellStyle name="Финансовый 2 3 3 2 6" xfId="37184"/>
    <cellStyle name="Финансовый 2 3 3 2 7" xfId="37185"/>
    <cellStyle name="Финансовый 2 3 3 2 8" xfId="37186"/>
    <cellStyle name="Финансовый 2 3 3 2 9" xfId="37187"/>
    <cellStyle name="Финансовый 2 3 3 3" xfId="37188"/>
    <cellStyle name="Финансовый 2 3 3 3 10" xfId="37189"/>
    <cellStyle name="Финансовый 2 3 3 3 2" xfId="37190"/>
    <cellStyle name="Финансовый 2 3 3 3 2 2" xfId="37191"/>
    <cellStyle name="Финансовый 2 3 3 3 2 3" xfId="37192"/>
    <cellStyle name="Финансовый 2 3 3 3 2 4" xfId="37193"/>
    <cellStyle name="Финансовый 2 3 3 3 2 5" xfId="37194"/>
    <cellStyle name="Финансовый 2 3 3 3 3" xfId="37195"/>
    <cellStyle name="Финансовый 2 3 3 3 3 2" xfId="37196"/>
    <cellStyle name="Финансовый 2 3 3 3 3 3" xfId="37197"/>
    <cellStyle name="Финансовый 2 3 3 3 4" xfId="37198"/>
    <cellStyle name="Финансовый 2 3 3 3 4 2" xfId="37199"/>
    <cellStyle name="Финансовый 2 3 3 3 4 3" xfId="37200"/>
    <cellStyle name="Финансовый 2 3 3 3 5" xfId="37201"/>
    <cellStyle name="Финансовый 2 3 3 3 6" xfId="37202"/>
    <cellStyle name="Финансовый 2 3 3 3 7" xfId="37203"/>
    <cellStyle name="Финансовый 2 3 3 3 8" xfId="37204"/>
    <cellStyle name="Финансовый 2 3 3 3 9" xfId="37205"/>
    <cellStyle name="Финансовый 2 3 3 4" xfId="37206"/>
    <cellStyle name="Финансовый 2 3 3 4 2" xfId="37207"/>
    <cellStyle name="Финансовый 2 3 3 4 2 2" xfId="37208"/>
    <cellStyle name="Финансовый 2 3 3 4 2 3" xfId="37209"/>
    <cellStyle name="Финансовый 2 3 3 4 3" xfId="37210"/>
    <cellStyle name="Финансовый 2 3 3 4 3 2" xfId="37211"/>
    <cellStyle name="Финансовый 2 3 3 4 3 3" xfId="37212"/>
    <cellStyle name="Финансовый 2 3 3 4 4" xfId="37213"/>
    <cellStyle name="Финансовый 2 3 3 4 4 2" xfId="37214"/>
    <cellStyle name="Финансовый 2 3 3 4 4 3" xfId="37215"/>
    <cellStyle name="Финансовый 2 3 3 4 5" xfId="37216"/>
    <cellStyle name="Финансовый 2 3 3 4 6" xfId="37217"/>
    <cellStyle name="Финансовый 2 3 3 4 7" xfId="37218"/>
    <cellStyle name="Финансовый 2 3 3 4 8" xfId="37219"/>
    <cellStyle name="Финансовый 2 3 3 4 9" xfId="37220"/>
    <cellStyle name="Финансовый 2 3 3 5" xfId="37221"/>
    <cellStyle name="Финансовый 2 3 3 5 2" xfId="37222"/>
    <cellStyle name="Финансовый 2 3 3 5 3" xfId="37223"/>
    <cellStyle name="Финансовый 2 3 3 6" xfId="37224"/>
    <cellStyle name="Финансовый 2 3 3 6 2" xfId="37225"/>
    <cellStyle name="Финансовый 2 3 3 6 3" xfId="37226"/>
    <cellStyle name="Финансовый 2 3 3 7" xfId="37227"/>
    <cellStyle name="Финансовый 2 3 3 7 2" xfId="37228"/>
    <cellStyle name="Финансовый 2 3 3 7 3" xfId="37229"/>
    <cellStyle name="Финансовый 2 3 3 8" xfId="37230"/>
    <cellStyle name="Финансовый 2 3 3 8 2" xfId="37231"/>
    <cellStyle name="Финансовый 2 3 3 8 3" xfId="37232"/>
    <cellStyle name="Финансовый 2 3 3 9" xfId="37233"/>
    <cellStyle name="Финансовый 2 3 4" xfId="254"/>
    <cellStyle name="Финансовый 2 3 4 10" xfId="37234"/>
    <cellStyle name="Финансовый 2 3 4 2" xfId="37235"/>
    <cellStyle name="Финансовый 2 3 4 2 2" xfId="37236"/>
    <cellStyle name="Финансовый 2 3 4 2 2 2" xfId="37237"/>
    <cellStyle name="Финансовый 2 3 4 2 2 2 2" xfId="37238"/>
    <cellStyle name="Финансовый 2 3 4 2 2 2 3" xfId="37239"/>
    <cellStyle name="Финансовый 2 3 4 2 2 3" xfId="37240"/>
    <cellStyle name="Финансовый 2 3 4 2 2 4" xfId="37241"/>
    <cellStyle name="Финансовый 2 3 4 2 2 5" xfId="37242"/>
    <cellStyle name="Финансовый 2 3 4 2 3" xfId="37243"/>
    <cellStyle name="Финансовый 2 3 4 2 3 2" xfId="37244"/>
    <cellStyle name="Финансовый 2 3 4 2 3 3" xfId="37245"/>
    <cellStyle name="Финансовый 2 3 4 2 4" xfId="37246"/>
    <cellStyle name="Финансовый 2 3 4 2 5" xfId="37247"/>
    <cellStyle name="Финансовый 2 3 4 2 6" xfId="37248"/>
    <cellStyle name="Финансовый 2 3 4 2 7" xfId="37249"/>
    <cellStyle name="Финансовый 2 3 4 2 8" xfId="37250"/>
    <cellStyle name="Финансовый 2 3 4 3" xfId="37251"/>
    <cellStyle name="Финансовый 2 3 4 3 2" xfId="37252"/>
    <cellStyle name="Финансовый 2 3 4 3 2 2" xfId="37253"/>
    <cellStyle name="Финансовый 2 3 4 3 2 3" xfId="37254"/>
    <cellStyle name="Финансовый 2 3 4 3 3" xfId="37255"/>
    <cellStyle name="Финансовый 2 3 4 3 4" xfId="37256"/>
    <cellStyle name="Финансовый 2 3 4 3 5" xfId="37257"/>
    <cellStyle name="Финансовый 2 3 4 3 6" xfId="37258"/>
    <cellStyle name="Финансовый 2 3 4 3 7" xfId="37259"/>
    <cellStyle name="Финансовый 2 3 4 4" xfId="37260"/>
    <cellStyle name="Финансовый 2 3 4 4 2" xfId="37261"/>
    <cellStyle name="Финансовый 2 3 4 4 3" xfId="37262"/>
    <cellStyle name="Финансовый 2 3 4 4 4" xfId="37263"/>
    <cellStyle name="Финансовый 2 3 4 5" xfId="37264"/>
    <cellStyle name="Финансовый 2 3 4 6" xfId="37265"/>
    <cellStyle name="Финансовый 2 3 4 7" xfId="37266"/>
    <cellStyle name="Финансовый 2 3 4 8" xfId="37267"/>
    <cellStyle name="Финансовый 2 3 4 9" xfId="37268"/>
    <cellStyle name="Финансовый 2 3 5" xfId="37269"/>
    <cellStyle name="Финансовый 2 3 5 2" xfId="37270"/>
    <cellStyle name="Финансовый 2 3 5 2 2" xfId="37271"/>
    <cellStyle name="Финансовый 2 3 5 2 2 2" xfId="37272"/>
    <cellStyle name="Финансовый 2 3 5 2 2 3" xfId="37273"/>
    <cellStyle name="Финансовый 2 3 5 2 3" xfId="37274"/>
    <cellStyle name="Финансовый 2 3 5 2 4" xfId="37275"/>
    <cellStyle name="Финансовый 2 3 5 2 5" xfId="37276"/>
    <cellStyle name="Финансовый 2 3 5 3" xfId="37277"/>
    <cellStyle name="Финансовый 2 3 5 3 2" xfId="37278"/>
    <cellStyle name="Финансовый 2 3 5 3 3" xfId="37279"/>
    <cellStyle name="Финансовый 2 3 5 4" xfId="37280"/>
    <cellStyle name="Финансовый 2 3 5 5" xfId="37281"/>
    <cellStyle name="Финансовый 2 3 5 6" xfId="37282"/>
    <cellStyle name="Финансовый 2 3 5 7" xfId="37283"/>
    <cellStyle name="Финансовый 2 3 5 8" xfId="37284"/>
    <cellStyle name="Финансовый 2 3 6" xfId="37285"/>
    <cellStyle name="Финансовый 2 3 6 2" xfId="37286"/>
    <cellStyle name="Финансовый 2 3 6 2 2" xfId="37287"/>
    <cellStyle name="Финансовый 2 3 6 2 3" xfId="37288"/>
    <cellStyle name="Финансовый 2 3 6 3" xfId="37289"/>
    <cellStyle name="Финансовый 2 3 6 4" xfId="37290"/>
    <cellStyle name="Финансовый 2 3 6 5" xfId="37291"/>
    <cellStyle name="Финансовый 2 3 6 6" xfId="37292"/>
    <cellStyle name="Финансовый 2 3 6 7" xfId="37293"/>
    <cellStyle name="Финансовый 2 3 7" xfId="37294"/>
    <cellStyle name="Финансовый 2 3 7 2" xfId="37295"/>
    <cellStyle name="Финансовый 2 3 7 3" xfId="37296"/>
    <cellStyle name="Финансовый 2 3 7 4" xfId="37297"/>
    <cellStyle name="Финансовый 2 3 7 5" xfId="37298"/>
    <cellStyle name="Финансовый 2 3 8" xfId="37299"/>
    <cellStyle name="Финансовый 2 3 9" xfId="37300"/>
    <cellStyle name="Финансовый 2 4" xfId="255"/>
    <cellStyle name="Финансовый 2 4 10" xfId="37301"/>
    <cellStyle name="Финансовый 2 4 11" xfId="37302"/>
    <cellStyle name="Финансовый 2 4 12" xfId="37303"/>
    <cellStyle name="Финансовый 2 4 2" xfId="256"/>
    <cellStyle name="Финансовый 2 4 2 10" xfId="37304"/>
    <cellStyle name="Финансовый 2 4 2 2" xfId="37305"/>
    <cellStyle name="Финансовый 2 4 2 2 2" xfId="37306"/>
    <cellStyle name="Финансовый 2 4 2 2 2 2" xfId="37307"/>
    <cellStyle name="Финансовый 2 4 2 2 2 2 2" xfId="37308"/>
    <cellStyle name="Финансовый 2 4 2 2 2 2 3" xfId="37309"/>
    <cellStyle name="Финансовый 2 4 2 2 2 3" xfId="37310"/>
    <cellStyle name="Финансовый 2 4 2 2 2 4" xfId="37311"/>
    <cellStyle name="Финансовый 2 4 2 2 2 5" xfId="37312"/>
    <cellStyle name="Финансовый 2 4 2 2 3" xfId="37313"/>
    <cellStyle name="Финансовый 2 4 2 2 3 2" xfId="37314"/>
    <cellStyle name="Финансовый 2 4 2 2 3 3" xfId="37315"/>
    <cellStyle name="Финансовый 2 4 2 2 4" xfId="37316"/>
    <cellStyle name="Финансовый 2 4 2 2 5" xfId="37317"/>
    <cellStyle name="Финансовый 2 4 2 2 6" xfId="37318"/>
    <cellStyle name="Финансовый 2 4 2 2 7" xfId="37319"/>
    <cellStyle name="Финансовый 2 4 2 2 8" xfId="37320"/>
    <cellStyle name="Финансовый 2 4 2 3" xfId="37321"/>
    <cellStyle name="Финансовый 2 4 2 3 2" xfId="37322"/>
    <cellStyle name="Финансовый 2 4 2 3 2 2" xfId="37323"/>
    <cellStyle name="Финансовый 2 4 2 3 2 3" xfId="37324"/>
    <cellStyle name="Финансовый 2 4 2 3 3" xfId="37325"/>
    <cellStyle name="Финансовый 2 4 2 3 4" xfId="37326"/>
    <cellStyle name="Финансовый 2 4 2 3 5" xfId="37327"/>
    <cellStyle name="Финансовый 2 4 2 3 6" xfId="37328"/>
    <cellStyle name="Финансовый 2 4 2 3 7" xfId="37329"/>
    <cellStyle name="Финансовый 2 4 2 4" xfId="37330"/>
    <cellStyle name="Финансовый 2 4 2 4 2" xfId="37331"/>
    <cellStyle name="Финансовый 2 4 2 4 3" xfId="37332"/>
    <cellStyle name="Финансовый 2 4 2 4 4" xfId="37333"/>
    <cellStyle name="Финансовый 2 4 2 5" xfId="37334"/>
    <cellStyle name="Финансовый 2 4 2 6" xfId="37335"/>
    <cellStyle name="Финансовый 2 4 2 7" xfId="37336"/>
    <cellStyle name="Финансовый 2 4 2 8" xfId="37337"/>
    <cellStyle name="Финансовый 2 4 2 9" xfId="37338"/>
    <cellStyle name="Финансовый 2 4 3" xfId="257"/>
    <cellStyle name="Финансовый 2 4 3 10" xfId="37339"/>
    <cellStyle name="Финансовый 2 4 3 2" xfId="37340"/>
    <cellStyle name="Финансовый 2 4 3 2 2" xfId="37341"/>
    <cellStyle name="Финансовый 2 4 3 2 2 2" xfId="37342"/>
    <cellStyle name="Финансовый 2 4 3 2 2 2 2" xfId="37343"/>
    <cellStyle name="Финансовый 2 4 3 2 2 2 3" xfId="37344"/>
    <cellStyle name="Финансовый 2 4 3 2 2 3" xfId="37345"/>
    <cellStyle name="Финансовый 2 4 3 2 2 4" xfId="37346"/>
    <cellStyle name="Финансовый 2 4 3 2 2 5" xfId="37347"/>
    <cellStyle name="Финансовый 2 4 3 2 3" xfId="37348"/>
    <cellStyle name="Финансовый 2 4 3 2 3 2" xfId="37349"/>
    <cellStyle name="Финансовый 2 4 3 2 3 3" xfId="37350"/>
    <cellStyle name="Финансовый 2 4 3 2 4" xfId="37351"/>
    <cellStyle name="Финансовый 2 4 3 2 5" xfId="37352"/>
    <cellStyle name="Финансовый 2 4 3 2 6" xfId="37353"/>
    <cellStyle name="Финансовый 2 4 3 2 7" xfId="37354"/>
    <cellStyle name="Финансовый 2 4 3 2 8" xfId="37355"/>
    <cellStyle name="Финансовый 2 4 3 3" xfId="37356"/>
    <cellStyle name="Финансовый 2 4 3 3 2" xfId="37357"/>
    <cellStyle name="Финансовый 2 4 3 3 2 2" xfId="37358"/>
    <cellStyle name="Финансовый 2 4 3 3 2 3" xfId="37359"/>
    <cellStyle name="Финансовый 2 4 3 3 3" xfId="37360"/>
    <cellStyle name="Финансовый 2 4 3 3 4" xfId="37361"/>
    <cellStyle name="Финансовый 2 4 3 3 5" xfId="37362"/>
    <cellStyle name="Финансовый 2 4 3 3 6" xfId="37363"/>
    <cellStyle name="Финансовый 2 4 3 3 7" xfId="37364"/>
    <cellStyle name="Финансовый 2 4 3 4" xfId="37365"/>
    <cellStyle name="Финансовый 2 4 3 4 2" xfId="37366"/>
    <cellStyle name="Финансовый 2 4 3 4 3" xfId="37367"/>
    <cellStyle name="Финансовый 2 4 3 4 4" xfId="37368"/>
    <cellStyle name="Финансовый 2 4 3 5" xfId="37369"/>
    <cellStyle name="Финансовый 2 4 3 6" xfId="37370"/>
    <cellStyle name="Финансовый 2 4 3 7" xfId="37371"/>
    <cellStyle name="Финансовый 2 4 3 8" xfId="37372"/>
    <cellStyle name="Финансовый 2 4 3 9" xfId="37373"/>
    <cellStyle name="Финансовый 2 4 4" xfId="37374"/>
    <cellStyle name="Финансовый 2 4 4 2" xfId="37375"/>
    <cellStyle name="Финансовый 2 4 4 2 2" xfId="37376"/>
    <cellStyle name="Финансовый 2 4 4 2 2 2" xfId="37377"/>
    <cellStyle name="Финансовый 2 4 4 2 2 3" xfId="37378"/>
    <cellStyle name="Финансовый 2 4 4 2 3" xfId="37379"/>
    <cellStyle name="Финансовый 2 4 4 2 4" xfId="37380"/>
    <cellStyle name="Финансовый 2 4 4 2 5" xfId="37381"/>
    <cellStyle name="Финансовый 2 4 4 3" xfId="37382"/>
    <cellStyle name="Финансовый 2 4 4 3 2" xfId="37383"/>
    <cellStyle name="Финансовый 2 4 4 3 3" xfId="37384"/>
    <cellStyle name="Финансовый 2 4 4 4" xfId="37385"/>
    <cellStyle name="Финансовый 2 4 4 5" xfId="37386"/>
    <cellStyle name="Финансовый 2 4 4 6" xfId="37387"/>
    <cellStyle name="Финансовый 2 4 4 7" xfId="37388"/>
    <cellStyle name="Финансовый 2 4 4 8" xfId="37389"/>
    <cellStyle name="Финансовый 2 4 5" xfId="37390"/>
    <cellStyle name="Финансовый 2 4 5 2" xfId="37391"/>
    <cellStyle name="Финансовый 2 4 5 2 2" xfId="37392"/>
    <cellStyle name="Финансовый 2 4 5 2 3" xfId="37393"/>
    <cellStyle name="Финансовый 2 4 5 3" xfId="37394"/>
    <cellStyle name="Финансовый 2 4 5 4" xfId="37395"/>
    <cellStyle name="Финансовый 2 4 5 5" xfId="37396"/>
    <cellStyle name="Финансовый 2 4 5 6" xfId="37397"/>
    <cellStyle name="Финансовый 2 4 5 7" xfId="37398"/>
    <cellStyle name="Финансовый 2 4 6" xfId="37399"/>
    <cellStyle name="Финансовый 2 4 6 2" xfId="37400"/>
    <cellStyle name="Финансовый 2 4 6 3" xfId="37401"/>
    <cellStyle name="Финансовый 2 4 6 4" xfId="37402"/>
    <cellStyle name="Финансовый 2 4 6 5" xfId="37403"/>
    <cellStyle name="Финансовый 2 4 7" xfId="37404"/>
    <cellStyle name="Финансовый 2 4 8" xfId="37405"/>
    <cellStyle name="Финансовый 2 4 9" xfId="37406"/>
    <cellStyle name="Финансовый 2 5" xfId="258"/>
    <cellStyle name="Финансовый 2 5 10" xfId="37407"/>
    <cellStyle name="Финансовый 2 5 2" xfId="37408"/>
    <cellStyle name="Финансовый 2 5 2 2" xfId="37409"/>
    <cellStyle name="Финансовый 2 5 2 2 2" xfId="37410"/>
    <cellStyle name="Финансовый 2 5 2 2 2 2" xfId="37411"/>
    <cellStyle name="Финансовый 2 5 2 2 2 3" xfId="37412"/>
    <cellStyle name="Финансовый 2 5 2 2 3" xfId="37413"/>
    <cellStyle name="Финансовый 2 5 2 2 4" xfId="37414"/>
    <cellStyle name="Финансовый 2 5 2 2 5" xfId="37415"/>
    <cellStyle name="Финансовый 2 5 2 3" xfId="37416"/>
    <cellStyle name="Финансовый 2 5 2 3 2" xfId="37417"/>
    <cellStyle name="Финансовый 2 5 2 3 3" xfId="37418"/>
    <cellStyle name="Финансовый 2 5 2 4" xfId="37419"/>
    <cellStyle name="Финансовый 2 5 2 5" xfId="37420"/>
    <cellStyle name="Финансовый 2 5 2 6" xfId="37421"/>
    <cellStyle name="Финансовый 2 5 2 7" xfId="37422"/>
    <cellStyle name="Финансовый 2 5 2 8" xfId="37423"/>
    <cellStyle name="Финансовый 2 5 3" xfId="37424"/>
    <cellStyle name="Финансовый 2 5 3 2" xfId="37425"/>
    <cellStyle name="Финансовый 2 5 3 2 2" xfId="37426"/>
    <cellStyle name="Финансовый 2 5 3 2 3" xfId="37427"/>
    <cellStyle name="Финансовый 2 5 3 3" xfId="37428"/>
    <cellStyle name="Финансовый 2 5 3 4" xfId="37429"/>
    <cellStyle name="Финансовый 2 5 3 5" xfId="37430"/>
    <cellStyle name="Финансовый 2 5 3 6" xfId="37431"/>
    <cellStyle name="Финансовый 2 5 3 7" xfId="37432"/>
    <cellStyle name="Финансовый 2 5 4" xfId="37433"/>
    <cellStyle name="Финансовый 2 5 4 2" xfId="37434"/>
    <cellStyle name="Финансовый 2 5 4 3" xfId="37435"/>
    <cellStyle name="Финансовый 2 5 4 4" xfId="37436"/>
    <cellStyle name="Финансовый 2 5 4 5" xfId="37437"/>
    <cellStyle name="Финансовый 2 5 5" xfId="37438"/>
    <cellStyle name="Финансовый 2 5 6" xfId="37439"/>
    <cellStyle name="Финансовый 2 5 7" xfId="37440"/>
    <cellStyle name="Финансовый 2 5 8" xfId="37441"/>
    <cellStyle name="Финансовый 2 5 9" xfId="37442"/>
    <cellStyle name="Финансовый 2 6" xfId="259"/>
    <cellStyle name="Финансовый 2 6 10" xfId="37443"/>
    <cellStyle name="Финансовый 2 6 2" xfId="37444"/>
    <cellStyle name="Финансовый 2 6 2 2" xfId="37445"/>
    <cellStyle name="Финансовый 2 6 2 2 2" xfId="37446"/>
    <cellStyle name="Финансовый 2 6 2 2 2 2" xfId="37447"/>
    <cellStyle name="Финансовый 2 6 2 2 2 3" xfId="37448"/>
    <cellStyle name="Финансовый 2 6 2 2 3" xfId="37449"/>
    <cellStyle name="Финансовый 2 6 2 2 4" xfId="37450"/>
    <cellStyle name="Финансовый 2 6 2 2 5" xfId="37451"/>
    <cellStyle name="Финансовый 2 6 2 3" xfId="37452"/>
    <cellStyle name="Финансовый 2 6 2 3 2" xfId="37453"/>
    <cellStyle name="Финансовый 2 6 2 3 3" xfId="37454"/>
    <cellStyle name="Финансовый 2 6 2 4" xfId="37455"/>
    <cellStyle name="Финансовый 2 6 2 5" xfId="37456"/>
    <cellStyle name="Финансовый 2 6 2 6" xfId="37457"/>
    <cellStyle name="Финансовый 2 6 2 7" xfId="37458"/>
    <cellStyle name="Финансовый 2 6 2 8" xfId="37459"/>
    <cellStyle name="Финансовый 2 6 3" xfId="37460"/>
    <cellStyle name="Финансовый 2 6 3 2" xfId="37461"/>
    <cellStyle name="Финансовый 2 6 3 2 2" xfId="37462"/>
    <cellStyle name="Финансовый 2 6 3 2 3" xfId="37463"/>
    <cellStyle name="Финансовый 2 6 3 3" xfId="37464"/>
    <cellStyle name="Финансовый 2 6 3 4" xfId="37465"/>
    <cellStyle name="Финансовый 2 6 3 5" xfId="37466"/>
    <cellStyle name="Финансовый 2 6 3 6" xfId="37467"/>
    <cellStyle name="Финансовый 2 6 3 7" xfId="37468"/>
    <cellStyle name="Финансовый 2 6 4" xfId="37469"/>
    <cellStyle name="Финансовый 2 6 4 2" xfId="37470"/>
    <cellStyle name="Финансовый 2 6 4 3" xfId="37471"/>
    <cellStyle name="Финансовый 2 6 4 4" xfId="37472"/>
    <cellStyle name="Финансовый 2 6 4 5" xfId="37473"/>
    <cellStyle name="Финансовый 2 6 5" xfId="37474"/>
    <cellStyle name="Финансовый 2 6 6" xfId="37475"/>
    <cellStyle name="Финансовый 2 6 7" xfId="37476"/>
    <cellStyle name="Финансовый 2 6 8" xfId="37477"/>
    <cellStyle name="Финансовый 2 6 9" xfId="37478"/>
    <cellStyle name="Финансовый 2 7" xfId="260"/>
    <cellStyle name="Финансовый 2 7 10" xfId="37479"/>
    <cellStyle name="Финансовый 2 7 2" xfId="37480"/>
    <cellStyle name="Финансовый 2 7 2 2" xfId="37481"/>
    <cellStyle name="Финансовый 2 7 2 2 2" xfId="37482"/>
    <cellStyle name="Финансовый 2 7 2 2 2 2" xfId="37483"/>
    <cellStyle name="Финансовый 2 7 2 2 2 3" xfId="37484"/>
    <cellStyle name="Финансовый 2 7 2 2 3" xfId="37485"/>
    <cellStyle name="Финансовый 2 7 2 2 4" xfId="37486"/>
    <cellStyle name="Финансовый 2 7 2 2 5" xfId="37487"/>
    <cellStyle name="Финансовый 2 7 2 3" xfId="37488"/>
    <cellStyle name="Финансовый 2 7 2 3 2" xfId="37489"/>
    <cellStyle name="Финансовый 2 7 2 3 3" xfId="37490"/>
    <cellStyle name="Финансовый 2 7 2 4" xfId="37491"/>
    <cellStyle name="Финансовый 2 7 2 5" xfId="37492"/>
    <cellStyle name="Финансовый 2 7 2 6" xfId="37493"/>
    <cellStyle name="Финансовый 2 7 2 7" xfId="37494"/>
    <cellStyle name="Финансовый 2 7 2 8" xfId="37495"/>
    <cellStyle name="Финансовый 2 7 3" xfId="37496"/>
    <cellStyle name="Финансовый 2 7 3 2" xfId="37497"/>
    <cellStyle name="Финансовый 2 7 3 2 2" xfId="37498"/>
    <cellStyle name="Финансовый 2 7 3 2 3" xfId="37499"/>
    <cellStyle name="Финансовый 2 7 3 3" xfId="37500"/>
    <cellStyle name="Финансовый 2 7 3 4" xfId="37501"/>
    <cellStyle name="Финансовый 2 7 3 5" xfId="37502"/>
    <cellStyle name="Финансовый 2 7 3 6" xfId="37503"/>
    <cellStyle name="Финансовый 2 7 3 7" xfId="37504"/>
    <cellStyle name="Финансовый 2 7 4" xfId="37505"/>
    <cellStyle name="Финансовый 2 7 4 2" xfId="37506"/>
    <cellStyle name="Финансовый 2 7 4 3" xfId="37507"/>
    <cellStyle name="Финансовый 2 7 4 4" xfId="37508"/>
    <cellStyle name="Финансовый 2 7 4 5" xfId="37509"/>
    <cellStyle name="Финансовый 2 7 5" xfId="37510"/>
    <cellStyle name="Финансовый 2 7 6" xfId="37511"/>
    <cellStyle name="Финансовый 2 7 7" xfId="37512"/>
    <cellStyle name="Финансовый 2 7 8" xfId="37513"/>
    <cellStyle name="Финансовый 2 7 9" xfId="37514"/>
    <cellStyle name="Финансовый 2 8" xfId="302"/>
    <cellStyle name="Финансовый 2 8 2" xfId="37515"/>
    <cellStyle name="Финансовый 2 8 2 2" xfId="37516"/>
    <cellStyle name="Финансовый 2 8 2 2 2" xfId="37517"/>
    <cellStyle name="Финансовый 2 8 2 2 3" xfId="37518"/>
    <cellStyle name="Финансовый 2 8 2 3" xfId="37519"/>
    <cellStyle name="Финансовый 2 8 2 4" xfId="37520"/>
    <cellStyle name="Финансовый 2 8 2 5" xfId="37521"/>
    <cellStyle name="Финансовый 2 8 3" xfId="37522"/>
    <cellStyle name="Финансовый 2 8 3 2" xfId="37523"/>
    <cellStyle name="Финансовый 2 8 3 3" xfId="37524"/>
    <cellStyle name="Финансовый 2 8 3 4" xfId="37525"/>
    <cellStyle name="Финансовый 2 8 4" xfId="37526"/>
    <cellStyle name="Финансовый 2 8 5" xfId="37527"/>
    <cellStyle name="Финансовый 2 8 6" xfId="37528"/>
    <cellStyle name="Финансовый 2 8 7" xfId="37529"/>
    <cellStyle name="Финансовый 2 8 8" xfId="37530"/>
    <cellStyle name="Финансовый 2 9" xfId="37531"/>
    <cellStyle name="Финансовый 2 9 2" xfId="37532"/>
    <cellStyle name="Финансовый 2 9 2 2" xfId="37533"/>
    <cellStyle name="Финансовый 2 9 2 3" xfId="37534"/>
    <cellStyle name="Финансовый 2 9 3" xfId="37535"/>
    <cellStyle name="Финансовый 2 9 4" xfId="37536"/>
    <cellStyle name="Финансовый 2 9 5" xfId="37537"/>
    <cellStyle name="Финансовый 2 9 6" xfId="37538"/>
    <cellStyle name="Финансовый 2 9 7" xfId="37539"/>
    <cellStyle name="Финансовый 3" xfId="60"/>
    <cellStyle name="Финансовый 3 10" xfId="37540"/>
    <cellStyle name="Финансовый 3 10 2" xfId="37541"/>
    <cellStyle name="Финансовый 3 10 3" xfId="37542"/>
    <cellStyle name="Финансовый 3 10 4" xfId="37543"/>
    <cellStyle name="Финансовый 3 10 5" xfId="37544"/>
    <cellStyle name="Финансовый 3 10 6" xfId="37545"/>
    <cellStyle name="Финансовый 3 11" xfId="37546"/>
    <cellStyle name="Финансовый 3 12" xfId="37547"/>
    <cellStyle name="Финансовый 3 13" xfId="37548"/>
    <cellStyle name="Финансовый 3 14" xfId="37549"/>
    <cellStyle name="Финансовый 3 15" xfId="37550"/>
    <cellStyle name="Финансовый 3 16" xfId="37551"/>
    <cellStyle name="Финансовый 3 17" xfId="37552"/>
    <cellStyle name="Финансовый 3 18" xfId="37553"/>
    <cellStyle name="Финансовый 3 2" xfId="125"/>
    <cellStyle name="Финансовый 3 2 10" xfId="37554"/>
    <cellStyle name="Финансовый 3 2 11" xfId="37555"/>
    <cellStyle name="Финансовый 3 2 12" xfId="37556"/>
    <cellStyle name="Финансовый 3 2 13" xfId="37557"/>
    <cellStyle name="Финансовый 3 2 2" xfId="261"/>
    <cellStyle name="Финансовый 3 2 2 10" xfId="37558"/>
    <cellStyle name="Финансовый 3 2 2 11" xfId="37559"/>
    <cellStyle name="Финансовый 3 2 2 12" xfId="37560"/>
    <cellStyle name="Финансовый 3 2 2 13" xfId="37561"/>
    <cellStyle name="Финансовый 3 2 2 14" xfId="37562"/>
    <cellStyle name="Финансовый 3 2 2 15" xfId="37563"/>
    <cellStyle name="Финансовый 3 2 2 16" xfId="37564"/>
    <cellStyle name="Финансовый 3 2 2 2" xfId="262"/>
    <cellStyle name="Финансовый 3 2 2 2 10" xfId="37565"/>
    <cellStyle name="Финансовый 3 2 2 2 11" xfId="37566"/>
    <cellStyle name="Финансовый 3 2 2 2 12" xfId="37567"/>
    <cellStyle name="Финансовый 3 2 2 2 13" xfId="37568"/>
    <cellStyle name="Финансовый 3 2 2 2 14" xfId="37569"/>
    <cellStyle name="Финансовый 3 2 2 2 2" xfId="37570"/>
    <cellStyle name="Финансовый 3 2 2 2 2 10" xfId="37571"/>
    <cellStyle name="Финансовый 3 2 2 2 2 11" xfId="37572"/>
    <cellStyle name="Финансовый 3 2 2 2 2 2" xfId="37573"/>
    <cellStyle name="Финансовый 3 2 2 2 2 2 2" xfId="37574"/>
    <cellStyle name="Финансовый 3 2 2 2 2 2 2 2" xfId="37575"/>
    <cellStyle name="Финансовый 3 2 2 2 2 2 2 3" xfId="37576"/>
    <cellStyle name="Финансовый 3 2 2 2 2 2 2 4" xfId="37577"/>
    <cellStyle name="Финансовый 3 2 2 2 2 2 3" xfId="37578"/>
    <cellStyle name="Финансовый 3 2 2 2 2 2 4" xfId="37579"/>
    <cellStyle name="Финансовый 3 2 2 2 2 2 5" xfId="37580"/>
    <cellStyle name="Финансовый 3 2 2 2 2 2 6" xfId="37581"/>
    <cellStyle name="Финансовый 3 2 2 2 2 2 7" xfId="37582"/>
    <cellStyle name="Финансовый 3 2 2 2 2 3" xfId="37583"/>
    <cellStyle name="Финансовый 3 2 2 2 2 3 2" xfId="37584"/>
    <cellStyle name="Финансовый 3 2 2 2 2 3 3" xfId="37585"/>
    <cellStyle name="Финансовый 3 2 2 2 2 3 4" xfId="37586"/>
    <cellStyle name="Финансовый 3 2 2 2 2 3 5" xfId="37587"/>
    <cellStyle name="Финансовый 3 2 2 2 2 3 6" xfId="37588"/>
    <cellStyle name="Финансовый 3 2 2 2 2 4" xfId="37589"/>
    <cellStyle name="Финансовый 3 2 2 2 2 4 2" xfId="37590"/>
    <cellStyle name="Финансовый 3 2 2 2 2 4 3" xfId="37591"/>
    <cellStyle name="Финансовый 3 2 2 2 2 5" xfId="37592"/>
    <cellStyle name="Финансовый 3 2 2 2 2 6" xfId="37593"/>
    <cellStyle name="Финансовый 3 2 2 2 2 7" xfId="37594"/>
    <cellStyle name="Финансовый 3 2 2 2 2 8" xfId="37595"/>
    <cellStyle name="Финансовый 3 2 2 2 2 9" xfId="37596"/>
    <cellStyle name="Финансовый 3 2 2 2 3" xfId="37597"/>
    <cellStyle name="Финансовый 3 2 2 2 3 2" xfId="37598"/>
    <cellStyle name="Финансовый 3 2 2 2 3 2 2" xfId="37599"/>
    <cellStyle name="Финансовый 3 2 2 2 3 2 3" xfId="37600"/>
    <cellStyle name="Финансовый 3 2 2 2 3 2 4" xfId="37601"/>
    <cellStyle name="Финансовый 3 2 2 2 3 3" xfId="37602"/>
    <cellStyle name="Финансовый 3 2 2 2 3 4" xfId="37603"/>
    <cellStyle name="Финансовый 3 2 2 2 3 5" xfId="37604"/>
    <cellStyle name="Финансовый 3 2 2 2 3 6" xfId="37605"/>
    <cellStyle name="Финансовый 3 2 2 2 3 7" xfId="37606"/>
    <cellStyle name="Финансовый 3 2 2 2 3 8" xfId="37607"/>
    <cellStyle name="Финансовый 3 2 2 2 4" xfId="37608"/>
    <cellStyle name="Финансовый 3 2 2 2 4 2" xfId="37609"/>
    <cellStyle name="Финансовый 3 2 2 2 4 3" xfId="37610"/>
    <cellStyle name="Финансовый 3 2 2 2 4 4" xfId="37611"/>
    <cellStyle name="Финансовый 3 2 2 2 4 5" xfId="37612"/>
    <cellStyle name="Финансовый 3 2 2 2 4 6" xfId="37613"/>
    <cellStyle name="Финансовый 3 2 2 2 4 7" xfId="37614"/>
    <cellStyle name="Финансовый 3 2 2 2 5" xfId="37615"/>
    <cellStyle name="Финансовый 3 2 2 2 5 2" xfId="37616"/>
    <cellStyle name="Финансовый 3 2 2 2 5 3" xfId="37617"/>
    <cellStyle name="Финансовый 3 2 2 2 6" xfId="37618"/>
    <cellStyle name="Финансовый 3 2 2 2 6 2" xfId="37619"/>
    <cellStyle name="Финансовый 3 2 2 2 6 3" xfId="37620"/>
    <cellStyle name="Финансовый 3 2 2 2 7" xfId="37621"/>
    <cellStyle name="Финансовый 3 2 2 2 8" xfId="37622"/>
    <cellStyle name="Финансовый 3 2 2 2 9" xfId="37623"/>
    <cellStyle name="Финансовый 3 2 2 3" xfId="263"/>
    <cellStyle name="Финансовый 3 2 2 3 10" xfId="37624"/>
    <cellStyle name="Финансовый 3 2 2 3 11" xfId="37625"/>
    <cellStyle name="Финансовый 3 2 2 3 12" xfId="37626"/>
    <cellStyle name="Финансовый 3 2 2 3 13" xfId="37627"/>
    <cellStyle name="Финансовый 3 2 2 3 2" xfId="37628"/>
    <cellStyle name="Финансовый 3 2 2 3 2 2" xfId="37629"/>
    <cellStyle name="Финансовый 3 2 2 3 2 2 2" xfId="37630"/>
    <cellStyle name="Финансовый 3 2 2 3 2 2 2 2" xfId="37631"/>
    <cellStyle name="Финансовый 3 2 2 3 2 2 2 3" xfId="37632"/>
    <cellStyle name="Финансовый 3 2 2 3 2 2 3" xfId="37633"/>
    <cellStyle name="Финансовый 3 2 2 3 2 2 4" xfId="37634"/>
    <cellStyle name="Финансовый 3 2 2 3 2 2 5" xfId="37635"/>
    <cellStyle name="Финансовый 3 2 2 3 2 2 6" xfId="37636"/>
    <cellStyle name="Финансовый 3 2 2 3 2 3" xfId="37637"/>
    <cellStyle name="Финансовый 3 2 2 3 2 3 2" xfId="37638"/>
    <cellStyle name="Финансовый 3 2 2 3 2 3 3" xfId="37639"/>
    <cellStyle name="Финансовый 3 2 2 3 2 4" xfId="37640"/>
    <cellStyle name="Финансовый 3 2 2 3 2 5" xfId="37641"/>
    <cellStyle name="Финансовый 3 2 2 3 2 6" xfId="37642"/>
    <cellStyle name="Финансовый 3 2 2 3 2 7" xfId="37643"/>
    <cellStyle name="Финансовый 3 2 2 3 2 8" xfId="37644"/>
    <cellStyle name="Финансовый 3 2 2 3 2 9" xfId="37645"/>
    <cellStyle name="Финансовый 3 2 2 3 3" xfId="37646"/>
    <cellStyle name="Финансовый 3 2 2 3 3 2" xfId="37647"/>
    <cellStyle name="Финансовый 3 2 2 3 3 2 2" xfId="37648"/>
    <cellStyle name="Финансовый 3 2 2 3 3 2 3" xfId="37649"/>
    <cellStyle name="Финансовый 3 2 2 3 3 2 4" xfId="37650"/>
    <cellStyle name="Финансовый 3 2 2 3 3 3" xfId="37651"/>
    <cellStyle name="Финансовый 3 2 2 3 3 4" xfId="37652"/>
    <cellStyle name="Финансовый 3 2 2 3 3 5" xfId="37653"/>
    <cellStyle name="Финансовый 3 2 2 3 3 6" xfId="37654"/>
    <cellStyle name="Финансовый 3 2 2 3 3 7" xfId="37655"/>
    <cellStyle name="Финансовый 3 2 2 3 3 8" xfId="37656"/>
    <cellStyle name="Финансовый 3 2 2 3 4" xfId="37657"/>
    <cellStyle name="Финансовый 3 2 2 3 4 2" xfId="37658"/>
    <cellStyle name="Финансовый 3 2 2 3 4 3" xfId="37659"/>
    <cellStyle name="Финансовый 3 2 2 3 4 4" xfId="37660"/>
    <cellStyle name="Финансовый 3 2 2 3 4 5" xfId="37661"/>
    <cellStyle name="Финансовый 3 2 2 3 4 6" xfId="37662"/>
    <cellStyle name="Финансовый 3 2 2 3 4 7" xfId="37663"/>
    <cellStyle name="Финансовый 3 2 2 3 5" xfId="37664"/>
    <cellStyle name="Финансовый 3 2 2 3 5 2" xfId="37665"/>
    <cellStyle name="Финансовый 3 2 2 3 5 3" xfId="37666"/>
    <cellStyle name="Финансовый 3 2 2 3 6" xfId="37667"/>
    <cellStyle name="Финансовый 3 2 2 3 7" xfId="37668"/>
    <cellStyle name="Финансовый 3 2 2 3 8" xfId="37669"/>
    <cellStyle name="Финансовый 3 2 2 3 9" xfId="37670"/>
    <cellStyle name="Финансовый 3 2 2 4" xfId="37671"/>
    <cellStyle name="Финансовый 3 2 2 4 10" xfId="37672"/>
    <cellStyle name="Финансовый 3 2 2 4 11" xfId="37673"/>
    <cellStyle name="Финансовый 3 2 2 4 2" xfId="37674"/>
    <cellStyle name="Финансовый 3 2 2 4 2 2" xfId="37675"/>
    <cellStyle name="Финансовый 3 2 2 4 2 2 2" xfId="37676"/>
    <cellStyle name="Финансовый 3 2 2 4 2 2 3" xfId="37677"/>
    <cellStyle name="Финансовый 3 2 2 4 2 2 4" xfId="37678"/>
    <cellStyle name="Финансовый 3 2 2 4 2 3" xfId="37679"/>
    <cellStyle name="Финансовый 3 2 2 4 2 4" xfId="37680"/>
    <cellStyle name="Финансовый 3 2 2 4 2 5" xfId="37681"/>
    <cellStyle name="Финансовый 3 2 2 4 2 6" xfId="37682"/>
    <cellStyle name="Финансовый 3 2 2 4 2 7" xfId="37683"/>
    <cellStyle name="Финансовый 3 2 2 4 3" xfId="37684"/>
    <cellStyle name="Финансовый 3 2 2 4 3 2" xfId="37685"/>
    <cellStyle name="Финансовый 3 2 2 4 3 3" xfId="37686"/>
    <cellStyle name="Финансовый 3 2 2 4 3 4" xfId="37687"/>
    <cellStyle name="Финансовый 3 2 2 4 3 5" xfId="37688"/>
    <cellStyle name="Финансовый 3 2 2 4 3 6" xfId="37689"/>
    <cellStyle name="Финансовый 3 2 2 4 4" xfId="37690"/>
    <cellStyle name="Финансовый 3 2 2 4 4 2" xfId="37691"/>
    <cellStyle name="Финансовый 3 2 2 4 4 3" xfId="37692"/>
    <cellStyle name="Финансовый 3 2 2 4 5" xfId="37693"/>
    <cellStyle name="Финансовый 3 2 2 4 6" xfId="37694"/>
    <cellStyle name="Финансовый 3 2 2 4 7" xfId="37695"/>
    <cellStyle name="Финансовый 3 2 2 4 8" xfId="37696"/>
    <cellStyle name="Финансовый 3 2 2 4 9" xfId="37697"/>
    <cellStyle name="Финансовый 3 2 2 5" xfId="37698"/>
    <cellStyle name="Финансовый 3 2 2 5 2" xfId="37699"/>
    <cellStyle name="Финансовый 3 2 2 5 2 2" xfId="37700"/>
    <cellStyle name="Финансовый 3 2 2 5 2 3" xfId="37701"/>
    <cellStyle name="Финансовый 3 2 2 5 2 4" xfId="37702"/>
    <cellStyle name="Финансовый 3 2 2 5 3" xfId="37703"/>
    <cellStyle name="Финансовый 3 2 2 5 4" xfId="37704"/>
    <cellStyle name="Финансовый 3 2 2 5 5" xfId="37705"/>
    <cellStyle name="Финансовый 3 2 2 5 6" xfId="37706"/>
    <cellStyle name="Финансовый 3 2 2 5 7" xfId="37707"/>
    <cellStyle name="Финансовый 3 2 2 5 8" xfId="37708"/>
    <cellStyle name="Финансовый 3 2 2 6" xfId="37709"/>
    <cellStyle name="Финансовый 3 2 2 6 2" xfId="37710"/>
    <cellStyle name="Финансовый 3 2 2 6 3" xfId="37711"/>
    <cellStyle name="Финансовый 3 2 2 6 4" xfId="37712"/>
    <cellStyle name="Финансовый 3 2 2 6 5" xfId="37713"/>
    <cellStyle name="Финансовый 3 2 2 6 6" xfId="37714"/>
    <cellStyle name="Финансовый 3 2 2 6 7" xfId="37715"/>
    <cellStyle name="Финансовый 3 2 2 7" xfId="37716"/>
    <cellStyle name="Финансовый 3 2 2 7 2" xfId="37717"/>
    <cellStyle name="Финансовый 3 2 2 7 3" xfId="37718"/>
    <cellStyle name="Финансовый 3 2 2 8" xfId="37719"/>
    <cellStyle name="Финансовый 3 2 2 8 2" xfId="37720"/>
    <cellStyle name="Финансовый 3 2 2 8 3" xfId="37721"/>
    <cellStyle name="Финансовый 3 2 2 9" xfId="37722"/>
    <cellStyle name="Финансовый 3 2 3" xfId="264"/>
    <cellStyle name="Финансовый 3 2 3 10" xfId="37723"/>
    <cellStyle name="Финансовый 3 2 3 11" xfId="37724"/>
    <cellStyle name="Финансовый 3 2 3 12" xfId="37725"/>
    <cellStyle name="Финансовый 3 2 3 13" xfId="37726"/>
    <cellStyle name="Финансовый 3 2 3 14" xfId="37727"/>
    <cellStyle name="Финансовый 3 2 3 15" xfId="37728"/>
    <cellStyle name="Финансовый 3 2 3 16" xfId="37729"/>
    <cellStyle name="Финансовый 3 2 3 2" xfId="37730"/>
    <cellStyle name="Финансовый 3 2 3 2 10" xfId="37731"/>
    <cellStyle name="Финансовый 3 2 3 2 11" xfId="37732"/>
    <cellStyle name="Финансовый 3 2 3 2 12" xfId="37733"/>
    <cellStyle name="Финансовый 3 2 3 2 2" xfId="37734"/>
    <cellStyle name="Финансовый 3 2 3 2 2 10" xfId="37735"/>
    <cellStyle name="Финансовый 3 2 3 2 2 2" xfId="37736"/>
    <cellStyle name="Финансовый 3 2 3 2 2 2 2" xfId="37737"/>
    <cellStyle name="Финансовый 3 2 3 2 2 2 3" xfId="37738"/>
    <cellStyle name="Финансовый 3 2 3 2 2 2 4" xfId="37739"/>
    <cellStyle name="Финансовый 3 2 3 2 2 2 5" xfId="37740"/>
    <cellStyle name="Финансовый 3 2 3 2 2 2 6" xfId="37741"/>
    <cellStyle name="Финансовый 3 2 3 2 2 3" xfId="37742"/>
    <cellStyle name="Финансовый 3 2 3 2 2 3 2" xfId="37743"/>
    <cellStyle name="Финансовый 3 2 3 2 2 3 3" xfId="37744"/>
    <cellStyle name="Финансовый 3 2 3 2 2 4" xfId="37745"/>
    <cellStyle name="Финансовый 3 2 3 2 2 4 2" xfId="37746"/>
    <cellStyle name="Финансовый 3 2 3 2 2 4 3" xfId="37747"/>
    <cellStyle name="Финансовый 3 2 3 2 2 5" xfId="37748"/>
    <cellStyle name="Финансовый 3 2 3 2 2 6" xfId="37749"/>
    <cellStyle name="Финансовый 3 2 3 2 2 7" xfId="37750"/>
    <cellStyle name="Финансовый 3 2 3 2 2 8" xfId="37751"/>
    <cellStyle name="Финансовый 3 2 3 2 2 9" xfId="37752"/>
    <cellStyle name="Финансовый 3 2 3 2 3" xfId="37753"/>
    <cellStyle name="Финансовый 3 2 3 2 3 2" xfId="37754"/>
    <cellStyle name="Финансовый 3 2 3 2 3 3" xfId="37755"/>
    <cellStyle name="Финансовый 3 2 3 2 3 4" xfId="37756"/>
    <cellStyle name="Финансовый 3 2 3 2 3 5" xfId="37757"/>
    <cellStyle name="Финансовый 3 2 3 2 3 6" xfId="37758"/>
    <cellStyle name="Финансовый 3 2 3 2 4" xfId="37759"/>
    <cellStyle name="Финансовый 3 2 3 2 4 2" xfId="37760"/>
    <cellStyle name="Финансовый 3 2 3 2 4 3" xfId="37761"/>
    <cellStyle name="Финансовый 3 2 3 2 5" xfId="37762"/>
    <cellStyle name="Финансовый 3 2 3 2 5 2" xfId="37763"/>
    <cellStyle name="Финансовый 3 2 3 2 5 3" xfId="37764"/>
    <cellStyle name="Финансовый 3 2 3 2 6" xfId="37765"/>
    <cellStyle name="Финансовый 3 2 3 2 7" xfId="37766"/>
    <cellStyle name="Финансовый 3 2 3 2 8" xfId="37767"/>
    <cellStyle name="Финансовый 3 2 3 2 9" xfId="37768"/>
    <cellStyle name="Финансовый 3 2 3 3" xfId="37769"/>
    <cellStyle name="Финансовый 3 2 3 3 10" xfId="37770"/>
    <cellStyle name="Финансовый 3 2 3 3 11" xfId="37771"/>
    <cellStyle name="Финансовый 3 2 3 3 2" xfId="37772"/>
    <cellStyle name="Финансовый 3 2 3 3 2 2" xfId="37773"/>
    <cellStyle name="Финансовый 3 2 3 3 2 3" xfId="37774"/>
    <cellStyle name="Финансовый 3 2 3 3 2 4" xfId="37775"/>
    <cellStyle name="Финансовый 3 2 3 3 2 5" xfId="37776"/>
    <cellStyle name="Финансовый 3 2 3 3 2 6" xfId="37777"/>
    <cellStyle name="Финансовый 3 2 3 3 3" xfId="37778"/>
    <cellStyle name="Финансовый 3 2 3 3 3 2" xfId="37779"/>
    <cellStyle name="Финансовый 3 2 3 3 3 3" xfId="37780"/>
    <cellStyle name="Финансовый 3 2 3 3 4" xfId="37781"/>
    <cellStyle name="Финансовый 3 2 3 3 4 2" xfId="37782"/>
    <cellStyle name="Финансовый 3 2 3 3 4 3" xfId="37783"/>
    <cellStyle name="Финансовый 3 2 3 3 5" xfId="37784"/>
    <cellStyle name="Финансовый 3 2 3 3 6" xfId="37785"/>
    <cellStyle name="Финансовый 3 2 3 3 7" xfId="37786"/>
    <cellStyle name="Финансовый 3 2 3 3 8" xfId="37787"/>
    <cellStyle name="Финансовый 3 2 3 3 9" xfId="37788"/>
    <cellStyle name="Финансовый 3 2 3 4" xfId="37789"/>
    <cellStyle name="Финансовый 3 2 3 4 10" xfId="37790"/>
    <cellStyle name="Финансовый 3 2 3 4 2" xfId="37791"/>
    <cellStyle name="Финансовый 3 2 3 4 2 2" xfId="37792"/>
    <cellStyle name="Финансовый 3 2 3 4 2 3" xfId="37793"/>
    <cellStyle name="Финансовый 3 2 3 4 3" xfId="37794"/>
    <cellStyle name="Финансовый 3 2 3 4 3 2" xfId="37795"/>
    <cellStyle name="Финансовый 3 2 3 4 3 3" xfId="37796"/>
    <cellStyle name="Финансовый 3 2 3 4 4" xfId="37797"/>
    <cellStyle name="Финансовый 3 2 3 4 4 2" xfId="37798"/>
    <cellStyle name="Финансовый 3 2 3 4 4 3" xfId="37799"/>
    <cellStyle name="Финансовый 3 2 3 4 5" xfId="37800"/>
    <cellStyle name="Финансовый 3 2 3 4 6" xfId="37801"/>
    <cellStyle name="Финансовый 3 2 3 4 7" xfId="37802"/>
    <cellStyle name="Финансовый 3 2 3 4 8" xfId="37803"/>
    <cellStyle name="Финансовый 3 2 3 4 9" xfId="37804"/>
    <cellStyle name="Финансовый 3 2 3 5" xfId="37805"/>
    <cellStyle name="Финансовый 3 2 3 5 2" xfId="37806"/>
    <cellStyle name="Финансовый 3 2 3 5 3" xfId="37807"/>
    <cellStyle name="Финансовый 3 2 3 6" xfId="37808"/>
    <cellStyle name="Финансовый 3 2 3 6 2" xfId="37809"/>
    <cellStyle name="Финансовый 3 2 3 6 3" xfId="37810"/>
    <cellStyle name="Финансовый 3 2 3 7" xfId="37811"/>
    <cellStyle name="Финансовый 3 2 3 7 2" xfId="37812"/>
    <cellStyle name="Финансовый 3 2 3 7 3" xfId="37813"/>
    <cellStyle name="Финансовый 3 2 3 8" xfId="37814"/>
    <cellStyle name="Финансовый 3 2 3 8 2" xfId="37815"/>
    <cellStyle name="Финансовый 3 2 3 8 3" xfId="37816"/>
    <cellStyle name="Финансовый 3 2 3 9" xfId="37817"/>
    <cellStyle name="Финансовый 3 2 4" xfId="265"/>
    <cellStyle name="Финансовый 3 2 4 10" xfId="37818"/>
    <cellStyle name="Финансовый 3 2 4 11" xfId="37819"/>
    <cellStyle name="Финансовый 3 2 4 12" xfId="37820"/>
    <cellStyle name="Финансовый 3 2 4 13" xfId="37821"/>
    <cellStyle name="Финансовый 3 2 4 14" xfId="37822"/>
    <cellStyle name="Финансовый 3 2 4 15" xfId="37823"/>
    <cellStyle name="Финансовый 3 2 4 16" xfId="37824"/>
    <cellStyle name="Финансовый 3 2 4 2" xfId="37825"/>
    <cellStyle name="Финансовый 3 2 4 2 10" xfId="37826"/>
    <cellStyle name="Финансовый 3 2 4 2 11" xfId="37827"/>
    <cellStyle name="Финансовый 3 2 4 2 12" xfId="37828"/>
    <cellStyle name="Финансовый 3 2 4 2 2" xfId="37829"/>
    <cellStyle name="Финансовый 3 2 4 2 2 10" xfId="37830"/>
    <cellStyle name="Финансовый 3 2 4 2 2 2" xfId="37831"/>
    <cellStyle name="Финансовый 3 2 4 2 2 2 2" xfId="37832"/>
    <cellStyle name="Финансовый 3 2 4 2 2 2 3" xfId="37833"/>
    <cellStyle name="Финансовый 3 2 4 2 2 2 4" xfId="37834"/>
    <cellStyle name="Финансовый 3 2 4 2 2 2 5" xfId="37835"/>
    <cellStyle name="Финансовый 3 2 4 2 2 2 6" xfId="37836"/>
    <cellStyle name="Финансовый 3 2 4 2 2 3" xfId="37837"/>
    <cellStyle name="Финансовый 3 2 4 2 2 3 2" xfId="37838"/>
    <cellStyle name="Финансовый 3 2 4 2 2 3 3" xfId="37839"/>
    <cellStyle name="Финансовый 3 2 4 2 2 4" xfId="37840"/>
    <cellStyle name="Финансовый 3 2 4 2 2 4 2" xfId="37841"/>
    <cellStyle name="Финансовый 3 2 4 2 2 4 3" xfId="37842"/>
    <cellStyle name="Финансовый 3 2 4 2 2 5" xfId="37843"/>
    <cellStyle name="Финансовый 3 2 4 2 2 6" xfId="37844"/>
    <cellStyle name="Финансовый 3 2 4 2 2 7" xfId="37845"/>
    <cellStyle name="Финансовый 3 2 4 2 2 8" xfId="37846"/>
    <cellStyle name="Финансовый 3 2 4 2 2 9" xfId="37847"/>
    <cellStyle name="Финансовый 3 2 4 2 3" xfId="37848"/>
    <cellStyle name="Финансовый 3 2 4 2 3 2" xfId="37849"/>
    <cellStyle name="Финансовый 3 2 4 2 3 3" xfId="37850"/>
    <cellStyle name="Финансовый 3 2 4 2 3 4" xfId="37851"/>
    <cellStyle name="Финансовый 3 2 4 2 3 5" xfId="37852"/>
    <cellStyle name="Финансовый 3 2 4 2 3 6" xfId="37853"/>
    <cellStyle name="Финансовый 3 2 4 2 4" xfId="37854"/>
    <cellStyle name="Финансовый 3 2 4 2 4 2" xfId="37855"/>
    <cellStyle name="Финансовый 3 2 4 2 4 3" xfId="37856"/>
    <cellStyle name="Финансовый 3 2 4 2 5" xfId="37857"/>
    <cellStyle name="Финансовый 3 2 4 2 5 2" xfId="37858"/>
    <cellStyle name="Финансовый 3 2 4 2 5 3" xfId="37859"/>
    <cellStyle name="Финансовый 3 2 4 2 6" xfId="37860"/>
    <cellStyle name="Финансовый 3 2 4 2 7" xfId="37861"/>
    <cellStyle name="Финансовый 3 2 4 2 8" xfId="37862"/>
    <cellStyle name="Финансовый 3 2 4 2 9" xfId="37863"/>
    <cellStyle name="Финансовый 3 2 4 3" xfId="37864"/>
    <cellStyle name="Финансовый 3 2 4 3 10" xfId="37865"/>
    <cellStyle name="Финансовый 3 2 4 3 11" xfId="37866"/>
    <cellStyle name="Финансовый 3 2 4 3 2" xfId="37867"/>
    <cellStyle name="Финансовый 3 2 4 3 2 2" xfId="37868"/>
    <cellStyle name="Финансовый 3 2 4 3 2 3" xfId="37869"/>
    <cellStyle name="Финансовый 3 2 4 3 2 4" xfId="37870"/>
    <cellStyle name="Финансовый 3 2 4 3 2 5" xfId="37871"/>
    <cellStyle name="Финансовый 3 2 4 3 2 6" xfId="37872"/>
    <cellStyle name="Финансовый 3 2 4 3 3" xfId="37873"/>
    <cellStyle name="Финансовый 3 2 4 3 3 2" xfId="37874"/>
    <cellStyle name="Финансовый 3 2 4 3 3 3" xfId="37875"/>
    <cellStyle name="Финансовый 3 2 4 3 4" xfId="37876"/>
    <cellStyle name="Финансовый 3 2 4 3 4 2" xfId="37877"/>
    <cellStyle name="Финансовый 3 2 4 3 4 3" xfId="37878"/>
    <cellStyle name="Финансовый 3 2 4 3 5" xfId="37879"/>
    <cellStyle name="Финансовый 3 2 4 3 6" xfId="37880"/>
    <cellStyle name="Финансовый 3 2 4 3 7" xfId="37881"/>
    <cellStyle name="Финансовый 3 2 4 3 8" xfId="37882"/>
    <cellStyle name="Финансовый 3 2 4 3 9" xfId="37883"/>
    <cellStyle name="Финансовый 3 2 4 4" xfId="37884"/>
    <cellStyle name="Финансовый 3 2 4 4 10" xfId="37885"/>
    <cellStyle name="Финансовый 3 2 4 4 2" xfId="37886"/>
    <cellStyle name="Финансовый 3 2 4 4 2 2" xfId="37887"/>
    <cellStyle name="Финансовый 3 2 4 4 2 3" xfId="37888"/>
    <cellStyle name="Финансовый 3 2 4 4 3" xfId="37889"/>
    <cellStyle name="Финансовый 3 2 4 4 3 2" xfId="37890"/>
    <cellStyle name="Финансовый 3 2 4 4 3 3" xfId="37891"/>
    <cellStyle name="Финансовый 3 2 4 4 4" xfId="37892"/>
    <cellStyle name="Финансовый 3 2 4 4 4 2" xfId="37893"/>
    <cellStyle name="Финансовый 3 2 4 4 4 3" xfId="37894"/>
    <cellStyle name="Финансовый 3 2 4 4 5" xfId="37895"/>
    <cellStyle name="Финансовый 3 2 4 4 6" xfId="37896"/>
    <cellStyle name="Финансовый 3 2 4 4 7" xfId="37897"/>
    <cellStyle name="Финансовый 3 2 4 4 8" xfId="37898"/>
    <cellStyle name="Финансовый 3 2 4 4 9" xfId="37899"/>
    <cellStyle name="Финансовый 3 2 4 5" xfId="37900"/>
    <cellStyle name="Финансовый 3 2 4 5 2" xfId="37901"/>
    <cellStyle name="Финансовый 3 2 4 5 3" xfId="37902"/>
    <cellStyle name="Финансовый 3 2 4 6" xfId="37903"/>
    <cellStyle name="Финансовый 3 2 4 6 2" xfId="37904"/>
    <cellStyle name="Финансовый 3 2 4 6 3" xfId="37905"/>
    <cellStyle name="Финансовый 3 2 4 7" xfId="37906"/>
    <cellStyle name="Финансовый 3 2 4 7 2" xfId="37907"/>
    <cellStyle name="Финансовый 3 2 4 7 3" xfId="37908"/>
    <cellStyle name="Финансовый 3 2 4 8" xfId="37909"/>
    <cellStyle name="Финансовый 3 2 4 8 2" xfId="37910"/>
    <cellStyle name="Финансовый 3 2 4 8 3" xfId="37911"/>
    <cellStyle name="Финансовый 3 2 4 9" xfId="37912"/>
    <cellStyle name="Финансовый 3 2 5" xfId="37913"/>
    <cellStyle name="Финансовый 3 2 5 2" xfId="37914"/>
    <cellStyle name="Финансовый 3 2 5 2 2" xfId="37915"/>
    <cellStyle name="Финансовый 3 2 5 2 2 2" xfId="37916"/>
    <cellStyle name="Финансовый 3 2 5 2 2 3" xfId="37917"/>
    <cellStyle name="Финансовый 3 2 5 2 3" xfId="37918"/>
    <cellStyle name="Финансовый 3 2 5 2 4" xfId="37919"/>
    <cellStyle name="Финансовый 3 2 5 2 5" xfId="37920"/>
    <cellStyle name="Финансовый 3 2 5 3" xfId="37921"/>
    <cellStyle name="Финансовый 3 2 5 3 2" xfId="37922"/>
    <cellStyle name="Финансовый 3 2 5 3 3" xfId="37923"/>
    <cellStyle name="Финансовый 3 2 5 4" xfId="37924"/>
    <cellStyle name="Финансовый 3 2 5 5" xfId="37925"/>
    <cellStyle name="Финансовый 3 2 5 6" xfId="37926"/>
    <cellStyle name="Финансовый 3 2 5 7" xfId="37927"/>
    <cellStyle name="Финансовый 3 2 5 8" xfId="37928"/>
    <cellStyle name="Финансовый 3 2 6" xfId="37929"/>
    <cellStyle name="Финансовый 3 2 6 2" xfId="37930"/>
    <cellStyle name="Финансовый 3 2 6 2 2" xfId="37931"/>
    <cellStyle name="Финансовый 3 2 6 2 3" xfId="37932"/>
    <cellStyle name="Финансовый 3 2 6 3" xfId="37933"/>
    <cellStyle name="Финансовый 3 2 6 4" xfId="37934"/>
    <cellStyle name="Финансовый 3 2 6 5" xfId="37935"/>
    <cellStyle name="Финансовый 3 2 6 6" xfId="37936"/>
    <cellStyle name="Финансовый 3 2 6 7" xfId="37937"/>
    <cellStyle name="Финансовый 3 2 7" xfId="37938"/>
    <cellStyle name="Финансовый 3 2 7 2" xfId="37939"/>
    <cellStyle name="Финансовый 3 2 7 3" xfId="37940"/>
    <cellStyle name="Финансовый 3 2 7 4" xfId="37941"/>
    <cellStyle name="Финансовый 3 2 7 5" xfId="37942"/>
    <cellStyle name="Финансовый 3 2 8" xfId="37943"/>
    <cellStyle name="Финансовый 3 2 9" xfId="37944"/>
    <cellStyle name="Финансовый 3 3" xfId="118"/>
    <cellStyle name="Финансовый 3 3 10" xfId="37945"/>
    <cellStyle name="Финансовый 3 3 11" xfId="37946"/>
    <cellStyle name="Финансовый 3 3 12" xfId="37947"/>
    <cellStyle name="Финансовый 3 3 13" xfId="37948"/>
    <cellStyle name="Финансовый 3 3 14" xfId="37949"/>
    <cellStyle name="Финансовый 3 3 15" xfId="37950"/>
    <cellStyle name="Финансовый 3 3 16" xfId="37951"/>
    <cellStyle name="Финансовый 3 3 2" xfId="266"/>
    <cellStyle name="Финансовый 3 3 2 10" xfId="37952"/>
    <cellStyle name="Финансовый 3 3 2 11" xfId="37953"/>
    <cellStyle name="Финансовый 3 3 2 12" xfId="37954"/>
    <cellStyle name="Финансовый 3 3 2 13" xfId="37955"/>
    <cellStyle name="Финансовый 3 3 2 14" xfId="37956"/>
    <cellStyle name="Финансовый 3 3 2 15" xfId="37957"/>
    <cellStyle name="Финансовый 3 3 2 2" xfId="267"/>
    <cellStyle name="Финансовый 3 3 2 2 10" xfId="37958"/>
    <cellStyle name="Финансовый 3 3 2 2 11" xfId="37959"/>
    <cellStyle name="Финансовый 3 3 2 2 12" xfId="37960"/>
    <cellStyle name="Финансовый 3 3 2 2 13" xfId="37961"/>
    <cellStyle name="Финансовый 3 3 2 2 2" xfId="37962"/>
    <cellStyle name="Финансовый 3 3 2 2 2 2" xfId="37963"/>
    <cellStyle name="Финансовый 3 3 2 2 2 2 2" xfId="37964"/>
    <cellStyle name="Финансовый 3 3 2 2 2 2 2 2" xfId="37965"/>
    <cellStyle name="Финансовый 3 3 2 2 2 2 2 3" xfId="37966"/>
    <cellStyle name="Финансовый 3 3 2 2 2 2 3" xfId="37967"/>
    <cellStyle name="Финансовый 3 3 2 2 2 2 4" xfId="37968"/>
    <cellStyle name="Финансовый 3 3 2 2 2 2 5" xfId="37969"/>
    <cellStyle name="Финансовый 3 3 2 2 2 2 6" xfId="37970"/>
    <cellStyle name="Финансовый 3 3 2 2 2 3" xfId="37971"/>
    <cellStyle name="Финансовый 3 3 2 2 2 3 2" xfId="37972"/>
    <cellStyle name="Финансовый 3 3 2 2 2 3 3" xfId="37973"/>
    <cellStyle name="Финансовый 3 3 2 2 2 4" xfId="37974"/>
    <cellStyle name="Финансовый 3 3 2 2 2 5" xfId="37975"/>
    <cellStyle name="Финансовый 3 3 2 2 2 6" xfId="37976"/>
    <cellStyle name="Финансовый 3 3 2 2 2 7" xfId="37977"/>
    <cellStyle name="Финансовый 3 3 2 2 2 8" xfId="37978"/>
    <cellStyle name="Финансовый 3 3 2 2 2 9" xfId="37979"/>
    <cellStyle name="Финансовый 3 3 2 2 3" xfId="37980"/>
    <cellStyle name="Финансовый 3 3 2 2 3 2" xfId="37981"/>
    <cellStyle name="Финансовый 3 3 2 2 3 2 2" xfId="37982"/>
    <cellStyle name="Финансовый 3 3 2 2 3 2 3" xfId="37983"/>
    <cellStyle name="Финансовый 3 3 2 2 3 2 4" xfId="37984"/>
    <cellStyle name="Финансовый 3 3 2 2 3 3" xfId="37985"/>
    <cellStyle name="Финансовый 3 3 2 2 3 4" xfId="37986"/>
    <cellStyle name="Финансовый 3 3 2 2 3 5" xfId="37987"/>
    <cellStyle name="Финансовый 3 3 2 2 3 6" xfId="37988"/>
    <cellStyle name="Финансовый 3 3 2 2 3 7" xfId="37989"/>
    <cellStyle name="Финансовый 3 3 2 2 3 8" xfId="37990"/>
    <cellStyle name="Финансовый 3 3 2 2 4" xfId="37991"/>
    <cellStyle name="Финансовый 3 3 2 2 4 2" xfId="37992"/>
    <cellStyle name="Финансовый 3 3 2 2 4 3" xfId="37993"/>
    <cellStyle name="Финансовый 3 3 2 2 4 4" xfId="37994"/>
    <cellStyle name="Финансовый 3 3 2 2 4 5" xfId="37995"/>
    <cellStyle name="Финансовый 3 3 2 2 4 6" xfId="37996"/>
    <cellStyle name="Финансовый 3 3 2 2 4 7" xfId="37997"/>
    <cellStyle name="Финансовый 3 3 2 2 5" xfId="37998"/>
    <cellStyle name="Финансовый 3 3 2 2 5 2" xfId="37999"/>
    <cellStyle name="Финансовый 3 3 2 2 5 3" xfId="38000"/>
    <cellStyle name="Финансовый 3 3 2 2 6" xfId="38001"/>
    <cellStyle name="Финансовый 3 3 2 2 7" xfId="38002"/>
    <cellStyle name="Финансовый 3 3 2 2 8" xfId="38003"/>
    <cellStyle name="Финансовый 3 3 2 2 9" xfId="38004"/>
    <cellStyle name="Финансовый 3 3 2 3" xfId="268"/>
    <cellStyle name="Финансовый 3 3 2 3 10" xfId="38005"/>
    <cellStyle name="Финансовый 3 3 2 3 2" xfId="38006"/>
    <cellStyle name="Финансовый 3 3 2 3 2 2" xfId="38007"/>
    <cellStyle name="Финансовый 3 3 2 3 2 2 2" xfId="38008"/>
    <cellStyle name="Финансовый 3 3 2 3 2 2 2 2" xfId="38009"/>
    <cellStyle name="Финансовый 3 3 2 3 2 2 2 3" xfId="38010"/>
    <cellStyle name="Финансовый 3 3 2 3 2 2 3" xfId="38011"/>
    <cellStyle name="Финансовый 3 3 2 3 2 2 4" xfId="38012"/>
    <cellStyle name="Финансовый 3 3 2 3 2 2 5" xfId="38013"/>
    <cellStyle name="Финансовый 3 3 2 3 2 3" xfId="38014"/>
    <cellStyle name="Финансовый 3 3 2 3 2 3 2" xfId="38015"/>
    <cellStyle name="Финансовый 3 3 2 3 2 3 3" xfId="38016"/>
    <cellStyle name="Финансовый 3 3 2 3 2 4" xfId="38017"/>
    <cellStyle name="Финансовый 3 3 2 3 2 5" xfId="38018"/>
    <cellStyle name="Финансовый 3 3 2 3 2 6" xfId="38019"/>
    <cellStyle name="Финансовый 3 3 2 3 2 7" xfId="38020"/>
    <cellStyle name="Финансовый 3 3 2 3 2 8" xfId="38021"/>
    <cellStyle name="Финансовый 3 3 2 3 3" xfId="38022"/>
    <cellStyle name="Финансовый 3 3 2 3 3 2" xfId="38023"/>
    <cellStyle name="Финансовый 3 3 2 3 3 2 2" xfId="38024"/>
    <cellStyle name="Финансовый 3 3 2 3 3 2 3" xfId="38025"/>
    <cellStyle name="Финансовый 3 3 2 3 3 3" xfId="38026"/>
    <cellStyle name="Финансовый 3 3 2 3 3 4" xfId="38027"/>
    <cellStyle name="Финансовый 3 3 2 3 3 5" xfId="38028"/>
    <cellStyle name="Финансовый 3 3 2 3 3 6" xfId="38029"/>
    <cellStyle name="Финансовый 3 3 2 3 3 7" xfId="38030"/>
    <cellStyle name="Финансовый 3 3 2 3 4" xfId="38031"/>
    <cellStyle name="Финансовый 3 3 2 3 4 2" xfId="38032"/>
    <cellStyle name="Финансовый 3 3 2 3 4 3" xfId="38033"/>
    <cellStyle name="Финансовый 3 3 2 3 4 4" xfId="38034"/>
    <cellStyle name="Финансовый 3 3 2 3 5" xfId="38035"/>
    <cellStyle name="Финансовый 3 3 2 3 6" xfId="38036"/>
    <cellStyle name="Финансовый 3 3 2 3 7" xfId="38037"/>
    <cellStyle name="Финансовый 3 3 2 3 8" xfId="38038"/>
    <cellStyle name="Финансовый 3 3 2 3 9" xfId="38039"/>
    <cellStyle name="Финансовый 3 3 2 4" xfId="38040"/>
    <cellStyle name="Финансовый 3 3 2 4 2" xfId="38041"/>
    <cellStyle name="Финансовый 3 3 2 4 2 2" xfId="38042"/>
    <cellStyle name="Финансовый 3 3 2 4 2 2 2" xfId="38043"/>
    <cellStyle name="Финансовый 3 3 2 4 2 2 3" xfId="38044"/>
    <cellStyle name="Финансовый 3 3 2 4 2 3" xfId="38045"/>
    <cellStyle name="Финансовый 3 3 2 4 2 4" xfId="38046"/>
    <cellStyle name="Финансовый 3 3 2 4 2 5" xfId="38047"/>
    <cellStyle name="Финансовый 3 3 2 4 2 6" xfId="38048"/>
    <cellStyle name="Финансовый 3 3 2 4 3" xfId="38049"/>
    <cellStyle name="Финансовый 3 3 2 4 3 2" xfId="38050"/>
    <cellStyle name="Финансовый 3 3 2 4 3 3" xfId="38051"/>
    <cellStyle name="Финансовый 3 3 2 4 4" xfId="38052"/>
    <cellStyle name="Финансовый 3 3 2 4 5" xfId="38053"/>
    <cellStyle name="Финансовый 3 3 2 4 6" xfId="38054"/>
    <cellStyle name="Финансовый 3 3 2 4 7" xfId="38055"/>
    <cellStyle name="Финансовый 3 3 2 4 8" xfId="38056"/>
    <cellStyle name="Финансовый 3 3 2 4 9" xfId="38057"/>
    <cellStyle name="Финансовый 3 3 2 5" xfId="38058"/>
    <cellStyle name="Финансовый 3 3 2 5 2" xfId="38059"/>
    <cellStyle name="Финансовый 3 3 2 5 2 2" xfId="38060"/>
    <cellStyle name="Финансовый 3 3 2 5 2 3" xfId="38061"/>
    <cellStyle name="Финансовый 3 3 2 5 2 4" xfId="38062"/>
    <cellStyle name="Финансовый 3 3 2 5 3" xfId="38063"/>
    <cellStyle name="Финансовый 3 3 2 5 4" xfId="38064"/>
    <cellStyle name="Финансовый 3 3 2 5 5" xfId="38065"/>
    <cellStyle name="Финансовый 3 3 2 5 6" xfId="38066"/>
    <cellStyle name="Финансовый 3 3 2 5 7" xfId="38067"/>
    <cellStyle name="Финансовый 3 3 2 5 8" xfId="38068"/>
    <cellStyle name="Финансовый 3 3 2 6" xfId="38069"/>
    <cellStyle name="Финансовый 3 3 2 6 2" xfId="38070"/>
    <cellStyle name="Финансовый 3 3 2 6 3" xfId="38071"/>
    <cellStyle name="Финансовый 3 3 2 6 4" xfId="38072"/>
    <cellStyle name="Финансовый 3 3 2 6 5" xfId="38073"/>
    <cellStyle name="Финансовый 3 3 2 6 6" xfId="38074"/>
    <cellStyle name="Финансовый 3 3 2 6 7" xfId="38075"/>
    <cellStyle name="Финансовый 3 3 2 7" xfId="38076"/>
    <cellStyle name="Финансовый 3 3 2 7 2" xfId="38077"/>
    <cellStyle name="Финансовый 3 3 2 7 3" xfId="38078"/>
    <cellStyle name="Финансовый 3 3 2 8" xfId="38079"/>
    <cellStyle name="Финансовый 3 3 2 9" xfId="38080"/>
    <cellStyle name="Финансовый 3 3 3" xfId="269"/>
    <cellStyle name="Финансовый 3 3 3 10" xfId="38081"/>
    <cellStyle name="Финансовый 3 3 3 11" xfId="38082"/>
    <cellStyle name="Финансовый 3 3 3 12" xfId="38083"/>
    <cellStyle name="Финансовый 3 3 3 13" xfId="38084"/>
    <cellStyle name="Финансовый 3 3 3 2" xfId="38085"/>
    <cellStyle name="Финансовый 3 3 3 2 2" xfId="38086"/>
    <cellStyle name="Финансовый 3 3 3 2 2 2" xfId="38087"/>
    <cellStyle name="Финансовый 3 3 3 2 2 2 2" xfId="38088"/>
    <cellStyle name="Финансовый 3 3 3 2 2 2 3" xfId="38089"/>
    <cellStyle name="Финансовый 3 3 3 2 2 3" xfId="38090"/>
    <cellStyle name="Финансовый 3 3 3 2 2 4" xfId="38091"/>
    <cellStyle name="Финансовый 3 3 3 2 2 5" xfId="38092"/>
    <cellStyle name="Финансовый 3 3 3 2 2 6" xfId="38093"/>
    <cellStyle name="Финансовый 3 3 3 2 3" xfId="38094"/>
    <cellStyle name="Финансовый 3 3 3 2 3 2" xfId="38095"/>
    <cellStyle name="Финансовый 3 3 3 2 3 3" xfId="38096"/>
    <cellStyle name="Финансовый 3 3 3 2 4" xfId="38097"/>
    <cellStyle name="Финансовый 3 3 3 2 5" xfId="38098"/>
    <cellStyle name="Финансовый 3 3 3 2 6" xfId="38099"/>
    <cellStyle name="Финансовый 3 3 3 2 7" xfId="38100"/>
    <cellStyle name="Финансовый 3 3 3 2 8" xfId="38101"/>
    <cellStyle name="Финансовый 3 3 3 2 9" xfId="38102"/>
    <cellStyle name="Финансовый 3 3 3 3" xfId="38103"/>
    <cellStyle name="Финансовый 3 3 3 3 2" xfId="38104"/>
    <cellStyle name="Финансовый 3 3 3 3 2 2" xfId="38105"/>
    <cellStyle name="Финансовый 3 3 3 3 2 3" xfId="38106"/>
    <cellStyle name="Финансовый 3 3 3 3 2 4" xfId="38107"/>
    <cellStyle name="Финансовый 3 3 3 3 3" xfId="38108"/>
    <cellStyle name="Финансовый 3 3 3 3 4" xfId="38109"/>
    <cellStyle name="Финансовый 3 3 3 3 5" xfId="38110"/>
    <cellStyle name="Финансовый 3 3 3 3 6" xfId="38111"/>
    <cellStyle name="Финансовый 3 3 3 3 7" xfId="38112"/>
    <cellStyle name="Финансовый 3 3 3 3 8" xfId="38113"/>
    <cellStyle name="Финансовый 3 3 3 4" xfId="38114"/>
    <cellStyle name="Финансовый 3 3 3 4 2" xfId="38115"/>
    <cellStyle name="Финансовый 3 3 3 4 3" xfId="38116"/>
    <cellStyle name="Финансовый 3 3 3 4 4" xfId="38117"/>
    <cellStyle name="Финансовый 3 3 3 4 5" xfId="38118"/>
    <cellStyle name="Финансовый 3 3 3 4 6" xfId="38119"/>
    <cellStyle name="Финансовый 3 3 3 4 7" xfId="38120"/>
    <cellStyle name="Финансовый 3 3 3 5" xfId="38121"/>
    <cellStyle name="Финансовый 3 3 3 5 2" xfId="38122"/>
    <cellStyle name="Финансовый 3 3 3 5 3" xfId="38123"/>
    <cellStyle name="Финансовый 3 3 3 6" xfId="38124"/>
    <cellStyle name="Финансовый 3 3 3 7" xfId="38125"/>
    <cellStyle name="Финансовый 3 3 3 8" xfId="38126"/>
    <cellStyle name="Финансовый 3 3 3 9" xfId="38127"/>
    <cellStyle name="Финансовый 3 3 4" xfId="270"/>
    <cellStyle name="Финансовый 3 3 4 10" xfId="38128"/>
    <cellStyle name="Финансовый 3 3 4 11" xfId="38129"/>
    <cellStyle name="Финансовый 3 3 4 12" xfId="38130"/>
    <cellStyle name="Финансовый 3 3 4 13" xfId="38131"/>
    <cellStyle name="Финансовый 3 3 4 2" xfId="38132"/>
    <cellStyle name="Финансовый 3 3 4 2 2" xfId="38133"/>
    <cellStyle name="Финансовый 3 3 4 2 2 2" xfId="38134"/>
    <cellStyle name="Финансовый 3 3 4 2 2 2 2" xfId="38135"/>
    <cellStyle name="Финансовый 3 3 4 2 2 2 3" xfId="38136"/>
    <cellStyle name="Финансовый 3 3 4 2 2 3" xfId="38137"/>
    <cellStyle name="Финансовый 3 3 4 2 2 4" xfId="38138"/>
    <cellStyle name="Финансовый 3 3 4 2 2 5" xfId="38139"/>
    <cellStyle name="Финансовый 3 3 4 2 2 6" xfId="38140"/>
    <cellStyle name="Финансовый 3 3 4 2 3" xfId="38141"/>
    <cellStyle name="Финансовый 3 3 4 2 3 2" xfId="38142"/>
    <cellStyle name="Финансовый 3 3 4 2 3 3" xfId="38143"/>
    <cellStyle name="Финансовый 3 3 4 2 4" xfId="38144"/>
    <cellStyle name="Финансовый 3 3 4 2 5" xfId="38145"/>
    <cellStyle name="Финансовый 3 3 4 2 6" xfId="38146"/>
    <cellStyle name="Финансовый 3 3 4 2 7" xfId="38147"/>
    <cellStyle name="Финансовый 3 3 4 2 8" xfId="38148"/>
    <cellStyle name="Финансовый 3 3 4 2 9" xfId="38149"/>
    <cellStyle name="Финансовый 3 3 4 3" xfId="38150"/>
    <cellStyle name="Финансовый 3 3 4 3 2" xfId="38151"/>
    <cellStyle name="Финансовый 3 3 4 3 2 2" xfId="38152"/>
    <cellStyle name="Финансовый 3 3 4 3 2 3" xfId="38153"/>
    <cellStyle name="Финансовый 3 3 4 3 2 4" xfId="38154"/>
    <cellStyle name="Финансовый 3 3 4 3 3" xfId="38155"/>
    <cellStyle name="Финансовый 3 3 4 3 4" xfId="38156"/>
    <cellStyle name="Финансовый 3 3 4 3 5" xfId="38157"/>
    <cellStyle name="Финансовый 3 3 4 3 6" xfId="38158"/>
    <cellStyle name="Финансовый 3 3 4 3 7" xfId="38159"/>
    <cellStyle name="Финансовый 3 3 4 3 8" xfId="38160"/>
    <cellStyle name="Финансовый 3 3 4 4" xfId="38161"/>
    <cellStyle name="Финансовый 3 3 4 4 2" xfId="38162"/>
    <cellStyle name="Финансовый 3 3 4 4 3" xfId="38163"/>
    <cellStyle name="Финансовый 3 3 4 4 4" xfId="38164"/>
    <cellStyle name="Финансовый 3 3 4 4 5" xfId="38165"/>
    <cellStyle name="Финансовый 3 3 4 4 6" xfId="38166"/>
    <cellStyle name="Финансовый 3 3 4 4 7" xfId="38167"/>
    <cellStyle name="Финансовый 3 3 4 5" xfId="38168"/>
    <cellStyle name="Финансовый 3 3 4 5 2" xfId="38169"/>
    <cellStyle name="Финансовый 3 3 4 5 3" xfId="38170"/>
    <cellStyle name="Финансовый 3 3 4 6" xfId="38171"/>
    <cellStyle name="Финансовый 3 3 4 7" xfId="38172"/>
    <cellStyle name="Финансовый 3 3 4 8" xfId="38173"/>
    <cellStyle name="Финансовый 3 3 4 9" xfId="38174"/>
    <cellStyle name="Финансовый 3 3 5" xfId="38175"/>
    <cellStyle name="Финансовый 3 3 5 2" xfId="38176"/>
    <cellStyle name="Финансовый 3 3 5 2 2" xfId="38177"/>
    <cellStyle name="Финансовый 3 3 5 2 2 2" xfId="38178"/>
    <cellStyle name="Финансовый 3 3 5 2 2 3" xfId="38179"/>
    <cellStyle name="Финансовый 3 3 5 2 3" xfId="38180"/>
    <cellStyle name="Финансовый 3 3 5 2 4" xfId="38181"/>
    <cellStyle name="Финансовый 3 3 5 2 5" xfId="38182"/>
    <cellStyle name="Финансовый 3 3 5 2 6" xfId="38183"/>
    <cellStyle name="Финансовый 3 3 5 3" xfId="38184"/>
    <cellStyle name="Финансовый 3 3 5 3 2" xfId="38185"/>
    <cellStyle name="Финансовый 3 3 5 3 3" xfId="38186"/>
    <cellStyle name="Финансовый 3 3 5 4" xfId="38187"/>
    <cellStyle name="Финансовый 3 3 5 5" xfId="38188"/>
    <cellStyle name="Финансовый 3 3 5 6" xfId="38189"/>
    <cellStyle name="Финансовый 3 3 5 7" xfId="38190"/>
    <cellStyle name="Финансовый 3 3 5 8" xfId="38191"/>
    <cellStyle name="Финансовый 3 3 5 9" xfId="38192"/>
    <cellStyle name="Финансовый 3 3 6" xfId="38193"/>
    <cellStyle name="Финансовый 3 3 6 2" xfId="38194"/>
    <cellStyle name="Финансовый 3 3 6 2 2" xfId="38195"/>
    <cellStyle name="Финансовый 3 3 6 2 3" xfId="38196"/>
    <cellStyle name="Финансовый 3 3 6 2 4" xfId="38197"/>
    <cellStyle name="Финансовый 3 3 6 3" xfId="38198"/>
    <cellStyle name="Финансовый 3 3 6 4" xfId="38199"/>
    <cellStyle name="Финансовый 3 3 6 5" xfId="38200"/>
    <cellStyle name="Финансовый 3 3 6 6" xfId="38201"/>
    <cellStyle name="Финансовый 3 3 6 7" xfId="38202"/>
    <cellStyle name="Финансовый 3 3 6 8" xfId="38203"/>
    <cellStyle name="Финансовый 3 3 7" xfId="38204"/>
    <cellStyle name="Финансовый 3 3 7 2" xfId="38205"/>
    <cellStyle name="Финансовый 3 3 7 3" xfId="38206"/>
    <cellStyle name="Финансовый 3 3 7 4" xfId="38207"/>
    <cellStyle name="Финансовый 3 3 7 5" xfId="38208"/>
    <cellStyle name="Финансовый 3 3 7 6" xfId="38209"/>
    <cellStyle name="Финансовый 3 3 7 7" xfId="38210"/>
    <cellStyle name="Финансовый 3 3 8" xfId="38211"/>
    <cellStyle name="Финансовый 3 3 8 2" xfId="38212"/>
    <cellStyle name="Финансовый 3 3 8 3" xfId="38213"/>
    <cellStyle name="Финансовый 3 3 9" xfId="38214"/>
    <cellStyle name="Финансовый 3 4" xfId="271"/>
    <cellStyle name="Финансовый 3 4 10" xfId="38215"/>
    <cellStyle name="Финансовый 3 4 11" xfId="38216"/>
    <cellStyle name="Финансовый 3 4 12" xfId="38217"/>
    <cellStyle name="Финансовый 3 4 13" xfId="38218"/>
    <cellStyle name="Финансовый 3 4 14" xfId="38219"/>
    <cellStyle name="Финансовый 3 4 15" xfId="38220"/>
    <cellStyle name="Финансовый 3 4 16" xfId="38221"/>
    <cellStyle name="Финансовый 3 4 2" xfId="272"/>
    <cellStyle name="Финансовый 3 4 2 10" xfId="38222"/>
    <cellStyle name="Финансовый 3 4 2 11" xfId="38223"/>
    <cellStyle name="Финансовый 3 4 2 12" xfId="38224"/>
    <cellStyle name="Финансовый 3 4 2 13" xfId="38225"/>
    <cellStyle name="Финансовый 3 4 2 14" xfId="38226"/>
    <cellStyle name="Финансовый 3 4 2 2" xfId="38227"/>
    <cellStyle name="Финансовый 3 4 2 2 10" xfId="38228"/>
    <cellStyle name="Финансовый 3 4 2 2 11" xfId="38229"/>
    <cellStyle name="Финансовый 3 4 2 2 2" xfId="38230"/>
    <cellStyle name="Финансовый 3 4 2 2 2 2" xfId="38231"/>
    <cellStyle name="Финансовый 3 4 2 2 2 2 2" xfId="38232"/>
    <cellStyle name="Финансовый 3 4 2 2 2 2 3" xfId="38233"/>
    <cellStyle name="Финансовый 3 4 2 2 2 2 4" xfId="38234"/>
    <cellStyle name="Финансовый 3 4 2 2 2 3" xfId="38235"/>
    <cellStyle name="Финансовый 3 4 2 2 2 4" xfId="38236"/>
    <cellStyle name="Финансовый 3 4 2 2 2 5" xfId="38237"/>
    <cellStyle name="Финансовый 3 4 2 2 2 6" xfId="38238"/>
    <cellStyle name="Финансовый 3 4 2 2 2 7" xfId="38239"/>
    <cellStyle name="Финансовый 3 4 2 2 3" xfId="38240"/>
    <cellStyle name="Финансовый 3 4 2 2 3 2" xfId="38241"/>
    <cellStyle name="Финансовый 3 4 2 2 3 3" xfId="38242"/>
    <cellStyle name="Финансовый 3 4 2 2 3 4" xfId="38243"/>
    <cellStyle name="Финансовый 3 4 2 2 3 5" xfId="38244"/>
    <cellStyle name="Финансовый 3 4 2 2 3 6" xfId="38245"/>
    <cellStyle name="Финансовый 3 4 2 2 4" xfId="38246"/>
    <cellStyle name="Финансовый 3 4 2 2 4 2" xfId="38247"/>
    <cellStyle name="Финансовый 3 4 2 2 4 3" xfId="38248"/>
    <cellStyle name="Финансовый 3 4 2 2 5" xfId="38249"/>
    <cellStyle name="Финансовый 3 4 2 2 6" xfId="38250"/>
    <cellStyle name="Финансовый 3 4 2 2 7" xfId="38251"/>
    <cellStyle name="Финансовый 3 4 2 2 8" xfId="38252"/>
    <cellStyle name="Финансовый 3 4 2 2 9" xfId="38253"/>
    <cellStyle name="Финансовый 3 4 2 3" xfId="38254"/>
    <cellStyle name="Финансовый 3 4 2 3 2" xfId="38255"/>
    <cellStyle name="Финансовый 3 4 2 3 2 2" xfId="38256"/>
    <cellStyle name="Финансовый 3 4 2 3 2 3" xfId="38257"/>
    <cellStyle name="Финансовый 3 4 2 3 2 4" xfId="38258"/>
    <cellStyle name="Финансовый 3 4 2 3 3" xfId="38259"/>
    <cellStyle name="Финансовый 3 4 2 3 4" xfId="38260"/>
    <cellStyle name="Финансовый 3 4 2 3 5" xfId="38261"/>
    <cellStyle name="Финансовый 3 4 2 3 6" xfId="38262"/>
    <cellStyle name="Финансовый 3 4 2 3 7" xfId="38263"/>
    <cellStyle name="Финансовый 3 4 2 3 8" xfId="38264"/>
    <cellStyle name="Финансовый 3 4 2 4" xfId="38265"/>
    <cellStyle name="Финансовый 3 4 2 4 2" xfId="38266"/>
    <cellStyle name="Финансовый 3 4 2 4 3" xfId="38267"/>
    <cellStyle name="Финансовый 3 4 2 4 4" xfId="38268"/>
    <cellStyle name="Финансовый 3 4 2 4 5" xfId="38269"/>
    <cellStyle name="Финансовый 3 4 2 4 6" xfId="38270"/>
    <cellStyle name="Финансовый 3 4 2 4 7" xfId="38271"/>
    <cellStyle name="Финансовый 3 4 2 5" xfId="38272"/>
    <cellStyle name="Финансовый 3 4 2 5 2" xfId="38273"/>
    <cellStyle name="Финансовый 3 4 2 5 3" xfId="38274"/>
    <cellStyle name="Финансовый 3 4 2 6" xfId="38275"/>
    <cellStyle name="Финансовый 3 4 2 6 2" xfId="38276"/>
    <cellStyle name="Финансовый 3 4 2 6 3" xfId="38277"/>
    <cellStyle name="Финансовый 3 4 2 7" xfId="38278"/>
    <cellStyle name="Финансовый 3 4 2 8" xfId="38279"/>
    <cellStyle name="Финансовый 3 4 2 9" xfId="38280"/>
    <cellStyle name="Финансовый 3 4 3" xfId="273"/>
    <cellStyle name="Финансовый 3 4 3 10" xfId="38281"/>
    <cellStyle name="Финансовый 3 4 3 11" xfId="38282"/>
    <cellStyle name="Финансовый 3 4 3 12" xfId="38283"/>
    <cellStyle name="Финансовый 3 4 3 13" xfId="38284"/>
    <cellStyle name="Финансовый 3 4 3 2" xfId="38285"/>
    <cellStyle name="Финансовый 3 4 3 2 2" xfId="38286"/>
    <cellStyle name="Финансовый 3 4 3 2 2 2" xfId="38287"/>
    <cellStyle name="Финансовый 3 4 3 2 2 2 2" xfId="38288"/>
    <cellStyle name="Финансовый 3 4 3 2 2 2 3" xfId="38289"/>
    <cellStyle name="Финансовый 3 4 3 2 2 3" xfId="38290"/>
    <cellStyle name="Финансовый 3 4 3 2 2 4" xfId="38291"/>
    <cellStyle name="Финансовый 3 4 3 2 2 5" xfId="38292"/>
    <cellStyle name="Финансовый 3 4 3 2 2 6" xfId="38293"/>
    <cellStyle name="Финансовый 3 4 3 2 3" xfId="38294"/>
    <cellStyle name="Финансовый 3 4 3 2 3 2" xfId="38295"/>
    <cellStyle name="Финансовый 3 4 3 2 3 3" xfId="38296"/>
    <cellStyle name="Финансовый 3 4 3 2 4" xfId="38297"/>
    <cellStyle name="Финансовый 3 4 3 2 5" xfId="38298"/>
    <cellStyle name="Финансовый 3 4 3 2 6" xfId="38299"/>
    <cellStyle name="Финансовый 3 4 3 2 7" xfId="38300"/>
    <cellStyle name="Финансовый 3 4 3 2 8" xfId="38301"/>
    <cellStyle name="Финансовый 3 4 3 2 9" xfId="38302"/>
    <cellStyle name="Финансовый 3 4 3 3" xfId="38303"/>
    <cellStyle name="Финансовый 3 4 3 3 2" xfId="38304"/>
    <cellStyle name="Финансовый 3 4 3 3 2 2" xfId="38305"/>
    <cellStyle name="Финансовый 3 4 3 3 2 3" xfId="38306"/>
    <cellStyle name="Финансовый 3 4 3 3 2 4" xfId="38307"/>
    <cellStyle name="Финансовый 3 4 3 3 3" xfId="38308"/>
    <cellStyle name="Финансовый 3 4 3 3 4" xfId="38309"/>
    <cellStyle name="Финансовый 3 4 3 3 5" xfId="38310"/>
    <cellStyle name="Финансовый 3 4 3 3 6" xfId="38311"/>
    <cellStyle name="Финансовый 3 4 3 3 7" xfId="38312"/>
    <cellStyle name="Финансовый 3 4 3 3 8" xfId="38313"/>
    <cellStyle name="Финансовый 3 4 3 4" xfId="38314"/>
    <cellStyle name="Финансовый 3 4 3 4 2" xfId="38315"/>
    <cellStyle name="Финансовый 3 4 3 4 3" xfId="38316"/>
    <cellStyle name="Финансовый 3 4 3 4 4" xfId="38317"/>
    <cellStyle name="Финансовый 3 4 3 4 5" xfId="38318"/>
    <cellStyle name="Финансовый 3 4 3 4 6" xfId="38319"/>
    <cellStyle name="Финансовый 3 4 3 4 7" xfId="38320"/>
    <cellStyle name="Финансовый 3 4 3 5" xfId="38321"/>
    <cellStyle name="Финансовый 3 4 3 5 2" xfId="38322"/>
    <cellStyle name="Финансовый 3 4 3 5 3" xfId="38323"/>
    <cellStyle name="Финансовый 3 4 3 6" xfId="38324"/>
    <cellStyle name="Финансовый 3 4 3 7" xfId="38325"/>
    <cellStyle name="Финансовый 3 4 3 8" xfId="38326"/>
    <cellStyle name="Финансовый 3 4 3 9" xfId="38327"/>
    <cellStyle name="Финансовый 3 4 4" xfId="38328"/>
    <cellStyle name="Финансовый 3 4 4 10" xfId="38329"/>
    <cellStyle name="Финансовый 3 4 4 11" xfId="38330"/>
    <cellStyle name="Финансовый 3 4 4 2" xfId="38331"/>
    <cellStyle name="Финансовый 3 4 4 2 2" xfId="38332"/>
    <cellStyle name="Финансовый 3 4 4 2 2 2" xfId="38333"/>
    <cellStyle name="Финансовый 3 4 4 2 2 3" xfId="38334"/>
    <cellStyle name="Финансовый 3 4 4 2 2 4" xfId="38335"/>
    <cellStyle name="Финансовый 3 4 4 2 3" xfId="38336"/>
    <cellStyle name="Финансовый 3 4 4 2 4" xfId="38337"/>
    <cellStyle name="Финансовый 3 4 4 2 5" xfId="38338"/>
    <cellStyle name="Финансовый 3 4 4 2 6" xfId="38339"/>
    <cellStyle name="Финансовый 3 4 4 2 7" xfId="38340"/>
    <cellStyle name="Финансовый 3 4 4 3" xfId="38341"/>
    <cellStyle name="Финансовый 3 4 4 3 2" xfId="38342"/>
    <cellStyle name="Финансовый 3 4 4 3 3" xfId="38343"/>
    <cellStyle name="Финансовый 3 4 4 3 4" xfId="38344"/>
    <cellStyle name="Финансовый 3 4 4 3 5" xfId="38345"/>
    <cellStyle name="Финансовый 3 4 4 3 6" xfId="38346"/>
    <cellStyle name="Финансовый 3 4 4 4" xfId="38347"/>
    <cellStyle name="Финансовый 3 4 4 4 2" xfId="38348"/>
    <cellStyle name="Финансовый 3 4 4 4 3" xfId="38349"/>
    <cellStyle name="Финансовый 3 4 4 5" xfId="38350"/>
    <cellStyle name="Финансовый 3 4 4 6" xfId="38351"/>
    <cellStyle name="Финансовый 3 4 4 7" xfId="38352"/>
    <cellStyle name="Финансовый 3 4 4 8" xfId="38353"/>
    <cellStyle name="Финансовый 3 4 4 9" xfId="38354"/>
    <cellStyle name="Финансовый 3 4 5" xfId="38355"/>
    <cellStyle name="Финансовый 3 4 5 2" xfId="38356"/>
    <cellStyle name="Финансовый 3 4 5 2 2" xfId="38357"/>
    <cellStyle name="Финансовый 3 4 5 2 3" xfId="38358"/>
    <cellStyle name="Финансовый 3 4 5 2 4" xfId="38359"/>
    <cellStyle name="Финансовый 3 4 5 3" xfId="38360"/>
    <cellStyle name="Финансовый 3 4 5 4" xfId="38361"/>
    <cellStyle name="Финансовый 3 4 5 5" xfId="38362"/>
    <cellStyle name="Финансовый 3 4 5 6" xfId="38363"/>
    <cellStyle name="Финансовый 3 4 5 7" xfId="38364"/>
    <cellStyle name="Финансовый 3 4 5 8" xfId="38365"/>
    <cellStyle name="Финансовый 3 4 6" xfId="38366"/>
    <cellStyle name="Финансовый 3 4 6 2" xfId="38367"/>
    <cellStyle name="Финансовый 3 4 6 3" xfId="38368"/>
    <cellStyle name="Финансовый 3 4 6 4" xfId="38369"/>
    <cellStyle name="Финансовый 3 4 6 5" xfId="38370"/>
    <cellStyle name="Финансовый 3 4 6 6" xfId="38371"/>
    <cellStyle name="Финансовый 3 4 6 7" xfId="38372"/>
    <cellStyle name="Финансовый 3 4 7" xfId="38373"/>
    <cellStyle name="Финансовый 3 4 7 2" xfId="38374"/>
    <cellStyle name="Финансовый 3 4 7 3" xfId="38375"/>
    <cellStyle name="Финансовый 3 4 8" xfId="38376"/>
    <cellStyle name="Финансовый 3 4 8 2" xfId="38377"/>
    <cellStyle name="Финансовый 3 4 8 3" xfId="38378"/>
    <cellStyle name="Финансовый 3 4 9" xfId="38379"/>
    <cellStyle name="Финансовый 3 5" xfId="274"/>
    <cellStyle name="Финансовый 3 5 10" xfId="38380"/>
    <cellStyle name="Финансовый 3 5 11" xfId="38381"/>
    <cellStyle name="Финансовый 3 5 12" xfId="38382"/>
    <cellStyle name="Финансовый 3 5 13" xfId="38383"/>
    <cellStyle name="Финансовый 3 5 2" xfId="38384"/>
    <cellStyle name="Финансовый 3 5 2 2" xfId="38385"/>
    <cellStyle name="Финансовый 3 5 2 2 2" xfId="38386"/>
    <cellStyle name="Финансовый 3 5 2 2 2 2" xfId="38387"/>
    <cellStyle name="Финансовый 3 5 2 2 2 3" xfId="38388"/>
    <cellStyle name="Финансовый 3 5 2 2 3" xfId="38389"/>
    <cellStyle name="Финансовый 3 5 2 2 4" xfId="38390"/>
    <cellStyle name="Финансовый 3 5 2 2 5" xfId="38391"/>
    <cellStyle name="Финансовый 3 5 2 2 6" xfId="38392"/>
    <cellStyle name="Финансовый 3 5 2 3" xfId="38393"/>
    <cellStyle name="Финансовый 3 5 2 3 2" xfId="38394"/>
    <cellStyle name="Финансовый 3 5 2 3 3" xfId="38395"/>
    <cellStyle name="Финансовый 3 5 2 4" xfId="38396"/>
    <cellStyle name="Финансовый 3 5 2 5" xfId="38397"/>
    <cellStyle name="Финансовый 3 5 2 6" xfId="38398"/>
    <cellStyle name="Финансовый 3 5 2 7" xfId="38399"/>
    <cellStyle name="Финансовый 3 5 2 8" xfId="38400"/>
    <cellStyle name="Финансовый 3 5 2 9" xfId="38401"/>
    <cellStyle name="Финансовый 3 5 3" xfId="38402"/>
    <cellStyle name="Финансовый 3 5 3 2" xfId="38403"/>
    <cellStyle name="Финансовый 3 5 3 2 2" xfId="38404"/>
    <cellStyle name="Финансовый 3 5 3 2 3" xfId="38405"/>
    <cellStyle name="Финансовый 3 5 3 2 4" xfId="38406"/>
    <cellStyle name="Финансовый 3 5 3 3" xfId="38407"/>
    <cellStyle name="Финансовый 3 5 3 4" xfId="38408"/>
    <cellStyle name="Финансовый 3 5 3 5" xfId="38409"/>
    <cellStyle name="Финансовый 3 5 3 6" xfId="38410"/>
    <cellStyle name="Финансовый 3 5 3 7" xfId="38411"/>
    <cellStyle name="Финансовый 3 5 3 8" xfId="38412"/>
    <cellStyle name="Финансовый 3 5 4" xfId="38413"/>
    <cellStyle name="Финансовый 3 5 4 2" xfId="38414"/>
    <cellStyle name="Финансовый 3 5 4 3" xfId="38415"/>
    <cellStyle name="Финансовый 3 5 4 4" xfId="38416"/>
    <cellStyle name="Финансовый 3 5 4 5" xfId="38417"/>
    <cellStyle name="Финансовый 3 5 4 6" xfId="38418"/>
    <cellStyle name="Финансовый 3 5 4 7" xfId="38419"/>
    <cellStyle name="Финансовый 3 5 5" xfId="38420"/>
    <cellStyle name="Финансовый 3 5 5 2" xfId="38421"/>
    <cellStyle name="Финансовый 3 5 5 3" xfId="38422"/>
    <cellStyle name="Финансовый 3 5 6" xfId="38423"/>
    <cellStyle name="Финансовый 3 5 7" xfId="38424"/>
    <cellStyle name="Финансовый 3 5 8" xfId="38425"/>
    <cellStyle name="Финансовый 3 5 9" xfId="38426"/>
    <cellStyle name="Финансовый 3 6" xfId="275"/>
    <cellStyle name="Финансовый 3 6 10" xfId="38427"/>
    <cellStyle name="Финансовый 3 6 2" xfId="38428"/>
    <cellStyle name="Финансовый 3 6 2 2" xfId="38429"/>
    <cellStyle name="Финансовый 3 6 2 2 2" xfId="38430"/>
    <cellStyle name="Финансовый 3 6 2 2 2 2" xfId="38431"/>
    <cellStyle name="Финансовый 3 6 2 2 2 3" xfId="38432"/>
    <cellStyle name="Финансовый 3 6 2 2 3" xfId="38433"/>
    <cellStyle name="Финансовый 3 6 2 2 4" xfId="38434"/>
    <cellStyle name="Финансовый 3 6 2 2 5" xfId="38435"/>
    <cellStyle name="Финансовый 3 6 2 3" xfId="38436"/>
    <cellStyle name="Финансовый 3 6 2 3 2" xfId="38437"/>
    <cellStyle name="Финансовый 3 6 2 3 3" xfId="38438"/>
    <cellStyle name="Финансовый 3 6 2 4" xfId="38439"/>
    <cellStyle name="Финансовый 3 6 2 5" xfId="38440"/>
    <cellStyle name="Финансовый 3 6 2 6" xfId="38441"/>
    <cellStyle name="Финансовый 3 6 2 7" xfId="38442"/>
    <cellStyle name="Финансовый 3 6 2 8" xfId="38443"/>
    <cellStyle name="Финансовый 3 6 3" xfId="38444"/>
    <cellStyle name="Финансовый 3 6 3 2" xfId="38445"/>
    <cellStyle name="Финансовый 3 6 3 2 2" xfId="38446"/>
    <cellStyle name="Финансовый 3 6 3 2 3" xfId="38447"/>
    <cellStyle name="Финансовый 3 6 3 3" xfId="38448"/>
    <cellStyle name="Финансовый 3 6 3 4" xfId="38449"/>
    <cellStyle name="Финансовый 3 6 3 5" xfId="38450"/>
    <cellStyle name="Финансовый 3 6 3 6" xfId="38451"/>
    <cellStyle name="Финансовый 3 6 3 7" xfId="38452"/>
    <cellStyle name="Финансовый 3 6 4" xfId="38453"/>
    <cellStyle name="Финансовый 3 6 4 2" xfId="38454"/>
    <cellStyle name="Финансовый 3 6 4 3" xfId="38455"/>
    <cellStyle name="Финансовый 3 6 4 4" xfId="38456"/>
    <cellStyle name="Финансовый 3 6 5" xfId="38457"/>
    <cellStyle name="Финансовый 3 6 6" xfId="38458"/>
    <cellStyle name="Финансовый 3 6 7" xfId="38459"/>
    <cellStyle name="Финансовый 3 6 8" xfId="38460"/>
    <cellStyle name="Финансовый 3 6 9" xfId="38461"/>
    <cellStyle name="Финансовый 3 7" xfId="276"/>
    <cellStyle name="Финансовый 3 7 10" xfId="38462"/>
    <cellStyle name="Финансовый 3 7 2" xfId="38463"/>
    <cellStyle name="Финансовый 3 7 2 2" xfId="38464"/>
    <cellStyle name="Финансовый 3 7 2 2 2" xfId="38465"/>
    <cellStyle name="Финансовый 3 7 2 2 2 2" xfId="38466"/>
    <cellStyle name="Финансовый 3 7 2 2 2 3" xfId="38467"/>
    <cellStyle name="Финансовый 3 7 2 2 3" xfId="38468"/>
    <cellStyle name="Финансовый 3 7 2 2 4" xfId="38469"/>
    <cellStyle name="Финансовый 3 7 2 2 5" xfId="38470"/>
    <cellStyle name="Финансовый 3 7 2 3" xfId="38471"/>
    <cellStyle name="Финансовый 3 7 2 3 2" xfId="38472"/>
    <cellStyle name="Финансовый 3 7 2 3 3" xfId="38473"/>
    <cellStyle name="Финансовый 3 7 2 4" xfId="38474"/>
    <cellStyle name="Финансовый 3 7 2 5" xfId="38475"/>
    <cellStyle name="Финансовый 3 7 2 6" xfId="38476"/>
    <cellStyle name="Финансовый 3 7 2 7" xfId="38477"/>
    <cellStyle name="Финансовый 3 7 2 8" xfId="38478"/>
    <cellStyle name="Финансовый 3 7 3" xfId="38479"/>
    <cellStyle name="Финансовый 3 7 3 2" xfId="38480"/>
    <cellStyle name="Финансовый 3 7 3 2 2" xfId="38481"/>
    <cellStyle name="Финансовый 3 7 3 2 3" xfId="38482"/>
    <cellStyle name="Финансовый 3 7 3 3" xfId="38483"/>
    <cellStyle name="Финансовый 3 7 3 4" xfId="38484"/>
    <cellStyle name="Финансовый 3 7 3 5" xfId="38485"/>
    <cellStyle name="Финансовый 3 7 3 6" xfId="38486"/>
    <cellStyle name="Финансовый 3 7 3 7" xfId="38487"/>
    <cellStyle name="Финансовый 3 7 4" xfId="38488"/>
    <cellStyle name="Финансовый 3 7 4 2" xfId="38489"/>
    <cellStyle name="Финансовый 3 7 4 3" xfId="38490"/>
    <cellStyle name="Финансовый 3 7 4 4" xfId="38491"/>
    <cellStyle name="Финансовый 3 7 5" xfId="38492"/>
    <cellStyle name="Финансовый 3 7 6" xfId="38493"/>
    <cellStyle name="Финансовый 3 7 7" xfId="38494"/>
    <cellStyle name="Финансовый 3 7 8" xfId="38495"/>
    <cellStyle name="Финансовый 3 7 9" xfId="38496"/>
    <cellStyle name="Финансовый 3 8" xfId="303"/>
    <cellStyle name="Финансовый 3 8 2" xfId="38497"/>
    <cellStyle name="Финансовый 3 8 2 2" xfId="38498"/>
    <cellStyle name="Финансовый 3 8 2 2 2" xfId="38499"/>
    <cellStyle name="Финансовый 3 8 2 2 3" xfId="38500"/>
    <cellStyle name="Финансовый 3 8 2 3" xfId="38501"/>
    <cellStyle name="Финансовый 3 8 2 4" xfId="38502"/>
    <cellStyle name="Финансовый 3 8 2 5" xfId="38503"/>
    <cellStyle name="Финансовый 3 8 3" xfId="38504"/>
    <cellStyle name="Финансовый 3 8 3 2" xfId="38505"/>
    <cellStyle name="Финансовый 3 8 3 3" xfId="38506"/>
    <cellStyle name="Финансовый 3 8 3 4" xfId="38507"/>
    <cellStyle name="Финансовый 3 8 4" xfId="38508"/>
    <cellStyle name="Финансовый 3 8 5" xfId="38509"/>
    <cellStyle name="Финансовый 3 8 6" xfId="38510"/>
    <cellStyle name="Финансовый 3 8 7" xfId="38511"/>
    <cellStyle name="Финансовый 3 8 8" xfId="38512"/>
    <cellStyle name="Финансовый 3 9" xfId="38513"/>
    <cellStyle name="Финансовый 3 9 2" xfId="38514"/>
    <cellStyle name="Финансовый 3 9 2 2" xfId="38515"/>
    <cellStyle name="Финансовый 3 9 2 3" xfId="38516"/>
    <cellStyle name="Финансовый 3 9 3" xfId="38517"/>
    <cellStyle name="Финансовый 3 9 4" xfId="38518"/>
    <cellStyle name="Финансовый 3 9 5" xfId="38519"/>
    <cellStyle name="Финансовый 3 9 6" xfId="38520"/>
    <cellStyle name="Финансовый 3 9 7" xfId="38521"/>
    <cellStyle name="Финансовый 4" xfId="278"/>
    <cellStyle name="Финансовый 4 10" xfId="38522"/>
    <cellStyle name="Финансовый 4 10 2" xfId="38523"/>
    <cellStyle name="Финансовый 4 10 3" xfId="38524"/>
    <cellStyle name="Финансовый 4 11" xfId="38525"/>
    <cellStyle name="Финансовый 4 12" xfId="38526"/>
    <cellStyle name="Финансовый 4 13" xfId="38527"/>
    <cellStyle name="Финансовый 4 2" xfId="38528"/>
    <cellStyle name="Финансовый 4 2 2" xfId="38529"/>
    <cellStyle name="Финансовый 4 2 2 2" xfId="38530"/>
    <cellStyle name="Финансовый 4 2 2 2 2" xfId="38531"/>
    <cellStyle name="Финансовый 4 2 2 2 2 2" xfId="38532"/>
    <cellStyle name="Финансовый 4 2 2 2 2 3" xfId="38533"/>
    <cellStyle name="Финансовый 4 2 2 2 3" xfId="38534"/>
    <cellStyle name="Финансовый 4 2 2 2 3 2" xfId="38535"/>
    <cellStyle name="Финансовый 4 2 2 2 3 3" xfId="38536"/>
    <cellStyle name="Финансовый 4 2 2 2 4" xfId="38537"/>
    <cellStyle name="Финансовый 4 2 2 2 4 2" xfId="38538"/>
    <cellStyle name="Финансовый 4 2 2 2 4 3" xfId="38539"/>
    <cellStyle name="Финансовый 4 2 2 2 5" xfId="38540"/>
    <cellStyle name="Финансовый 4 2 2 2 6" xfId="38541"/>
    <cellStyle name="Финансовый 4 2 2 3" xfId="38542"/>
    <cellStyle name="Финансовый 4 2 2 3 2" xfId="38543"/>
    <cellStyle name="Финансовый 4 2 2 3 3" xfId="38544"/>
    <cellStyle name="Финансовый 4 2 2 4" xfId="38545"/>
    <cellStyle name="Финансовый 4 2 2 4 2" xfId="38546"/>
    <cellStyle name="Финансовый 4 2 2 4 3" xfId="38547"/>
    <cellStyle name="Финансовый 4 2 2 5" xfId="38548"/>
    <cellStyle name="Финансовый 4 2 2 5 2" xfId="38549"/>
    <cellStyle name="Финансовый 4 2 2 5 3" xfId="38550"/>
    <cellStyle name="Финансовый 4 2 2 6" xfId="38551"/>
    <cellStyle name="Финансовый 4 2 2 7" xfId="38552"/>
    <cellStyle name="Финансовый 4 2 3" xfId="38553"/>
    <cellStyle name="Финансовый 4 2 3 2" xfId="38554"/>
    <cellStyle name="Финансовый 4 2 3 2 2" xfId="38555"/>
    <cellStyle name="Финансовый 4 2 3 2 3" xfId="38556"/>
    <cellStyle name="Финансовый 4 2 3 3" xfId="38557"/>
    <cellStyle name="Финансовый 4 2 3 3 2" xfId="38558"/>
    <cellStyle name="Финансовый 4 2 3 3 3" xfId="38559"/>
    <cellStyle name="Финансовый 4 2 3 4" xfId="38560"/>
    <cellStyle name="Финансовый 4 2 3 4 2" xfId="38561"/>
    <cellStyle name="Финансовый 4 2 3 4 3" xfId="38562"/>
    <cellStyle name="Финансовый 4 2 3 5" xfId="38563"/>
    <cellStyle name="Финансовый 4 2 3 6" xfId="38564"/>
    <cellStyle name="Финансовый 4 2 4" xfId="38565"/>
    <cellStyle name="Финансовый 4 2 5" xfId="38566"/>
    <cellStyle name="Финансовый 4 2 5 2" xfId="38567"/>
    <cellStyle name="Финансовый 4 2 5 3" xfId="38568"/>
    <cellStyle name="Финансовый 4 2 6" xfId="38569"/>
    <cellStyle name="Финансовый 4 2 6 2" xfId="38570"/>
    <cellStyle name="Финансовый 4 2 6 3" xfId="38571"/>
    <cellStyle name="Финансовый 4 2 7" xfId="38572"/>
    <cellStyle name="Финансовый 4 2 7 2" xfId="38573"/>
    <cellStyle name="Финансовый 4 2 7 3" xfId="38574"/>
    <cellStyle name="Финансовый 4 2 8" xfId="38575"/>
    <cellStyle name="Финансовый 4 2 9" xfId="38576"/>
    <cellStyle name="Финансовый 4 3" xfId="38577"/>
    <cellStyle name="Финансовый 4 3 2" xfId="38578"/>
    <cellStyle name="Финансовый 4 3 2 2" xfId="38579"/>
    <cellStyle name="Финансовый 4 3 2 2 2" xfId="38580"/>
    <cellStyle name="Финансовый 4 3 2 2 2 2" xfId="38581"/>
    <cellStyle name="Финансовый 4 3 2 2 2 3" xfId="38582"/>
    <cellStyle name="Финансовый 4 3 2 2 3" xfId="38583"/>
    <cellStyle name="Финансовый 4 3 2 2 3 2" xfId="38584"/>
    <cellStyle name="Финансовый 4 3 2 2 3 3" xfId="38585"/>
    <cellStyle name="Финансовый 4 3 2 2 4" xfId="38586"/>
    <cellStyle name="Финансовый 4 3 2 2 4 2" xfId="38587"/>
    <cellStyle name="Финансовый 4 3 2 2 4 3" xfId="38588"/>
    <cellStyle name="Финансовый 4 3 2 2 5" xfId="38589"/>
    <cellStyle name="Финансовый 4 3 2 2 6" xfId="38590"/>
    <cellStyle name="Финансовый 4 3 2 3" xfId="38591"/>
    <cellStyle name="Финансовый 4 3 2 3 2" xfId="38592"/>
    <cellStyle name="Финансовый 4 3 2 3 3" xfId="38593"/>
    <cellStyle name="Финансовый 4 3 2 4" xfId="38594"/>
    <cellStyle name="Финансовый 4 3 2 4 2" xfId="38595"/>
    <cellStyle name="Финансовый 4 3 2 4 3" xfId="38596"/>
    <cellStyle name="Финансовый 4 3 2 5" xfId="38597"/>
    <cellStyle name="Финансовый 4 3 2 5 2" xfId="38598"/>
    <cellStyle name="Финансовый 4 3 2 5 3" xfId="38599"/>
    <cellStyle name="Финансовый 4 3 2 6" xfId="38600"/>
    <cellStyle name="Финансовый 4 3 2 7" xfId="38601"/>
    <cellStyle name="Финансовый 4 3 3" xfId="38602"/>
    <cellStyle name="Финансовый 4 3 3 2" xfId="38603"/>
    <cellStyle name="Финансовый 4 3 3 2 2" xfId="38604"/>
    <cellStyle name="Финансовый 4 3 3 2 3" xfId="38605"/>
    <cellStyle name="Финансовый 4 3 3 3" xfId="38606"/>
    <cellStyle name="Финансовый 4 3 3 3 2" xfId="38607"/>
    <cellStyle name="Финансовый 4 3 3 3 3" xfId="38608"/>
    <cellStyle name="Финансовый 4 3 3 4" xfId="38609"/>
    <cellStyle name="Финансовый 4 3 3 4 2" xfId="38610"/>
    <cellStyle name="Финансовый 4 3 3 4 3" xfId="38611"/>
    <cellStyle name="Финансовый 4 3 3 5" xfId="38612"/>
    <cellStyle name="Финансовый 4 3 3 6" xfId="38613"/>
    <cellStyle name="Финансовый 4 3 4" xfId="38614"/>
    <cellStyle name="Финансовый 4 3 4 2" xfId="38615"/>
    <cellStyle name="Финансовый 4 3 4 2 2" xfId="38616"/>
    <cellStyle name="Финансовый 4 3 4 2 3" xfId="38617"/>
    <cellStyle name="Финансовый 4 3 4 3" xfId="38618"/>
    <cellStyle name="Финансовый 4 3 4 3 2" xfId="38619"/>
    <cellStyle name="Финансовый 4 3 4 3 3" xfId="38620"/>
    <cellStyle name="Финансовый 4 3 4 4" xfId="38621"/>
    <cellStyle name="Финансовый 4 3 4 4 2" xfId="38622"/>
    <cellStyle name="Финансовый 4 3 4 4 3" xfId="38623"/>
    <cellStyle name="Финансовый 4 3 4 5" xfId="38624"/>
    <cellStyle name="Финансовый 4 3 4 6" xfId="38625"/>
    <cellStyle name="Финансовый 4 3 5" xfId="38626"/>
    <cellStyle name="Финансовый 4 3 5 2" xfId="38627"/>
    <cellStyle name="Финансовый 4 3 5 3" xfId="38628"/>
    <cellStyle name="Финансовый 4 3 6" xfId="38629"/>
    <cellStyle name="Финансовый 4 3 6 2" xfId="38630"/>
    <cellStyle name="Финансовый 4 3 6 3" xfId="38631"/>
    <cellStyle name="Финансовый 4 3 7" xfId="38632"/>
    <cellStyle name="Финансовый 4 3 7 2" xfId="38633"/>
    <cellStyle name="Финансовый 4 3 7 3" xfId="38634"/>
    <cellStyle name="Финансовый 4 3 8" xfId="38635"/>
    <cellStyle name="Финансовый 4 3 9" xfId="38636"/>
    <cellStyle name="Финансовый 4 4" xfId="38637"/>
    <cellStyle name="Финансовый 4 4 2" xfId="38638"/>
    <cellStyle name="Финансовый 4 4 2 2" xfId="38639"/>
    <cellStyle name="Финансовый 4 4 2 2 2" xfId="38640"/>
    <cellStyle name="Финансовый 4 4 2 2 2 2" xfId="38641"/>
    <cellStyle name="Финансовый 4 4 2 2 2 3" xfId="38642"/>
    <cellStyle name="Финансовый 4 4 2 2 3" xfId="38643"/>
    <cellStyle name="Финансовый 4 4 2 2 3 2" xfId="38644"/>
    <cellStyle name="Финансовый 4 4 2 2 3 3" xfId="38645"/>
    <cellStyle name="Финансовый 4 4 2 2 4" xfId="38646"/>
    <cellStyle name="Финансовый 4 4 2 2 4 2" xfId="38647"/>
    <cellStyle name="Финансовый 4 4 2 2 4 3" xfId="38648"/>
    <cellStyle name="Финансовый 4 4 2 2 5" xfId="38649"/>
    <cellStyle name="Финансовый 4 4 2 2 6" xfId="38650"/>
    <cellStyle name="Финансовый 4 4 2 3" xfId="38651"/>
    <cellStyle name="Финансовый 4 4 2 3 2" xfId="38652"/>
    <cellStyle name="Финансовый 4 4 2 3 3" xfId="38653"/>
    <cellStyle name="Финансовый 4 4 2 4" xfId="38654"/>
    <cellStyle name="Финансовый 4 4 2 4 2" xfId="38655"/>
    <cellStyle name="Финансовый 4 4 2 4 3" xfId="38656"/>
    <cellStyle name="Финансовый 4 4 2 5" xfId="38657"/>
    <cellStyle name="Финансовый 4 4 2 5 2" xfId="38658"/>
    <cellStyle name="Финансовый 4 4 2 5 3" xfId="38659"/>
    <cellStyle name="Финансовый 4 4 2 6" xfId="38660"/>
    <cellStyle name="Финансовый 4 4 2 7" xfId="38661"/>
    <cellStyle name="Финансовый 4 4 3" xfId="38662"/>
    <cellStyle name="Финансовый 4 4 3 2" xfId="38663"/>
    <cellStyle name="Финансовый 4 4 3 2 2" xfId="38664"/>
    <cellStyle name="Финансовый 4 4 3 2 3" xfId="38665"/>
    <cellStyle name="Финансовый 4 4 3 3" xfId="38666"/>
    <cellStyle name="Финансовый 4 4 3 3 2" xfId="38667"/>
    <cellStyle name="Финансовый 4 4 3 3 3" xfId="38668"/>
    <cellStyle name="Финансовый 4 4 3 4" xfId="38669"/>
    <cellStyle name="Финансовый 4 4 3 4 2" xfId="38670"/>
    <cellStyle name="Финансовый 4 4 3 4 3" xfId="38671"/>
    <cellStyle name="Финансовый 4 4 3 5" xfId="38672"/>
    <cellStyle name="Финансовый 4 4 3 6" xfId="38673"/>
    <cellStyle name="Финансовый 4 4 4" xfId="38674"/>
    <cellStyle name="Финансовый 4 4 4 2" xfId="38675"/>
    <cellStyle name="Финансовый 4 4 4 2 2" xfId="38676"/>
    <cellStyle name="Финансовый 4 4 4 2 3" xfId="38677"/>
    <cellStyle name="Финансовый 4 4 4 3" xfId="38678"/>
    <cellStyle name="Финансовый 4 4 4 3 2" xfId="38679"/>
    <cellStyle name="Финансовый 4 4 4 3 3" xfId="38680"/>
    <cellStyle name="Финансовый 4 4 4 4" xfId="38681"/>
    <cellStyle name="Финансовый 4 4 4 4 2" xfId="38682"/>
    <cellStyle name="Финансовый 4 4 4 4 3" xfId="38683"/>
    <cellStyle name="Финансовый 4 4 4 5" xfId="38684"/>
    <cellStyle name="Финансовый 4 4 4 6" xfId="38685"/>
    <cellStyle name="Финансовый 4 4 5" xfId="38686"/>
    <cellStyle name="Финансовый 4 4 5 2" xfId="38687"/>
    <cellStyle name="Финансовый 4 4 5 3" xfId="38688"/>
    <cellStyle name="Финансовый 4 4 6" xfId="38689"/>
    <cellStyle name="Финансовый 4 4 6 2" xfId="38690"/>
    <cellStyle name="Финансовый 4 4 6 3" xfId="38691"/>
    <cellStyle name="Финансовый 4 4 7" xfId="38692"/>
    <cellStyle name="Финансовый 4 4 7 2" xfId="38693"/>
    <cellStyle name="Финансовый 4 4 7 3" xfId="38694"/>
    <cellStyle name="Финансовый 4 4 8" xfId="38695"/>
    <cellStyle name="Финансовый 4 4 9" xfId="38696"/>
    <cellStyle name="Финансовый 4 5" xfId="38697"/>
    <cellStyle name="Финансовый 4 5 2" xfId="38698"/>
    <cellStyle name="Финансовый 4 5 2 2" xfId="38699"/>
    <cellStyle name="Финансовый 4 5 2 2 2" xfId="38700"/>
    <cellStyle name="Финансовый 4 5 2 2 3" xfId="38701"/>
    <cellStyle name="Финансовый 4 5 2 3" xfId="38702"/>
    <cellStyle name="Финансовый 4 5 2 3 2" xfId="38703"/>
    <cellStyle name="Финансовый 4 5 2 3 3" xfId="38704"/>
    <cellStyle name="Финансовый 4 5 2 4" xfId="38705"/>
    <cellStyle name="Финансовый 4 5 2 4 2" xfId="38706"/>
    <cellStyle name="Финансовый 4 5 2 4 3" xfId="38707"/>
    <cellStyle name="Финансовый 4 5 2 5" xfId="38708"/>
    <cellStyle name="Финансовый 4 5 2 6" xfId="38709"/>
    <cellStyle name="Финансовый 4 5 3" xfId="38710"/>
    <cellStyle name="Финансовый 4 5 3 2" xfId="38711"/>
    <cellStyle name="Финансовый 4 5 3 3" xfId="38712"/>
    <cellStyle name="Финансовый 4 5 4" xfId="38713"/>
    <cellStyle name="Финансовый 4 5 4 2" xfId="38714"/>
    <cellStyle name="Финансовый 4 5 4 3" xfId="38715"/>
    <cellStyle name="Финансовый 4 5 5" xfId="38716"/>
    <cellStyle name="Финансовый 4 5 5 2" xfId="38717"/>
    <cellStyle name="Финансовый 4 5 5 3" xfId="38718"/>
    <cellStyle name="Финансовый 4 5 6" xfId="38719"/>
    <cellStyle name="Финансовый 4 5 7" xfId="38720"/>
    <cellStyle name="Финансовый 4 6" xfId="38721"/>
    <cellStyle name="Финансовый 4 6 2" xfId="38722"/>
    <cellStyle name="Финансовый 4 6 2 2" xfId="38723"/>
    <cellStyle name="Финансовый 4 6 2 3" xfId="38724"/>
    <cellStyle name="Финансовый 4 6 3" xfId="38725"/>
    <cellStyle name="Финансовый 4 6 3 2" xfId="38726"/>
    <cellStyle name="Финансовый 4 6 3 3" xfId="38727"/>
    <cellStyle name="Финансовый 4 6 4" xfId="38728"/>
    <cellStyle name="Финансовый 4 6 4 2" xfId="38729"/>
    <cellStyle name="Финансовый 4 6 4 3" xfId="38730"/>
    <cellStyle name="Финансовый 4 6 5" xfId="38731"/>
    <cellStyle name="Финансовый 4 6 6" xfId="38732"/>
    <cellStyle name="Финансовый 4 7" xfId="38733"/>
    <cellStyle name="Финансовый 4 7 2" xfId="38734"/>
    <cellStyle name="Финансовый 4 7 2 2" xfId="38735"/>
    <cellStyle name="Финансовый 4 7 2 3" xfId="38736"/>
    <cellStyle name="Финансовый 4 7 3" xfId="38737"/>
    <cellStyle name="Финансовый 4 7 3 2" xfId="38738"/>
    <cellStyle name="Финансовый 4 7 3 3" xfId="38739"/>
    <cellStyle name="Финансовый 4 7 4" xfId="38740"/>
    <cellStyle name="Финансовый 4 7 4 2" xfId="38741"/>
    <cellStyle name="Финансовый 4 7 4 3" xfId="38742"/>
    <cellStyle name="Финансовый 4 7 5" xfId="38743"/>
    <cellStyle name="Финансовый 4 7 6" xfId="38744"/>
    <cellStyle name="Финансовый 4 8" xfId="38745"/>
    <cellStyle name="Финансовый 4 8 2" xfId="38746"/>
    <cellStyle name="Финансовый 4 8 3" xfId="38747"/>
    <cellStyle name="Финансовый 4 9" xfId="38748"/>
    <cellStyle name="Финансовый 4 9 2" xfId="38749"/>
    <cellStyle name="Финансовый 4 9 3" xfId="38750"/>
    <cellStyle name="Финансовый 5" xfId="285"/>
    <cellStyle name="Финансовый 5 2" xfId="286"/>
    <cellStyle name="Финансовый 5 2 10" xfId="38751"/>
    <cellStyle name="Финансовый 5 2 2" xfId="38752"/>
    <cellStyle name="Финансовый 5 2 2 2" xfId="38753"/>
    <cellStyle name="Финансовый 5 2 2 2 2" xfId="38754"/>
    <cellStyle name="Финансовый 5 2 2 2 2 2" xfId="38755"/>
    <cellStyle name="Финансовый 5 2 2 2 2 3" xfId="38756"/>
    <cellStyle name="Финансовый 5 2 2 2 3" xfId="38757"/>
    <cellStyle name="Финансовый 5 2 2 2 3 2" xfId="38758"/>
    <cellStyle name="Финансовый 5 2 2 2 3 3" xfId="38759"/>
    <cellStyle name="Финансовый 5 2 2 2 4" xfId="38760"/>
    <cellStyle name="Финансовый 5 2 2 2 4 2" xfId="38761"/>
    <cellStyle name="Финансовый 5 2 2 2 4 3" xfId="38762"/>
    <cellStyle name="Финансовый 5 2 2 2 5" xfId="38763"/>
    <cellStyle name="Финансовый 5 2 2 2 6" xfId="38764"/>
    <cellStyle name="Финансовый 5 2 2 3" xfId="38765"/>
    <cellStyle name="Финансовый 5 2 2 3 2" xfId="38766"/>
    <cellStyle name="Финансовый 5 2 2 3 3" xfId="38767"/>
    <cellStyle name="Финансовый 5 2 2 4" xfId="38768"/>
    <cellStyle name="Финансовый 5 2 2 4 2" xfId="38769"/>
    <cellStyle name="Финансовый 5 2 2 4 3" xfId="38770"/>
    <cellStyle name="Финансовый 5 2 2 5" xfId="38771"/>
    <cellStyle name="Финансовый 5 2 2 5 2" xfId="38772"/>
    <cellStyle name="Финансовый 5 2 2 5 3" xfId="38773"/>
    <cellStyle name="Финансовый 5 2 2 6" xfId="38774"/>
    <cellStyle name="Финансовый 5 2 2 7" xfId="38775"/>
    <cellStyle name="Финансовый 5 2 3" xfId="38776"/>
    <cellStyle name="Финансовый 5 2 3 2" xfId="38777"/>
    <cellStyle name="Финансовый 5 2 3 2 2" xfId="38778"/>
    <cellStyle name="Финансовый 5 2 3 2 3" xfId="38779"/>
    <cellStyle name="Финансовый 5 2 3 3" xfId="38780"/>
    <cellStyle name="Финансовый 5 2 3 3 2" xfId="38781"/>
    <cellStyle name="Финансовый 5 2 3 3 3" xfId="38782"/>
    <cellStyle name="Финансовый 5 2 3 4" xfId="38783"/>
    <cellStyle name="Финансовый 5 2 3 4 2" xfId="38784"/>
    <cellStyle name="Финансовый 5 2 3 4 3" xfId="38785"/>
    <cellStyle name="Финансовый 5 2 3 5" xfId="38786"/>
    <cellStyle name="Финансовый 5 2 3 6" xfId="38787"/>
    <cellStyle name="Финансовый 5 2 4" xfId="38788"/>
    <cellStyle name="Финансовый 5 2 4 2" xfId="38789"/>
    <cellStyle name="Финансовый 5 2 4 2 2" xfId="38790"/>
    <cellStyle name="Финансовый 5 2 4 2 3" xfId="38791"/>
    <cellStyle name="Финансовый 5 2 4 3" xfId="38792"/>
    <cellStyle name="Финансовый 5 2 4 3 2" xfId="38793"/>
    <cellStyle name="Финансовый 5 2 4 3 3" xfId="38794"/>
    <cellStyle name="Финансовый 5 2 4 4" xfId="38795"/>
    <cellStyle name="Финансовый 5 2 4 4 2" xfId="38796"/>
    <cellStyle name="Финансовый 5 2 4 4 3" xfId="38797"/>
    <cellStyle name="Финансовый 5 2 4 5" xfId="38798"/>
    <cellStyle name="Финансовый 5 2 4 6" xfId="38799"/>
    <cellStyle name="Финансовый 5 2 5" xfId="38800"/>
    <cellStyle name="Финансовый 5 2 5 2" xfId="38801"/>
    <cellStyle name="Финансовый 5 2 5 3" xfId="38802"/>
    <cellStyle name="Финансовый 5 2 6" xfId="38803"/>
    <cellStyle name="Финансовый 5 2 6 2" xfId="38804"/>
    <cellStyle name="Финансовый 5 2 6 3" xfId="38805"/>
    <cellStyle name="Финансовый 5 2 7" xfId="38806"/>
    <cellStyle name="Финансовый 5 2 7 2" xfId="38807"/>
    <cellStyle name="Финансовый 5 2 7 3" xfId="38808"/>
    <cellStyle name="Финансовый 5 2 8" xfId="38809"/>
    <cellStyle name="Финансовый 5 2 9" xfId="38810"/>
    <cellStyle name="Финансовый 5 3" xfId="38811"/>
    <cellStyle name="Финансовый 6" xfId="287"/>
    <cellStyle name="Финансовый 6 2" xfId="304"/>
    <cellStyle name="Финансовый 6 2 2" xfId="38812"/>
    <cellStyle name="Финансовый 6 3" xfId="38813"/>
    <cellStyle name="Финансовый 7" xfId="301"/>
    <cellStyle name="Финансовый 7 2" xfId="38814"/>
    <cellStyle name="Финансовый 7 2 2" xfId="38815"/>
    <cellStyle name="Финансовый 7 2 2 2" xfId="38816"/>
    <cellStyle name="Финансовый 7 2 2 2 2" xfId="38817"/>
    <cellStyle name="Финансовый 7 2 2 2 2 2" xfId="38818"/>
    <cellStyle name="Финансовый 7 2 2 2 2 3" xfId="38819"/>
    <cellStyle name="Финансовый 7 2 2 2 3" xfId="38820"/>
    <cellStyle name="Финансовый 7 2 2 2 3 2" xfId="38821"/>
    <cellStyle name="Финансовый 7 2 2 2 3 3" xfId="38822"/>
    <cellStyle name="Финансовый 7 2 2 2 4" xfId="38823"/>
    <cellStyle name="Финансовый 7 2 2 2 4 2" xfId="38824"/>
    <cellStyle name="Финансовый 7 2 2 2 4 3" xfId="38825"/>
    <cellStyle name="Финансовый 7 2 2 2 5" xfId="38826"/>
    <cellStyle name="Финансовый 7 2 2 2 6" xfId="38827"/>
    <cellStyle name="Финансовый 7 2 2 3" xfId="38828"/>
    <cellStyle name="Финансовый 7 2 2 3 2" xfId="38829"/>
    <cellStyle name="Финансовый 7 2 2 3 3" xfId="38830"/>
    <cellStyle name="Финансовый 7 2 2 4" xfId="38831"/>
    <cellStyle name="Финансовый 7 2 2 4 2" xfId="38832"/>
    <cellStyle name="Финансовый 7 2 2 4 3" xfId="38833"/>
    <cellStyle name="Финансовый 7 2 2 5" xfId="38834"/>
    <cellStyle name="Финансовый 7 2 2 5 2" xfId="38835"/>
    <cellStyle name="Финансовый 7 2 2 5 3" xfId="38836"/>
    <cellStyle name="Финансовый 7 2 2 6" xfId="38837"/>
    <cellStyle name="Финансовый 7 2 2 7" xfId="38838"/>
    <cellStyle name="Финансовый 7 2 3" xfId="38839"/>
    <cellStyle name="Финансовый 7 2 3 2" xfId="38840"/>
    <cellStyle name="Финансовый 7 2 3 2 2" xfId="38841"/>
    <cellStyle name="Финансовый 7 2 3 2 3" xfId="38842"/>
    <cellStyle name="Финансовый 7 2 3 3" xfId="38843"/>
    <cellStyle name="Финансовый 7 2 3 3 2" xfId="38844"/>
    <cellStyle name="Финансовый 7 2 3 3 3" xfId="38845"/>
    <cellStyle name="Финансовый 7 2 3 4" xfId="38846"/>
    <cellStyle name="Финансовый 7 2 3 4 2" xfId="38847"/>
    <cellStyle name="Финансовый 7 2 3 4 3" xfId="38848"/>
    <cellStyle name="Финансовый 7 2 3 5" xfId="38849"/>
    <cellStyle name="Финансовый 7 2 3 6" xfId="38850"/>
    <cellStyle name="Финансовый 7 2 4" xfId="38851"/>
    <cellStyle name="Финансовый 7 2 4 2" xfId="38852"/>
    <cellStyle name="Финансовый 7 2 4 2 2" xfId="38853"/>
    <cellStyle name="Финансовый 7 2 4 2 3" xfId="38854"/>
    <cellStyle name="Финансовый 7 2 4 3" xfId="38855"/>
    <cellStyle name="Финансовый 7 2 4 3 2" xfId="38856"/>
    <cellStyle name="Финансовый 7 2 4 3 3" xfId="38857"/>
    <cellStyle name="Финансовый 7 2 4 4" xfId="38858"/>
    <cellStyle name="Финансовый 7 2 4 4 2" xfId="38859"/>
    <cellStyle name="Финансовый 7 2 4 4 3" xfId="38860"/>
    <cellStyle name="Финансовый 7 2 4 5" xfId="38861"/>
    <cellStyle name="Финансовый 7 2 4 6" xfId="38862"/>
    <cellStyle name="Финансовый 7 2 5" xfId="38863"/>
    <cellStyle name="Финансовый 7 2 5 2" xfId="38864"/>
    <cellStyle name="Финансовый 7 2 5 3" xfId="38865"/>
    <cellStyle name="Финансовый 7 2 6" xfId="38866"/>
    <cellStyle name="Финансовый 7 2 6 2" xfId="38867"/>
    <cellStyle name="Финансовый 7 2 6 3" xfId="38868"/>
    <cellStyle name="Финансовый 7 2 7" xfId="38869"/>
    <cellStyle name="Финансовый 7 2 7 2" xfId="38870"/>
    <cellStyle name="Финансовый 7 2 7 3" xfId="38871"/>
    <cellStyle name="Финансовый 7 2 8" xfId="38872"/>
    <cellStyle name="Финансовый 7 2 9" xfId="38873"/>
    <cellStyle name="Финансовый 7 3" xfId="38874"/>
    <cellStyle name="Финансовый 8" xfId="38875"/>
    <cellStyle name="Финансовый 9" xfId="38876"/>
    <cellStyle name="Финансовый 9 2" xfId="38877"/>
    <cellStyle name="Финансовый 9 2 2" xfId="38878"/>
    <cellStyle name="Финансовый 9 2 2 2" xfId="38879"/>
    <cellStyle name="Финансовый 9 2 2 2 2" xfId="38880"/>
    <cellStyle name="Финансовый 9 2 2 2 2 2" xfId="38881"/>
    <cellStyle name="Финансовый 9 2 2 2 2 3" xfId="38882"/>
    <cellStyle name="Финансовый 9 2 2 2 3" xfId="38883"/>
    <cellStyle name="Финансовый 9 2 2 2 3 2" xfId="38884"/>
    <cellStyle name="Финансовый 9 2 2 2 3 3" xfId="38885"/>
    <cellStyle name="Финансовый 9 2 2 2 4" xfId="38886"/>
    <cellStyle name="Финансовый 9 2 2 2 4 2" xfId="38887"/>
    <cellStyle name="Финансовый 9 2 2 2 4 3" xfId="38888"/>
    <cellStyle name="Финансовый 9 2 2 2 5" xfId="38889"/>
    <cellStyle name="Финансовый 9 2 2 2 6" xfId="38890"/>
    <cellStyle name="Финансовый 9 2 2 3" xfId="38891"/>
    <cellStyle name="Финансовый 9 2 2 3 2" xfId="38892"/>
    <cellStyle name="Финансовый 9 2 2 3 3" xfId="38893"/>
    <cellStyle name="Финансовый 9 2 2 4" xfId="38894"/>
    <cellStyle name="Финансовый 9 2 2 4 2" xfId="38895"/>
    <cellStyle name="Финансовый 9 2 2 4 3" xfId="38896"/>
    <cellStyle name="Финансовый 9 2 2 5" xfId="38897"/>
    <cellStyle name="Финансовый 9 2 2 5 2" xfId="38898"/>
    <cellStyle name="Финансовый 9 2 2 5 3" xfId="38899"/>
    <cellStyle name="Финансовый 9 2 2 6" xfId="38900"/>
    <cellStyle name="Финансовый 9 2 2 7" xfId="38901"/>
    <cellStyle name="Финансовый 9 2 3" xfId="38902"/>
    <cellStyle name="Финансовый 9 2 3 2" xfId="38903"/>
    <cellStyle name="Финансовый 9 2 3 2 2" xfId="38904"/>
    <cellStyle name="Финансовый 9 2 3 2 3" xfId="38905"/>
    <cellStyle name="Финансовый 9 2 3 3" xfId="38906"/>
    <cellStyle name="Финансовый 9 2 3 3 2" xfId="38907"/>
    <cellStyle name="Финансовый 9 2 3 3 3" xfId="38908"/>
    <cellStyle name="Финансовый 9 2 3 4" xfId="38909"/>
    <cellStyle name="Финансовый 9 2 3 4 2" xfId="38910"/>
    <cellStyle name="Финансовый 9 2 3 4 3" xfId="38911"/>
    <cellStyle name="Финансовый 9 2 3 5" xfId="38912"/>
    <cellStyle name="Финансовый 9 2 3 6" xfId="38913"/>
    <cellStyle name="Финансовый 9 2 4" xfId="38914"/>
    <cellStyle name="Финансовый 9 2 4 2" xfId="38915"/>
    <cellStyle name="Финансовый 9 2 4 2 2" xfId="38916"/>
    <cellStyle name="Финансовый 9 2 4 2 3" xfId="38917"/>
    <cellStyle name="Финансовый 9 2 4 3" xfId="38918"/>
    <cellStyle name="Финансовый 9 2 4 3 2" xfId="38919"/>
    <cellStyle name="Финансовый 9 2 4 3 3" xfId="38920"/>
    <cellStyle name="Финансовый 9 2 4 4" xfId="38921"/>
    <cellStyle name="Финансовый 9 2 4 4 2" xfId="38922"/>
    <cellStyle name="Финансовый 9 2 4 4 3" xfId="38923"/>
    <cellStyle name="Финансовый 9 2 4 5" xfId="38924"/>
    <cellStyle name="Финансовый 9 2 4 6" xfId="38925"/>
    <cellStyle name="Финансовый 9 2 5" xfId="38926"/>
    <cellStyle name="Финансовый 9 2 5 2" xfId="38927"/>
    <cellStyle name="Финансовый 9 2 5 3" xfId="38928"/>
    <cellStyle name="Финансовый 9 2 6" xfId="38929"/>
    <cellStyle name="Финансовый 9 2 6 2" xfId="38930"/>
    <cellStyle name="Финансовый 9 2 6 3" xfId="38931"/>
    <cellStyle name="Финансовый 9 2 7" xfId="38932"/>
    <cellStyle name="Финансовый 9 2 7 2" xfId="38933"/>
    <cellStyle name="Финансовый 9 2 7 3" xfId="38934"/>
    <cellStyle name="Финансовый 9 2 8" xfId="38935"/>
    <cellStyle name="Финансовый 9 2 9" xfId="38936"/>
    <cellStyle name="Формула" xfId="38937"/>
    <cellStyle name="Формула 2" xfId="38938"/>
    <cellStyle name="Формула 3" xfId="38939"/>
    <cellStyle name="Формула 3 2" xfId="38940"/>
    <cellStyle name="Формула 3 2 2" xfId="38941"/>
    <cellStyle name="Формула 3 3" xfId="38942"/>
    <cellStyle name="Формула 4" xfId="38943"/>
    <cellStyle name="Формула_5" xfId="38944"/>
    <cellStyle name="ФормулаВБ" xfId="38945"/>
    <cellStyle name="ФормулаВБ 2" xfId="38946"/>
    <cellStyle name="ФормулаВБ 3" xfId="38947"/>
    <cellStyle name="ФормулаНаКонтроль" xfId="38948"/>
    <cellStyle name="ФормулаНаКонтроль 2" xfId="38949"/>
    <cellStyle name="ФормулаНаКонтроль 2 2" xfId="38950"/>
    <cellStyle name="ФормулаНаКонтроль 2 2 2" xfId="38951"/>
    <cellStyle name="ФормулаНаКонтроль 2 3" xfId="38952"/>
    <cellStyle name="ФормулаНаКонтроль 3" xfId="38953"/>
    <cellStyle name="ФормулаНаКонтроль 3 2" xfId="38954"/>
    <cellStyle name="ФормулаНаКонтроль 4" xfId="38955"/>
    <cellStyle name="ФормулаНаКонтроль_GRES.2007.5" xfId="38956"/>
    <cellStyle name="Хороший 2" xfId="106"/>
    <cellStyle name="Хороший 2 2" xfId="38957"/>
    <cellStyle name="Хороший 3" xfId="54"/>
    <cellStyle name="Хороший 3 2" xfId="38958"/>
    <cellStyle name="Хороший 4" xfId="38959"/>
    <cellStyle name="Цифры по центру с десятыми" xfId="38960"/>
    <cellStyle name="Цифры по центру с десятыми 2" xfId="38961"/>
    <cellStyle name="Цифры по центру с десятыми 2 2" xfId="38962"/>
    <cellStyle name="Цифры по центру с десятыми 3" xfId="38963"/>
    <cellStyle name="Числовой" xfId="38964"/>
    <cellStyle name="Числовой 2" xfId="38965"/>
    <cellStyle name="Числовой 2 2" xfId="38966"/>
    <cellStyle name="Числовой 2 2 2" xfId="38967"/>
    <cellStyle name="Числовой 2 3" xfId="38968"/>
    <cellStyle name="Числовой 3" xfId="38969"/>
    <cellStyle name="Числовой 3 2" xfId="38970"/>
    <cellStyle name="Числовой 4" xfId="38971"/>
    <cellStyle name="Џђћ–…ќ’ќ›‰" xfId="38972"/>
    <cellStyle name="Шапка таблицы" xfId="38973"/>
    <cellStyle name="Шапка таблицы 2" xfId="38974"/>
    <cellStyle name="Шапка таблицы 2 2" xfId="38975"/>
    <cellStyle name="Шапка таблицы 2 2 2" xfId="38976"/>
    <cellStyle name="Шапка таблицы 2 3" xfId="38977"/>
    <cellStyle name="Шапка таблицы 3" xfId="38978"/>
    <cellStyle name="Шапка таблицы 3 2" xfId="38979"/>
    <cellStyle name="Шапка таблицы 3 2 2" xfId="38980"/>
    <cellStyle name="Шапка таблицы 3 3" xfId="38981"/>
    <cellStyle name="Шапка таблицы 4" xfId="38982"/>
    <cellStyle name="Шапка таблицы 4 2" xfId="38983"/>
    <cellStyle name="Шапка таблицы 5" xfId="3898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6.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4</xdr:col>
      <xdr:colOff>163288</xdr:colOff>
      <xdr:row>16</xdr:row>
      <xdr:rowOff>171160</xdr:rowOff>
    </xdr:from>
    <xdr:to>
      <xdr:col>4</xdr:col>
      <xdr:colOff>613682</xdr:colOff>
      <xdr:row>17</xdr:row>
      <xdr:rowOff>4594</xdr:rowOff>
    </xdr:to>
    <xdr:pic>
      <xdr:nvPicPr>
        <xdr:cNvPr id="2" name="Рисунок 1"/>
        <xdr:cNvPicPr>
          <a:picLocks noChangeAspect="1"/>
        </xdr:cNvPicPr>
      </xdr:nvPicPr>
      <xdr:blipFill>
        <a:blip xmlns:r="http://schemas.openxmlformats.org/officeDocument/2006/relationships" r:embed="rId1"/>
        <a:stretch>
          <a:fillRect/>
        </a:stretch>
      </xdr:blipFill>
      <xdr:spPr>
        <a:xfrm rot="16200000">
          <a:off x="5767668" y="4920455"/>
          <a:ext cx="1024059" cy="707569"/>
        </a:xfrm>
        <a:prstGeom prst="rect">
          <a:avLst/>
        </a:prstGeom>
      </xdr:spPr>
    </xdr:pic>
    <xdr:clientData/>
  </xdr:twoCellAnchor>
  <xdr:twoCellAnchor editAs="oneCell">
    <xdr:from>
      <xdr:col>8</xdr:col>
      <xdr:colOff>27218</xdr:colOff>
      <xdr:row>16</xdr:row>
      <xdr:rowOff>276224</xdr:rowOff>
    </xdr:from>
    <xdr:to>
      <xdr:col>8</xdr:col>
      <xdr:colOff>610442</xdr:colOff>
      <xdr:row>17</xdr:row>
      <xdr:rowOff>1260</xdr:rowOff>
    </xdr:to>
    <xdr:pic>
      <xdr:nvPicPr>
        <xdr:cNvPr id="3" name="Рисунок 2"/>
        <xdr:cNvPicPr>
          <a:picLocks noChangeAspect="1"/>
        </xdr:cNvPicPr>
      </xdr:nvPicPr>
      <xdr:blipFill>
        <a:blip xmlns:r="http://schemas.openxmlformats.org/officeDocument/2006/relationships" r:embed="rId2"/>
        <a:stretch>
          <a:fillRect/>
        </a:stretch>
      </xdr:blipFill>
      <xdr:spPr>
        <a:xfrm rot="16200000">
          <a:off x="9190737" y="5085880"/>
          <a:ext cx="1020436" cy="583224"/>
        </a:xfrm>
        <a:prstGeom prst="rect">
          <a:avLst/>
        </a:prstGeom>
      </xdr:spPr>
    </xdr:pic>
    <xdr:clientData/>
  </xdr:twoCellAnchor>
  <xdr:twoCellAnchor editAs="oneCell">
    <xdr:from>
      <xdr:col>10</xdr:col>
      <xdr:colOff>42183</xdr:colOff>
      <xdr:row>16</xdr:row>
      <xdr:rowOff>352483</xdr:rowOff>
    </xdr:from>
    <xdr:to>
      <xdr:col>10</xdr:col>
      <xdr:colOff>527951</xdr:colOff>
      <xdr:row>17</xdr:row>
      <xdr:rowOff>3489</xdr:rowOff>
    </xdr:to>
    <xdr:pic>
      <xdr:nvPicPr>
        <xdr:cNvPr id="4" name="Рисунок 3"/>
        <xdr:cNvPicPr>
          <a:picLocks noChangeAspect="1"/>
        </xdr:cNvPicPr>
      </xdr:nvPicPr>
      <xdr:blipFill>
        <a:blip xmlns:r="http://schemas.openxmlformats.org/officeDocument/2006/relationships" r:embed="rId3"/>
        <a:stretch>
          <a:fillRect/>
        </a:stretch>
      </xdr:blipFill>
      <xdr:spPr>
        <a:xfrm rot="16200000">
          <a:off x="10513201" y="5092890"/>
          <a:ext cx="784481" cy="485768"/>
        </a:xfrm>
        <a:prstGeom prst="rect">
          <a:avLst/>
        </a:prstGeom>
      </xdr:spPr>
    </xdr:pic>
    <xdr:clientData/>
  </xdr:twoCellAnchor>
  <xdr:twoCellAnchor editAs="oneCell">
    <xdr:from>
      <xdr:col>12</xdr:col>
      <xdr:colOff>176645</xdr:colOff>
      <xdr:row>16</xdr:row>
      <xdr:rowOff>277554</xdr:rowOff>
    </xdr:from>
    <xdr:to>
      <xdr:col>12</xdr:col>
      <xdr:colOff>557646</xdr:colOff>
      <xdr:row>17</xdr:row>
      <xdr:rowOff>4267</xdr:rowOff>
    </xdr:to>
    <xdr:pic>
      <xdr:nvPicPr>
        <xdr:cNvPr id="5" name="Рисунок 4"/>
        <xdr:cNvPicPr>
          <a:picLocks noChangeAspect="1"/>
        </xdr:cNvPicPr>
      </xdr:nvPicPr>
      <xdr:blipFill>
        <a:blip xmlns:r="http://schemas.openxmlformats.org/officeDocument/2006/relationships" r:embed="rId4"/>
        <a:stretch>
          <a:fillRect/>
        </a:stretch>
      </xdr:blipFill>
      <xdr:spPr>
        <a:xfrm rot="16200000">
          <a:off x="11714714" y="5189160"/>
          <a:ext cx="1022113" cy="381001"/>
        </a:xfrm>
        <a:prstGeom prst="rect">
          <a:avLst/>
        </a:prstGeom>
      </xdr:spPr>
    </xdr:pic>
    <xdr:clientData/>
  </xdr:twoCellAnchor>
  <xdr:twoCellAnchor editAs="oneCell">
    <xdr:from>
      <xdr:col>4</xdr:col>
      <xdr:colOff>628654</xdr:colOff>
      <xdr:row>16</xdr:row>
      <xdr:rowOff>428340</xdr:rowOff>
    </xdr:from>
    <xdr:to>
      <xdr:col>4</xdr:col>
      <xdr:colOff>631054</xdr:colOff>
      <xdr:row>17</xdr:row>
      <xdr:rowOff>4071</xdr:rowOff>
    </xdr:to>
    <xdr:pic>
      <xdr:nvPicPr>
        <xdr:cNvPr id="6" name="Рисунок 5"/>
        <xdr:cNvPicPr>
          <a:picLocks noChangeAspect="1"/>
        </xdr:cNvPicPr>
      </xdr:nvPicPr>
      <xdr:blipFill>
        <a:blip xmlns:r="http://schemas.openxmlformats.org/officeDocument/2006/relationships" r:embed="rId1"/>
        <a:stretch>
          <a:fillRect/>
        </a:stretch>
      </xdr:blipFill>
      <xdr:spPr>
        <a:xfrm rot="16200000">
          <a:off x="5956913" y="5453756"/>
          <a:ext cx="871131" cy="2400"/>
        </a:xfrm>
        <a:prstGeom prst="rect">
          <a:avLst/>
        </a:prstGeom>
      </xdr:spPr>
    </xdr:pic>
    <xdr:clientData/>
  </xdr:twoCellAnchor>
  <xdr:twoCellAnchor editAs="oneCell">
    <xdr:from>
      <xdr:col>6</xdr:col>
      <xdr:colOff>272143</xdr:colOff>
      <xdr:row>16</xdr:row>
      <xdr:rowOff>291192</xdr:rowOff>
    </xdr:from>
    <xdr:to>
      <xdr:col>6</xdr:col>
      <xdr:colOff>610961</xdr:colOff>
      <xdr:row>17</xdr:row>
      <xdr:rowOff>1359</xdr:rowOff>
    </xdr:to>
    <xdr:pic>
      <xdr:nvPicPr>
        <xdr:cNvPr id="7" name="Рисунок 6"/>
        <xdr:cNvPicPr>
          <a:picLocks noChangeAspect="1"/>
        </xdr:cNvPicPr>
      </xdr:nvPicPr>
      <xdr:blipFill>
        <a:blip xmlns:r="http://schemas.openxmlformats.org/officeDocument/2006/relationships" r:embed="rId5"/>
        <a:stretch>
          <a:fillRect/>
        </a:stretch>
      </xdr:blipFill>
      <xdr:spPr>
        <a:xfrm rot="16200000">
          <a:off x="7949294" y="4967966"/>
          <a:ext cx="824592" cy="653143"/>
        </a:xfrm>
        <a:prstGeom prst="rect">
          <a:avLst/>
        </a:prstGeom>
      </xdr:spPr>
    </xdr:pic>
    <xdr:clientData/>
  </xdr:twoCellAnchor>
  <xdr:twoCellAnchor editAs="oneCell">
    <xdr:from>
      <xdr:col>6</xdr:col>
      <xdr:colOff>609601</xdr:colOff>
      <xdr:row>16</xdr:row>
      <xdr:rowOff>361949</xdr:rowOff>
    </xdr:from>
    <xdr:to>
      <xdr:col>6</xdr:col>
      <xdr:colOff>610846</xdr:colOff>
      <xdr:row>17</xdr:row>
      <xdr:rowOff>115</xdr:rowOff>
    </xdr:to>
    <xdr:pic>
      <xdr:nvPicPr>
        <xdr:cNvPr id="8" name="Рисунок 7"/>
        <xdr:cNvPicPr>
          <a:picLocks noChangeAspect="1"/>
        </xdr:cNvPicPr>
      </xdr:nvPicPr>
      <xdr:blipFill>
        <a:blip xmlns:r="http://schemas.openxmlformats.org/officeDocument/2006/relationships" r:embed="rId5"/>
        <a:stretch>
          <a:fillRect/>
        </a:stretch>
      </xdr:blipFill>
      <xdr:spPr>
        <a:xfrm rot="16200000">
          <a:off x="7906316" y="5419159"/>
          <a:ext cx="933566" cy="1245"/>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9" name="Рисунок 8"/>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0" name="Рисунок 9"/>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27" name="Рисунок 26"/>
        <xdr:cNvPicPr>
          <a:picLocks noChangeAspect="1"/>
        </xdr:cNvPicPr>
      </xdr:nvPicPr>
      <xdr:blipFill>
        <a:blip xmlns:r="http://schemas.openxmlformats.org/officeDocument/2006/relationships" r:embed="rId1"/>
        <a:stretch>
          <a:fillRect/>
        </a:stretch>
      </xdr:blipFill>
      <xdr:spPr>
        <a:xfrm rot="16200000">
          <a:off x="6481110" y="5196259"/>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28" name="Рисунок 27"/>
        <xdr:cNvPicPr>
          <a:picLocks noChangeAspect="1"/>
        </xdr:cNvPicPr>
      </xdr:nvPicPr>
      <xdr:blipFill>
        <a:blip xmlns:r="http://schemas.openxmlformats.org/officeDocument/2006/relationships" r:embed="rId1"/>
        <a:stretch>
          <a:fillRect/>
        </a:stretch>
      </xdr:blipFill>
      <xdr:spPr>
        <a:xfrm rot="16200000">
          <a:off x="6479989" y="5197380"/>
          <a:ext cx="871131" cy="801"/>
        </a:xfrm>
        <a:prstGeom prst="rect">
          <a:avLst/>
        </a:prstGeom>
      </xdr:spPr>
    </xdr:pic>
    <xdr:clientData/>
  </xdr:twoCellAnchor>
  <xdr:oneCellAnchor>
    <xdr:from>
      <xdr:col>12</xdr:col>
      <xdr:colOff>628654</xdr:colOff>
      <xdr:row>16</xdr:row>
      <xdr:rowOff>428340</xdr:rowOff>
    </xdr:from>
    <xdr:ext cx="3043" cy="874595"/>
    <xdr:pic>
      <xdr:nvPicPr>
        <xdr:cNvPr id="29" name="Рисунок 28"/>
        <xdr:cNvPicPr>
          <a:picLocks noChangeAspect="1"/>
        </xdr:cNvPicPr>
      </xdr:nvPicPr>
      <xdr:blipFill>
        <a:blip xmlns:r="http://schemas.openxmlformats.org/officeDocument/2006/relationships" r:embed="rId1"/>
        <a:stretch>
          <a:fillRect/>
        </a:stretch>
      </xdr:blipFill>
      <xdr:spPr>
        <a:xfrm rot="16200000">
          <a:off x="12508703" y="5197991"/>
          <a:ext cx="874595" cy="3043"/>
        </a:xfrm>
        <a:prstGeom prst="rect">
          <a:avLst/>
        </a:prstGeom>
      </xdr:spPr>
    </xdr:pic>
    <xdr:clientData/>
  </xdr:oneCellAnchor>
  <xdr:oneCellAnchor>
    <xdr:from>
      <xdr:col>12</xdr:col>
      <xdr:colOff>628654</xdr:colOff>
      <xdr:row>16</xdr:row>
      <xdr:rowOff>428340</xdr:rowOff>
    </xdr:from>
    <xdr:ext cx="801" cy="874595"/>
    <xdr:pic>
      <xdr:nvPicPr>
        <xdr:cNvPr id="30" name="Рисунок 29"/>
        <xdr:cNvPicPr>
          <a:picLocks noChangeAspect="1"/>
        </xdr:cNvPicPr>
      </xdr:nvPicPr>
      <xdr:blipFill>
        <a:blip xmlns:r="http://schemas.openxmlformats.org/officeDocument/2006/relationships" r:embed="rId1"/>
        <a:stretch>
          <a:fillRect/>
        </a:stretch>
      </xdr:blipFill>
      <xdr:spPr>
        <a:xfrm rot="16200000">
          <a:off x="12507582" y="5199112"/>
          <a:ext cx="874595" cy="801"/>
        </a:xfrm>
        <a:prstGeom prst="rect">
          <a:avLst/>
        </a:prstGeom>
      </xdr:spPr>
    </xdr:pic>
    <xdr:clientData/>
  </xdr:oneCellAnchor>
  <xdr:oneCellAnchor>
    <xdr:from>
      <xdr:col>20</xdr:col>
      <xdr:colOff>628654</xdr:colOff>
      <xdr:row>16</xdr:row>
      <xdr:rowOff>428340</xdr:rowOff>
    </xdr:from>
    <xdr:ext cx="3043" cy="874595"/>
    <xdr:pic>
      <xdr:nvPicPr>
        <xdr:cNvPr id="31" name="Рисунок 30"/>
        <xdr:cNvPicPr>
          <a:picLocks noChangeAspect="1"/>
        </xdr:cNvPicPr>
      </xdr:nvPicPr>
      <xdr:blipFill>
        <a:blip xmlns:r="http://schemas.openxmlformats.org/officeDocument/2006/relationships" r:embed="rId1"/>
        <a:stretch>
          <a:fillRect/>
        </a:stretch>
      </xdr:blipFill>
      <xdr:spPr>
        <a:xfrm rot="16200000">
          <a:off x="17461703" y="5197991"/>
          <a:ext cx="874595" cy="3043"/>
        </a:xfrm>
        <a:prstGeom prst="rect">
          <a:avLst/>
        </a:prstGeom>
      </xdr:spPr>
    </xdr:pic>
    <xdr:clientData/>
  </xdr:oneCellAnchor>
  <xdr:oneCellAnchor>
    <xdr:from>
      <xdr:col>20</xdr:col>
      <xdr:colOff>628654</xdr:colOff>
      <xdr:row>16</xdr:row>
      <xdr:rowOff>428340</xdr:rowOff>
    </xdr:from>
    <xdr:ext cx="801" cy="874595"/>
    <xdr:pic>
      <xdr:nvPicPr>
        <xdr:cNvPr id="32" name="Рисунок 31"/>
        <xdr:cNvPicPr>
          <a:picLocks noChangeAspect="1"/>
        </xdr:cNvPicPr>
      </xdr:nvPicPr>
      <xdr:blipFill>
        <a:blip xmlns:r="http://schemas.openxmlformats.org/officeDocument/2006/relationships" r:embed="rId1"/>
        <a:stretch>
          <a:fillRect/>
        </a:stretch>
      </xdr:blipFill>
      <xdr:spPr>
        <a:xfrm rot="16200000">
          <a:off x="17460582" y="5199112"/>
          <a:ext cx="874595" cy="801"/>
        </a:xfrm>
        <a:prstGeom prst="rect">
          <a:avLst/>
        </a:prstGeom>
      </xdr:spPr>
    </xdr:pic>
    <xdr:clientData/>
  </xdr:oneCellAnchor>
  <xdr:twoCellAnchor editAs="oneCell">
    <xdr:from>
      <xdr:col>4</xdr:col>
      <xdr:colOff>628654</xdr:colOff>
      <xdr:row>16</xdr:row>
      <xdr:rowOff>428340</xdr:rowOff>
    </xdr:from>
    <xdr:to>
      <xdr:col>4</xdr:col>
      <xdr:colOff>631697</xdr:colOff>
      <xdr:row>17</xdr:row>
      <xdr:rowOff>4071</xdr:rowOff>
    </xdr:to>
    <xdr:pic>
      <xdr:nvPicPr>
        <xdr:cNvPr id="19" name="Рисунок 18"/>
        <xdr:cNvPicPr>
          <a:picLocks noChangeAspect="1"/>
        </xdr:cNvPicPr>
      </xdr:nvPicPr>
      <xdr:blipFill>
        <a:blip xmlns:r="http://schemas.openxmlformats.org/officeDocument/2006/relationships" r:embed="rId1"/>
        <a:stretch>
          <a:fillRect/>
        </a:stretch>
      </xdr:blipFill>
      <xdr:spPr>
        <a:xfrm rot="16200000">
          <a:off x="6481110" y="5196259"/>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20" name="Рисунок 19"/>
        <xdr:cNvPicPr>
          <a:picLocks noChangeAspect="1"/>
        </xdr:cNvPicPr>
      </xdr:nvPicPr>
      <xdr:blipFill>
        <a:blip xmlns:r="http://schemas.openxmlformats.org/officeDocument/2006/relationships" r:embed="rId1"/>
        <a:stretch>
          <a:fillRect/>
        </a:stretch>
      </xdr:blipFill>
      <xdr:spPr>
        <a:xfrm rot="16200000">
          <a:off x="6479989" y="5197380"/>
          <a:ext cx="871131" cy="801"/>
        </a:xfrm>
        <a:prstGeom prst="rect">
          <a:avLst/>
        </a:prstGeom>
      </xdr:spPr>
    </xdr:pic>
    <xdr:clientData/>
  </xdr:twoCellAnchor>
  <xdr:oneCellAnchor>
    <xdr:from>
      <xdr:col>12</xdr:col>
      <xdr:colOff>628654</xdr:colOff>
      <xdr:row>16</xdr:row>
      <xdr:rowOff>428340</xdr:rowOff>
    </xdr:from>
    <xdr:ext cx="3043" cy="874595"/>
    <xdr:pic>
      <xdr:nvPicPr>
        <xdr:cNvPr id="21" name="Рисунок 20"/>
        <xdr:cNvPicPr>
          <a:picLocks noChangeAspect="1"/>
        </xdr:cNvPicPr>
      </xdr:nvPicPr>
      <xdr:blipFill>
        <a:blip xmlns:r="http://schemas.openxmlformats.org/officeDocument/2006/relationships" r:embed="rId1"/>
        <a:stretch>
          <a:fillRect/>
        </a:stretch>
      </xdr:blipFill>
      <xdr:spPr>
        <a:xfrm rot="16200000">
          <a:off x="12508703" y="5197991"/>
          <a:ext cx="874595" cy="3043"/>
        </a:xfrm>
        <a:prstGeom prst="rect">
          <a:avLst/>
        </a:prstGeom>
      </xdr:spPr>
    </xdr:pic>
    <xdr:clientData/>
  </xdr:oneCellAnchor>
  <xdr:oneCellAnchor>
    <xdr:from>
      <xdr:col>12</xdr:col>
      <xdr:colOff>628654</xdr:colOff>
      <xdr:row>16</xdr:row>
      <xdr:rowOff>428340</xdr:rowOff>
    </xdr:from>
    <xdr:ext cx="801" cy="874595"/>
    <xdr:pic>
      <xdr:nvPicPr>
        <xdr:cNvPr id="22" name="Рисунок 21"/>
        <xdr:cNvPicPr>
          <a:picLocks noChangeAspect="1"/>
        </xdr:cNvPicPr>
      </xdr:nvPicPr>
      <xdr:blipFill>
        <a:blip xmlns:r="http://schemas.openxmlformats.org/officeDocument/2006/relationships" r:embed="rId1"/>
        <a:stretch>
          <a:fillRect/>
        </a:stretch>
      </xdr:blipFill>
      <xdr:spPr>
        <a:xfrm rot="16200000">
          <a:off x="12507582" y="5199112"/>
          <a:ext cx="874595" cy="801"/>
        </a:xfrm>
        <a:prstGeom prst="rect">
          <a:avLst/>
        </a:prstGeom>
      </xdr:spPr>
    </xdr:pic>
    <xdr:clientData/>
  </xdr:oneCellAnchor>
  <xdr:oneCellAnchor>
    <xdr:from>
      <xdr:col>20</xdr:col>
      <xdr:colOff>628654</xdr:colOff>
      <xdr:row>16</xdr:row>
      <xdr:rowOff>428340</xdr:rowOff>
    </xdr:from>
    <xdr:ext cx="3043" cy="874595"/>
    <xdr:pic>
      <xdr:nvPicPr>
        <xdr:cNvPr id="23" name="Рисунок 22"/>
        <xdr:cNvPicPr>
          <a:picLocks noChangeAspect="1"/>
        </xdr:cNvPicPr>
      </xdr:nvPicPr>
      <xdr:blipFill>
        <a:blip xmlns:r="http://schemas.openxmlformats.org/officeDocument/2006/relationships" r:embed="rId1"/>
        <a:stretch>
          <a:fillRect/>
        </a:stretch>
      </xdr:blipFill>
      <xdr:spPr>
        <a:xfrm rot="16200000">
          <a:off x="17461703" y="5197991"/>
          <a:ext cx="874595" cy="3043"/>
        </a:xfrm>
        <a:prstGeom prst="rect">
          <a:avLst/>
        </a:prstGeom>
      </xdr:spPr>
    </xdr:pic>
    <xdr:clientData/>
  </xdr:oneCellAnchor>
  <xdr:oneCellAnchor>
    <xdr:from>
      <xdr:col>20</xdr:col>
      <xdr:colOff>628654</xdr:colOff>
      <xdr:row>16</xdr:row>
      <xdr:rowOff>428340</xdr:rowOff>
    </xdr:from>
    <xdr:ext cx="801" cy="874595"/>
    <xdr:pic>
      <xdr:nvPicPr>
        <xdr:cNvPr id="24" name="Рисунок 23"/>
        <xdr:cNvPicPr>
          <a:picLocks noChangeAspect="1"/>
        </xdr:cNvPicPr>
      </xdr:nvPicPr>
      <xdr:blipFill>
        <a:blip xmlns:r="http://schemas.openxmlformats.org/officeDocument/2006/relationships" r:embed="rId1"/>
        <a:stretch>
          <a:fillRect/>
        </a:stretch>
      </xdr:blipFill>
      <xdr:spPr>
        <a:xfrm rot="16200000">
          <a:off x="17460582" y="5199112"/>
          <a:ext cx="874595" cy="801"/>
        </a:xfrm>
        <a:prstGeom prst="rect">
          <a:avLst/>
        </a:prstGeom>
      </xdr:spPr>
    </xdr:pic>
    <xdr:clientData/>
  </xdr:oneCellAnchor>
  <xdr:oneCellAnchor>
    <xdr:from>
      <xdr:col>20</xdr:col>
      <xdr:colOff>628654</xdr:colOff>
      <xdr:row>16</xdr:row>
      <xdr:rowOff>428340</xdr:rowOff>
    </xdr:from>
    <xdr:ext cx="3043" cy="874595"/>
    <xdr:pic>
      <xdr:nvPicPr>
        <xdr:cNvPr id="35" name="Рисунок 34"/>
        <xdr:cNvPicPr>
          <a:picLocks noChangeAspect="1"/>
        </xdr:cNvPicPr>
      </xdr:nvPicPr>
      <xdr:blipFill>
        <a:blip xmlns:r="http://schemas.openxmlformats.org/officeDocument/2006/relationships" r:embed="rId1"/>
        <a:stretch>
          <a:fillRect/>
        </a:stretch>
      </xdr:blipFill>
      <xdr:spPr>
        <a:xfrm rot="16200000">
          <a:off x="20338253" y="5512316"/>
          <a:ext cx="874595" cy="3043"/>
        </a:xfrm>
        <a:prstGeom prst="rect">
          <a:avLst/>
        </a:prstGeom>
      </xdr:spPr>
    </xdr:pic>
    <xdr:clientData/>
  </xdr:oneCellAnchor>
  <xdr:oneCellAnchor>
    <xdr:from>
      <xdr:col>20</xdr:col>
      <xdr:colOff>628654</xdr:colOff>
      <xdr:row>16</xdr:row>
      <xdr:rowOff>428340</xdr:rowOff>
    </xdr:from>
    <xdr:ext cx="801" cy="874595"/>
    <xdr:pic>
      <xdr:nvPicPr>
        <xdr:cNvPr id="36" name="Рисунок 35"/>
        <xdr:cNvPicPr>
          <a:picLocks noChangeAspect="1"/>
        </xdr:cNvPicPr>
      </xdr:nvPicPr>
      <xdr:blipFill>
        <a:blip xmlns:r="http://schemas.openxmlformats.org/officeDocument/2006/relationships" r:embed="rId1"/>
        <a:stretch>
          <a:fillRect/>
        </a:stretch>
      </xdr:blipFill>
      <xdr:spPr>
        <a:xfrm rot="16200000">
          <a:off x="20337132" y="5513437"/>
          <a:ext cx="874595" cy="801"/>
        </a:xfrm>
        <a:prstGeom prst="rect">
          <a:avLst/>
        </a:prstGeom>
      </xdr:spPr>
    </xdr:pic>
    <xdr:clientData/>
  </xdr:oneCellAnchor>
  <xdr:twoCellAnchor>
    <xdr:from>
      <xdr:col>14</xdr:col>
      <xdr:colOff>329045</xdr:colOff>
      <xdr:row>16</xdr:row>
      <xdr:rowOff>175294</xdr:rowOff>
    </xdr:from>
    <xdr:to>
      <xdr:col>14</xdr:col>
      <xdr:colOff>977764</xdr:colOff>
      <xdr:row>16</xdr:row>
      <xdr:rowOff>1248131</xdr:rowOff>
    </xdr:to>
    <xdr:pic>
      <xdr:nvPicPr>
        <xdr:cNvPr id="38" name="Рисунок 3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4042536" y="5035553"/>
          <a:ext cx="1072837" cy="648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329046</xdr:colOff>
      <xdr:row>16</xdr:row>
      <xdr:rowOff>66673</xdr:rowOff>
    </xdr:from>
    <xdr:to>
      <xdr:col>16</xdr:col>
      <xdr:colOff>917865</xdr:colOff>
      <xdr:row>16</xdr:row>
      <xdr:rowOff>1239752</xdr:rowOff>
    </xdr:to>
    <xdr:pic>
      <xdr:nvPicPr>
        <xdr:cNvPr id="39" name="Рисунок 3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5896041" y="5007003"/>
          <a:ext cx="1173079" cy="58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527893</xdr:colOff>
      <xdr:row>16</xdr:row>
      <xdr:rowOff>84202</xdr:rowOff>
    </xdr:from>
    <xdr:to>
      <xdr:col>18</xdr:col>
      <xdr:colOff>987136</xdr:colOff>
      <xdr:row>16</xdr:row>
      <xdr:rowOff>1277836</xdr:rowOff>
    </xdr:to>
    <xdr:pic>
      <xdr:nvPicPr>
        <xdr:cNvPr id="40" name="Рисунок 3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8223562" y="5109988"/>
          <a:ext cx="1193634" cy="459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468814</xdr:colOff>
      <xdr:row>16</xdr:row>
      <xdr:rowOff>108854</xdr:rowOff>
    </xdr:from>
    <xdr:to>
      <xdr:col>20</xdr:col>
      <xdr:colOff>969818</xdr:colOff>
      <xdr:row>16</xdr:row>
      <xdr:rowOff>1196349</xdr:rowOff>
    </xdr:to>
    <xdr:pic>
      <xdr:nvPicPr>
        <xdr:cNvPr id="41" name="Рисунок 4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20455159" y="5060691"/>
          <a:ext cx="1087495" cy="501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728603</xdr:colOff>
      <xdr:row>16</xdr:row>
      <xdr:rowOff>279564</xdr:rowOff>
    </xdr:from>
    <xdr:to>
      <xdr:col>22</xdr:col>
      <xdr:colOff>1073728</xdr:colOff>
      <xdr:row>16</xdr:row>
      <xdr:rowOff>1108474</xdr:rowOff>
    </xdr:to>
    <xdr:pic>
      <xdr:nvPicPr>
        <xdr:cNvPr id="42" name="Рисунок 4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23156211" y="5180047"/>
          <a:ext cx="828910" cy="34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743444</xdr:colOff>
      <xdr:row>16</xdr:row>
      <xdr:rowOff>133289</xdr:rowOff>
    </xdr:from>
    <xdr:to>
      <xdr:col>24</xdr:col>
      <xdr:colOff>1177636</xdr:colOff>
      <xdr:row>16</xdr:row>
      <xdr:rowOff>1177589</xdr:rowOff>
    </xdr:to>
    <xdr:pic>
      <xdr:nvPicPr>
        <xdr:cNvPr id="43" name="Рисунок 4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5757572" y="5096934"/>
          <a:ext cx="1044300" cy="434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847354</xdr:colOff>
      <xdr:row>16</xdr:row>
      <xdr:rowOff>222464</xdr:rowOff>
    </xdr:from>
    <xdr:to>
      <xdr:col>26</xdr:col>
      <xdr:colOff>1298863</xdr:colOff>
      <xdr:row>16</xdr:row>
      <xdr:rowOff>1158109</xdr:rowOff>
    </xdr:to>
    <xdr:pic>
      <xdr:nvPicPr>
        <xdr:cNvPr id="44" name="Рисунок 4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28781968" y="5123123"/>
          <a:ext cx="935645" cy="451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556658</xdr:colOff>
      <xdr:row>16</xdr:row>
      <xdr:rowOff>240977</xdr:rowOff>
    </xdr:from>
    <xdr:to>
      <xdr:col>28</xdr:col>
      <xdr:colOff>935183</xdr:colOff>
      <xdr:row>16</xdr:row>
      <xdr:rowOff>1157371</xdr:rowOff>
    </xdr:to>
    <xdr:pic>
      <xdr:nvPicPr>
        <xdr:cNvPr id="45" name="Рисунок 44"/>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31062133" y="5168502"/>
          <a:ext cx="916394" cy="378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30</xdr:col>
      <xdr:colOff>628654</xdr:colOff>
      <xdr:row>16</xdr:row>
      <xdr:rowOff>428340</xdr:rowOff>
    </xdr:from>
    <xdr:ext cx="801" cy="874595"/>
    <xdr:pic>
      <xdr:nvPicPr>
        <xdr:cNvPr id="46" name="Рисунок 45"/>
        <xdr:cNvPicPr>
          <a:picLocks noChangeAspect="1"/>
        </xdr:cNvPicPr>
      </xdr:nvPicPr>
      <xdr:blipFill>
        <a:blip xmlns:r="http://schemas.openxmlformats.org/officeDocument/2006/relationships" r:embed="rId1"/>
        <a:stretch>
          <a:fillRect/>
        </a:stretch>
      </xdr:blipFill>
      <xdr:spPr>
        <a:xfrm rot="16200000">
          <a:off x="32424357" y="5513437"/>
          <a:ext cx="874595" cy="801"/>
        </a:xfrm>
        <a:prstGeom prst="rect">
          <a:avLst/>
        </a:prstGeom>
      </xdr:spPr>
    </xdr:pic>
    <xdr:clientData/>
  </xdr:oneCellAnchor>
  <xdr:twoCellAnchor editAs="oneCell">
    <xdr:from>
      <xdr:col>30</xdr:col>
      <xdr:colOff>1050223</xdr:colOff>
      <xdr:row>16</xdr:row>
      <xdr:rowOff>240509</xdr:rowOff>
    </xdr:from>
    <xdr:to>
      <xdr:col>30</xdr:col>
      <xdr:colOff>1316181</xdr:colOff>
      <xdr:row>16</xdr:row>
      <xdr:rowOff>1114040</xdr:rowOff>
    </xdr:to>
    <xdr:pic>
      <xdr:nvPicPr>
        <xdr:cNvPr id="47" name="Рисунок 46"/>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34083936" y="5202887"/>
          <a:ext cx="873531" cy="265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353788</xdr:colOff>
      <xdr:row>16</xdr:row>
      <xdr:rowOff>101888</xdr:rowOff>
    </xdr:from>
    <xdr:to>
      <xdr:col>4</xdr:col>
      <xdr:colOff>804182</xdr:colOff>
      <xdr:row>16</xdr:row>
      <xdr:rowOff>1234186</xdr:rowOff>
    </xdr:to>
    <xdr:pic>
      <xdr:nvPicPr>
        <xdr:cNvPr id="2" name="Рисунок 1"/>
        <xdr:cNvPicPr>
          <a:picLocks noChangeAspect="1"/>
        </xdr:cNvPicPr>
      </xdr:nvPicPr>
      <xdr:blipFill>
        <a:blip xmlns:r="http://schemas.openxmlformats.org/officeDocument/2006/relationships" r:embed="rId1"/>
        <a:stretch>
          <a:fillRect/>
        </a:stretch>
      </xdr:blipFill>
      <xdr:spPr>
        <a:xfrm rot="16200000">
          <a:off x="5779791" y="5101431"/>
          <a:ext cx="1132298" cy="450394"/>
        </a:xfrm>
        <a:prstGeom prst="rect">
          <a:avLst/>
        </a:prstGeom>
      </xdr:spPr>
    </xdr:pic>
    <xdr:clientData/>
  </xdr:twoCellAnchor>
  <xdr:twoCellAnchor editAs="oneCell">
    <xdr:from>
      <xdr:col>8</xdr:col>
      <xdr:colOff>27218</xdr:colOff>
      <xdr:row>16</xdr:row>
      <xdr:rowOff>276224</xdr:rowOff>
    </xdr:from>
    <xdr:to>
      <xdr:col>8</xdr:col>
      <xdr:colOff>610442</xdr:colOff>
      <xdr:row>17</xdr:row>
      <xdr:rowOff>1260</xdr:rowOff>
    </xdr:to>
    <xdr:pic>
      <xdr:nvPicPr>
        <xdr:cNvPr id="3" name="Рисунок 2"/>
        <xdr:cNvPicPr>
          <a:picLocks noChangeAspect="1"/>
        </xdr:cNvPicPr>
      </xdr:nvPicPr>
      <xdr:blipFill>
        <a:blip xmlns:r="http://schemas.openxmlformats.org/officeDocument/2006/relationships" r:embed="rId2"/>
        <a:stretch>
          <a:fillRect/>
        </a:stretch>
      </xdr:blipFill>
      <xdr:spPr>
        <a:xfrm rot="16200000">
          <a:off x="9276462" y="5085880"/>
          <a:ext cx="1020436" cy="583224"/>
        </a:xfrm>
        <a:prstGeom prst="rect">
          <a:avLst/>
        </a:prstGeom>
      </xdr:spPr>
    </xdr:pic>
    <xdr:clientData/>
  </xdr:twoCellAnchor>
  <xdr:twoCellAnchor editAs="oneCell">
    <xdr:from>
      <xdr:col>10</xdr:col>
      <xdr:colOff>42183</xdr:colOff>
      <xdr:row>16</xdr:row>
      <xdr:rowOff>352483</xdr:rowOff>
    </xdr:from>
    <xdr:to>
      <xdr:col>10</xdr:col>
      <xdr:colOff>527951</xdr:colOff>
      <xdr:row>17</xdr:row>
      <xdr:rowOff>3489</xdr:rowOff>
    </xdr:to>
    <xdr:pic>
      <xdr:nvPicPr>
        <xdr:cNvPr id="4" name="Рисунок 3"/>
        <xdr:cNvPicPr>
          <a:picLocks noChangeAspect="1"/>
        </xdr:cNvPicPr>
      </xdr:nvPicPr>
      <xdr:blipFill>
        <a:blip xmlns:r="http://schemas.openxmlformats.org/officeDocument/2006/relationships" r:embed="rId3"/>
        <a:stretch>
          <a:fillRect/>
        </a:stretch>
      </xdr:blipFill>
      <xdr:spPr>
        <a:xfrm rot="16200000">
          <a:off x="10517964" y="5173852"/>
          <a:ext cx="946406" cy="485768"/>
        </a:xfrm>
        <a:prstGeom prst="rect">
          <a:avLst/>
        </a:prstGeom>
      </xdr:spPr>
    </xdr:pic>
    <xdr:clientData/>
  </xdr:twoCellAnchor>
  <xdr:twoCellAnchor editAs="oneCell">
    <xdr:from>
      <xdr:col>12</xdr:col>
      <xdr:colOff>176645</xdr:colOff>
      <xdr:row>16</xdr:row>
      <xdr:rowOff>277554</xdr:rowOff>
    </xdr:from>
    <xdr:to>
      <xdr:col>12</xdr:col>
      <xdr:colOff>557646</xdr:colOff>
      <xdr:row>17</xdr:row>
      <xdr:rowOff>4267</xdr:rowOff>
    </xdr:to>
    <xdr:pic>
      <xdr:nvPicPr>
        <xdr:cNvPr id="5" name="Рисунок 4"/>
        <xdr:cNvPicPr>
          <a:picLocks noChangeAspect="1"/>
        </xdr:cNvPicPr>
      </xdr:nvPicPr>
      <xdr:blipFill>
        <a:blip xmlns:r="http://schemas.openxmlformats.org/officeDocument/2006/relationships" r:embed="rId4"/>
        <a:stretch>
          <a:fillRect/>
        </a:stretch>
      </xdr:blipFill>
      <xdr:spPr>
        <a:xfrm rot="16200000">
          <a:off x="11800439" y="5189160"/>
          <a:ext cx="1022113" cy="381001"/>
        </a:xfrm>
        <a:prstGeom prst="rect">
          <a:avLst/>
        </a:prstGeom>
      </xdr:spPr>
    </xdr:pic>
    <xdr:clientData/>
  </xdr:twoCellAnchor>
  <xdr:twoCellAnchor editAs="oneCell">
    <xdr:from>
      <xdr:col>4</xdr:col>
      <xdr:colOff>628654</xdr:colOff>
      <xdr:row>16</xdr:row>
      <xdr:rowOff>428340</xdr:rowOff>
    </xdr:from>
    <xdr:to>
      <xdr:col>4</xdr:col>
      <xdr:colOff>631054</xdr:colOff>
      <xdr:row>17</xdr:row>
      <xdr:rowOff>4071</xdr:rowOff>
    </xdr:to>
    <xdr:pic>
      <xdr:nvPicPr>
        <xdr:cNvPr id="6" name="Рисунок 5"/>
        <xdr:cNvPicPr>
          <a:picLocks noChangeAspect="1"/>
        </xdr:cNvPicPr>
      </xdr:nvPicPr>
      <xdr:blipFill>
        <a:blip xmlns:r="http://schemas.openxmlformats.org/officeDocument/2006/relationships" r:embed="rId1"/>
        <a:stretch>
          <a:fillRect/>
        </a:stretch>
      </xdr:blipFill>
      <xdr:spPr>
        <a:xfrm rot="16200000">
          <a:off x="5956913" y="5453756"/>
          <a:ext cx="871131" cy="2400"/>
        </a:xfrm>
        <a:prstGeom prst="rect">
          <a:avLst/>
        </a:prstGeom>
      </xdr:spPr>
    </xdr:pic>
    <xdr:clientData/>
  </xdr:twoCellAnchor>
  <xdr:twoCellAnchor editAs="oneCell">
    <xdr:from>
      <xdr:col>6</xdr:col>
      <xdr:colOff>259775</xdr:colOff>
      <xdr:row>16</xdr:row>
      <xdr:rowOff>169965</xdr:rowOff>
    </xdr:from>
    <xdr:to>
      <xdr:col>6</xdr:col>
      <xdr:colOff>853417</xdr:colOff>
      <xdr:row>16</xdr:row>
      <xdr:rowOff>1178996</xdr:rowOff>
    </xdr:to>
    <xdr:pic>
      <xdr:nvPicPr>
        <xdr:cNvPr id="7" name="Рисунок 6"/>
        <xdr:cNvPicPr>
          <a:picLocks noChangeAspect="1"/>
        </xdr:cNvPicPr>
      </xdr:nvPicPr>
      <xdr:blipFill>
        <a:blip xmlns:r="http://schemas.openxmlformats.org/officeDocument/2006/relationships" r:embed="rId5"/>
        <a:stretch>
          <a:fillRect/>
        </a:stretch>
      </xdr:blipFill>
      <xdr:spPr>
        <a:xfrm rot="16200000">
          <a:off x="7827944" y="5036251"/>
          <a:ext cx="1009031" cy="593642"/>
        </a:xfrm>
        <a:prstGeom prst="rect">
          <a:avLst/>
        </a:prstGeom>
      </xdr:spPr>
    </xdr:pic>
    <xdr:clientData/>
  </xdr:twoCellAnchor>
  <xdr:twoCellAnchor editAs="oneCell">
    <xdr:from>
      <xdr:col>6</xdr:col>
      <xdr:colOff>609601</xdr:colOff>
      <xdr:row>16</xdr:row>
      <xdr:rowOff>361949</xdr:rowOff>
    </xdr:from>
    <xdr:to>
      <xdr:col>6</xdr:col>
      <xdr:colOff>610846</xdr:colOff>
      <xdr:row>17</xdr:row>
      <xdr:rowOff>115</xdr:rowOff>
    </xdr:to>
    <xdr:pic>
      <xdr:nvPicPr>
        <xdr:cNvPr id="8" name="Рисунок 7"/>
        <xdr:cNvPicPr>
          <a:picLocks noChangeAspect="1"/>
        </xdr:cNvPicPr>
      </xdr:nvPicPr>
      <xdr:blipFill>
        <a:blip xmlns:r="http://schemas.openxmlformats.org/officeDocument/2006/relationships" r:embed="rId5"/>
        <a:stretch>
          <a:fillRect/>
        </a:stretch>
      </xdr:blipFill>
      <xdr:spPr>
        <a:xfrm rot="16200000">
          <a:off x="7906316" y="5419159"/>
          <a:ext cx="933566" cy="1245"/>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9" name="Рисунок 8"/>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0" name="Рисунок 9"/>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11" name="Рисунок 10"/>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2" name="Рисунок 11"/>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3" name="Рисунок 12"/>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14" name="Рисунок 13"/>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15" name="Рисунок 14"/>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16" name="Рисунок 15"/>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editAs="oneCell">
    <xdr:from>
      <xdr:col>4</xdr:col>
      <xdr:colOff>628654</xdr:colOff>
      <xdr:row>16</xdr:row>
      <xdr:rowOff>428340</xdr:rowOff>
    </xdr:from>
    <xdr:to>
      <xdr:col>4</xdr:col>
      <xdr:colOff>631697</xdr:colOff>
      <xdr:row>17</xdr:row>
      <xdr:rowOff>4071</xdr:rowOff>
    </xdr:to>
    <xdr:pic>
      <xdr:nvPicPr>
        <xdr:cNvPr id="17" name="Рисунок 16"/>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8" name="Рисунок 17"/>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9" name="Рисунок 18"/>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20" name="Рисунок 19"/>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1" name="Рисунок 20"/>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2" name="Рисунок 21"/>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3" name="Рисунок 22"/>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4" name="Рисунок 23"/>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xdr:from>
      <xdr:col>14</xdr:col>
      <xdr:colOff>329045</xdr:colOff>
      <xdr:row>16</xdr:row>
      <xdr:rowOff>175294</xdr:rowOff>
    </xdr:from>
    <xdr:to>
      <xdr:col>14</xdr:col>
      <xdr:colOff>977764</xdr:colOff>
      <xdr:row>16</xdr:row>
      <xdr:rowOff>1248131</xdr:rowOff>
    </xdr:to>
    <xdr:pic>
      <xdr:nvPicPr>
        <xdr:cNvPr id="25" name="Рисунок 2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3785361" y="4978403"/>
          <a:ext cx="1072837" cy="648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329046</xdr:colOff>
      <xdr:row>16</xdr:row>
      <xdr:rowOff>66673</xdr:rowOff>
    </xdr:from>
    <xdr:to>
      <xdr:col>16</xdr:col>
      <xdr:colOff>917865</xdr:colOff>
      <xdr:row>16</xdr:row>
      <xdr:rowOff>1239752</xdr:rowOff>
    </xdr:to>
    <xdr:pic>
      <xdr:nvPicPr>
        <xdr:cNvPr id="26" name="Рисунок 25"/>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5915091" y="4949853"/>
          <a:ext cx="1173079" cy="58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527894</xdr:colOff>
      <xdr:row>16</xdr:row>
      <xdr:rowOff>84202</xdr:rowOff>
    </xdr:from>
    <xdr:to>
      <xdr:col>18</xdr:col>
      <xdr:colOff>1056409</xdr:colOff>
      <xdr:row>17</xdr:row>
      <xdr:rowOff>1486</xdr:rowOff>
    </xdr:to>
    <xdr:pic>
      <xdr:nvPicPr>
        <xdr:cNvPr id="27" name="Рисунок 26"/>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8333533" y="5086609"/>
          <a:ext cx="1216148" cy="528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468814</xdr:colOff>
      <xdr:row>16</xdr:row>
      <xdr:rowOff>108853</xdr:rowOff>
    </xdr:from>
    <xdr:to>
      <xdr:col>20</xdr:col>
      <xdr:colOff>1039092</xdr:colOff>
      <xdr:row>16</xdr:row>
      <xdr:rowOff>1160316</xdr:rowOff>
    </xdr:to>
    <xdr:pic>
      <xdr:nvPicPr>
        <xdr:cNvPr id="28" name="Рисунок 2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20594403" y="5008037"/>
          <a:ext cx="1051463" cy="5702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728603</xdr:colOff>
      <xdr:row>16</xdr:row>
      <xdr:rowOff>123700</xdr:rowOff>
    </xdr:from>
    <xdr:to>
      <xdr:col>22</xdr:col>
      <xdr:colOff>1212273</xdr:colOff>
      <xdr:row>16</xdr:row>
      <xdr:rowOff>1146574</xdr:rowOff>
    </xdr:to>
    <xdr:pic>
      <xdr:nvPicPr>
        <xdr:cNvPr id="29" name="Рисунок 2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23215092" y="5051893"/>
          <a:ext cx="1022874" cy="483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743444</xdr:colOff>
      <xdr:row>16</xdr:row>
      <xdr:rowOff>133289</xdr:rowOff>
    </xdr:from>
    <xdr:to>
      <xdr:col>24</xdr:col>
      <xdr:colOff>747402</xdr:colOff>
      <xdr:row>16</xdr:row>
      <xdr:rowOff>186989</xdr:rowOff>
    </xdr:to>
    <xdr:pic>
      <xdr:nvPicPr>
        <xdr:cNvPr id="30" name="Рисунок 2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5755840" y="5029393"/>
          <a:ext cx="1044300" cy="434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726125</xdr:colOff>
      <xdr:row>16</xdr:row>
      <xdr:rowOff>83918</xdr:rowOff>
    </xdr:from>
    <xdr:to>
      <xdr:col>26</xdr:col>
      <xdr:colOff>1333498</xdr:colOff>
      <xdr:row>16</xdr:row>
      <xdr:rowOff>1171037</xdr:rowOff>
    </xdr:to>
    <xdr:pic>
      <xdr:nvPicPr>
        <xdr:cNvPr id="31" name="Рисунок 3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28749525" y="4982382"/>
          <a:ext cx="1087119" cy="607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522023</xdr:colOff>
      <xdr:row>16</xdr:row>
      <xdr:rowOff>137068</xdr:rowOff>
    </xdr:from>
    <xdr:to>
      <xdr:col>28</xdr:col>
      <xdr:colOff>1073728</xdr:colOff>
      <xdr:row>16</xdr:row>
      <xdr:rowOff>1205338</xdr:rowOff>
    </xdr:to>
    <xdr:pic>
      <xdr:nvPicPr>
        <xdr:cNvPr id="32" name="Рисунок 3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31124741" y="5053941"/>
          <a:ext cx="1068270" cy="551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30</xdr:col>
      <xdr:colOff>628654</xdr:colOff>
      <xdr:row>16</xdr:row>
      <xdr:rowOff>428340</xdr:rowOff>
    </xdr:from>
    <xdr:ext cx="801" cy="874595"/>
    <xdr:pic>
      <xdr:nvPicPr>
        <xdr:cNvPr id="33" name="Рисунок 32"/>
        <xdr:cNvPicPr>
          <a:picLocks noChangeAspect="1"/>
        </xdr:cNvPicPr>
      </xdr:nvPicPr>
      <xdr:blipFill>
        <a:blip xmlns:r="http://schemas.openxmlformats.org/officeDocument/2006/relationships" r:embed="rId1"/>
        <a:stretch>
          <a:fillRect/>
        </a:stretch>
      </xdr:blipFill>
      <xdr:spPr>
        <a:xfrm rot="16200000">
          <a:off x="33500682" y="5456287"/>
          <a:ext cx="874595" cy="801"/>
        </a:xfrm>
        <a:prstGeom prst="rect">
          <a:avLst/>
        </a:prstGeom>
      </xdr:spPr>
    </xdr:pic>
    <xdr:clientData/>
  </xdr:oneCellAnchor>
  <xdr:twoCellAnchor editAs="oneCell">
    <xdr:from>
      <xdr:col>30</xdr:col>
      <xdr:colOff>998268</xdr:colOff>
      <xdr:row>16</xdr:row>
      <xdr:rowOff>119282</xdr:rowOff>
    </xdr:from>
    <xdr:to>
      <xdr:col>30</xdr:col>
      <xdr:colOff>1402772</xdr:colOff>
      <xdr:row>16</xdr:row>
      <xdr:rowOff>1182790</xdr:rowOff>
    </xdr:to>
    <xdr:pic>
      <xdr:nvPicPr>
        <xdr:cNvPr id="34" name="Рисунок 33"/>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34092857" y="5107375"/>
          <a:ext cx="1063508"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710045</xdr:colOff>
      <xdr:row>16</xdr:row>
      <xdr:rowOff>190500</xdr:rowOff>
    </xdr:from>
    <xdr:to>
      <xdr:col>24</xdr:col>
      <xdr:colOff>1264227</xdr:colOff>
      <xdr:row>16</xdr:row>
      <xdr:rowOff>1234800</xdr:rowOff>
    </xdr:to>
    <xdr:pic>
      <xdr:nvPicPr>
        <xdr:cNvPr id="35" name="Рисунок 3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5870759" y="5094150"/>
          <a:ext cx="1044300" cy="55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353788</xdr:colOff>
      <xdr:row>16</xdr:row>
      <xdr:rowOff>101887</xdr:rowOff>
    </xdr:from>
    <xdr:to>
      <xdr:col>4</xdr:col>
      <xdr:colOff>848590</xdr:colOff>
      <xdr:row>16</xdr:row>
      <xdr:rowOff>1212272</xdr:rowOff>
    </xdr:to>
    <xdr:pic>
      <xdr:nvPicPr>
        <xdr:cNvPr id="2" name="Рисунок 1"/>
        <xdr:cNvPicPr>
          <a:picLocks noChangeAspect="1"/>
        </xdr:cNvPicPr>
      </xdr:nvPicPr>
      <xdr:blipFill>
        <a:blip xmlns:r="http://schemas.openxmlformats.org/officeDocument/2006/relationships" r:embed="rId1"/>
        <a:stretch>
          <a:fillRect/>
        </a:stretch>
      </xdr:blipFill>
      <xdr:spPr>
        <a:xfrm rot="16200000">
          <a:off x="5812951" y="5068270"/>
          <a:ext cx="1110385" cy="494802"/>
        </a:xfrm>
        <a:prstGeom prst="rect">
          <a:avLst/>
        </a:prstGeom>
      </xdr:spPr>
    </xdr:pic>
    <xdr:clientData/>
  </xdr:twoCellAnchor>
  <xdr:twoCellAnchor editAs="oneCell">
    <xdr:from>
      <xdr:col>8</xdr:col>
      <xdr:colOff>27218</xdr:colOff>
      <xdr:row>16</xdr:row>
      <xdr:rowOff>276224</xdr:rowOff>
    </xdr:from>
    <xdr:to>
      <xdr:col>8</xdr:col>
      <xdr:colOff>610442</xdr:colOff>
      <xdr:row>17</xdr:row>
      <xdr:rowOff>1260</xdr:rowOff>
    </xdr:to>
    <xdr:pic>
      <xdr:nvPicPr>
        <xdr:cNvPr id="3" name="Рисунок 2"/>
        <xdr:cNvPicPr>
          <a:picLocks noChangeAspect="1"/>
        </xdr:cNvPicPr>
      </xdr:nvPicPr>
      <xdr:blipFill>
        <a:blip xmlns:r="http://schemas.openxmlformats.org/officeDocument/2006/relationships" r:embed="rId2"/>
        <a:stretch>
          <a:fillRect/>
        </a:stretch>
      </xdr:blipFill>
      <xdr:spPr>
        <a:xfrm rot="16200000">
          <a:off x="9276462" y="5085880"/>
          <a:ext cx="1020436" cy="583224"/>
        </a:xfrm>
        <a:prstGeom prst="rect">
          <a:avLst/>
        </a:prstGeom>
      </xdr:spPr>
    </xdr:pic>
    <xdr:clientData/>
  </xdr:twoCellAnchor>
  <xdr:twoCellAnchor editAs="oneCell">
    <xdr:from>
      <xdr:col>10</xdr:col>
      <xdr:colOff>42183</xdr:colOff>
      <xdr:row>16</xdr:row>
      <xdr:rowOff>352483</xdr:rowOff>
    </xdr:from>
    <xdr:to>
      <xdr:col>10</xdr:col>
      <xdr:colOff>527951</xdr:colOff>
      <xdr:row>17</xdr:row>
      <xdr:rowOff>3489</xdr:rowOff>
    </xdr:to>
    <xdr:pic>
      <xdr:nvPicPr>
        <xdr:cNvPr id="4" name="Рисунок 3"/>
        <xdr:cNvPicPr>
          <a:picLocks noChangeAspect="1"/>
        </xdr:cNvPicPr>
      </xdr:nvPicPr>
      <xdr:blipFill>
        <a:blip xmlns:r="http://schemas.openxmlformats.org/officeDocument/2006/relationships" r:embed="rId3"/>
        <a:stretch>
          <a:fillRect/>
        </a:stretch>
      </xdr:blipFill>
      <xdr:spPr>
        <a:xfrm rot="16200000">
          <a:off x="10517964" y="5173852"/>
          <a:ext cx="946406" cy="485768"/>
        </a:xfrm>
        <a:prstGeom prst="rect">
          <a:avLst/>
        </a:prstGeom>
      </xdr:spPr>
    </xdr:pic>
    <xdr:clientData/>
  </xdr:twoCellAnchor>
  <xdr:twoCellAnchor editAs="oneCell">
    <xdr:from>
      <xdr:col>12</xdr:col>
      <xdr:colOff>176645</xdr:colOff>
      <xdr:row>16</xdr:row>
      <xdr:rowOff>156327</xdr:rowOff>
    </xdr:from>
    <xdr:to>
      <xdr:col>12</xdr:col>
      <xdr:colOff>557646</xdr:colOff>
      <xdr:row>16</xdr:row>
      <xdr:rowOff>1181904</xdr:rowOff>
    </xdr:to>
    <xdr:pic>
      <xdr:nvPicPr>
        <xdr:cNvPr id="5" name="Рисунок 4"/>
        <xdr:cNvPicPr>
          <a:picLocks noChangeAspect="1"/>
        </xdr:cNvPicPr>
      </xdr:nvPicPr>
      <xdr:blipFill>
        <a:blip xmlns:r="http://schemas.openxmlformats.org/officeDocument/2006/relationships" r:embed="rId4"/>
        <a:stretch>
          <a:fillRect/>
        </a:stretch>
      </xdr:blipFill>
      <xdr:spPr>
        <a:xfrm rot="16200000">
          <a:off x="11838539" y="5137206"/>
          <a:ext cx="1025577" cy="381001"/>
        </a:xfrm>
        <a:prstGeom prst="rect">
          <a:avLst/>
        </a:prstGeom>
      </xdr:spPr>
    </xdr:pic>
    <xdr:clientData/>
  </xdr:twoCellAnchor>
  <xdr:twoCellAnchor editAs="oneCell">
    <xdr:from>
      <xdr:col>4</xdr:col>
      <xdr:colOff>628654</xdr:colOff>
      <xdr:row>16</xdr:row>
      <xdr:rowOff>428340</xdr:rowOff>
    </xdr:from>
    <xdr:to>
      <xdr:col>4</xdr:col>
      <xdr:colOff>631054</xdr:colOff>
      <xdr:row>17</xdr:row>
      <xdr:rowOff>4071</xdr:rowOff>
    </xdr:to>
    <xdr:pic>
      <xdr:nvPicPr>
        <xdr:cNvPr id="6" name="Рисунок 5"/>
        <xdr:cNvPicPr>
          <a:picLocks noChangeAspect="1"/>
        </xdr:cNvPicPr>
      </xdr:nvPicPr>
      <xdr:blipFill>
        <a:blip xmlns:r="http://schemas.openxmlformats.org/officeDocument/2006/relationships" r:embed="rId1"/>
        <a:stretch>
          <a:fillRect/>
        </a:stretch>
      </xdr:blipFill>
      <xdr:spPr>
        <a:xfrm rot="16200000">
          <a:off x="5956913" y="5453756"/>
          <a:ext cx="871131" cy="2400"/>
        </a:xfrm>
        <a:prstGeom prst="rect">
          <a:avLst/>
        </a:prstGeom>
      </xdr:spPr>
    </xdr:pic>
    <xdr:clientData/>
  </xdr:twoCellAnchor>
  <xdr:twoCellAnchor editAs="oneCell">
    <xdr:from>
      <xdr:col>6</xdr:col>
      <xdr:colOff>277091</xdr:colOff>
      <xdr:row>16</xdr:row>
      <xdr:rowOff>173182</xdr:rowOff>
    </xdr:from>
    <xdr:to>
      <xdr:col>6</xdr:col>
      <xdr:colOff>883227</xdr:colOff>
      <xdr:row>16</xdr:row>
      <xdr:rowOff>1251360</xdr:rowOff>
    </xdr:to>
    <xdr:pic>
      <xdr:nvPicPr>
        <xdr:cNvPr id="7" name="Рисунок 6"/>
        <xdr:cNvPicPr>
          <a:picLocks noChangeAspect="1"/>
        </xdr:cNvPicPr>
      </xdr:nvPicPr>
      <xdr:blipFill>
        <a:blip xmlns:r="http://schemas.openxmlformats.org/officeDocument/2006/relationships" r:embed="rId5"/>
        <a:stretch>
          <a:fillRect/>
        </a:stretch>
      </xdr:blipFill>
      <xdr:spPr>
        <a:xfrm rot="16200000">
          <a:off x="7816934" y="5067794"/>
          <a:ext cx="1078178" cy="606136"/>
        </a:xfrm>
        <a:prstGeom prst="rect">
          <a:avLst/>
        </a:prstGeom>
      </xdr:spPr>
    </xdr:pic>
    <xdr:clientData/>
  </xdr:twoCellAnchor>
  <xdr:twoCellAnchor editAs="oneCell">
    <xdr:from>
      <xdr:col>6</xdr:col>
      <xdr:colOff>609601</xdr:colOff>
      <xdr:row>16</xdr:row>
      <xdr:rowOff>361949</xdr:rowOff>
    </xdr:from>
    <xdr:to>
      <xdr:col>6</xdr:col>
      <xdr:colOff>610846</xdr:colOff>
      <xdr:row>17</xdr:row>
      <xdr:rowOff>115</xdr:rowOff>
    </xdr:to>
    <xdr:pic>
      <xdr:nvPicPr>
        <xdr:cNvPr id="8" name="Рисунок 7"/>
        <xdr:cNvPicPr>
          <a:picLocks noChangeAspect="1"/>
        </xdr:cNvPicPr>
      </xdr:nvPicPr>
      <xdr:blipFill>
        <a:blip xmlns:r="http://schemas.openxmlformats.org/officeDocument/2006/relationships" r:embed="rId5"/>
        <a:stretch>
          <a:fillRect/>
        </a:stretch>
      </xdr:blipFill>
      <xdr:spPr>
        <a:xfrm rot="16200000">
          <a:off x="7906316" y="5419159"/>
          <a:ext cx="933566" cy="1245"/>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9" name="Рисунок 8"/>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0" name="Рисунок 9"/>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11" name="Рисунок 10"/>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2" name="Рисунок 11"/>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3" name="Рисунок 12"/>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14" name="Рисунок 13"/>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15" name="Рисунок 14"/>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16" name="Рисунок 15"/>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editAs="oneCell">
    <xdr:from>
      <xdr:col>4</xdr:col>
      <xdr:colOff>628654</xdr:colOff>
      <xdr:row>16</xdr:row>
      <xdr:rowOff>428340</xdr:rowOff>
    </xdr:from>
    <xdr:to>
      <xdr:col>4</xdr:col>
      <xdr:colOff>631697</xdr:colOff>
      <xdr:row>17</xdr:row>
      <xdr:rowOff>4071</xdr:rowOff>
    </xdr:to>
    <xdr:pic>
      <xdr:nvPicPr>
        <xdr:cNvPr id="17" name="Рисунок 16"/>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8" name="Рисунок 17"/>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9" name="Рисунок 18"/>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20" name="Рисунок 19"/>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1" name="Рисунок 20"/>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2" name="Рисунок 21"/>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3" name="Рисунок 22"/>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4" name="Рисунок 23"/>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xdr:from>
      <xdr:col>14</xdr:col>
      <xdr:colOff>329045</xdr:colOff>
      <xdr:row>16</xdr:row>
      <xdr:rowOff>175294</xdr:rowOff>
    </xdr:from>
    <xdr:to>
      <xdr:col>14</xdr:col>
      <xdr:colOff>977764</xdr:colOff>
      <xdr:row>16</xdr:row>
      <xdr:rowOff>1248131</xdr:rowOff>
    </xdr:to>
    <xdr:pic>
      <xdr:nvPicPr>
        <xdr:cNvPr id="25" name="Рисунок 2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3785361" y="4978403"/>
          <a:ext cx="1072837" cy="648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329046</xdr:colOff>
      <xdr:row>16</xdr:row>
      <xdr:rowOff>66673</xdr:rowOff>
    </xdr:from>
    <xdr:to>
      <xdr:col>16</xdr:col>
      <xdr:colOff>917865</xdr:colOff>
      <xdr:row>16</xdr:row>
      <xdr:rowOff>1239752</xdr:rowOff>
    </xdr:to>
    <xdr:pic>
      <xdr:nvPicPr>
        <xdr:cNvPr id="26" name="Рисунок 25"/>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5915091" y="4949853"/>
          <a:ext cx="1173079" cy="58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527894</xdr:colOff>
      <xdr:row>16</xdr:row>
      <xdr:rowOff>84202</xdr:rowOff>
    </xdr:from>
    <xdr:to>
      <xdr:col>18</xdr:col>
      <xdr:colOff>1021772</xdr:colOff>
      <xdr:row>17</xdr:row>
      <xdr:rowOff>1486</xdr:rowOff>
    </xdr:to>
    <xdr:pic>
      <xdr:nvPicPr>
        <xdr:cNvPr id="27" name="Рисунок 26"/>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8316214" y="5103928"/>
          <a:ext cx="1216148" cy="493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468816</xdr:colOff>
      <xdr:row>16</xdr:row>
      <xdr:rowOff>108852</xdr:rowOff>
    </xdr:from>
    <xdr:to>
      <xdr:col>20</xdr:col>
      <xdr:colOff>1039092</xdr:colOff>
      <xdr:row>16</xdr:row>
      <xdr:rowOff>1246908</xdr:rowOff>
    </xdr:to>
    <xdr:pic>
      <xdr:nvPicPr>
        <xdr:cNvPr id="28" name="Рисунок 2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20551108" y="5051333"/>
          <a:ext cx="1138056" cy="570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728604</xdr:colOff>
      <xdr:row>16</xdr:row>
      <xdr:rowOff>123700</xdr:rowOff>
    </xdr:from>
    <xdr:to>
      <xdr:col>22</xdr:col>
      <xdr:colOff>1212273</xdr:colOff>
      <xdr:row>17</xdr:row>
      <xdr:rowOff>3574</xdr:rowOff>
    </xdr:to>
    <xdr:pic>
      <xdr:nvPicPr>
        <xdr:cNvPr id="29" name="Рисунок 2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23137161" y="5129825"/>
          <a:ext cx="1178738" cy="483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743444</xdr:colOff>
      <xdr:row>16</xdr:row>
      <xdr:rowOff>133289</xdr:rowOff>
    </xdr:from>
    <xdr:to>
      <xdr:col>24</xdr:col>
      <xdr:colOff>747402</xdr:colOff>
      <xdr:row>16</xdr:row>
      <xdr:rowOff>186989</xdr:rowOff>
    </xdr:to>
    <xdr:pic>
      <xdr:nvPicPr>
        <xdr:cNvPr id="30" name="Рисунок 2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6036023" y="4749210"/>
          <a:ext cx="53700" cy="3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692726</xdr:colOff>
      <xdr:row>16</xdr:row>
      <xdr:rowOff>101236</xdr:rowOff>
    </xdr:from>
    <xdr:to>
      <xdr:col>26</xdr:col>
      <xdr:colOff>1351807</xdr:colOff>
      <xdr:row>16</xdr:row>
      <xdr:rowOff>1212272</xdr:rowOff>
    </xdr:to>
    <xdr:pic>
      <xdr:nvPicPr>
        <xdr:cNvPr id="31" name="Рисунок 3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28730022" y="4985804"/>
          <a:ext cx="1111036" cy="659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522023</xdr:colOff>
      <xdr:row>16</xdr:row>
      <xdr:rowOff>137068</xdr:rowOff>
    </xdr:from>
    <xdr:to>
      <xdr:col>28</xdr:col>
      <xdr:colOff>1056409</xdr:colOff>
      <xdr:row>16</xdr:row>
      <xdr:rowOff>1142999</xdr:rowOff>
    </xdr:to>
    <xdr:pic>
      <xdr:nvPicPr>
        <xdr:cNvPr id="32" name="Рисунок 3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31147250" y="5031432"/>
          <a:ext cx="1005931" cy="534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30</xdr:col>
      <xdr:colOff>628654</xdr:colOff>
      <xdr:row>16</xdr:row>
      <xdr:rowOff>428340</xdr:rowOff>
    </xdr:from>
    <xdr:ext cx="801" cy="874595"/>
    <xdr:pic>
      <xdr:nvPicPr>
        <xdr:cNvPr id="33" name="Рисунок 32"/>
        <xdr:cNvPicPr>
          <a:picLocks noChangeAspect="1"/>
        </xdr:cNvPicPr>
      </xdr:nvPicPr>
      <xdr:blipFill>
        <a:blip xmlns:r="http://schemas.openxmlformats.org/officeDocument/2006/relationships" r:embed="rId1"/>
        <a:stretch>
          <a:fillRect/>
        </a:stretch>
      </xdr:blipFill>
      <xdr:spPr>
        <a:xfrm rot="16200000">
          <a:off x="33500682" y="5456287"/>
          <a:ext cx="874595" cy="801"/>
        </a:xfrm>
        <a:prstGeom prst="rect">
          <a:avLst/>
        </a:prstGeom>
      </xdr:spPr>
    </xdr:pic>
    <xdr:clientData/>
  </xdr:oneCellAnchor>
  <xdr:twoCellAnchor editAs="oneCell">
    <xdr:from>
      <xdr:col>30</xdr:col>
      <xdr:colOff>1015586</xdr:colOff>
      <xdr:row>16</xdr:row>
      <xdr:rowOff>75121</xdr:rowOff>
    </xdr:from>
    <xdr:to>
      <xdr:col>30</xdr:col>
      <xdr:colOff>1385454</xdr:colOff>
      <xdr:row>16</xdr:row>
      <xdr:rowOff>1265918</xdr:rowOff>
    </xdr:to>
    <xdr:pic>
      <xdr:nvPicPr>
        <xdr:cNvPr id="34" name="Рисунок 33"/>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34029212" y="5144177"/>
          <a:ext cx="1190797" cy="369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692727</xdr:colOff>
      <xdr:row>16</xdr:row>
      <xdr:rowOff>103909</xdr:rowOff>
    </xdr:from>
    <xdr:to>
      <xdr:col>24</xdr:col>
      <xdr:colOff>1264227</xdr:colOff>
      <xdr:row>16</xdr:row>
      <xdr:rowOff>1215723</xdr:rowOff>
    </xdr:to>
    <xdr:pic>
      <xdr:nvPicPr>
        <xdr:cNvPr id="35" name="Рисунок 3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5828343" y="5032657"/>
          <a:ext cx="1111814"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353788</xdr:colOff>
      <xdr:row>16</xdr:row>
      <xdr:rowOff>101886</xdr:rowOff>
    </xdr:from>
    <xdr:to>
      <xdr:col>4</xdr:col>
      <xdr:colOff>935181</xdr:colOff>
      <xdr:row>16</xdr:row>
      <xdr:rowOff>1246907</xdr:rowOff>
    </xdr:to>
    <xdr:pic>
      <xdr:nvPicPr>
        <xdr:cNvPr id="2" name="Рисунок 1"/>
        <xdr:cNvPicPr>
          <a:picLocks noChangeAspect="1"/>
        </xdr:cNvPicPr>
      </xdr:nvPicPr>
      <xdr:blipFill>
        <a:blip xmlns:r="http://schemas.openxmlformats.org/officeDocument/2006/relationships" r:embed="rId1"/>
        <a:stretch>
          <a:fillRect/>
        </a:stretch>
      </xdr:blipFill>
      <xdr:spPr>
        <a:xfrm rot="16200000">
          <a:off x="5838929" y="5042291"/>
          <a:ext cx="1145021" cy="581393"/>
        </a:xfrm>
        <a:prstGeom prst="rect">
          <a:avLst/>
        </a:prstGeom>
      </xdr:spPr>
    </xdr:pic>
    <xdr:clientData/>
  </xdr:twoCellAnchor>
  <xdr:twoCellAnchor editAs="oneCell">
    <xdr:from>
      <xdr:col>8</xdr:col>
      <xdr:colOff>3</xdr:colOff>
      <xdr:row>16</xdr:row>
      <xdr:rowOff>235403</xdr:rowOff>
    </xdr:from>
    <xdr:to>
      <xdr:col>8</xdr:col>
      <xdr:colOff>583227</xdr:colOff>
      <xdr:row>16</xdr:row>
      <xdr:rowOff>1253117</xdr:rowOff>
    </xdr:to>
    <xdr:pic>
      <xdr:nvPicPr>
        <xdr:cNvPr id="3" name="Рисунок 2"/>
        <xdr:cNvPicPr>
          <a:picLocks noChangeAspect="1"/>
        </xdr:cNvPicPr>
      </xdr:nvPicPr>
      <xdr:blipFill>
        <a:blip xmlns:r="http://schemas.openxmlformats.org/officeDocument/2006/relationships" r:embed="rId2"/>
        <a:stretch>
          <a:fillRect/>
        </a:stretch>
      </xdr:blipFill>
      <xdr:spPr>
        <a:xfrm rot="16200000">
          <a:off x="9294151" y="5092684"/>
          <a:ext cx="1017714" cy="583224"/>
        </a:xfrm>
        <a:prstGeom prst="rect">
          <a:avLst/>
        </a:prstGeom>
      </xdr:spPr>
    </xdr:pic>
    <xdr:clientData/>
  </xdr:twoCellAnchor>
  <xdr:twoCellAnchor editAs="oneCell">
    <xdr:from>
      <xdr:col>10</xdr:col>
      <xdr:colOff>42183</xdr:colOff>
      <xdr:row>16</xdr:row>
      <xdr:rowOff>352483</xdr:rowOff>
    </xdr:from>
    <xdr:to>
      <xdr:col>10</xdr:col>
      <xdr:colOff>527951</xdr:colOff>
      <xdr:row>17</xdr:row>
      <xdr:rowOff>3489</xdr:rowOff>
    </xdr:to>
    <xdr:pic>
      <xdr:nvPicPr>
        <xdr:cNvPr id="4" name="Рисунок 3"/>
        <xdr:cNvPicPr>
          <a:picLocks noChangeAspect="1"/>
        </xdr:cNvPicPr>
      </xdr:nvPicPr>
      <xdr:blipFill>
        <a:blip xmlns:r="http://schemas.openxmlformats.org/officeDocument/2006/relationships" r:embed="rId3"/>
        <a:stretch>
          <a:fillRect/>
        </a:stretch>
      </xdr:blipFill>
      <xdr:spPr>
        <a:xfrm rot="16200000">
          <a:off x="10517964" y="5173852"/>
          <a:ext cx="946406" cy="485768"/>
        </a:xfrm>
        <a:prstGeom prst="rect">
          <a:avLst/>
        </a:prstGeom>
      </xdr:spPr>
    </xdr:pic>
    <xdr:clientData/>
  </xdr:twoCellAnchor>
  <xdr:twoCellAnchor editAs="oneCell">
    <xdr:from>
      <xdr:col>12</xdr:col>
      <xdr:colOff>176645</xdr:colOff>
      <xdr:row>16</xdr:row>
      <xdr:rowOff>277554</xdr:rowOff>
    </xdr:from>
    <xdr:to>
      <xdr:col>12</xdr:col>
      <xdr:colOff>557646</xdr:colOff>
      <xdr:row>17</xdr:row>
      <xdr:rowOff>4267</xdr:rowOff>
    </xdr:to>
    <xdr:pic>
      <xdr:nvPicPr>
        <xdr:cNvPr id="5" name="Рисунок 4"/>
        <xdr:cNvPicPr>
          <a:picLocks noChangeAspect="1"/>
        </xdr:cNvPicPr>
      </xdr:nvPicPr>
      <xdr:blipFill>
        <a:blip xmlns:r="http://schemas.openxmlformats.org/officeDocument/2006/relationships" r:embed="rId4"/>
        <a:stretch>
          <a:fillRect/>
        </a:stretch>
      </xdr:blipFill>
      <xdr:spPr>
        <a:xfrm rot="16200000">
          <a:off x="11800439" y="5189160"/>
          <a:ext cx="1022113" cy="381001"/>
        </a:xfrm>
        <a:prstGeom prst="rect">
          <a:avLst/>
        </a:prstGeom>
      </xdr:spPr>
    </xdr:pic>
    <xdr:clientData/>
  </xdr:twoCellAnchor>
  <xdr:twoCellAnchor editAs="oneCell">
    <xdr:from>
      <xdr:col>4</xdr:col>
      <xdr:colOff>628654</xdr:colOff>
      <xdr:row>16</xdr:row>
      <xdr:rowOff>428340</xdr:rowOff>
    </xdr:from>
    <xdr:to>
      <xdr:col>4</xdr:col>
      <xdr:colOff>631054</xdr:colOff>
      <xdr:row>17</xdr:row>
      <xdr:rowOff>4071</xdr:rowOff>
    </xdr:to>
    <xdr:pic>
      <xdr:nvPicPr>
        <xdr:cNvPr id="6" name="Рисунок 5"/>
        <xdr:cNvPicPr>
          <a:picLocks noChangeAspect="1"/>
        </xdr:cNvPicPr>
      </xdr:nvPicPr>
      <xdr:blipFill>
        <a:blip xmlns:r="http://schemas.openxmlformats.org/officeDocument/2006/relationships" r:embed="rId1"/>
        <a:stretch>
          <a:fillRect/>
        </a:stretch>
      </xdr:blipFill>
      <xdr:spPr>
        <a:xfrm rot="16200000">
          <a:off x="5956913" y="5453756"/>
          <a:ext cx="871131" cy="2400"/>
        </a:xfrm>
        <a:prstGeom prst="rect">
          <a:avLst/>
        </a:prstGeom>
      </xdr:spPr>
    </xdr:pic>
    <xdr:clientData/>
  </xdr:twoCellAnchor>
  <xdr:twoCellAnchor editAs="oneCell">
    <xdr:from>
      <xdr:col>6</xdr:col>
      <xdr:colOff>259775</xdr:colOff>
      <xdr:row>16</xdr:row>
      <xdr:rowOff>169964</xdr:rowOff>
    </xdr:from>
    <xdr:to>
      <xdr:col>6</xdr:col>
      <xdr:colOff>917863</xdr:colOff>
      <xdr:row>16</xdr:row>
      <xdr:rowOff>1212272</xdr:rowOff>
    </xdr:to>
    <xdr:pic>
      <xdr:nvPicPr>
        <xdr:cNvPr id="7" name="Рисунок 6"/>
        <xdr:cNvPicPr>
          <a:picLocks noChangeAspect="1"/>
        </xdr:cNvPicPr>
      </xdr:nvPicPr>
      <xdr:blipFill>
        <a:blip xmlns:r="http://schemas.openxmlformats.org/officeDocument/2006/relationships" r:embed="rId5"/>
        <a:stretch>
          <a:fillRect/>
        </a:stretch>
      </xdr:blipFill>
      <xdr:spPr>
        <a:xfrm rot="16200000">
          <a:off x="7843529" y="5020665"/>
          <a:ext cx="1042308" cy="658088"/>
        </a:xfrm>
        <a:prstGeom prst="rect">
          <a:avLst/>
        </a:prstGeom>
      </xdr:spPr>
    </xdr:pic>
    <xdr:clientData/>
  </xdr:twoCellAnchor>
  <xdr:twoCellAnchor editAs="oneCell">
    <xdr:from>
      <xdr:col>6</xdr:col>
      <xdr:colOff>609601</xdr:colOff>
      <xdr:row>16</xdr:row>
      <xdr:rowOff>361949</xdr:rowOff>
    </xdr:from>
    <xdr:to>
      <xdr:col>6</xdr:col>
      <xdr:colOff>610846</xdr:colOff>
      <xdr:row>17</xdr:row>
      <xdr:rowOff>115</xdr:rowOff>
    </xdr:to>
    <xdr:pic>
      <xdr:nvPicPr>
        <xdr:cNvPr id="8" name="Рисунок 7"/>
        <xdr:cNvPicPr>
          <a:picLocks noChangeAspect="1"/>
        </xdr:cNvPicPr>
      </xdr:nvPicPr>
      <xdr:blipFill>
        <a:blip xmlns:r="http://schemas.openxmlformats.org/officeDocument/2006/relationships" r:embed="rId5"/>
        <a:stretch>
          <a:fillRect/>
        </a:stretch>
      </xdr:blipFill>
      <xdr:spPr>
        <a:xfrm rot="16200000">
          <a:off x="7906316" y="5419159"/>
          <a:ext cx="933566" cy="1245"/>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9" name="Рисунок 8"/>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0" name="Рисунок 9"/>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11" name="Рисунок 10"/>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2" name="Рисунок 11"/>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3" name="Рисунок 12"/>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14" name="Рисунок 13"/>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15" name="Рисунок 14"/>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16" name="Рисунок 15"/>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editAs="oneCell">
    <xdr:from>
      <xdr:col>4</xdr:col>
      <xdr:colOff>628654</xdr:colOff>
      <xdr:row>16</xdr:row>
      <xdr:rowOff>428340</xdr:rowOff>
    </xdr:from>
    <xdr:to>
      <xdr:col>4</xdr:col>
      <xdr:colOff>631697</xdr:colOff>
      <xdr:row>17</xdr:row>
      <xdr:rowOff>4071</xdr:rowOff>
    </xdr:to>
    <xdr:pic>
      <xdr:nvPicPr>
        <xdr:cNvPr id="17" name="Рисунок 16"/>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8" name="Рисунок 17"/>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9" name="Рисунок 18"/>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20" name="Рисунок 19"/>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1" name="Рисунок 20"/>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2" name="Рисунок 21"/>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3" name="Рисунок 22"/>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4" name="Рисунок 23"/>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xdr:from>
      <xdr:col>14</xdr:col>
      <xdr:colOff>329045</xdr:colOff>
      <xdr:row>16</xdr:row>
      <xdr:rowOff>175294</xdr:rowOff>
    </xdr:from>
    <xdr:to>
      <xdr:col>14</xdr:col>
      <xdr:colOff>977764</xdr:colOff>
      <xdr:row>16</xdr:row>
      <xdr:rowOff>1248131</xdr:rowOff>
    </xdr:to>
    <xdr:pic>
      <xdr:nvPicPr>
        <xdr:cNvPr id="25" name="Рисунок 2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3785361" y="4978403"/>
          <a:ext cx="1072837" cy="648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329046</xdr:colOff>
      <xdr:row>16</xdr:row>
      <xdr:rowOff>66673</xdr:rowOff>
    </xdr:from>
    <xdr:to>
      <xdr:col>16</xdr:col>
      <xdr:colOff>917865</xdr:colOff>
      <xdr:row>16</xdr:row>
      <xdr:rowOff>1239752</xdr:rowOff>
    </xdr:to>
    <xdr:pic>
      <xdr:nvPicPr>
        <xdr:cNvPr id="26" name="Рисунок 25"/>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5915091" y="4949853"/>
          <a:ext cx="1173079" cy="58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527894</xdr:colOff>
      <xdr:row>16</xdr:row>
      <xdr:rowOff>84202</xdr:rowOff>
    </xdr:from>
    <xdr:to>
      <xdr:col>18</xdr:col>
      <xdr:colOff>1039090</xdr:colOff>
      <xdr:row>17</xdr:row>
      <xdr:rowOff>1486</xdr:rowOff>
    </xdr:to>
    <xdr:pic>
      <xdr:nvPicPr>
        <xdr:cNvPr id="27" name="Рисунок 26"/>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8324873" y="5095269"/>
          <a:ext cx="1216148" cy="511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468816</xdr:colOff>
      <xdr:row>16</xdr:row>
      <xdr:rowOff>108852</xdr:rowOff>
    </xdr:from>
    <xdr:to>
      <xdr:col>20</xdr:col>
      <xdr:colOff>1039092</xdr:colOff>
      <xdr:row>16</xdr:row>
      <xdr:rowOff>1212272</xdr:rowOff>
    </xdr:to>
    <xdr:pic>
      <xdr:nvPicPr>
        <xdr:cNvPr id="28" name="Рисунок 2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20568426" y="5034015"/>
          <a:ext cx="1103420" cy="570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711285</xdr:colOff>
      <xdr:row>16</xdr:row>
      <xdr:rowOff>54427</xdr:rowOff>
    </xdr:from>
    <xdr:to>
      <xdr:col>22</xdr:col>
      <xdr:colOff>1212272</xdr:colOff>
      <xdr:row>16</xdr:row>
      <xdr:rowOff>1233165</xdr:rowOff>
    </xdr:to>
    <xdr:pic>
      <xdr:nvPicPr>
        <xdr:cNvPr id="29" name="Рисунок 2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23128501" y="5051893"/>
          <a:ext cx="1178738" cy="500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743444</xdr:colOff>
      <xdr:row>16</xdr:row>
      <xdr:rowOff>133289</xdr:rowOff>
    </xdr:from>
    <xdr:to>
      <xdr:col>24</xdr:col>
      <xdr:colOff>747402</xdr:colOff>
      <xdr:row>16</xdr:row>
      <xdr:rowOff>186989</xdr:rowOff>
    </xdr:to>
    <xdr:pic>
      <xdr:nvPicPr>
        <xdr:cNvPr id="30" name="Рисунок 2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6036023" y="4749210"/>
          <a:ext cx="53700" cy="3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726126</xdr:colOff>
      <xdr:row>16</xdr:row>
      <xdr:rowOff>83917</xdr:rowOff>
    </xdr:from>
    <xdr:to>
      <xdr:col>26</xdr:col>
      <xdr:colOff>1472045</xdr:colOff>
      <xdr:row>16</xdr:row>
      <xdr:rowOff>1264226</xdr:rowOff>
    </xdr:to>
    <xdr:pic>
      <xdr:nvPicPr>
        <xdr:cNvPr id="31" name="Рисунок 3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28772204" y="4959703"/>
          <a:ext cx="1180309" cy="745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522024</xdr:colOff>
      <xdr:row>16</xdr:row>
      <xdr:rowOff>137068</xdr:rowOff>
    </xdr:from>
    <xdr:to>
      <xdr:col>28</xdr:col>
      <xdr:colOff>1039092</xdr:colOff>
      <xdr:row>16</xdr:row>
      <xdr:rowOff>1246908</xdr:rowOff>
    </xdr:to>
    <xdr:pic>
      <xdr:nvPicPr>
        <xdr:cNvPr id="32" name="Рисунок 3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31086638" y="5092045"/>
          <a:ext cx="1109840" cy="517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30</xdr:col>
      <xdr:colOff>628654</xdr:colOff>
      <xdr:row>16</xdr:row>
      <xdr:rowOff>428340</xdr:rowOff>
    </xdr:from>
    <xdr:ext cx="801" cy="874595"/>
    <xdr:pic>
      <xdr:nvPicPr>
        <xdr:cNvPr id="33" name="Рисунок 32"/>
        <xdr:cNvPicPr>
          <a:picLocks noChangeAspect="1"/>
        </xdr:cNvPicPr>
      </xdr:nvPicPr>
      <xdr:blipFill>
        <a:blip xmlns:r="http://schemas.openxmlformats.org/officeDocument/2006/relationships" r:embed="rId1"/>
        <a:stretch>
          <a:fillRect/>
        </a:stretch>
      </xdr:blipFill>
      <xdr:spPr>
        <a:xfrm rot="16200000">
          <a:off x="33500682" y="5456287"/>
          <a:ext cx="874595" cy="801"/>
        </a:xfrm>
        <a:prstGeom prst="rect">
          <a:avLst/>
        </a:prstGeom>
      </xdr:spPr>
    </xdr:pic>
    <xdr:clientData/>
  </xdr:oneCellAnchor>
  <xdr:twoCellAnchor editAs="oneCell">
    <xdr:from>
      <xdr:col>30</xdr:col>
      <xdr:colOff>998267</xdr:colOff>
      <xdr:row>16</xdr:row>
      <xdr:rowOff>119282</xdr:rowOff>
    </xdr:from>
    <xdr:to>
      <xdr:col>30</xdr:col>
      <xdr:colOff>1402772</xdr:colOff>
      <xdr:row>17</xdr:row>
      <xdr:rowOff>1690</xdr:rowOff>
    </xdr:to>
    <xdr:pic>
      <xdr:nvPicPr>
        <xdr:cNvPr id="34" name="Рисунок 33"/>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34033975" y="5166256"/>
          <a:ext cx="1181272" cy="404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692725</xdr:colOff>
      <xdr:row>16</xdr:row>
      <xdr:rowOff>103909</xdr:rowOff>
    </xdr:from>
    <xdr:to>
      <xdr:col>24</xdr:col>
      <xdr:colOff>1298862</xdr:colOff>
      <xdr:row>16</xdr:row>
      <xdr:rowOff>1215723</xdr:rowOff>
    </xdr:to>
    <xdr:pic>
      <xdr:nvPicPr>
        <xdr:cNvPr id="35" name="Рисунок 3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5845660" y="5015338"/>
          <a:ext cx="1111814" cy="606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353789</xdr:colOff>
      <xdr:row>16</xdr:row>
      <xdr:rowOff>101888</xdr:rowOff>
    </xdr:from>
    <xdr:to>
      <xdr:col>4</xdr:col>
      <xdr:colOff>898075</xdr:colOff>
      <xdr:row>16</xdr:row>
      <xdr:rowOff>1238250</xdr:rowOff>
    </xdr:to>
    <xdr:pic>
      <xdr:nvPicPr>
        <xdr:cNvPr id="2" name="Рисунок 1"/>
        <xdr:cNvPicPr>
          <a:picLocks noChangeAspect="1"/>
        </xdr:cNvPicPr>
      </xdr:nvPicPr>
      <xdr:blipFill>
        <a:blip xmlns:r="http://schemas.openxmlformats.org/officeDocument/2006/relationships" r:embed="rId1"/>
        <a:stretch>
          <a:fillRect/>
        </a:stretch>
      </xdr:blipFill>
      <xdr:spPr>
        <a:xfrm rot="16200000">
          <a:off x="5840787" y="5037962"/>
          <a:ext cx="1136362" cy="544286"/>
        </a:xfrm>
        <a:prstGeom prst="rect">
          <a:avLst/>
        </a:prstGeom>
      </xdr:spPr>
    </xdr:pic>
    <xdr:clientData/>
  </xdr:twoCellAnchor>
  <xdr:twoCellAnchor editAs="oneCell">
    <xdr:from>
      <xdr:col>8</xdr:col>
      <xdr:colOff>27218</xdr:colOff>
      <xdr:row>16</xdr:row>
      <xdr:rowOff>276224</xdr:rowOff>
    </xdr:from>
    <xdr:to>
      <xdr:col>8</xdr:col>
      <xdr:colOff>610442</xdr:colOff>
      <xdr:row>17</xdr:row>
      <xdr:rowOff>1260</xdr:rowOff>
    </xdr:to>
    <xdr:pic>
      <xdr:nvPicPr>
        <xdr:cNvPr id="3" name="Рисунок 2"/>
        <xdr:cNvPicPr>
          <a:picLocks noChangeAspect="1"/>
        </xdr:cNvPicPr>
      </xdr:nvPicPr>
      <xdr:blipFill>
        <a:blip xmlns:r="http://schemas.openxmlformats.org/officeDocument/2006/relationships" r:embed="rId2"/>
        <a:stretch>
          <a:fillRect/>
        </a:stretch>
      </xdr:blipFill>
      <xdr:spPr>
        <a:xfrm rot="16200000">
          <a:off x="9276462" y="5085880"/>
          <a:ext cx="1020436" cy="583224"/>
        </a:xfrm>
        <a:prstGeom prst="rect">
          <a:avLst/>
        </a:prstGeom>
      </xdr:spPr>
    </xdr:pic>
    <xdr:clientData/>
  </xdr:twoCellAnchor>
  <xdr:twoCellAnchor editAs="oneCell">
    <xdr:from>
      <xdr:col>10</xdr:col>
      <xdr:colOff>42183</xdr:colOff>
      <xdr:row>16</xdr:row>
      <xdr:rowOff>352483</xdr:rowOff>
    </xdr:from>
    <xdr:to>
      <xdr:col>10</xdr:col>
      <xdr:colOff>527951</xdr:colOff>
      <xdr:row>17</xdr:row>
      <xdr:rowOff>3489</xdr:rowOff>
    </xdr:to>
    <xdr:pic>
      <xdr:nvPicPr>
        <xdr:cNvPr id="4" name="Рисунок 3"/>
        <xdr:cNvPicPr>
          <a:picLocks noChangeAspect="1"/>
        </xdr:cNvPicPr>
      </xdr:nvPicPr>
      <xdr:blipFill>
        <a:blip xmlns:r="http://schemas.openxmlformats.org/officeDocument/2006/relationships" r:embed="rId3"/>
        <a:stretch>
          <a:fillRect/>
        </a:stretch>
      </xdr:blipFill>
      <xdr:spPr>
        <a:xfrm rot="16200000">
          <a:off x="10517964" y="5173852"/>
          <a:ext cx="946406" cy="485768"/>
        </a:xfrm>
        <a:prstGeom prst="rect">
          <a:avLst/>
        </a:prstGeom>
      </xdr:spPr>
    </xdr:pic>
    <xdr:clientData/>
  </xdr:twoCellAnchor>
  <xdr:twoCellAnchor editAs="oneCell">
    <xdr:from>
      <xdr:col>12</xdr:col>
      <xdr:colOff>176645</xdr:colOff>
      <xdr:row>16</xdr:row>
      <xdr:rowOff>141483</xdr:rowOff>
    </xdr:from>
    <xdr:to>
      <xdr:col>12</xdr:col>
      <xdr:colOff>557646</xdr:colOff>
      <xdr:row>16</xdr:row>
      <xdr:rowOff>1160874</xdr:rowOff>
    </xdr:to>
    <xdr:pic>
      <xdr:nvPicPr>
        <xdr:cNvPr id="5" name="Рисунок 4"/>
        <xdr:cNvPicPr>
          <a:picLocks noChangeAspect="1"/>
        </xdr:cNvPicPr>
      </xdr:nvPicPr>
      <xdr:blipFill>
        <a:blip xmlns:r="http://schemas.openxmlformats.org/officeDocument/2006/relationships" r:embed="rId4"/>
        <a:stretch>
          <a:fillRect/>
        </a:stretch>
      </xdr:blipFill>
      <xdr:spPr>
        <a:xfrm rot="16200000">
          <a:off x="11872557" y="5100714"/>
          <a:ext cx="1019391" cy="381001"/>
        </a:xfrm>
        <a:prstGeom prst="rect">
          <a:avLst/>
        </a:prstGeom>
      </xdr:spPr>
    </xdr:pic>
    <xdr:clientData/>
  </xdr:twoCellAnchor>
  <xdr:twoCellAnchor editAs="oneCell">
    <xdr:from>
      <xdr:col>4</xdr:col>
      <xdr:colOff>628654</xdr:colOff>
      <xdr:row>16</xdr:row>
      <xdr:rowOff>428340</xdr:rowOff>
    </xdr:from>
    <xdr:to>
      <xdr:col>4</xdr:col>
      <xdr:colOff>631054</xdr:colOff>
      <xdr:row>17</xdr:row>
      <xdr:rowOff>4071</xdr:rowOff>
    </xdr:to>
    <xdr:pic>
      <xdr:nvPicPr>
        <xdr:cNvPr id="6" name="Рисунок 5"/>
        <xdr:cNvPicPr>
          <a:picLocks noChangeAspect="1"/>
        </xdr:cNvPicPr>
      </xdr:nvPicPr>
      <xdr:blipFill>
        <a:blip xmlns:r="http://schemas.openxmlformats.org/officeDocument/2006/relationships" r:embed="rId1"/>
        <a:stretch>
          <a:fillRect/>
        </a:stretch>
      </xdr:blipFill>
      <xdr:spPr>
        <a:xfrm rot="16200000">
          <a:off x="5956913" y="5453756"/>
          <a:ext cx="871131" cy="2400"/>
        </a:xfrm>
        <a:prstGeom prst="rect">
          <a:avLst/>
        </a:prstGeom>
      </xdr:spPr>
    </xdr:pic>
    <xdr:clientData/>
  </xdr:twoCellAnchor>
  <xdr:twoCellAnchor editAs="oneCell">
    <xdr:from>
      <xdr:col>6</xdr:col>
      <xdr:colOff>259774</xdr:colOff>
      <xdr:row>16</xdr:row>
      <xdr:rowOff>169965</xdr:rowOff>
    </xdr:from>
    <xdr:to>
      <xdr:col>6</xdr:col>
      <xdr:colOff>870859</xdr:colOff>
      <xdr:row>16</xdr:row>
      <xdr:rowOff>1224642</xdr:rowOff>
    </xdr:to>
    <xdr:pic>
      <xdr:nvPicPr>
        <xdr:cNvPr id="7" name="Рисунок 6"/>
        <xdr:cNvPicPr>
          <a:picLocks noChangeAspect="1"/>
        </xdr:cNvPicPr>
      </xdr:nvPicPr>
      <xdr:blipFill>
        <a:blip xmlns:r="http://schemas.openxmlformats.org/officeDocument/2006/relationships" r:embed="rId5"/>
        <a:stretch>
          <a:fillRect/>
        </a:stretch>
      </xdr:blipFill>
      <xdr:spPr>
        <a:xfrm rot="16200000">
          <a:off x="7834871" y="5031797"/>
          <a:ext cx="1054677" cy="611085"/>
        </a:xfrm>
        <a:prstGeom prst="rect">
          <a:avLst/>
        </a:prstGeom>
      </xdr:spPr>
    </xdr:pic>
    <xdr:clientData/>
  </xdr:twoCellAnchor>
  <xdr:twoCellAnchor editAs="oneCell">
    <xdr:from>
      <xdr:col>6</xdr:col>
      <xdr:colOff>609601</xdr:colOff>
      <xdr:row>16</xdr:row>
      <xdr:rowOff>361949</xdr:rowOff>
    </xdr:from>
    <xdr:to>
      <xdr:col>6</xdr:col>
      <xdr:colOff>610846</xdr:colOff>
      <xdr:row>17</xdr:row>
      <xdr:rowOff>115</xdr:rowOff>
    </xdr:to>
    <xdr:pic>
      <xdr:nvPicPr>
        <xdr:cNvPr id="8" name="Рисунок 7"/>
        <xdr:cNvPicPr>
          <a:picLocks noChangeAspect="1"/>
        </xdr:cNvPicPr>
      </xdr:nvPicPr>
      <xdr:blipFill>
        <a:blip xmlns:r="http://schemas.openxmlformats.org/officeDocument/2006/relationships" r:embed="rId5"/>
        <a:stretch>
          <a:fillRect/>
        </a:stretch>
      </xdr:blipFill>
      <xdr:spPr>
        <a:xfrm rot="16200000">
          <a:off x="7906316" y="5419159"/>
          <a:ext cx="933566" cy="1245"/>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9" name="Рисунок 8"/>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0" name="Рисунок 9"/>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11" name="Рисунок 10"/>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2" name="Рисунок 11"/>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3" name="Рисунок 12"/>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14" name="Рисунок 13"/>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15" name="Рисунок 14"/>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16" name="Рисунок 15"/>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editAs="oneCell">
    <xdr:from>
      <xdr:col>4</xdr:col>
      <xdr:colOff>628654</xdr:colOff>
      <xdr:row>16</xdr:row>
      <xdr:rowOff>428340</xdr:rowOff>
    </xdr:from>
    <xdr:to>
      <xdr:col>4</xdr:col>
      <xdr:colOff>631697</xdr:colOff>
      <xdr:row>17</xdr:row>
      <xdr:rowOff>4071</xdr:rowOff>
    </xdr:to>
    <xdr:pic>
      <xdr:nvPicPr>
        <xdr:cNvPr id="17" name="Рисунок 16"/>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8" name="Рисунок 17"/>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9" name="Рисунок 18"/>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20" name="Рисунок 19"/>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1" name="Рисунок 20"/>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2" name="Рисунок 21"/>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3" name="Рисунок 22"/>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4" name="Рисунок 23"/>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xdr:from>
      <xdr:col>14</xdr:col>
      <xdr:colOff>329045</xdr:colOff>
      <xdr:row>16</xdr:row>
      <xdr:rowOff>175294</xdr:rowOff>
    </xdr:from>
    <xdr:to>
      <xdr:col>14</xdr:col>
      <xdr:colOff>977764</xdr:colOff>
      <xdr:row>16</xdr:row>
      <xdr:rowOff>1248131</xdr:rowOff>
    </xdr:to>
    <xdr:pic>
      <xdr:nvPicPr>
        <xdr:cNvPr id="25" name="Рисунок 2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3785361" y="4978403"/>
          <a:ext cx="1072837" cy="648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329046</xdr:colOff>
      <xdr:row>16</xdr:row>
      <xdr:rowOff>66673</xdr:rowOff>
    </xdr:from>
    <xdr:to>
      <xdr:col>16</xdr:col>
      <xdr:colOff>917865</xdr:colOff>
      <xdr:row>16</xdr:row>
      <xdr:rowOff>1239752</xdr:rowOff>
    </xdr:to>
    <xdr:pic>
      <xdr:nvPicPr>
        <xdr:cNvPr id="26" name="Рисунок 25"/>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5915091" y="4949853"/>
          <a:ext cx="1173079" cy="58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527894</xdr:colOff>
      <xdr:row>16</xdr:row>
      <xdr:rowOff>84202</xdr:rowOff>
    </xdr:from>
    <xdr:to>
      <xdr:col>18</xdr:col>
      <xdr:colOff>1034142</xdr:colOff>
      <xdr:row>16</xdr:row>
      <xdr:rowOff>1251857</xdr:rowOff>
    </xdr:to>
    <xdr:pic>
      <xdr:nvPicPr>
        <xdr:cNvPr id="27" name="Рисунок 26"/>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8349119" y="5054942"/>
          <a:ext cx="1167655" cy="506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468815</xdr:colOff>
      <xdr:row>16</xdr:row>
      <xdr:rowOff>108850</xdr:rowOff>
    </xdr:from>
    <xdr:to>
      <xdr:col>20</xdr:col>
      <xdr:colOff>979714</xdr:colOff>
      <xdr:row>16</xdr:row>
      <xdr:rowOff>1251855</xdr:rowOff>
    </xdr:to>
    <xdr:pic>
      <xdr:nvPicPr>
        <xdr:cNvPr id="28" name="Рисунок 2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20509048" y="5064939"/>
          <a:ext cx="1143005" cy="510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728604</xdr:colOff>
      <xdr:row>16</xdr:row>
      <xdr:rowOff>123700</xdr:rowOff>
    </xdr:from>
    <xdr:to>
      <xdr:col>22</xdr:col>
      <xdr:colOff>1197428</xdr:colOff>
      <xdr:row>16</xdr:row>
      <xdr:rowOff>1224643</xdr:rowOff>
    </xdr:to>
    <xdr:pic>
      <xdr:nvPicPr>
        <xdr:cNvPr id="29" name="Рисунок 2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23150080" y="5079796"/>
          <a:ext cx="1100943" cy="468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743444</xdr:colOff>
      <xdr:row>16</xdr:row>
      <xdr:rowOff>133289</xdr:rowOff>
    </xdr:from>
    <xdr:to>
      <xdr:col>24</xdr:col>
      <xdr:colOff>747402</xdr:colOff>
      <xdr:row>16</xdr:row>
      <xdr:rowOff>186989</xdr:rowOff>
    </xdr:to>
    <xdr:pic>
      <xdr:nvPicPr>
        <xdr:cNvPr id="30" name="Рисунок 2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6036023" y="4749210"/>
          <a:ext cx="53700" cy="3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726126</xdr:colOff>
      <xdr:row>16</xdr:row>
      <xdr:rowOff>83918</xdr:rowOff>
    </xdr:from>
    <xdr:to>
      <xdr:col>26</xdr:col>
      <xdr:colOff>1347107</xdr:colOff>
      <xdr:row>16</xdr:row>
      <xdr:rowOff>1238250</xdr:rowOff>
    </xdr:to>
    <xdr:pic>
      <xdr:nvPicPr>
        <xdr:cNvPr id="31" name="Рисунок 3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28680665" y="4990629"/>
          <a:ext cx="1154332" cy="620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522023</xdr:colOff>
      <xdr:row>16</xdr:row>
      <xdr:rowOff>137067</xdr:rowOff>
    </xdr:from>
    <xdr:to>
      <xdr:col>28</xdr:col>
      <xdr:colOff>1047751</xdr:colOff>
      <xdr:row>16</xdr:row>
      <xdr:rowOff>1265462</xdr:rowOff>
    </xdr:to>
    <xdr:pic>
      <xdr:nvPicPr>
        <xdr:cNvPr id="32" name="Рисунок 3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31027260" y="5078437"/>
          <a:ext cx="1128395" cy="525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30</xdr:col>
      <xdr:colOff>628654</xdr:colOff>
      <xdr:row>16</xdr:row>
      <xdr:rowOff>428340</xdr:rowOff>
    </xdr:from>
    <xdr:ext cx="801" cy="874595"/>
    <xdr:pic>
      <xdr:nvPicPr>
        <xdr:cNvPr id="33" name="Рисунок 32"/>
        <xdr:cNvPicPr>
          <a:picLocks noChangeAspect="1"/>
        </xdr:cNvPicPr>
      </xdr:nvPicPr>
      <xdr:blipFill>
        <a:blip xmlns:r="http://schemas.openxmlformats.org/officeDocument/2006/relationships" r:embed="rId1"/>
        <a:stretch>
          <a:fillRect/>
        </a:stretch>
      </xdr:blipFill>
      <xdr:spPr>
        <a:xfrm rot="16200000">
          <a:off x="33500682" y="5456287"/>
          <a:ext cx="874595" cy="801"/>
        </a:xfrm>
        <a:prstGeom prst="rect">
          <a:avLst/>
        </a:prstGeom>
      </xdr:spPr>
    </xdr:pic>
    <xdr:clientData/>
  </xdr:oneCellAnchor>
  <xdr:twoCellAnchor editAs="oneCell">
    <xdr:from>
      <xdr:col>30</xdr:col>
      <xdr:colOff>1052696</xdr:colOff>
      <xdr:row>16</xdr:row>
      <xdr:rowOff>92067</xdr:rowOff>
    </xdr:from>
    <xdr:to>
      <xdr:col>30</xdr:col>
      <xdr:colOff>1387928</xdr:colOff>
      <xdr:row>16</xdr:row>
      <xdr:rowOff>1267153</xdr:rowOff>
    </xdr:to>
    <xdr:pic>
      <xdr:nvPicPr>
        <xdr:cNvPr id="34" name="Рисунок 33"/>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33983876" y="5152030"/>
          <a:ext cx="1175086" cy="335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750866</xdr:colOff>
      <xdr:row>16</xdr:row>
      <xdr:rowOff>95250</xdr:rowOff>
    </xdr:from>
    <xdr:to>
      <xdr:col>24</xdr:col>
      <xdr:colOff>1238250</xdr:colOff>
      <xdr:row>16</xdr:row>
      <xdr:rowOff>1200878</xdr:rowOff>
    </xdr:to>
    <xdr:pic>
      <xdr:nvPicPr>
        <xdr:cNvPr id="35" name="Рисунок 3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5819065" y="5044408"/>
          <a:ext cx="1105628" cy="487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353788</xdr:colOff>
      <xdr:row>16</xdr:row>
      <xdr:rowOff>101887</xdr:rowOff>
    </xdr:from>
    <xdr:to>
      <xdr:col>4</xdr:col>
      <xdr:colOff>900548</xdr:colOff>
      <xdr:row>16</xdr:row>
      <xdr:rowOff>1246908</xdr:rowOff>
    </xdr:to>
    <xdr:pic>
      <xdr:nvPicPr>
        <xdr:cNvPr id="2" name="Рисунок 1"/>
        <xdr:cNvPicPr>
          <a:picLocks noChangeAspect="1"/>
        </xdr:cNvPicPr>
      </xdr:nvPicPr>
      <xdr:blipFill>
        <a:blip xmlns:r="http://schemas.openxmlformats.org/officeDocument/2006/relationships" r:embed="rId1"/>
        <a:stretch>
          <a:fillRect/>
        </a:stretch>
      </xdr:blipFill>
      <xdr:spPr>
        <a:xfrm rot="16200000">
          <a:off x="5821612" y="5059609"/>
          <a:ext cx="1145021" cy="546760"/>
        </a:xfrm>
        <a:prstGeom prst="rect">
          <a:avLst/>
        </a:prstGeom>
      </xdr:spPr>
    </xdr:pic>
    <xdr:clientData/>
  </xdr:twoCellAnchor>
  <xdr:twoCellAnchor editAs="oneCell">
    <xdr:from>
      <xdr:col>8</xdr:col>
      <xdr:colOff>27218</xdr:colOff>
      <xdr:row>16</xdr:row>
      <xdr:rowOff>276224</xdr:rowOff>
    </xdr:from>
    <xdr:to>
      <xdr:col>8</xdr:col>
      <xdr:colOff>610442</xdr:colOff>
      <xdr:row>17</xdr:row>
      <xdr:rowOff>1260</xdr:rowOff>
    </xdr:to>
    <xdr:pic>
      <xdr:nvPicPr>
        <xdr:cNvPr id="3" name="Рисунок 2"/>
        <xdr:cNvPicPr>
          <a:picLocks noChangeAspect="1"/>
        </xdr:cNvPicPr>
      </xdr:nvPicPr>
      <xdr:blipFill>
        <a:blip xmlns:r="http://schemas.openxmlformats.org/officeDocument/2006/relationships" r:embed="rId2"/>
        <a:stretch>
          <a:fillRect/>
        </a:stretch>
      </xdr:blipFill>
      <xdr:spPr>
        <a:xfrm rot="16200000">
          <a:off x="9276462" y="5085880"/>
          <a:ext cx="1020436" cy="583224"/>
        </a:xfrm>
        <a:prstGeom prst="rect">
          <a:avLst/>
        </a:prstGeom>
      </xdr:spPr>
    </xdr:pic>
    <xdr:clientData/>
  </xdr:twoCellAnchor>
  <xdr:twoCellAnchor editAs="oneCell">
    <xdr:from>
      <xdr:col>10</xdr:col>
      <xdr:colOff>42183</xdr:colOff>
      <xdr:row>16</xdr:row>
      <xdr:rowOff>352483</xdr:rowOff>
    </xdr:from>
    <xdr:to>
      <xdr:col>10</xdr:col>
      <xdr:colOff>527951</xdr:colOff>
      <xdr:row>17</xdr:row>
      <xdr:rowOff>3489</xdr:rowOff>
    </xdr:to>
    <xdr:pic>
      <xdr:nvPicPr>
        <xdr:cNvPr id="4" name="Рисунок 3"/>
        <xdr:cNvPicPr>
          <a:picLocks noChangeAspect="1"/>
        </xdr:cNvPicPr>
      </xdr:nvPicPr>
      <xdr:blipFill>
        <a:blip xmlns:r="http://schemas.openxmlformats.org/officeDocument/2006/relationships" r:embed="rId3"/>
        <a:stretch>
          <a:fillRect/>
        </a:stretch>
      </xdr:blipFill>
      <xdr:spPr>
        <a:xfrm rot="16200000">
          <a:off x="10517964" y="5173852"/>
          <a:ext cx="946406" cy="485768"/>
        </a:xfrm>
        <a:prstGeom prst="rect">
          <a:avLst/>
        </a:prstGeom>
      </xdr:spPr>
    </xdr:pic>
    <xdr:clientData/>
  </xdr:twoCellAnchor>
  <xdr:twoCellAnchor editAs="oneCell">
    <xdr:from>
      <xdr:col>12</xdr:col>
      <xdr:colOff>188552</xdr:colOff>
      <xdr:row>16</xdr:row>
      <xdr:rowOff>325179</xdr:rowOff>
    </xdr:from>
    <xdr:to>
      <xdr:col>12</xdr:col>
      <xdr:colOff>569553</xdr:colOff>
      <xdr:row>17</xdr:row>
      <xdr:rowOff>51892</xdr:rowOff>
    </xdr:to>
    <xdr:pic>
      <xdr:nvPicPr>
        <xdr:cNvPr id="5" name="Рисунок 4"/>
        <xdr:cNvPicPr>
          <a:picLocks noChangeAspect="1"/>
        </xdr:cNvPicPr>
      </xdr:nvPicPr>
      <xdr:blipFill>
        <a:blip xmlns:r="http://schemas.openxmlformats.org/officeDocument/2006/relationships" r:embed="rId4"/>
        <a:stretch>
          <a:fillRect/>
        </a:stretch>
      </xdr:blipFill>
      <xdr:spPr>
        <a:xfrm rot="16200000">
          <a:off x="11808775" y="5254644"/>
          <a:ext cx="1024494" cy="381001"/>
        </a:xfrm>
        <a:prstGeom prst="rect">
          <a:avLst/>
        </a:prstGeom>
      </xdr:spPr>
    </xdr:pic>
    <xdr:clientData/>
  </xdr:twoCellAnchor>
  <xdr:twoCellAnchor editAs="oneCell">
    <xdr:from>
      <xdr:col>4</xdr:col>
      <xdr:colOff>628654</xdr:colOff>
      <xdr:row>16</xdr:row>
      <xdr:rowOff>428340</xdr:rowOff>
    </xdr:from>
    <xdr:to>
      <xdr:col>4</xdr:col>
      <xdr:colOff>631054</xdr:colOff>
      <xdr:row>17</xdr:row>
      <xdr:rowOff>4071</xdr:rowOff>
    </xdr:to>
    <xdr:pic>
      <xdr:nvPicPr>
        <xdr:cNvPr id="6" name="Рисунок 5"/>
        <xdr:cNvPicPr>
          <a:picLocks noChangeAspect="1"/>
        </xdr:cNvPicPr>
      </xdr:nvPicPr>
      <xdr:blipFill>
        <a:blip xmlns:r="http://schemas.openxmlformats.org/officeDocument/2006/relationships" r:embed="rId1"/>
        <a:stretch>
          <a:fillRect/>
        </a:stretch>
      </xdr:blipFill>
      <xdr:spPr>
        <a:xfrm rot="16200000">
          <a:off x="5956913" y="5453756"/>
          <a:ext cx="871131" cy="2400"/>
        </a:xfrm>
        <a:prstGeom prst="rect">
          <a:avLst/>
        </a:prstGeom>
      </xdr:spPr>
    </xdr:pic>
    <xdr:clientData/>
  </xdr:twoCellAnchor>
  <xdr:twoCellAnchor editAs="oneCell">
    <xdr:from>
      <xdr:col>6</xdr:col>
      <xdr:colOff>259776</xdr:colOff>
      <xdr:row>16</xdr:row>
      <xdr:rowOff>83373</xdr:rowOff>
    </xdr:from>
    <xdr:to>
      <xdr:col>6</xdr:col>
      <xdr:colOff>883228</xdr:colOff>
      <xdr:row>16</xdr:row>
      <xdr:rowOff>1212272</xdr:rowOff>
    </xdr:to>
    <xdr:pic>
      <xdr:nvPicPr>
        <xdr:cNvPr id="7" name="Рисунок 6"/>
        <xdr:cNvPicPr>
          <a:picLocks noChangeAspect="1"/>
        </xdr:cNvPicPr>
      </xdr:nvPicPr>
      <xdr:blipFill>
        <a:blip xmlns:r="http://schemas.openxmlformats.org/officeDocument/2006/relationships" r:embed="rId5"/>
        <a:stretch>
          <a:fillRect/>
        </a:stretch>
      </xdr:blipFill>
      <xdr:spPr>
        <a:xfrm rot="16200000">
          <a:off x="7782916" y="4994688"/>
          <a:ext cx="1128899" cy="623452"/>
        </a:xfrm>
        <a:prstGeom prst="rect">
          <a:avLst/>
        </a:prstGeom>
      </xdr:spPr>
    </xdr:pic>
    <xdr:clientData/>
  </xdr:twoCellAnchor>
  <xdr:twoCellAnchor editAs="oneCell">
    <xdr:from>
      <xdr:col>6</xdr:col>
      <xdr:colOff>609601</xdr:colOff>
      <xdr:row>16</xdr:row>
      <xdr:rowOff>361949</xdr:rowOff>
    </xdr:from>
    <xdr:to>
      <xdr:col>6</xdr:col>
      <xdr:colOff>610846</xdr:colOff>
      <xdr:row>17</xdr:row>
      <xdr:rowOff>115</xdr:rowOff>
    </xdr:to>
    <xdr:pic>
      <xdr:nvPicPr>
        <xdr:cNvPr id="8" name="Рисунок 7"/>
        <xdr:cNvPicPr>
          <a:picLocks noChangeAspect="1"/>
        </xdr:cNvPicPr>
      </xdr:nvPicPr>
      <xdr:blipFill>
        <a:blip xmlns:r="http://schemas.openxmlformats.org/officeDocument/2006/relationships" r:embed="rId5"/>
        <a:stretch>
          <a:fillRect/>
        </a:stretch>
      </xdr:blipFill>
      <xdr:spPr>
        <a:xfrm rot="16200000">
          <a:off x="7906316" y="5419159"/>
          <a:ext cx="933566" cy="1245"/>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9" name="Рисунок 8"/>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0" name="Рисунок 9"/>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twoCellAnchor editAs="oneCell">
    <xdr:from>
      <xdr:col>4</xdr:col>
      <xdr:colOff>628654</xdr:colOff>
      <xdr:row>16</xdr:row>
      <xdr:rowOff>428340</xdr:rowOff>
    </xdr:from>
    <xdr:to>
      <xdr:col>4</xdr:col>
      <xdr:colOff>631697</xdr:colOff>
      <xdr:row>17</xdr:row>
      <xdr:rowOff>4071</xdr:rowOff>
    </xdr:to>
    <xdr:pic>
      <xdr:nvPicPr>
        <xdr:cNvPr id="11" name="Рисунок 10"/>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2" name="Рисунок 11"/>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3" name="Рисунок 12"/>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14" name="Рисунок 13"/>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15" name="Рисунок 14"/>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16" name="Рисунок 15"/>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editAs="oneCell">
    <xdr:from>
      <xdr:col>4</xdr:col>
      <xdr:colOff>628654</xdr:colOff>
      <xdr:row>16</xdr:row>
      <xdr:rowOff>428340</xdr:rowOff>
    </xdr:from>
    <xdr:to>
      <xdr:col>4</xdr:col>
      <xdr:colOff>631697</xdr:colOff>
      <xdr:row>17</xdr:row>
      <xdr:rowOff>4071</xdr:rowOff>
    </xdr:to>
    <xdr:pic>
      <xdr:nvPicPr>
        <xdr:cNvPr id="17" name="Рисунок 16"/>
        <xdr:cNvPicPr>
          <a:picLocks noChangeAspect="1"/>
        </xdr:cNvPicPr>
      </xdr:nvPicPr>
      <xdr:blipFill>
        <a:blip xmlns:r="http://schemas.openxmlformats.org/officeDocument/2006/relationships" r:embed="rId1"/>
        <a:stretch>
          <a:fillRect/>
        </a:stretch>
      </xdr:blipFill>
      <xdr:spPr>
        <a:xfrm rot="16200000">
          <a:off x="5957235" y="5453434"/>
          <a:ext cx="871131" cy="3043"/>
        </a:xfrm>
        <a:prstGeom prst="rect">
          <a:avLst/>
        </a:prstGeom>
      </xdr:spPr>
    </xdr:pic>
    <xdr:clientData/>
  </xdr:twoCellAnchor>
  <xdr:twoCellAnchor editAs="oneCell">
    <xdr:from>
      <xdr:col>4</xdr:col>
      <xdr:colOff>628654</xdr:colOff>
      <xdr:row>16</xdr:row>
      <xdr:rowOff>428340</xdr:rowOff>
    </xdr:from>
    <xdr:to>
      <xdr:col>4</xdr:col>
      <xdr:colOff>629455</xdr:colOff>
      <xdr:row>17</xdr:row>
      <xdr:rowOff>4071</xdr:rowOff>
    </xdr:to>
    <xdr:pic>
      <xdr:nvPicPr>
        <xdr:cNvPr id="18" name="Рисунок 17"/>
        <xdr:cNvPicPr>
          <a:picLocks noChangeAspect="1"/>
        </xdr:cNvPicPr>
      </xdr:nvPicPr>
      <xdr:blipFill>
        <a:blip xmlns:r="http://schemas.openxmlformats.org/officeDocument/2006/relationships" r:embed="rId1"/>
        <a:stretch>
          <a:fillRect/>
        </a:stretch>
      </xdr:blipFill>
      <xdr:spPr>
        <a:xfrm rot="16200000">
          <a:off x="5956114" y="5454555"/>
          <a:ext cx="871131" cy="801"/>
        </a:xfrm>
        <a:prstGeom prst="rect">
          <a:avLst/>
        </a:prstGeom>
      </xdr:spPr>
    </xdr:pic>
    <xdr:clientData/>
  </xdr:twoCellAnchor>
  <xdr:oneCellAnchor>
    <xdr:from>
      <xdr:col>12</xdr:col>
      <xdr:colOff>628654</xdr:colOff>
      <xdr:row>16</xdr:row>
      <xdr:rowOff>428340</xdr:rowOff>
    </xdr:from>
    <xdr:ext cx="3043" cy="874595"/>
    <xdr:pic>
      <xdr:nvPicPr>
        <xdr:cNvPr id="19" name="Рисунок 18"/>
        <xdr:cNvPicPr>
          <a:picLocks noChangeAspect="1"/>
        </xdr:cNvPicPr>
      </xdr:nvPicPr>
      <xdr:blipFill>
        <a:blip xmlns:r="http://schemas.openxmlformats.org/officeDocument/2006/relationships" r:embed="rId1"/>
        <a:stretch>
          <a:fillRect/>
        </a:stretch>
      </xdr:blipFill>
      <xdr:spPr>
        <a:xfrm rot="16200000">
          <a:off x="12127703" y="5455166"/>
          <a:ext cx="874595" cy="3043"/>
        </a:xfrm>
        <a:prstGeom prst="rect">
          <a:avLst/>
        </a:prstGeom>
      </xdr:spPr>
    </xdr:pic>
    <xdr:clientData/>
  </xdr:oneCellAnchor>
  <xdr:oneCellAnchor>
    <xdr:from>
      <xdr:col>12</xdr:col>
      <xdr:colOff>628654</xdr:colOff>
      <xdr:row>16</xdr:row>
      <xdr:rowOff>428340</xdr:rowOff>
    </xdr:from>
    <xdr:ext cx="801" cy="874595"/>
    <xdr:pic>
      <xdr:nvPicPr>
        <xdr:cNvPr id="20" name="Рисунок 19"/>
        <xdr:cNvPicPr>
          <a:picLocks noChangeAspect="1"/>
        </xdr:cNvPicPr>
      </xdr:nvPicPr>
      <xdr:blipFill>
        <a:blip xmlns:r="http://schemas.openxmlformats.org/officeDocument/2006/relationships" r:embed="rId1"/>
        <a:stretch>
          <a:fillRect/>
        </a:stretch>
      </xdr:blipFill>
      <xdr:spPr>
        <a:xfrm rot="16200000">
          <a:off x="1212658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1" name="Рисунок 20"/>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2" name="Рисунок 21"/>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oneCellAnchor>
    <xdr:from>
      <xdr:col>20</xdr:col>
      <xdr:colOff>628654</xdr:colOff>
      <xdr:row>16</xdr:row>
      <xdr:rowOff>428340</xdr:rowOff>
    </xdr:from>
    <xdr:ext cx="3043" cy="874595"/>
    <xdr:pic>
      <xdr:nvPicPr>
        <xdr:cNvPr id="23" name="Рисунок 22"/>
        <xdr:cNvPicPr>
          <a:picLocks noChangeAspect="1"/>
        </xdr:cNvPicPr>
      </xdr:nvPicPr>
      <xdr:blipFill>
        <a:blip xmlns:r="http://schemas.openxmlformats.org/officeDocument/2006/relationships" r:embed="rId1"/>
        <a:stretch>
          <a:fillRect/>
        </a:stretch>
      </xdr:blipFill>
      <xdr:spPr>
        <a:xfrm rot="16200000">
          <a:off x="20490653" y="5455166"/>
          <a:ext cx="874595" cy="3043"/>
        </a:xfrm>
        <a:prstGeom prst="rect">
          <a:avLst/>
        </a:prstGeom>
      </xdr:spPr>
    </xdr:pic>
    <xdr:clientData/>
  </xdr:oneCellAnchor>
  <xdr:oneCellAnchor>
    <xdr:from>
      <xdr:col>20</xdr:col>
      <xdr:colOff>628654</xdr:colOff>
      <xdr:row>16</xdr:row>
      <xdr:rowOff>428340</xdr:rowOff>
    </xdr:from>
    <xdr:ext cx="801" cy="874595"/>
    <xdr:pic>
      <xdr:nvPicPr>
        <xdr:cNvPr id="24" name="Рисунок 23"/>
        <xdr:cNvPicPr>
          <a:picLocks noChangeAspect="1"/>
        </xdr:cNvPicPr>
      </xdr:nvPicPr>
      <xdr:blipFill>
        <a:blip xmlns:r="http://schemas.openxmlformats.org/officeDocument/2006/relationships" r:embed="rId1"/>
        <a:stretch>
          <a:fillRect/>
        </a:stretch>
      </xdr:blipFill>
      <xdr:spPr>
        <a:xfrm rot="16200000">
          <a:off x="20489532" y="5456287"/>
          <a:ext cx="874595" cy="801"/>
        </a:xfrm>
        <a:prstGeom prst="rect">
          <a:avLst/>
        </a:prstGeom>
      </xdr:spPr>
    </xdr:pic>
    <xdr:clientData/>
  </xdr:oneCellAnchor>
  <xdr:twoCellAnchor>
    <xdr:from>
      <xdr:col>14</xdr:col>
      <xdr:colOff>329045</xdr:colOff>
      <xdr:row>16</xdr:row>
      <xdr:rowOff>175294</xdr:rowOff>
    </xdr:from>
    <xdr:to>
      <xdr:col>14</xdr:col>
      <xdr:colOff>977764</xdr:colOff>
      <xdr:row>16</xdr:row>
      <xdr:rowOff>1248131</xdr:rowOff>
    </xdr:to>
    <xdr:pic>
      <xdr:nvPicPr>
        <xdr:cNvPr id="25" name="Рисунок 24"/>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3785361" y="4978403"/>
          <a:ext cx="1072837" cy="648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329046</xdr:colOff>
      <xdr:row>16</xdr:row>
      <xdr:rowOff>66673</xdr:rowOff>
    </xdr:from>
    <xdr:to>
      <xdr:col>16</xdr:col>
      <xdr:colOff>917865</xdr:colOff>
      <xdr:row>16</xdr:row>
      <xdr:rowOff>1239752</xdr:rowOff>
    </xdr:to>
    <xdr:pic>
      <xdr:nvPicPr>
        <xdr:cNvPr id="26" name="Рисунок 25"/>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5915091" y="4949853"/>
          <a:ext cx="1173079" cy="588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527894</xdr:colOff>
      <xdr:row>16</xdr:row>
      <xdr:rowOff>84202</xdr:rowOff>
    </xdr:from>
    <xdr:to>
      <xdr:col>18</xdr:col>
      <xdr:colOff>1073727</xdr:colOff>
      <xdr:row>16</xdr:row>
      <xdr:rowOff>1246909</xdr:rowOff>
    </xdr:to>
    <xdr:pic>
      <xdr:nvPicPr>
        <xdr:cNvPr id="27" name="Рисунок 26"/>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8368912" y="5051230"/>
          <a:ext cx="1162707" cy="545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468814</xdr:colOff>
      <xdr:row>16</xdr:row>
      <xdr:rowOff>108851</xdr:rowOff>
    </xdr:from>
    <xdr:to>
      <xdr:col>20</xdr:col>
      <xdr:colOff>1074012</xdr:colOff>
      <xdr:row>16</xdr:row>
      <xdr:rowOff>1246908</xdr:rowOff>
    </xdr:to>
    <xdr:pic>
      <xdr:nvPicPr>
        <xdr:cNvPr id="28" name="Рисунок 2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20568566" y="5033872"/>
          <a:ext cx="1138057" cy="605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728605</xdr:colOff>
      <xdr:row>16</xdr:row>
      <xdr:rowOff>123700</xdr:rowOff>
    </xdr:from>
    <xdr:to>
      <xdr:col>22</xdr:col>
      <xdr:colOff>1212274</xdr:colOff>
      <xdr:row>16</xdr:row>
      <xdr:rowOff>1177636</xdr:rowOff>
    </xdr:to>
    <xdr:pic>
      <xdr:nvPicPr>
        <xdr:cNvPr id="29" name="Рисунок 2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23199563" y="5067424"/>
          <a:ext cx="1053936" cy="483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743444</xdr:colOff>
      <xdr:row>16</xdr:row>
      <xdr:rowOff>133289</xdr:rowOff>
    </xdr:from>
    <xdr:to>
      <xdr:col>24</xdr:col>
      <xdr:colOff>747402</xdr:colOff>
      <xdr:row>16</xdr:row>
      <xdr:rowOff>186989</xdr:rowOff>
    </xdr:to>
    <xdr:pic>
      <xdr:nvPicPr>
        <xdr:cNvPr id="30" name="Рисунок 2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6036023" y="4749210"/>
          <a:ext cx="53700" cy="3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726126</xdr:colOff>
      <xdr:row>16</xdr:row>
      <xdr:rowOff>83917</xdr:rowOff>
    </xdr:from>
    <xdr:to>
      <xdr:col>26</xdr:col>
      <xdr:colOff>1420091</xdr:colOff>
      <xdr:row>16</xdr:row>
      <xdr:rowOff>1212272</xdr:rowOff>
    </xdr:to>
    <xdr:pic>
      <xdr:nvPicPr>
        <xdr:cNvPr id="31" name="Рисунок 3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28772204" y="4959703"/>
          <a:ext cx="1128355" cy="693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522024</xdr:colOff>
      <xdr:row>16</xdr:row>
      <xdr:rowOff>137068</xdr:rowOff>
    </xdr:from>
    <xdr:to>
      <xdr:col>28</xdr:col>
      <xdr:colOff>1073728</xdr:colOff>
      <xdr:row>16</xdr:row>
      <xdr:rowOff>1246908</xdr:rowOff>
    </xdr:to>
    <xdr:pic>
      <xdr:nvPicPr>
        <xdr:cNvPr id="32" name="Рисунок 3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31103956" y="5074727"/>
          <a:ext cx="1109840" cy="551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30</xdr:col>
      <xdr:colOff>628654</xdr:colOff>
      <xdr:row>16</xdr:row>
      <xdr:rowOff>428340</xdr:rowOff>
    </xdr:from>
    <xdr:ext cx="801" cy="874595"/>
    <xdr:pic>
      <xdr:nvPicPr>
        <xdr:cNvPr id="33" name="Рисунок 32"/>
        <xdr:cNvPicPr>
          <a:picLocks noChangeAspect="1"/>
        </xdr:cNvPicPr>
      </xdr:nvPicPr>
      <xdr:blipFill>
        <a:blip xmlns:r="http://schemas.openxmlformats.org/officeDocument/2006/relationships" r:embed="rId1"/>
        <a:stretch>
          <a:fillRect/>
        </a:stretch>
      </xdr:blipFill>
      <xdr:spPr>
        <a:xfrm rot="16200000">
          <a:off x="33500682" y="5456287"/>
          <a:ext cx="874595" cy="801"/>
        </a:xfrm>
        <a:prstGeom prst="rect">
          <a:avLst/>
        </a:prstGeom>
      </xdr:spPr>
    </xdr:pic>
    <xdr:clientData/>
  </xdr:oneCellAnchor>
  <xdr:twoCellAnchor editAs="oneCell">
    <xdr:from>
      <xdr:col>30</xdr:col>
      <xdr:colOff>859722</xdr:colOff>
      <xdr:row>16</xdr:row>
      <xdr:rowOff>84645</xdr:rowOff>
    </xdr:from>
    <xdr:to>
      <xdr:col>30</xdr:col>
      <xdr:colOff>1350818</xdr:colOff>
      <xdr:row>16</xdr:row>
      <xdr:rowOff>1265917</xdr:rowOff>
    </xdr:to>
    <xdr:pic>
      <xdr:nvPicPr>
        <xdr:cNvPr id="34" name="Рисунок 33"/>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16200000">
          <a:off x="33938725" y="5088324"/>
          <a:ext cx="1181272" cy="491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710045</xdr:colOff>
      <xdr:row>16</xdr:row>
      <xdr:rowOff>69273</xdr:rowOff>
    </xdr:from>
    <xdr:to>
      <xdr:col>24</xdr:col>
      <xdr:colOff>1246909</xdr:colOff>
      <xdr:row>16</xdr:row>
      <xdr:rowOff>1181087</xdr:rowOff>
    </xdr:to>
    <xdr:pic>
      <xdr:nvPicPr>
        <xdr:cNvPr id="35" name="Рисунок 3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25828343" y="5015339"/>
          <a:ext cx="1111814" cy="536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1125_1097746264230_&#1054;&#1073;&#1086;&#1089;&#1085;&#1086;&#1074;&#1099;&#1074;&#1072;&#1102;&#1097;&#1072;&#1103;%20&#1076;&#1086;&#1082;&#1091;&#1084;&#1077;&#1085;&#1090;&#1072;&#1094;&#1080;&#1103;_41_0/&#1055;&#1072;&#1089;&#1087;&#1086;&#1088;&#1090;&#1072;%20&#1080;%20&#1089;&#1084;&#1077;&#1090;&#1085;&#1099;&#1077;%20&#1088;&#1072;&#1089;&#1095;&#1077;&#1090;&#1099;/&#1054;&#1057;&#1047;47030005/&#1055;&#1072;&#1089;&#1087;&#1086;&#1088;&#1090;%20&#1054;&#1057;&#1047;470300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5">
          <cell r="A5" t="str">
            <v>Год раскрытия информации: 2025 год</v>
          </cell>
        </row>
        <row r="12">
          <cell r="A12" t="str">
            <v>О/СЗ/47/03/0005</v>
          </cell>
        </row>
        <row r="15">
          <cell r="A15" t="str">
            <v>Приобретение сервера 1 шт.</v>
          </cell>
        </row>
      </sheetData>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33.xml.rels><?xml version="1.0" encoding="UTF-8" standalone="yes"?>
<Relationships xmlns="http://schemas.openxmlformats.org/package/2006/relationships"><Relationship Id="rId2" Type="http://schemas.openxmlformats.org/officeDocument/2006/relationships/hyperlink" Target="mailto:AKamenskaya@sz.oen.su" TargetMode="External"/><Relationship Id="rId1" Type="http://schemas.openxmlformats.org/officeDocument/2006/relationships/hyperlink" Target="mailto:info@sz.oen.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R78"/>
  <sheetViews>
    <sheetView topLeftCell="A25" zoomScale="70" zoomScaleNormal="70" workbookViewId="0">
      <selection activeCell="A38" sqref="A38:XFD38"/>
    </sheetView>
  </sheetViews>
  <sheetFormatPr defaultRowHeight="12"/>
  <cols>
    <col min="1" max="1" width="11.140625" style="1" customWidth="1"/>
    <col min="2" max="2" width="38.7109375" style="1" customWidth="1"/>
    <col min="3" max="3" width="21.5703125" style="1" customWidth="1"/>
    <col min="4" max="7" width="15" style="1" customWidth="1"/>
    <col min="8" max="8" width="10.5703125" style="1" customWidth="1"/>
    <col min="9" max="13" width="9.28515625" style="1" customWidth="1"/>
    <col min="14" max="21" width="16.5703125" style="1" customWidth="1"/>
    <col min="22" max="23" width="19.140625" style="1" customWidth="1"/>
    <col min="24" max="25" width="20.42578125" style="1" customWidth="1"/>
    <col min="26" max="27" width="22.28515625" style="1" customWidth="1"/>
    <col min="28" max="29" width="16.5703125" style="1" customWidth="1"/>
    <col min="30" max="31" width="21.7109375" style="1" customWidth="1"/>
    <col min="32" max="16384" width="9.140625" style="1"/>
  </cols>
  <sheetData>
    <row r="1" spans="1:44" ht="18.75">
      <c r="AE1" s="2" t="s">
        <v>0</v>
      </c>
    </row>
    <row r="2" spans="1:44" ht="18.75">
      <c r="H2" s="184"/>
      <c r="I2" s="732"/>
      <c r="J2" s="732"/>
      <c r="K2" s="732"/>
      <c r="L2" s="732"/>
      <c r="M2" s="184"/>
      <c r="AE2" s="3" t="s">
        <v>1</v>
      </c>
    </row>
    <row r="3" spans="1:44" ht="18.75">
      <c r="H3" s="4"/>
      <c r="I3" s="4"/>
      <c r="J3" s="4"/>
      <c r="K3" s="4"/>
      <c r="L3" s="4"/>
      <c r="M3" s="4"/>
      <c r="AE3" s="3" t="s">
        <v>446</v>
      </c>
    </row>
    <row r="4" spans="1:44" ht="18.75">
      <c r="A4" s="733" t="s">
        <v>2</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row>
    <row r="5" spans="1:44" ht="18.75">
      <c r="A5" s="734" t="s">
        <v>571</v>
      </c>
      <c r="B5" s="734"/>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row>
    <row r="6" spans="1:44" ht="15.75" customHeight="1"/>
    <row r="7" spans="1:44" ht="21.75" customHeight="1">
      <c r="A7" s="735" t="s">
        <v>3</v>
      </c>
      <c r="B7" s="735"/>
      <c r="C7" s="735"/>
      <c r="D7" s="735"/>
      <c r="E7" s="735"/>
      <c r="F7" s="735"/>
      <c r="G7" s="735"/>
      <c r="H7" s="735"/>
      <c r="I7" s="735"/>
      <c r="J7" s="735"/>
      <c r="K7" s="735"/>
      <c r="L7" s="735"/>
      <c r="M7" s="735"/>
      <c r="N7" s="735"/>
      <c r="O7" s="735"/>
      <c r="P7" s="735"/>
      <c r="Q7" s="735"/>
      <c r="R7" s="735"/>
      <c r="S7" s="735"/>
      <c r="T7" s="735"/>
      <c r="U7" s="735"/>
      <c r="V7" s="735"/>
      <c r="W7" s="735"/>
      <c r="X7" s="735"/>
      <c r="Y7" s="735"/>
      <c r="Z7" s="735"/>
      <c r="AA7" s="735"/>
      <c r="AB7" s="735"/>
      <c r="AC7" s="735"/>
      <c r="AD7" s="735"/>
      <c r="AE7" s="735"/>
    </row>
    <row r="8" spans="1:44" ht="15.75" customHeight="1">
      <c r="A8" s="731" t="s">
        <v>4</v>
      </c>
      <c r="B8" s="731"/>
      <c r="C8" s="731"/>
      <c r="D8" s="731"/>
      <c r="E8" s="731"/>
      <c r="F8" s="731"/>
      <c r="G8" s="731"/>
      <c r="H8" s="731"/>
      <c r="I8" s="731"/>
      <c r="J8" s="731"/>
      <c r="K8" s="731"/>
      <c r="L8" s="731"/>
      <c r="M8" s="731"/>
      <c r="N8" s="731"/>
      <c r="O8" s="731"/>
      <c r="P8" s="731"/>
      <c r="Q8" s="731"/>
      <c r="R8" s="731"/>
      <c r="S8" s="731"/>
      <c r="T8" s="731"/>
      <c r="U8" s="731"/>
      <c r="V8" s="731"/>
      <c r="W8" s="731"/>
      <c r="X8" s="731"/>
      <c r="Y8" s="731"/>
      <c r="Z8" s="731"/>
      <c r="AA8" s="731"/>
      <c r="AB8" s="731"/>
      <c r="AC8" s="731"/>
      <c r="AD8" s="731"/>
      <c r="AE8" s="731"/>
    </row>
    <row r="10" spans="1:44" ht="16.5" customHeight="1">
      <c r="A10" s="735" t="s">
        <v>1711</v>
      </c>
      <c r="B10" s="735"/>
      <c r="C10" s="735"/>
      <c r="D10" s="735"/>
      <c r="E10" s="735"/>
      <c r="F10" s="735"/>
      <c r="G10" s="735"/>
      <c r="H10" s="735"/>
      <c r="I10" s="735"/>
      <c r="J10" s="735"/>
      <c r="K10" s="735"/>
      <c r="L10" s="735"/>
      <c r="M10" s="735"/>
      <c r="N10" s="735"/>
      <c r="O10" s="735"/>
      <c r="P10" s="735"/>
      <c r="Q10" s="735"/>
      <c r="R10" s="735"/>
      <c r="S10" s="735"/>
      <c r="T10" s="735"/>
      <c r="U10" s="735"/>
      <c r="V10" s="735"/>
      <c r="W10" s="735"/>
      <c r="X10" s="735"/>
      <c r="Y10" s="735"/>
      <c r="Z10" s="735"/>
      <c r="AA10" s="735"/>
      <c r="AB10" s="735"/>
      <c r="AC10" s="735"/>
      <c r="AD10" s="735"/>
      <c r="AE10" s="735"/>
    </row>
    <row r="11" spans="1:44" ht="15" customHeight="1">
      <c r="A11" s="182"/>
      <c r="B11" s="182"/>
      <c r="C11" s="182"/>
      <c r="D11" s="182"/>
      <c r="E11" s="182"/>
      <c r="F11" s="182"/>
      <c r="G11" s="182"/>
      <c r="H11" s="182"/>
      <c r="I11" s="182"/>
      <c r="J11" s="182"/>
      <c r="K11" s="182"/>
      <c r="L11" s="182"/>
      <c r="M11" s="182"/>
      <c r="N11" s="194"/>
      <c r="O11" s="194"/>
      <c r="P11" s="194"/>
      <c r="Q11" s="194"/>
      <c r="R11" s="194"/>
      <c r="S11" s="194"/>
      <c r="T11" s="194"/>
      <c r="U11" s="194"/>
      <c r="V11" s="194"/>
      <c r="W11" s="194"/>
      <c r="X11" s="194"/>
      <c r="Y11" s="194"/>
      <c r="Z11" s="182"/>
      <c r="AA11" s="182"/>
      <c r="AB11" s="182"/>
      <c r="AC11" s="182"/>
      <c r="AD11" s="182"/>
      <c r="AE11" s="182"/>
    </row>
    <row r="12" spans="1:44" s="4" customFormat="1" ht="15.75" customHeight="1">
      <c r="A12" s="736" t="s">
        <v>1712</v>
      </c>
      <c r="B12" s="736"/>
      <c r="C12" s="736"/>
      <c r="D12" s="736"/>
      <c r="E12" s="736"/>
      <c r="F12" s="73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6"/>
      <c r="AG12" s="6"/>
      <c r="AH12" s="6"/>
      <c r="AI12" s="6"/>
      <c r="AJ12" s="6"/>
      <c r="AK12" s="6"/>
      <c r="AL12" s="6"/>
      <c r="AM12" s="6"/>
      <c r="AN12" s="6"/>
      <c r="AO12" s="6"/>
      <c r="AP12" s="6"/>
      <c r="AQ12" s="6"/>
      <c r="AR12" s="6"/>
    </row>
    <row r="13" spans="1:44" s="4" customFormat="1" ht="15.75" customHeight="1">
      <c r="A13" s="737" t="s">
        <v>5</v>
      </c>
      <c r="B13" s="737"/>
      <c r="C13" s="737"/>
      <c r="D13" s="737"/>
      <c r="E13" s="737"/>
      <c r="F13" s="737"/>
      <c r="G13" s="737"/>
      <c r="H13" s="737"/>
      <c r="I13" s="737"/>
      <c r="J13" s="737"/>
      <c r="K13" s="737"/>
      <c r="L13" s="737"/>
      <c r="M13" s="737"/>
      <c r="N13" s="737"/>
      <c r="O13" s="737"/>
      <c r="P13" s="737"/>
      <c r="Q13" s="737"/>
      <c r="R13" s="737"/>
      <c r="S13" s="737"/>
      <c r="T13" s="737"/>
      <c r="U13" s="737"/>
      <c r="V13" s="737"/>
      <c r="W13" s="737"/>
      <c r="X13" s="737"/>
      <c r="Y13" s="737"/>
      <c r="Z13" s="737"/>
      <c r="AA13" s="737"/>
      <c r="AB13" s="737"/>
      <c r="AC13" s="737"/>
      <c r="AD13" s="737"/>
      <c r="AE13" s="737"/>
      <c r="AF13" s="7"/>
      <c r="AG13" s="7"/>
      <c r="AH13" s="7"/>
      <c r="AI13" s="7"/>
      <c r="AJ13" s="7"/>
      <c r="AK13" s="7"/>
      <c r="AL13" s="7"/>
      <c r="AM13" s="7"/>
      <c r="AN13" s="7"/>
      <c r="AO13" s="7"/>
      <c r="AP13" s="7"/>
      <c r="AQ13" s="7"/>
      <c r="AR13" s="7"/>
    </row>
    <row r="14" spans="1:44" s="4" customFormat="1" ht="13.5" customHeight="1">
      <c r="A14" s="736"/>
      <c r="B14" s="736"/>
      <c r="C14" s="736"/>
      <c r="D14" s="736"/>
      <c r="E14" s="736"/>
      <c r="F14" s="736"/>
      <c r="G14" s="736"/>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6"/>
      <c r="AG14" s="6"/>
      <c r="AH14" s="6"/>
      <c r="AI14" s="6"/>
      <c r="AJ14" s="6"/>
      <c r="AK14" s="6"/>
      <c r="AL14" s="6"/>
      <c r="AM14" s="6"/>
      <c r="AN14" s="6"/>
      <c r="AO14" s="6"/>
      <c r="AP14" s="6"/>
      <c r="AQ14" s="6"/>
      <c r="AR14" s="6"/>
    </row>
    <row r="15" spans="1:44" s="9" customFormat="1" ht="20.25" customHeight="1">
      <c r="A15" s="738" t="s">
        <v>6</v>
      </c>
      <c r="B15" s="738" t="s">
        <v>7</v>
      </c>
      <c r="C15" s="738" t="s">
        <v>8</v>
      </c>
      <c r="D15" s="738" t="s">
        <v>9</v>
      </c>
      <c r="E15" s="738"/>
      <c r="F15" s="738"/>
      <c r="G15" s="738"/>
      <c r="H15" s="738"/>
      <c r="I15" s="738"/>
      <c r="J15" s="738"/>
      <c r="K15" s="738"/>
      <c r="L15" s="738"/>
      <c r="M15" s="738"/>
      <c r="N15" s="738"/>
      <c r="O15" s="738"/>
      <c r="P15" s="738"/>
      <c r="Q15" s="738"/>
      <c r="R15" s="738"/>
      <c r="S15" s="738"/>
      <c r="T15" s="738"/>
      <c r="U15" s="738"/>
      <c r="V15" s="738"/>
      <c r="W15" s="738"/>
      <c r="X15" s="738"/>
      <c r="Y15" s="738"/>
      <c r="Z15" s="738"/>
      <c r="AA15" s="738"/>
      <c r="AB15" s="738"/>
      <c r="AC15" s="738"/>
      <c r="AD15" s="738"/>
      <c r="AE15" s="738"/>
    </row>
    <row r="16" spans="1:44" ht="105.75" customHeight="1">
      <c r="A16" s="738"/>
      <c r="B16" s="738"/>
      <c r="C16" s="738"/>
      <c r="D16" s="738" t="s">
        <v>10</v>
      </c>
      <c r="E16" s="738"/>
      <c r="F16" s="738"/>
      <c r="G16" s="738"/>
      <c r="H16" s="738" t="s">
        <v>11</v>
      </c>
      <c r="I16" s="738"/>
      <c r="J16" s="738"/>
      <c r="K16" s="738"/>
      <c r="L16" s="738"/>
      <c r="M16" s="738"/>
      <c r="N16" s="738" t="s">
        <v>12</v>
      </c>
      <c r="O16" s="738"/>
      <c r="P16" s="738"/>
      <c r="Q16" s="738"/>
      <c r="R16" s="738" t="s">
        <v>13</v>
      </c>
      <c r="S16" s="738"/>
      <c r="T16" s="738"/>
      <c r="U16" s="738"/>
      <c r="V16" s="738" t="s">
        <v>14</v>
      </c>
      <c r="W16" s="738"/>
      <c r="X16" s="738"/>
      <c r="Y16" s="738"/>
      <c r="Z16" s="738" t="s">
        <v>15</v>
      </c>
      <c r="AA16" s="738"/>
      <c r="AB16" s="738"/>
      <c r="AC16" s="738"/>
      <c r="AD16" s="738" t="s">
        <v>16</v>
      </c>
      <c r="AE16" s="738"/>
    </row>
    <row r="17" spans="1:32" s="10" customFormat="1" ht="102" customHeight="1">
      <c r="A17" s="738"/>
      <c r="B17" s="738"/>
      <c r="C17" s="738"/>
      <c r="D17" s="739" t="s">
        <v>436</v>
      </c>
      <c r="E17" s="740"/>
      <c r="F17" s="739" t="s">
        <v>437</v>
      </c>
      <c r="G17" s="740"/>
      <c r="H17" s="739" t="s">
        <v>438</v>
      </c>
      <c r="I17" s="740"/>
      <c r="J17" s="739" t="s">
        <v>17</v>
      </c>
      <c r="K17" s="740"/>
      <c r="L17" s="739" t="s">
        <v>439</v>
      </c>
      <c r="M17" s="740"/>
      <c r="N17" s="741" t="s">
        <v>704</v>
      </c>
      <c r="O17" s="742"/>
      <c r="P17" s="741" t="s">
        <v>705</v>
      </c>
      <c r="Q17" s="742"/>
      <c r="R17" s="741" t="s">
        <v>706</v>
      </c>
      <c r="S17" s="742"/>
      <c r="T17" s="741" t="s">
        <v>707</v>
      </c>
      <c r="U17" s="742"/>
      <c r="V17" s="741" t="s">
        <v>708</v>
      </c>
      <c r="W17" s="742"/>
      <c r="X17" s="741" t="s">
        <v>709</v>
      </c>
      <c r="Y17" s="742"/>
      <c r="Z17" s="741" t="s">
        <v>710</v>
      </c>
      <c r="AA17" s="742"/>
      <c r="AB17" s="741" t="s">
        <v>711</v>
      </c>
      <c r="AC17" s="742"/>
      <c r="AD17" s="741" t="s">
        <v>712</v>
      </c>
      <c r="AE17" s="742"/>
    </row>
    <row r="18" spans="1:32" ht="128.25" customHeight="1">
      <c r="A18" s="738"/>
      <c r="B18" s="738"/>
      <c r="C18" s="738"/>
      <c r="D18" s="11" t="s">
        <v>213</v>
      </c>
      <c r="E18" s="11" t="s">
        <v>19</v>
      </c>
      <c r="F18" s="11" t="s">
        <v>213</v>
      </c>
      <c r="G18" s="11" t="s">
        <v>19</v>
      </c>
      <c r="H18" s="11" t="s">
        <v>213</v>
      </c>
      <c r="I18" s="11" t="s">
        <v>19</v>
      </c>
      <c r="J18" s="11" t="s">
        <v>213</v>
      </c>
      <c r="K18" s="11" t="s">
        <v>19</v>
      </c>
      <c r="L18" s="11" t="s">
        <v>213</v>
      </c>
      <c r="M18" s="11" t="s">
        <v>19</v>
      </c>
      <c r="N18" s="11" t="s">
        <v>213</v>
      </c>
      <c r="O18" s="11" t="s">
        <v>19</v>
      </c>
      <c r="P18" s="11" t="s">
        <v>213</v>
      </c>
      <c r="Q18" s="11" t="s">
        <v>19</v>
      </c>
      <c r="R18" s="11" t="s">
        <v>213</v>
      </c>
      <c r="S18" s="11" t="s">
        <v>19</v>
      </c>
      <c r="T18" s="11" t="s">
        <v>213</v>
      </c>
      <c r="U18" s="11" t="s">
        <v>19</v>
      </c>
      <c r="V18" s="11" t="s">
        <v>213</v>
      </c>
      <c r="W18" s="11" t="s">
        <v>19</v>
      </c>
      <c r="X18" s="11" t="s">
        <v>213</v>
      </c>
      <c r="Y18" s="11" t="s">
        <v>19</v>
      </c>
      <c r="Z18" s="11" t="s">
        <v>213</v>
      </c>
      <c r="AA18" s="11" t="s">
        <v>19</v>
      </c>
      <c r="AB18" s="11" t="s">
        <v>213</v>
      </c>
      <c r="AC18" s="11" t="s">
        <v>19</v>
      </c>
      <c r="AD18" s="11" t="s">
        <v>213</v>
      </c>
      <c r="AE18" s="11" t="s">
        <v>19</v>
      </c>
    </row>
    <row r="19" spans="1:32" s="15" customFormat="1" ht="15.75">
      <c r="A19" s="12">
        <v>1</v>
      </c>
      <c r="B19" s="13">
        <v>2</v>
      </c>
      <c r="C19" s="12">
        <v>3</v>
      </c>
      <c r="D19" s="14" t="s">
        <v>20</v>
      </c>
      <c r="E19" s="14" t="s">
        <v>21</v>
      </c>
      <c r="F19" s="14" t="s">
        <v>22</v>
      </c>
      <c r="G19" s="14" t="s">
        <v>23</v>
      </c>
      <c r="H19" s="14" t="s">
        <v>24</v>
      </c>
      <c r="I19" s="14" t="s">
        <v>25</v>
      </c>
      <c r="J19" s="14" t="s">
        <v>26</v>
      </c>
      <c r="K19" s="14" t="s">
        <v>27</v>
      </c>
      <c r="L19" s="14" t="s">
        <v>115</v>
      </c>
      <c r="M19" s="14" t="s">
        <v>116</v>
      </c>
      <c r="N19" s="14" t="s">
        <v>28</v>
      </c>
      <c r="O19" s="14" t="s">
        <v>29</v>
      </c>
      <c r="P19" s="14" t="s">
        <v>30</v>
      </c>
      <c r="Q19" s="14" t="s">
        <v>31</v>
      </c>
      <c r="R19" s="14" t="s">
        <v>32</v>
      </c>
      <c r="S19" s="14" t="s">
        <v>33</v>
      </c>
      <c r="T19" s="14" t="s">
        <v>34</v>
      </c>
      <c r="U19" s="14" t="s">
        <v>35</v>
      </c>
      <c r="V19" s="14" t="s">
        <v>36</v>
      </c>
      <c r="W19" s="14" t="s">
        <v>37</v>
      </c>
      <c r="X19" s="14" t="s">
        <v>38</v>
      </c>
      <c r="Y19" s="14" t="s">
        <v>39</v>
      </c>
      <c r="Z19" s="14" t="s">
        <v>40</v>
      </c>
      <c r="AA19" s="14" t="s">
        <v>41</v>
      </c>
      <c r="AB19" s="14" t="s">
        <v>42</v>
      </c>
      <c r="AC19" s="14" t="s">
        <v>43</v>
      </c>
      <c r="AD19" s="14" t="s">
        <v>44</v>
      </c>
      <c r="AE19" s="14" t="s">
        <v>45</v>
      </c>
    </row>
    <row r="20" spans="1:32" ht="15.75">
      <c r="A20" s="21">
        <v>1</v>
      </c>
      <c r="B20" s="18" t="s">
        <v>582</v>
      </c>
      <c r="C20" s="34" t="s">
        <v>457</v>
      </c>
      <c r="D20" s="143">
        <f>D36+D60+D21</f>
        <v>25.160000000000004</v>
      </c>
      <c r="E20" s="143">
        <f>E36+E60+E21</f>
        <v>3.0569999999999999</v>
      </c>
      <c r="F20" s="173">
        <f>F36+F60+F21</f>
        <v>4.7249999999999996</v>
      </c>
      <c r="G20" s="173">
        <f>G36+G60+G21</f>
        <v>0.77500000000000002</v>
      </c>
      <c r="H20" s="143">
        <f>H36+H60+H21</f>
        <v>0</v>
      </c>
      <c r="I20" s="143">
        <f>I36+I60+I21</f>
        <v>0</v>
      </c>
      <c r="J20" s="174">
        <f>J36+J60+J21</f>
        <v>0</v>
      </c>
      <c r="K20" s="175">
        <f>K36+K60+K21</f>
        <v>0</v>
      </c>
      <c r="L20" s="173">
        <f>L36+L60+L21</f>
        <v>1.26</v>
      </c>
      <c r="M20" s="173">
        <f>M36+M60+M21</f>
        <v>0</v>
      </c>
      <c r="N20" s="143">
        <f>N36+N60+N21</f>
        <v>-4.1432145090681679E-3</v>
      </c>
      <c r="O20" s="143">
        <f>O36+O60+O21</f>
        <v>0</v>
      </c>
      <c r="P20" s="209">
        <f>P36+P60+P21</f>
        <v>-2.9706066291432156E-4</v>
      </c>
      <c r="Q20" s="209">
        <f>Q36+Q60+Q21</f>
        <v>0</v>
      </c>
      <c r="R20" s="174">
        <f>R36+R60+R21</f>
        <v>0</v>
      </c>
      <c r="S20" s="174">
        <f>S36+S60+S21</f>
        <v>0</v>
      </c>
      <c r="T20" s="174">
        <f>T36+T60+T21</f>
        <v>0</v>
      </c>
      <c r="U20" s="174">
        <f>U36+U60+U21</f>
        <v>0</v>
      </c>
      <c r="V20" s="143">
        <f>V36+V60+V21</f>
        <v>0</v>
      </c>
      <c r="W20" s="143">
        <f>W36+W60+W21</f>
        <v>0</v>
      </c>
      <c r="X20" s="143">
        <f>X36+X60+X21</f>
        <v>0</v>
      </c>
      <c r="Y20" s="143">
        <f>Y36+Y60+Y21</f>
        <v>0</v>
      </c>
      <c r="Z20" s="143">
        <f>Z36+Z60+Z21</f>
        <v>0</v>
      </c>
      <c r="AA20" s="143">
        <f>AA36+AA60+AA21</f>
        <v>0</v>
      </c>
      <c r="AB20" s="143">
        <f>AB36+AB60+AB21</f>
        <v>2.4369999999999998</v>
      </c>
      <c r="AC20" s="143">
        <f>AC36+AC60+AC21</f>
        <v>2.4369999999999998</v>
      </c>
      <c r="AD20" s="143">
        <f>AD36+AD60+AD21</f>
        <v>0</v>
      </c>
      <c r="AE20" s="143">
        <f>AE36+AE60+AE21</f>
        <v>0</v>
      </c>
      <c r="AF20" s="10"/>
    </row>
    <row r="21" spans="1:32" s="15" customFormat="1" ht="31.5">
      <c r="A21" s="21" t="s">
        <v>47</v>
      </c>
      <c r="B21" s="18" t="s">
        <v>569</v>
      </c>
      <c r="C21" s="34" t="s">
        <v>457</v>
      </c>
      <c r="D21" s="143">
        <f t="shared" ref="D21:AE21" si="0">D22</f>
        <v>25.160000000000004</v>
      </c>
      <c r="E21" s="143">
        <f t="shared" si="0"/>
        <v>3.0569999999999999</v>
      </c>
      <c r="F21" s="173">
        <f t="shared" si="0"/>
        <v>4.7249999999999996</v>
      </c>
      <c r="G21" s="173">
        <f t="shared" si="0"/>
        <v>0.77500000000000002</v>
      </c>
      <c r="H21" s="143">
        <f t="shared" si="0"/>
        <v>0</v>
      </c>
      <c r="I21" s="143">
        <f t="shared" si="0"/>
        <v>0</v>
      </c>
      <c r="J21" s="174">
        <f t="shared" si="0"/>
        <v>0</v>
      </c>
      <c r="K21" s="175">
        <f t="shared" si="0"/>
        <v>0</v>
      </c>
      <c r="L21" s="173">
        <f t="shared" si="0"/>
        <v>0</v>
      </c>
      <c r="M21" s="173">
        <f t="shared" si="0"/>
        <v>0</v>
      </c>
      <c r="N21" s="143">
        <f t="shared" si="0"/>
        <v>0</v>
      </c>
      <c r="O21" s="143">
        <f t="shared" si="0"/>
        <v>0</v>
      </c>
      <c r="P21" s="209">
        <f t="shared" si="0"/>
        <v>0</v>
      </c>
      <c r="Q21" s="209">
        <f t="shared" si="0"/>
        <v>0</v>
      </c>
      <c r="R21" s="174">
        <f t="shared" si="0"/>
        <v>0</v>
      </c>
      <c r="S21" s="174">
        <f t="shared" si="0"/>
        <v>0</v>
      </c>
      <c r="T21" s="174">
        <f t="shared" si="0"/>
        <v>0</v>
      </c>
      <c r="U21" s="174">
        <f t="shared" si="0"/>
        <v>0</v>
      </c>
      <c r="V21" s="143">
        <f t="shared" si="0"/>
        <v>0</v>
      </c>
      <c r="W21" s="143">
        <f t="shared" si="0"/>
        <v>0</v>
      </c>
      <c r="X21" s="143">
        <f t="shared" si="0"/>
        <v>0</v>
      </c>
      <c r="Y21" s="143">
        <f t="shared" si="0"/>
        <v>0</v>
      </c>
      <c r="Z21" s="143">
        <f t="shared" si="0"/>
        <v>0</v>
      </c>
      <c r="AA21" s="143">
        <f t="shared" si="0"/>
        <v>0</v>
      </c>
      <c r="AB21" s="143">
        <f t="shared" si="0"/>
        <v>0</v>
      </c>
      <c r="AC21" s="143">
        <f t="shared" si="0"/>
        <v>0</v>
      </c>
      <c r="AD21" s="143">
        <f t="shared" si="0"/>
        <v>0</v>
      </c>
      <c r="AE21" s="143">
        <f t="shared" si="0"/>
        <v>0</v>
      </c>
    </row>
    <row r="22" spans="1:32" s="15" customFormat="1" ht="47.25">
      <c r="A22" s="21" t="s">
        <v>48</v>
      </c>
      <c r="B22" s="18" t="s">
        <v>578</v>
      </c>
      <c r="C22" s="34" t="s">
        <v>457</v>
      </c>
      <c r="D22" s="143">
        <f t="shared" ref="D22:E22" si="1">D23+D24+D25</f>
        <v>25.160000000000004</v>
      </c>
      <c r="E22" s="143">
        <f t="shared" si="1"/>
        <v>3.0569999999999999</v>
      </c>
      <c r="F22" s="173">
        <f t="shared" ref="F22:G22" si="2">F23+F24+F25</f>
        <v>4.7249999999999996</v>
      </c>
      <c r="G22" s="173">
        <f t="shared" si="2"/>
        <v>0.77500000000000002</v>
      </c>
      <c r="H22" s="143">
        <f t="shared" ref="H22:AE22" si="3">H23+H24+H25</f>
        <v>0</v>
      </c>
      <c r="I22" s="143">
        <f t="shared" si="3"/>
        <v>0</v>
      </c>
      <c r="J22" s="174">
        <f t="shared" si="3"/>
        <v>0</v>
      </c>
      <c r="K22" s="175">
        <f t="shared" si="3"/>
        <v>0</v>
      </c>
      <c r="L22" s="173">
        <f t="shared" ref="L22:O22" si="4">L23+L24+L25</f>
        <v>0</v>
      </c>
      <c r="M22" s="173">
        <f t="shared" si="4"/>
        <v>0</v>
      </c>
      <c r="N22" s="143">
        <f t="shared" si="4"/>
        <v>0</v>
      </c>
      <c r="O22" s="143">
        <f t="shared" si="4"/>
        <v>0</v>
      </c>
      <c r="P22" s="209">
        <f t="shared" ref="P22:Q22" si="5">P23+P24+P25</f>
        <v>0</v>
      </c>
      <c r="Q22" s="209">
        <f t="shared" si="5"/>
        <v>0</v>
      </c>
      <c r="R22" s="174">
        <f t="shared" si="3"/>
        <v>0</v>
      </c>
      <c r="S22" s="174">
        <f t="shared" si="3"/>
        <v>0</v>
      </c>
      <c r="T22" s="174">
        <f t="shared" si="3"/>
        <v>0</v>
      </c>
      <c r="U22" s="174">
        <f t="shared" si="3"/>
        <v>0</v>
      </c>
      <c r="V22" s="143">
        <f t="shared" si="3"/>
        <v>0</v>
      </c>
      <c r="W22" s="143">
        <f t="shared" si="3"/>
        <v>0</v>
      </c>
      <c r="X22" s="143">
        <f t="shared" si="3"/>
        <v>0</v>
      </c>
      <c r="Y22" s="143">
        <f t="shared" si="3"/>
        <v>0</v>
      </c>
      <c r="Z22" s="143">
        <f t="shared" si="3"/>
        <v>0</v>
      </c>
      <c r="AA22" s="143">
        <f t="shared" si="3"/>
        <v>0</v>
      </c>
      <c r="AB22" s="143">
        <f t="shared" si="3"/>
        <v>0</v>
      </c>
      <c r="AC22" s="143">
        <f t="shared" si="3"/>
        <v>0</v>
      </c>
      <c r="AD22" s="143">
        <f t="shared" si="3"/>
        <v>0</v>
      </c>
      <c r="AE22" s="143">
        <f t="shared" si="3"/>
        <v>0</v>
      </c>
    </row>
    <row r="23" spans="1:32" s="15" customFormat="1" ht="78.75">
      <c r="A23" s="21" t="s">
        <v>49</v>
      </c>
      <c r="B23" s="18" t="s">
        <v>701</v>
      </c>
      <c r="C23" s="34" t="s">
        <v>457</v>
      </c>
      <c r="D23" s="143">
        <v>22.060000000000006</v>
      </c>
      <c r="E23" s="338">
        <v>3.0569999999999999</v>
      </c>
      <c r="F23" s="173">
        <v>2.9649999999999999</v>
      </c>
      <c r="G23" s="337">
        <v>0.77500000000000002</v>
      </c>
      <c r="H23" s="143">
        <v>0</v>
      </c>
      <c r="I23" s="143">
        <v>0</v>
      </c>
      <c r="J23" s="174">
        <v>0</v>
      </c>
      <c r="K23" s="175">
        <v>0</v>
      </c>
      <c r="L23" s="173">
        <v>0</v>
      </c>
      <c r="M23" s="173">
        <v>0</v>
      </c>
      <c r="N23" s="143">
        <v>0</v>
      </c>
      <c r="O23" s="143">
        <v>0</v>
      </c>
      <c r="P23" s="209">
        <v>0</v>
      </c>
      <c r="Q23" s="209">
        <v>0</v>
      </c>
      <c r="R23" s="174">
        <v>0</v>
      </c>
      <c r="S23" s="174">
        <v>0</v>
      </c>
      <c r="T23" s="174">
        <v>0</v>
      </c>
      <c r="U23" s="174">
        <v>0</v>
      </c>
      <c r="V23" s="143">
        <v>0</v>
      </c>
      <c r="W23" s="143">
        <v>0</v>
      </c>
      <c r="X23" s="143">
        <v>0</v>
      </c>
      <c r="Y23" s="143">
        <v>0</v>
      </c>
      <c r="Z23" s="143">
        <v>0</v>
      </c>
      <c r="AA23" s="143">
        <v>0</v>
      </c>
      <c r="AB23" s="143">
        <v>0</v>
      </c>
      <c r="AC23" s="143">
        <v>0</v>
      </c>
      <c r="AD23" s="143">
        <v>0</v>
      </c>
      <c r="AE23" s="143">
        <v>0</v>
      </c>
    </row>
    <row r="24" spans="1:32" s="15" customFormat="1" ht="78.75">
      <c r="A24" s="21" t="s">
        <v>50</v>
      </c>
      <c r="B24" s="18" t="s">
        <v>581</v>
      </c>
      <c r="C24" s="34" t="s">
        <v>457</v>
      </c>
      <c r="D24" s="143">
        <v>0.65</v>
      </c>
      <c r="E24" s="143">
        <v>0</v>
      </c>
      <c r="F24" s="173">
        <v>0.25</v>
      </c>
      <c r="G24" s="173">
        <v>0</v>
      </c>
      <c r="H24" s="143">
        <v>0</v>
      </c>
      <c r="I24" s="143">
        <v>0</v>
      </c>
      <c r="J24" s="174">
        <v>0</v>
      </c>
      <c r="K24" s="175">
        <v>0</v>
      </c>
      <c r="L24" s="173">
        <v>0</v>
      </c>
      <c r="M24" s="173">
        <v>0</v>
      </c>
      <c r="N24" s="143">
        <v>0</v>
      </c>
      <c r="O24" s="143">
        <v>0</v>
      </c>
      <c r="P24" s="209">
        <v>0</v>
      </c>
      <c r="Q24" s="209">
        <v>0</v>
      </c>
      <c r="R24" s="174">
        <v>0</v>
      </c>
      <c r="S24" s="174">
        <v>0</v>
      </c>
      <c r="T24" s="174">
        <v>0</v>
      </c>
      <c r="U24" s="174">
        <v>0</v>
      </c>
      <c r="V24" s="143">
        <v>0</v>
      </c>
      <c r="W24" s="143">
        <v>0</v>
      </c>
      <c r="X24" s="143">
        <v>0</v>
      </c>
      <c r="Y24" s="143">
        <v>0</v>
      </c>
      <c r="Z24" s="143">
        <v>0</v>
      </c>
      <c r="AA24" s="143">
        <v>0</v>
      </c>
      <c r="AB24" s="143">
        <v>0</v>
      </c>
      <c r="AC24" s="143">
        <v>0</v>
      </c>
      <c r="AD24" s="143">
        <v>0</v>
      </c>
      <c r="AE24" s="143">
        <v>0</v>
      </c>
    </row>
    <row r="25" spans="1:32" s="15" customFormat="1" ht="63">
      <c r="A25" s="21" t="s">
        <v>51</v>
      </c>
      <c r="B25" s="18" t="s">
        <v>700</v>
      </c>
      <c r="C25" s="34" t="s">
        <v>457</v>
      </c>
      <c r="D25" s="332">
        <f>SUM(D26:D35)</f>
        <v>2.4500000000000002</v>
      </c>
      <c r="E25" s="332">
        <f t="shared" ref="E25:AE25" si="6">SUM(E26:E35)</f>
        <v>0</v>
      </c>
      <c r="F25" s="333">
        <f t="shared" si="6"/>
        <v>1.51</v>
      </c>
      <c r="G25" s="333">
        <f t="shared" si="6"/>
        <v>0</v>
      </c>
      <c r="H25" s="332">
        <f t="shared" si="6"/>
        <v>0</v>
      </c>
      <c r="I25" s="332">
        <f t="shared" si="6"/>
        <v>0</v>
      </c>
      <c r="J25" s="334">
        <f t="shared" si="6"/>
        <v>0</v>
      </c>
      <c r="K25" s="335">
        <f t="shared" si="6"/>
        <v>0</v>
      </c>
      <c r="L25" s="333">
        <f t="shared" si="6"/>
        <v>0</v>
      </c>
      <c r="M25" s="333">
        <f t="shared" si="6"/>
        <v>0</v>
      </c>
      <c r="N25" s="332">
        <f t="shared" si="6"/>
        <v>0</v>
      </c>
      <c r="O25" s="332">
        <f t="shared" si="6"/>
        <v>0</v>
      </c>
      <c r="P25" s="336">
        <f t="shared" si="6"/>
        <v>0</v>
      </c>
      <c r="Q25" s="336">
        <f t="shared" si="6"/>
        <v>0</v>
      </c>
      <c r="R25" s="334">
        <f t="shared" si="6"/>
        <v>0</v>
      </c>
      <c r="S25" s="334">
        <f t="shared" si="6"/>
        <v>0</v>
      </c>
      <c r="T25" s="334">
        <f t="shared" si="6"/>
        <v>0</v>
      </c>
      <c r="U25" s="334">
        <f t="shared" si="6"/>
        <v>0</v>
      </c>
      <c r="V25" s="332">
        <f t="shared" si="6"/>
        <v>0</v>
      </c>
      <c r="W25" s="332">
        <f t="shared" si="6"/>
        <v>0</v>
      </c>
      <c r="X25" s="332">
        <f t="shared" si="6"/>
        <v>0</v>
      </c>
      <c r="Y25" s="332">
        <f t="shared" si="6"/>
        <v>0</v>
      </c>
      <c r="Z25" s="332">
        <f t="shared" si="6"/>
        <v>0</v>
      </c>
      <c r="AA25" s="332">
        <f t="shared" si="6"/>
        <v>0</v>
      </c>
      <c r="AB25" s="332">
        <f t="shared" si="6"/>
        <v>0</v>
      </c>
      <c r="AC25" s="332">
        <f t="shared" si="6"/>
        <v>0</v>
      </c>
      <c r="AD25" s="332">
        <f t="shared" si="6"/>
        <v>0</v>
      </c>
      <c r="AE25" s="332">
        <f t="shared" si="6"/>
        <v>0</v>
      </c>
    </row>
    <row r="26" spans="1:32" ht="78.75">
      <c r="A26" s="36" t="s">
        <v>51</v>
      </c>
      <c r="B26" s="198" t="s">
        <v>812</v>
      </c>
      <c r="C26" s="19" t="s">
        <v>894</v>
      </c>
      <c r="D26" s="199">
        <v>0</v>
      </c>
      <c r="E26" s="212">
        <v>0</v>
      </c>
      <c r="F26" s="214">
        <v>0</v>
      </c>
      <c r="G26" s="214">
        <v>0</v>
      </c>
      <c r="H26" s="212">
        <v>0</v>
      </c>
      <c r="I26" s="212">
        <v>0</v>
      </c>
      <c r="J26" s="213">
        <v>0</v>
      </c>
      <c r="K26" s="213">
        <v>0</v>
      </c>
      <c r="L26" s="214">
        <v>0</v>
      </c>
      <c r="M26" s="214">
        <v>0</v>
      </c>
      <c r="N26" s="212">
        <v>0</v>
      </c>
      <c r="O26" s="212">
        <v>0</v>
      </c>
      <c r="P26" s="218">
        <v>0</v>
      </c>
      <c r="Q26" s="218">
        <v>0</v>
      </c>
      <c r="R26" s="208">
        <v>0</v>
      </c>
      <c r="S26" s="208">
        <v>0</v>
      </c>
      <c r="T26" s="208">
        <v>0</v>
      </c>
      <c r="U26" s="208">
        <v>0</v>
      </c>
      <c r="V26" s="212">
        <v>0</v>
      </c>
      <c r="W26" s="212">
        <v>0</v>
      </c>
      <c r="X26" s="212">
        <v>0</v>
      </c>
      <c r="Y26" s="212">
        <v>0</v>
      </c>
      <c r="Z26" s="212">
        <v>0</v>
      </c>
      <c r="AA26" s="212">
        <v>0</v>
      </c>
      <c r="AB26" s="212">
        <v>0</v>
      </c>
      <c r="AC26" s="212">
        <v>0</v>
      </c>
      <c r="AD26" s="212">
        <v>0</v>
      </c>
      <c r="AE26" s="212">
        <v>0</v>
      </c>
    </row>
    <row r="27" spans="1:32" ht="110.25">
      <c r="A27" s="36" t="s">
        <v>51</v>
      </c>
      <c r="B27" s="198" t="s">
        <v>813</v>
      </c>
      <c r="C27" s="19" t="s">
        <v>810</v>
      </c>
      <c r="D27" s="264">
        <v>1.05</v>
      </c>
      <c r="E27" s="212">
        <v>0</v>
      </c>
      <c r="F27" s="250">
        <v>0.25</v>
      </c>
      <c r="G27" s="214">
        <v>0</v>
      </c>
      <c r="H27" s="212">
        <v>0</v>
      </c>
      <c r="I27" s="212">
        <v>0</v>
      </c>
      <c r="J27" s="213">
        <v>0</v>
      </c>
      <c r="K27" s="213">
        <v>0</v>
      </c>
      <c r="L27" s="214">
        <v>0</v>
      </c>
      <c r="M27" s="214">
        <v>0</v>
      </c>
      <c r="N27" s="212">
        <v>0</v>
      </c>
      <c r="O27" s="212">
        <v>0</v>
      </c>
      <c r="P27" s="218">
        <v>0</v>
      </c>
      <c r="Q27" s="218">
        <v>0</v>
      </c>
      <c r="R27" s="208">
        <v>0</v>
      </c>
      <c r="S27" s="208">
        <v>0</v>
      </c>
      <c r="T27" s="208">
        <v>0</v>
      </c>
      <c r="U27" s="208">
        <v>0</v>
      </c>
      <c r="V27" s="212">
        <v>0</v>
      </c>
      <c r="W27" s="212">
        <v>0</v>
      </c>
      <c r="X27" s="212">
        <v>0</v>
      </c>
      <c r="Y27" s="212">
        <v>0</v>
      </c>
      <c r="Z27" s="212">
        <v>0</v>
      </c>
      <c r="AA27" s="212">
        <v>0</v>
      </c>
      <c r="AB27" s="212">
        <v>0</v>
      </c>
      <c r="AC27" s="212">
        <v>0</v>
      </c>
      <c r="AD27" s="212">
        <v>0</v>
      </c>
      <c r="AE27" s="212">
        <v>0</v>
      </c>
    </row>
    <row r="28" spans="1:32" ht="110.25">
      <c r="A28" s="36" t="s">
        <v>51</v>
      </c>
      <c r="B28" s="198" t="s">
        <v>814</v>
      </c>
      <c r="C28" s="19" t="s">
        <v>811</v>
      </c>
      <c r="D28" s="264">
        <v>1.4</v>
      </c>
      <c r="E28" s="212">
        <v>0</v>
      </c>
      <c r="F28" s="250">
        <v>1.26</v>
      </c>
      <c r="G28" s="214">
        <v>0</v>
      </c>
      <c r="H28" s="212">
        <v>0</v>
      </c>
      <c r="I28" s="212">
        <v>0</v>
      </c>
      <c r="J28" s="213">
        <v>0</v>
      </c>
      <c r="K28" s="213">
        <v>0</v>
      </c>
      <c r="L28" s="214">
        <v>0</v>
      </c>
      <c r="M28" s="214">
        <v>0</v>
      </c>
      <c r="N28" s="212">
        <v>0</v>
      </c>
      <c r="O28" s="212">
        <v>0</v>
      </c>
      <c r="P28" s="218">
        <v>0</v>
      </c>
      <c r="Q28" s="218">
        <v>0</v>
      </c>
      <c r="R28" s="208">
        <v>0</v>
      </c>
      <c r="S28" s="208">
        <v>0</v>
      </c>
      <c r="T28" s="208">
        <v>0</v>
      </c>
      <c r="U28" s="208">
        <v>0</v>
      </c>
      <c r="V28" s="212">
        <v>0</v>
      </c>
      <c r="W28" s="212">
        <v>0</v>
      </c>
      <c r="X28" s="212">
        <v>0</v>
      </c>
      <c r="Y28" s="212">
        <v>0</v>
      </c>
      <c r="Z28" s="212">
        <v>0</v>
      </c>
      <c r="AA28" s="212">
        <v>0</v>
      </c>
      <c r="AB28" s="212">
        <v>0</v>
      </c>
      <c r="AC28" s="212">
        <v>0</v>
      </c>
      <c r="AD28" s="212">
        <v>0</v>
      </c>
      <c r="AE28" s="212">
        <v>0</v>
      </c>
    </row>
    <row r="29" spans="1:32" ht="189">
      <c r="A29" s="222" t="s">
        <v>51</v>
      </c>
      <c r="B29" s="228" t="s">
        <v>1561</v>
      </c>
      <c r="C29" s="19" t="s">
        <v>1562</v>
      </c>
      <c r="D29" s="199" t="s">
        <v>107</v>
      </c>
      <c r="E29" s="212">
        <v>0</v>
      </c>
      <c r="F29" s="199" t="s">
        <v>107</v>
      </c>
      <c r="G29" s="214">
        <v>0</v>
      </c>
      <c r="H29" s="199" t="s">
        <v>107</v>
      </c>
      <c r="I29" s="212">
        <v>0</v>
      </c>
      <c r="J29" s="199" t="s">
        <v>107</v>
      </c>
      <c r="K29" s="213">
        <v>0</v>
      </c>
      <c r="L29" s="199" t="s">
        <v>107</v>
      </c>
      <c r="M29" s="214">
        <v>0</v>
      </c>
      <c r="N29" s="199" t="s">
        <v>107</v>
      </c>
      <c r="O29" s="212">
        <v>0</v>
      </c>
      <c r="P29" s="199" t="s">
        <v>107</v>
      </c>
      <c r="Q29" s="218">
        <v>0</v>
      </c>
      <c r="R29" s="199" t="s">
        <v>107</v>
      </c>
      <c r="S29" s="208">
        <v>0</v>
      </c>
      <c r="T29" s="199" t="s">
        <v>107</v>
      </c>
      <c r="U29" s="208">
        <v>0</v>
      </c>
      <c r="V29" s="199" t="s">
        <v>107</v>
      </c>
      <c r="W29" s="212">
        <v>0</v>
      </c>
      <c r="X29" s="199" t="s">
        <v>107</v>
      </c>
      <c r="Y29" s="212">
        <v>0</v>
      </c>
      <c r="Z29" s="199" t="s">
        <v>107</v>
      </c>
      <c r="AA29" s="212">
        <v>0</v>
      </c>
      <c r="AB29" s="199" t="s">
        <v>107</v>
      </c>
      <c r="AC29" s="212">
        <v>0</v>
      </c>
      <c r="AD29" s="199" t="s">
        <v>107</v>
      </c>
      <c r="AE29" s="212">
        <v>0</v>
      </c>
    </row>
    <row r="30" spans="1:32" ht="204.75">
      <c r="A30" s="222" t="s">
        <v>51</v>
      </c>
      <c r="B30" s="228" t="s">
        <v>1563</v>
      </c>
      <c r="C30" s="19" t="s">
        <v>1564</v>
      </c>
      <c r="D30" s="199" t="s">
        <v>107</v>
      </c>
      <c r="E30" s="212">
        <v>0</v>
      </c>
      <c r="F30" s="199" t="s">
        <v>107</v>
      </c>
      <c r="G30" s="214">
        <v>0</v>
      </c>
      <c r="H30" s="199" t="s">
        <v>107</v>
      </c>
      <c r="I30" s="212">
        <v>0</v>
      </c>
      <c r="J30" s="199" t="s">
        <v>107</v>
      </c>
      <c r="K30" s="213">
        <v>0</v>
      </c>
      <c r="L30" s="199" t="s">
        <v>107</v>
      </c>
      <c r="M30" s="214">
        <v>0</v>
      </c>
      <c r="N30" s="199" t="s">
        <v>107</v>
      </c>
      <c r="O30" s="212">
        <v>0</v>
      </c>
      <c r="P30" s="199" t="s">
        <v>107</v>
      </c>
      <c r="Q30" s="218">
        <v>0</v>
      </c>
      <c r="R30" s="199" t="s">
        <v>107</v>
      </c>
      <c r="S30" s="208">
        <v>0</v>
      </c>
      <c r="T30" s="199" t="s">
        <v>107</v>
      </c>
      <c r="U30" s="208">
        <v>0</v>
      </c>
      <c r="V30" s="199" t="s">
        <v>107</v>
      </c>
      <c r="W30" s="212">
        <v>0</v>
      </c>
      <c r="X30" s="199" t="s">
        <v>107</v>
      </c>
      <c r="Y30" s="212">
        <v>0</v>
      </c>
      <c r="Z30" s="199" t="s">
        <v>107</v>
      </c>
      <c r="AA30" s="212">
        <v>0</v>
      </c>
      <c r="AB30" s="199" t="s">
        <v>107</v>
      </c>
      <c r="AC30" s="212">
        <v>0</v>
      </c>
      <c r="AD30" s="199" t="s">
        <v>107</v>
      </c>
      <c r="AE30" s="212">
        <v>0</v>
      </c>
    </row>
    <row r="31" spans="1:32" ht="409.5">
      <c r="A31" s="222" t="s">
        <v>51</v>
      </c>
      <c r="B31" s="228" t="s">
        <v>1565</v>
      </c>
      <c r="C31" s="19" t="s">
        <v>1566</v>
      </c>
      <c r="D31" s="199" t="s">
        <v>107</v>
      </c>
      <c r="E31" s="212">
        <v>0</v>
      </c>
      <c r="F31" s="199" t="s">
        <v>107</v>
      </c>
      <c r="G31" s="214">
        <v>0</v>
      </c>
      <c r="H31" s="199" t="s">
        <v>107</v>
      </c>
      <c r="I31" s="212">
        <v>0</v>
      </c>
      <c r="J31" s="199" t="s">
        <v>107</v>
      </c>
      <c r="K31" s="213">
        <v>0</v>
      </c>
      <c r="L31" s="199" t="s">
        <v>107</v>
      </c>
      <c r="M31" s="214">
        <v>0</v>
      </c>
      <c r="N31" s="199" t="s">
        <v>107</v>
      </c>
      <c r="O31" s="212">
        <v>0</v>
      </c>
      <c r="P31" s="199" t="s">
        <v>107</v>
      </c>
      <c r="Q31" s="218">
        <v>0</v>
      </c>
      <c r="R31" s="199" t="s">
        <v>107</v>
      </c>
      <c r="S31" s="208">
        <v>0</v>
      </c>
      <c r="T31" s="199" t="s">
        <v>107</v>
      </c>
      <c r="U31" s="208">
        <v>0</v>
      </c>
      <c r="V31" s="199" t="s">
        <v>107</v>
      </c>
      <c r="W31" s="212">
        <v>0</v>
      </c>
      <c r="X31" s="199" t="s">
        <v>107</v>
      </c>
      <c r="Y31" s="212">
        <v>0</v>
      </c>
      <c r="Z31" s="199" t="s">
        <v>107</v>
      </c>
      <c r="AA31" s="212">
        <v>0</v>
      </c>
      <c r="AB31" s="199" t="s">
        <v>107</v>
      </c>
      <c r="AC31" s="212">
        <v>0</v>
      </c>
      <c r="AD31" s="199" t="s">
        <v>107</v>
      </c>
      <c r="AE31" s="212">
        <v>0</v>
      </c>
    </row>
    <row r="32" spans="1:32" ht="220.5">
      <c r="A32" s="222" t="s">
        <v>51</v>
      </c>
      <c r="B32" s="228" t="s">
        <v>1567</v>
      </c>
      <c r="C32" s="19" t="s">
        <v>1568</v>
      </c>
      <c r="D32" s="199" t="s">
        <v>107</v>
      </c>
      <c r="E32" s="212">
        <v>0</v>
      </c>
      <c r="F32" s="199" t="s">
        <v>107</v>
      </c>
      <c r="G32" s="214">
        <v>0</v>
      </c>
      <c r="H32" s="199" t="s">
        <v>107</v>
      </c>
      <c r="I32" s="212">
        <v>0</v>
      </c>
      <c r="J32" s="199" t="s">
        <v>107</v>
      </c>
      <c r="K32" s="213">
        <v>0</v>
      </c>
      <c r="L32" s="199" t="s">
        <v>107</v>
      </c>
      <c r="M32" s="214">
        <v>0</v>
      </c>
      <c r="N32" s="199" t="s">
        <v>107</v>
      </c>
      <c r="O32" s="212">
        <v>0</v>
      </c>
      <c r="P32" s="199" t="s">
        <v>107</v>
      </c>
      <c r="Q32" s="218">
        <v>0</v>
      </c>
      <c r="R32" s="199" t="s">
        <v>107</v>
      </c>
      <c r="S32" s="208">
        <v>0</v>
      </c>
      <c r="T32" s="199" t="s">
        <v>107</v>
      </c>
      <c r="U32" s="208">
        <v>0</v>
      </c>
      <c r="V32" s="199" t="s">
        <v>107</v>
      </c>
      <c r="W32" s="212">
        <v>0</v>
      </c>
      <c r="X32" s="199" t="s">
        <v>107</v>
      </c>
      <c r="Y32" s="212">
        <v>0</v>
      </c>
      <c r="Z32" s="199" t="s">
        <v>107</v>
      </c>
      <c r="AA32" s="212">
        <v>0</v>
      </c>
      <c r="AB32" s="199" t="s">
        <v>107</v>
      </c>
      <c r="AC32" s="212">
        <v>0</v>
      </c>
      <c r="AD32" s="199" t="s">
        <v>107</v>
      </c>
      <c r="AE32" s="212">
        <v>0</v>
      </c>
    </row>
    <row r="33" spans="1:31" ht="87" customHeight="1">
      <c r="A33" s="222" t="s">
        <v>51</v>
      </c>
      <c r="B33" s="524" t="s">
        <v>1713</v>
      </c>
      <c r="C33" s="521" t="s">
        <v>1715</v>
      </c>
      <c r="D33" s="199"/>
      <c r="E33" s="212"/>
      <c r="F33" s="199"/>
      <c r="G33" s="214"/>
      <c r="H33" s="199"/>
      <c r="I33" s="212"/>
      <c r="J33" s="199"/>
      <c r="K33" s="213"/>
      <c r="L33" s="199"/>
      <c r="M33" s="214"/>
      <c r="N33" s="199"/>
      <c r="O33" s="212"/>
      <c r="P33" s="199"/>
      <c r="Q33" s="218"/>
      <c r="R33" s="199"/>
      <c r="S33" s="208"/>
      <c r="T33" s="199"/>
      <c r="U33" s="208"/>
      <c r="V33" s="199"/>
      <c r="W33" s="212"/>
      <c r="X33" s="199"/>
      <c r="Y33" s="212"/>
      <c r="Z33" s="199"/>
      <c r="AA33" s="212"/>
      <c r="AB33" s="199"/>
      <c r="AC33" s="212"/>
      <c r="AD33" s="199"/>
      <c r="AE33" s="212"/>
    </row>
    <row r="34" spans="1:31" ht="100.5" customHeight="1">
      <c r="A34" s="222" t="s">
        <v>51</v>
      </c>
      <c r="B34" s="524" t="s">
        <v>1714</v>
      </c>
      <c r="C34" s="521" t="s">
        <v>1716</v>
      </c>
      <c r="D34" s="199"/>
      <c r="E34" s="212"/>
      <c r="F34" s="199"/>
      <c r="G34" s="214"/>
      <c r="H34" s="199"/>
      <c r="I34" s="212"/>
      <c r="J34" s="199"/>
      <c r="K34" s="213"/>
      <c r="L34" s="199"/>
      <c r="M34" s="214"/>
      <c r="N34" s="199"/>
      <c r="O34" s="212"/>
      <c r="P34" s="199"/>
      <c r="Q34" s="218"/>
      <c r="R34" s="199"/>
      <c r="S34" s="208"/>
      <c r="T34" s="199"/>
      <c r="U34" s="208"/>
      <c r="V34" s="199"/>
      <c r="W34" s="212"/>
      <c r="X34" s="199"/>
      <c r="Y34" s="212"/>
      <c r="Z34" s="199"/>
      <c r="AA34" s="212"/>
      <c r="AB34" s="199"/>
      <c r="AC34" s="212"/>
      <c r="AD34" s="199"/>
      <c r="AE34" s="212"/>
    </row>
    <row r="35" spans="1:31" ht="141.75">
      <c r="A35" s="222" t="s">
        <v>51</v>
      </c>
      <c r="B35" s="228" t="s">
        <v>1569</v>
      </c>
      <c r="C35" s="19" t="s">
        <v>1570</v>
      </c>
      <c r="D35" s="199" t="s">
        <v>107</v>
      </c>
      <c r="E35" s="212">
        <v>0</v>
      </c>
      <c r="F35" s="199" t="s">
        <v>107</v>
      </c>
      <c r="G35" s="214">
        <v>0</v>
      </c>
      <c r="H35" s="199" t="s">
        <v>107</v>
      </c>
      <c r="I35" s="212">
        <v>0</v>
      </c>
      <c r="J35" s="199" t="s">
        <v>107</v>
      </c>
      <c r="K35" s="213">
        <v>0</v>
      </c>
      <c r="L35" s="199" t="s">
        <v>107</v>
      </c>
      <c r="M35" s="214">
        <v>0</v>
      </c>
      <c r="N35" s="199" t="s">
        <v>107</v>
      </c>
      <c r="O35" s="212">
        <v>0</v>
      </c>
      <c r="P35" s="199" t="s">
        <v>107</v>
      </c>
      <c r="Q35" s="218">
        <v>0</v>
      </c>
      <c r="R35" s="199" t="s">
        <v>107</v>
      </c>
      <c r="S35" s="208">
        <v>0</v>
      </c>
      <c r="T35" s="199" t="s">
        <v>107</v>
      </c>
      <c r="U35" s="208">
        <v>0</v>
      </c>
      <c r="V35" s="199" t="s">
        <v>107</v>
      </c>
      <c r="W35" s="212">
        <v>0</v>
      </c>
      <c r="X35" s="199" t="s">
        <v>107</v>
      </c>
      <c r="Y35" s="212">
        <v>0</v>
      </c>
      <c r="Z35" s="199" t="s">
        <v>107</v>
      </c>
      <c r="AA35" s="212">
        <v>0</v>
      </c>
      <c r="AB35" s="199" t="s">
        <v>107</v>
      </c>
      <c r="AC35" s="212">
        <v>0</v>
      </c>
      <c r="AD35" s="199" t="s">
        <v>107</v>
      </c>
      <c r="AE35" s="212">
        <v>0</v>
      </c>
    </row>
    <row r="36" spans="1:31" ht="47.25">
      <c r="A36" s="21" t="s">
        <v>65</v>
      </c>
      <c r="B36" s="18" t="s">
        <v>445</v>
      </c>
      <c r="C36" s="34" t="s">
        <v>457</v>
      </c>
      <c r="D36" s="143">
        <f>D37+D52</f>
        <v>0</v>
      </c>
      <c r="E36" s="143">
        <f>E37+E52</f>
        <v>0</v>
      </c>
      <c r="F36" s="173">
        <f>F37+F52</f>
        <v>0</v>
      </c>
      <c r="G36" s="173">
        <f>G37+G52</f>
        <v>0</v>
      </c>
      <c r="H36" s="143">
        <f>H37+H52</f>
        <v>0</v>
      </c>
      <c r="I36" s="143">
        <f>I37+I52</f>
        <v>0</v>
      </c>
      <c r="J36" s="174">
        <f>J37+J52</f>
        <v>0</v>
      </c>
      <c r="K36" s="175">
        <f>K37+K52</f>
        <v>0</v>
      </c>
      <c r="L36" s="173">
        <f>L37+L52</f>
        <v>1.26</v>
      </c>
      <c r="M36" s="173">
        <f>M37+M52</f>
        <v>0</v>
      </c>
      <c r="N36" s="143">
        <f>N37+N52</f>
        <v>-4.1432145090681679E-3</v>
      </c>
      <c r="O36" s="143">
        <f>O37+O52</f>
        <v>0</v>
      </c>
      <c r="P36" s="209">
        <f>P37+P52</f>
        <v>-2.9706066291432156E-4</v>
      </c>
      <c r="Q36" s="209">
        <f>Q37+Q52</f>
        <v>0</v>
      </c>
      <c r="R36" s="174">
        <f>R37+R52</f>
        <v>0</v>
      </c>
      <c r="S36" s="174">
        <f>S37+S52</f>
        <v>0</v>
      </c>
      <c r="T36" s="174">
        <f>T37+T52</f>
        <v>0</v>
      </c>
      <c r="U36" s="174">
        <f>U37+U52</f>
        <v>0</v>
      </c>
      <c r="V36" s="143">
        <f>V37+V52</f>
        <v>0</v>
      </c>
      <c r="W36" s="143">
        <f>W37+W52</f>
        <v>0</v>
      </c>
      <c r="X36" s="143">
        <f>X37+X52</f>
        <v>0</v>
      </c>
      <c r="Y36" s="143">
        <f>Y37+Y52</f>
        <v>0</v>
      </c>
      <c r="Z36" s="143">
        <f>Z37+Z52</f>
        <v>0</v>
      </c>
      <c r="AA36" s="143">
        <f>AA37+AA52</f>
        <v>0</v>
      </c>
      <c r="AB36" s="143">
        <f>AB37+AB52</f>
        <v>0</v>
      </c>
      <c r="AC36" s="143">
        <f>AC37+AC52</f>
        <v>0</v>
      </c>
      <c r="AD36" s="143">
        <f>AD37+AD52</f>
        <v>0</v>
      </c>
      <c r="AE36" s="143">
        <f>AE37+AE52</f>
        <v>0</v>
      </c>
    </row>
    <row r="37" spans="1:31" s="20" customFormat="1" ht="47.25">
      <c r="A37" s="21" t="s">
        <v>67</v>
      </c>
      <c r="B37" s="18" t="s">
        <v>444</v>
      </c>
      <c r="C37" s="34" t="s">
        <v>457</v>
      </c>
      <c r="D37" s="143">
        <f>SUM(D38:D51)</f>
        <v>0</v>
      </c>
      <c r="E37" s="143">
        <f>SUM(E38:E51)</f>
        <v>0</v>
      </c>
      <c r="F37" s="173">
        <f>SUM(F38:F51)</f>
        <v>0</v>
      </c>
      <c r="G37" s="173">
        <f>SUM(G38:G51)</f>
        <v>0</v>
      </c>
      <c r="H37" s="143">
        <f>SUM(H38:H51)</f>
        <v>0</v>
      </c>
      <c r="I37" s="143">
        <f>SUM(I38:I51)</f>
        <v>0</v>
      </c>
      <c r="J37" s="174">
        <f>SUM(J38:J51)</f>
        <v>0</v>
      </c>
      <c r="K37" s="175">
        <f>SUM(K38:K51)</f>
        <v>0</v>
      </c>
      <c r="L37" s="173">
        <f>SUM(L38:L51)</f>
        <v>0</v>
      </c>
      <c r="M37" s="173">
        <f>SUM(M38:M51)</f>
        <v>0</v>
      </c>
      <c r="N37" s="143">
        <f>SUM(N38:N51)</f>
        <v>0</v>
      </c>
      <c r="O37" s="143">
        <f>SUM(O38:O51)</f>
        <v>0</v>
      </c>
      <c r="P37" s="209">
        <f>SUM(P38:P51)</f>
        <v>0</v>
      </c>
      <c r="Q37" s="209">
        <f>SUM(Q38:Q51)</f>
        <v>0</v>
      </c>
      <c r="R37" s="174">
        <f>SUM(R38:R51)</f>
        <v>0</v>
      </c>
      <c r="S37" s="174">
        <f>SUM(S38:S51)</f>
        <v>0</v>
      </c>
      <c r="T37" s="174">
        <f>SUM(T38:T51)</f>
        <v>0</v>
      </c>
      <c r="U37" s="174">
        <f>SUM(U38:U51)</f>
        <v>0</v>
      </c>
      <c r="V37" s="143">
        <f>SUM(V38:V51)</f>
        <v>0</v>
      </c>
      <c r="W37" s="143">
        <f>SUM(W38:W51)</f>
        <v>0</v>
      </c>
      <c r="X37" s="143">
        <f>SUM(X38:X51)</f>
        <v>0</v>
      </c>
      <c r="Y37" s="143">
        <f>SUM(Y38:Y51)</f>
        <v>0</v>
      </c>
      <c r="Z37" s="143">
        <f>SUM(Z38:Z51)</f>
        <v>0</v>
      </c>
      <c r="AA37" s="143">
        <f>SUM(AA38:AA51)</f>
        <v>0</v>
      </c>
      <c r="AB37" s="143">
        <f>SUM(AB38:AB51)</f>
        <v>0</v>
      </c>
      <c r="AC37" s="143">
        <f>SUM(AC38:AC51)</f>
        <v>0</v>
      </c>
      <c r="AD37" s="143">
        <f>SUM(AD38:AD51)</f>
        <v>0</v>
      </c>
      <c r="AE37" s="143">
        <f>SUM(AE38:AE51)</f>
        <v>0</v>
      </c>
    </row>
    <row r="38" spans="1:31" ht="110.25">
      <c r="A38" s="36" t="s">
        <v>67</v>
      </c>
      <c r="B38" s="198" t="s">
        <v>1013</v>
      </c>
      <c r="C38" s="19" t="s">
        <v>815</v>
      </c>
      <c r="D38" s="214">
        <v>0</v>
      </c>
      <c r="E38" s="212">
        <v>0</v>
      </c>
      <c r="F38" s="214">
        <v>0</v>
      </c>
      <c r="G38" s="214">
        <v>0</v>
      </c>
      <c r="H38" s="212">
        <v>0</v>
      </c>
      <c r="I38" s="212">
        <v>0</v>
      </c>
      <c r="J38" s="213">
        <v>0</v>
      </c>
      <c r="K38" s="213">
        <v>0</v>
      </c>
      <c r="L38" s="214">
        <v>0</v>
      </c>
      <c r="M38" s="214">
        <v>0</v>
      </c>
      <c r="N38" s="212">
        <v>0</v>
      </c>
      <c r="O38" s="212">
        <v>0</v>
      </c>
      <c r="P38" s="218">
        <v>0</v>
      </c>
      <c r="Q38" s="218">
        <v>0</v>
      </c>
      <c r="R38" s="208">
        <v>0</v>
      </c>
      <c r="S38" s="208">
        <v>0</v>
      </c>
      <c r="T38" s="208">
        <v>0</v>
      </c>
      <c r="U38" s="208">
        <v>0</v>
      </c>
      <c r="V38" s="212">
        <v>0</v>
      </c>
      <c r="W38" s="212">
        <v>0</v>
      </c>
      <c r="X38" s="212">
        <v>0</v>
      </c>
      <c r="Y38" s="212">
        <v>0</v>
      </c>
      <c r="Z38" s="212">
        <v>0</v>
      </c>
      <c r="AA38" s="212">
        <v>0</v>
      </c>
      <c r="AB38" s="212">
        <v>0</v>
      </c>
      <c r="AC38" s="212">
        <v>0</v>
      </c>
      <c r="AD38" s="212">
        <v>0</v>
      </c>
      <c r="AE38" s="212">
        <v>0</v>
      </c>
    </row>
    <row r="39" spans="1:31" ht="141.75">
      <c r="A39" s="36" t="s">
        <v>67</v>
      </c>
      <c r="B39" s="198" t="s">
        <v>816</v>
      </c>
      <c r="C39" s="19" t="s">
        <v>817</v>
      </c>
      <c r="D39" s="214">
        <v>0</v>
      </c>
      <c r="E39" s="212">
        <v>0</v>
      </c>
      <c r="F39" s="214">
        <v>0</v>
      </c>
      <c r="G39" s="214">
        <v>0</v>
      </c>
      <c r="H39" s="212">
        <v>0</v>
      </c>
      <c r="I39" s="212">
        <v>0</v>
      </c>
      <c r="J39" s="213">
        <v>0</v>
      </c>
      <c r="K39" s="213">
        <v>0</v>
      </c>
      <c r="L39" s="214">
        <v>0</v>
      </c>
      <c r="M39" s="214">
        <v>0</v>
      </c>
      <c r="N39" s="212">
        <v>0</v>
      </c>
      <c r="O39" s="212">
        <v>0</v>
      </c>
      <c r="P39" s="218">
        <v>0</v>
      </c>
      <c r="Q39" s="218">
        <v>0</v>
      </c>
      <c r="R39" s="208">
        <v>0</v>
      </c>
      <c r="S39" s="208">
        <v>0</v>
      </c>
      <c r="T39" s="208">
        <v>0</v>
      </c>
      <c r="U39" s="208">
        <v>0</v>
      </c>
      <c r="V39" s="212">
        <v>0</v>
      </c>
      <c r="W39" s="212">
        <v>0</v>
      </c>
      <c r="X39" s="212">
        <v>0</v>
      </c>
      <c r="Y39" s="212">
        <v>0</v>
      </c>
      <c r="Z39" s="212">
        <v>0</v>
      </c>
      <c r="AA39" s="212">
        <v>0</v>
      </c>
      <c r="AB39" s="212">
        <v>0</v>
      </c>
      <c r="AC39" s="212">
        <v>0</v>
      </c>
      <c r="AD39" s="212">
        <v>0</v>
      </c>
      <c r="AE39" s="212">
        <v>0</v>
      </c>
    </row>
    <row r="40" spans="1:31" ht="126">
      <c r="A40" s="36" t="s">
        <v>67</v>
      </c>
      <c r="B40" s="198" t="s">
        <v>818</v>
      </c>
      <c r="C40" s="19" t="s">
        <v>819</v>
      </c>
      <c r="D40" s="214">
        <v>0</v>
      </c>
      <c r="E40" s="212">
        <v>0</v>
      </c>
      <c r="F40" s="214">
        <v>0</v>
      </c>
      <c r="G40" s="214">
        <v>0</v>
      </c>
      <c r="H40" s="212">
        <v>0</v>
      </c>
      <c r="I40" s="212">
        <v>0</v>
      </c>
      <c r="J40" s="213">
        <v>0</v>
      </c>
      <c r="K40" s="213">
        <v>0</v>
      </c>
      <c r="L40" s="214">
        <v>0</v>
      </c>
      <c r="M40" s="214">
        <v>0</v>
      </c>
      <c r="N40" s="212">
        <v>0</v>
      </c>
      <c r="O40" s="212">
        <v>0</v>
      </c>
      <c r="P40" s="218">
        <v>0</v>
      </c>
      <c r="Q40" s="218">
        <v>0</v>
      </c>
      <c r="R40" s="208">
        <v>0</v>
      </c>
      <c r="S40" s="208">
        <v>0</v>
      </c>
      <c r="T40" s="208">
        <v>0</v>
      </c>
      <c r="U40" s="208">
        <v>0</v>
      </c>
      <c r="V40" s="212">
        <v>0</v>
      </c>
      <c r="W40" s="212">
        <v>0</v>
      </c>
      <c r="X40" s="212">
        <v>0</v>
      </c>
      <c r="Y40" s="212">
        <v>0</v>
      </c>
      <c r="Z40" s="212">
        <v>0</v>
      </c>
      <c r="AA40" s="212">
        <v>0</v>
      </c>
      <c r="AB40" s="212">
        <v>0</v>
      </c>
      <c r="AC40" s="212">
        <v>0</v>
      </c>
      <c r="AD40" s="212">
        <v>0</v>
      </c>
      <c r="AE40" s="212">
        <v>0</v>
      </c>
    </row>
    <row r="41" spans="1:31" ht="126">
      <c r="A41" s="36" t="s">
        <v>67</v>
      </c>
      <c r="B41" s="198" t="s">
        <v>820</v>
      </c>
      <c r="C41" s="19" t="s">
        <v>821</v>
      </c>
      <c r="D41" s="214">
        <v>0</v>
      </c>
      <c r="E41" s="212">
        <v>0</v>
      </c>
      <c r="F41" s="214">
        <v>0</v>
      </c>
      <c r="G41" s="214">
        <v>0</v>
      </c>
      <c r="H41" s="212">
        <v>0</v>
      </c>
      <c r="I41" s="212">
        <v>0</v>
      </c>
      <c r="J41" s="213">
        <v>0</v>
      </c>
      <c r="K41" s="213">
        <v>0</v>
      </c>
      <c r="L41" s="214">
        <v>0</v>
      </c>
      <c r="M41" s="214">
        <v>0</v>
      </c>
      <c r="N41" s="212">
        <v>0</v>
      </c>
      <c r="O41" s="212">
        <v>0</v>
      </c>
      <c r="P41" s="218">
        <v>0</v>
      </c>
      <c r="Q41" s="218">
        <v>0</v>
      </c>
      <c r="R41" s="208">
        <v>0</v>
      </c>
      <c r="S41" s="208">
        <v>0</v>
      </c>
      <c r="T41" s="208">
        <v>0</v>
      </c>
      <c r="U41" s="208">
        <v>0</v>
      </c>
      <c r="V41" s="212">
        <v>0</v>
      </c>
      <c r="W41" s="212">
        <v>0</v>
      </c>
      <c r="X41" s="212">
        <v>0</v>
      </c>
      <c r="Y41" s="212">
        <v>0</v>
      </c>
      <c r="Z41" s="212">
        <v>0</v>
      </c>
      <c r="AA41" s="212">
        <v>0</v>
      </c>
      <c r="AB41" s="212">
        <v>0</v>
      </c>
      <c r="AC41" s="212">
        <v>0</v>
      </c>
      <c r="AD41" s="212">
        <v>0</v>
      </c>
      <c r="AE41" s="212">
        <v>0</v>
      </c>
    </row>
    <row r="42" spans="1:31" ht="94.5">
      <c r="A42" s="36" t="s">
        <v>67</v>
      </c>
      <c r="B42" s="198" t="s">
        <v>822</v>
      </c>
      <c r="C42" s="19" t="s">
        <v>823</v>
      </c>
      <c r="D42" s="214">
        <v>0</v>
      </c>
      <c r="E42" s="212">
        <v>0</v>
      </c>
      <c r="F42" s="214">
        <v>0</v>
      </c>
      <c r="G42" s="214">
        <v>0</v>
      </c>
      <c r="H42" s="212">
        <v>0</v>
      </c>
      <c r="I42" s="212">
        <v>0</v>
      </c>
      <c r="J42" s="213">
        <v>0</v>
      </c>
      <c r="K42" s="213">
        <v>0</v>
      </c>
      <c r="L42" s="214">
        <v>0</v>
      </c>
      <c r="M42" s="214">
        <v>0</v>
      </c>
      <c r="N42" s="212">
        <v>0</v>
      </c>
      <c r="O42" s="212">
        <v>0</v>
      </c>
      <c r="P42" s="218">
        <v>0</v>
      </c>
      <c r="Q42" s="218">
        <v>0</v>
      </c>
      <c r="R42" s="208">
        <v>0</v>
      </c>
      <c r="S42" s="208">
        <v>0</v>
      </c>
      <c r="T42" s="208">
        <v>0</v>
      </c>
      <c r="U42" s="208">
        <v>0</v>
      </c>
      <c r="V42" s="212">
        <v>0</v>
      </c>
      <c r="W42" s="212">
        <v>0</v>
      </c>
      <c r="X42" s="212">
        <v>0</v>
      </c>
      <c r="Y42" s="212">
        <v>0</v>
      </c>
      <c r="Z42" s="212">
        <v>0</v>
      </c>
      <c r="AA42" s="212">
        <v>0</v>
      </c>
      <c r="AB42" s="212">
        <v>0</v>
      </c>
      <c r="AC42" s="212">
        <v>0</v>
      </c>
      <c r="AD42" s="212">
        <v>0</v>
      </c>
      <c r="AE42" s="212">
        <v>0</v>
      </c>
    </row>
    <row r="43" spans="1:31" ht="126">
      <c r="A43" s="36" t="s">
        <v>67</v>
      </c>
      <c r="B43" s="198" t="s">
        <v>824</v>
      </c>
      <c r="C43" s="19" t="s">
        <v>825</v>
      </c>
      <c r="D43" s="214">
        <v>0</v>
      </c>
      <c r="E43" s="212">
        <v>0</v>
      </c>
      <c r="F43" s="214">
        <v>0</v>
      </c>
      <c r="G43" s="214">
        <v>0</v>
      </c>
      <c r="H43" s="212">
        <v>0</v>
      </c>
      <c r="I43" s="212">
        <v>0</v>
      </c>
      <c r="J43" s="213">
        <v>0</v>
      </c>
      <c r="K43" s="213">
        <v>0</v>
      </c>
      <c r="L43" s="214">
        <v>0</v>
      </c>
      <c r="M43" s="214">
        <v>0</v>
      </c>
      <c r="N43" s="212">
        <v>0</v>
      </c>
      <c r="O43" s="212">
        <v>0</v>
      </c>
      <c r="P43" s="218">
        <v>0</v>
      </c>
      <c r="Q43" s="218">
        <v>0</v>
      </c>
      <c r="R43" s="208">
        <v>0</v>
      </c>
      <c r="S43" s="208">
        <v>0</v>
      </c>
      <c r="T43" s="208">
        <v>0</v>
      </c>
      <c r="U43" s="208">
        <v>0</v>
      </c>
      <c r="V43" s="212">
        <v>0</v>
      </c>
      <c r="W43" s="212">
        <v>0</v>
      </c>
      <c r="X43" s="212">
        <v>0</v>
      </c>
      <c r="Y43" s="212">
        <v>0</v>
      </c>
      <c r="Z43" s="212">
        <v>0</v>
      </c>
      <c r="AA43" s="212">
        <v>0</v>
      </c>
      <c r="AB43" s="212">
        <v>0</v>
      </c>
      <c r="AC43" s="212">
        <v>0</v>
      </c>
      <c r="AD43" s="212">
        <v>0</v>
      </c>
      <c r="AE43" s="212">
        <v>0</v>
      </c>
    </row>
    <row r="44" spans="1:31" ht="94.5">
      <c r="A44" s="222" t="s">
        <v>67</v>
      </c>
      <c r="B44" s="228" t="s">
        <v>1575</v>
      </c>
      <c r="C44" s="19" t="s">
        <v>1576</v>
      </c>
      <c r="D44" s="199" t="s">
        <v>107</v>
      </c>
      <c r="E44" s="212">
        <v>0</v>
      </c>
      <c r="F44" s="199" t="s">
        <v>107</v>
      </c>
      <c r="G44" s="214">
        <v>0</v>
      </c>
      <c r="H44" s="199" t="s">
        <v>107</v>
      </c>
      <c r="I44" s="212">
        <v>0</v>
      </c>
      <c r="J44" s="199" t="s">
        <v>107</v>
      </c>
      <c r="K44" s="213">
        <v>0</v>
      </c>
      <c r="L44" s="199" t="s">
        <v>107</v>
      </c>
      <c r="M44" s="214">
        <v>0</v>
      </c>
      <c r="N44" s="199" t="s">
        <v>107</v>
      </c>
      <c r="O44" s="212">
        <v>0</v>
      </c>
      <c r="P44" s="199" t="s">
        <v>107</v>
      </c>
      <c r="Q44" s="218">
        <v>0</v>
      </c>
      <c r="R44" s="199" t="s">
        <v>107</v>
      </c>
      <c r="S44" s="208">
        <v>0</v>
      </c>
      <c r="T44" s="199" t="s">
        <v>107</v>
      </c>
      <c r="U44" s="208">
        <v>0</v>
      </c>
      <c r="V44" s="199" t="s">
        <v>107</v>
      </c>
      <c r="W44" s="212">
        <v>0</v>
      </c>
      <c r="X44" s="199" t="s">
        <v>107</v>
      </c>
      <c r="Y44" s="212">
        <v>0</v>
      </c>
      <c r="Z44" s="199" t="s">
        <v>107</v>
      </c>
      <c r="AA44" s="212">
        <v>0</v>
      </c>
      <c r="AB44" s="199" t="s">
        <v>107</v>
      </c>
      <c r="AC44" s="212">
        <v>0</v>
      </c>
      <c r="AD44" s="199" t="s">
        <v>107</v>
      </c>
      <c r="AE44" s="212">
        <v>0</v>
      </c>
    </row>
    <row r="45" spans="1:31" ht="126">
      <c r="A45" s="222" t="s">
        <v>67</v>
      </c>
      <c r="B45" s="228" t="s">
        <v>1577</v>
      </c>
      <c r="C45" s="19" t="s">
        <v>1578</v>
      </c>
      <c r="D45" s="199" t="s">
        <v>107</v>
      </c>
      <c r="E45" s="212">
        <v>0</v>
      </c>
      <c r="F45" s="199" t="s">
        <v>107</v>
      </c>
      <c r="G45" s="214">
        <v>0</v>
      </c>
      <c r="H45" s="199" t="s">
        <v>107</v>
      </c>
      <c r="I45" s="212">
        <v>0</v>
      </c>
      <c r="J45" s="199" t="s">
        <v>107</v>
      </c>
      <c r="K45" s="213">
        <v>0</v>
      </c>
      <c r="L45" s="199" t="s">
        <v>107</v>
      </c>
      <c r="M45" s="214">
        <v>0</v>
      </c>
      <c r="N45" s="199" t="s">
        <v>107</v>
      </c>
      <c r="O45" s="212">
        <v>0</v>
      </c>
      <c r="P45" s="199" t="s">
        <v>107</v>
      </c>
      <c r="Q45" s="218">
        <v>0</v>
      </c>
      <c r="R45" s="199" t="s">
        <v>107</v>
      </c>
      <c r="S45" s="208">
        <v>0</v>
      </c>
      <c r="T45" s="199" t="s">
        <v>107</v>
      </c>
      <c r="U45" s="208">
        <v>0</v>
      </c>
      <c r="V45" s="199" t="s">
        <v>107</v>
      </c>
      <c r="W45" s="212">
        <v>0</v>
      </c>
      <c r="X45" s="199" t="s">
        <v>107</v>
      </c>
      <c r="Y45" s="212">
        <v>0</v>
      </c>
      <c r="Z45" s="199" t="s">
        <v>107</v>
      </c>
      <c r="AA45" s="212">
        <v>0</v>
      </c>
      <c r="AB45" s="199" t="s">
        <v>107</v>
      </c>
      <c r="AC45" s="212">
        <v>0</v>
      </c>
      <c r="AD45" s="199" t="s">
        <v>107</v>
      </c>
      <c r="AE45" s="212">
        <v>0</v>
      </c>
    </row>
    <row r="46" spans="1:31" ht="78.75">
      <c r="A46" s="222" t="s">
        <v>67</v>
      </c>
      <c r="B46" s="228" t="s">
        <v>1579</v>
      </c>
      <c r="C46" s="19" t="s">
        <v>1580</v>
      </c>
      <c r="D46" s="199" t="s">
        <v>107</v>
      </c>
      <c r="E46" s="212">
        <v>0</v>
      </c>
      <c r="F46" s="199" t="s">
        <v>107</v>
      </c>
      <c r="G46" s="214">
        <v>0</v>
      </c>
      <c r="H46" s="199" t="s">
        <v>107</v>
      </c>
      <c r="I46" s="212">
        <v>0</v>
      </c>
      <c r="J46" s="199" t="s">
        <v>107</v>
      </c>
      <c r="K46" s="213">
        <v>0</v>
      </c>
      <c r="L46" s="199" t="s">
        <v>107</v>
      </c>
      <c r="M46" s="214">
        <v>0</v>
      </c>
      <c r="N46" s="199" t="s">
        <v>107</v>
      </c>
      <c r="O46" s="212">
        <v>0</v>
      </c>
      <c r="P46" s="199" t="s">
        <v>107</v>
      </c>
      <c r="Q46" s="218">
        <v>0</v>
      </c>
      <c r="R46" s="199" t="s">
        <v>107</v>
      </c>
      <c r="S46" s="208">
        <v>0</v>
      </c>
      <c r="T46" s="199" t="s">
        <v>107</v>
      </c>
      <c r="U46" s="208">
        <v>0</v>
      </c>
      <c r="V46" s="199" t="s">
        <v>107</v>
      </c>
      <c r="W46" s="212">
        <v>0</v>
      </c>
      <c r="X46" s="199" t="s">
        <v>107</v>
      </c>
      <c r="Y46" s="212">
        <v>0</v>
      </c>
      <c r="Z46" s="199" t="s">
        <v>107</v>
      </c>
      <c r="AA46" s="212">
        <v>0</v>
      </c>
      <c r="AB46" s="199" t="s">
        <v>107</v>
      </c>
      <c r="AC46" s="212">
        <v>0</v>
      </c>
      <c r="AD46" s="199" t="s">
        <v>107</v>
      </c>
      <c r="AE46" s="212">
        <v>0</v>
      </c>
    </row>
    <row r="47" spans="1:31" ht="157.5">
      <c r="A47" s="222" t="s">
        <v>67</v>
      </c>
      <c r="B47" s="228" t="s">
        <v>1581</v>
      </c>
      <c r="C47" s="19" t="s">
        <v>1582</v>
      </c>
      <c r="D47" s="199" t="s">
        <v>107</v>
      </c>
      <c r="E47" s="212">
        <v>0</v>
      </c>
      <c r="F47" s="199" t="s">
        <v>107</v>
      </c>
      <c r="G47" s="214">
        <v>0</v>
      </c>
      <c r="H47" s="199" t="s">
        <v>107</v>
      </c>
      <c r="I47" s="212">
        <v>0</v>
      </c>
      <c r="J47" s="199" t="s">
        <v>107</v>
      </c>
      <c r="K47" s="213">
        <v>0</v>
      </c>
      <c r="L47" s="199" t="s">
        <v>107</v>
      </c>
      <c r="M47" s="214">
        <v>0</v>
      </c>
      <c r="N47" s="199" t="s">
        <v>107</v>
      </c>
      <c r="O47" s="212">
        <v>0</v>
      </c>
      <c r="P47" s="199" t="s">
        <v>107</v>
      </c>
      <c r="Q47" s="218">
        <v>0</v>
      </c>
      <c r="R47" s="199" t="s">
        <v>107</v>
      </c>
      <c r="S47" s="208">
        <v>0</v>
      </c>
      <c r="T47" s="199" t="s">
        <v>107</v>
      </c>
      <c r="U47" s="208">
        <v>0</v>
      </c>
      <c r="V47" s="199" t="s">
        <v>107</v>
      </c>
      <c r="W47" s="212">
        <v>0</v>
      </c>
      <c r="X47" s="199" t="s">
        <v>107</v>
      </c>
      <c r="Y47" s="212">
        <v>0</v>
      </c>
      <c r="Z47" s="199" t="s">
        <v>107</v>
      </c>
      <c r="AA47" s="212">
        <v>0</v>
      </c>
      <c r="AB47" s="199" t="s">
        <v>107</v>
      </c>
      <c r="AC47" s="212">
        <v>0</v>
      </c>
      <c r="AD47" s="199" t="s">
        <v>107</v>
      </c>
      <c r="AE47" s="212">
        <v>0</v>
      </c>
    </row>
    <row r="48" spans="1:31" ht="78.75">
      <c r="A48" s="222" t="s">
        <v>67</v>
      </c>
      <c r="B48" s="228" t="s">
        <v>1583</v>
      </c>
      <c r="C48" s="19" t="s">
        <v>1584</v>
      </c>
      <c r="D48" s="199" t="s">
        <v>107</v>
      </c>
      <c r="E48" s="212">
        <v>0</v>
      </c>
      <c r="F48" s="199" t="s">
        <v>107</v>
      </c>
      <c r="G48" s="214">
        <v>0</v>
      </c>
      <c r="H48" s="199" t="s">
        <v>107</v>
      </c>
      <c r="I48" s="212">
        <v>0</v>
      </c>
      <c r="J48" s="199" t="s">
        <v>107</v>
      </c>
      <c r="K48" s="213">
        <v>0</v>
      </c>
      <c r="L48" s="199" t="s">
        <v>107</v>
      </c>
      <c r="M48" s="214">
        <v>0</v>
      </c>
      <c r="N48" s="199" t="s">
        <v>107</v>
      </c>
      <c r="O48" s="212">
        <v>0</v>
      </c>
      <c r="P48" s="199" t="s">
        <v>107</v>
      </c>
      <c r="Q48" s="218">
        <v>0</v>
      </c>
      <c r="R48" s="199" t="s">
        <v>107</v>
      </c>
      <c r="S48" s="208">
        <v>0</v>
      </c>
      <c r="T48" s="199" t="s">
        <v>107</v>
      </c>
      <c r="U48" s="208">
        <v>0</v>
      </c>
      <c r="V48" s="199" t="s">
        <v>107</v>
      </c>
      <c r="W48" s="212">
        <v>0</v>
      </c>
      <c r="X48" s="199" t="s">
        <v>107</v>
      </c>
      <c r="Y48" s="212">
        <v>0</v>
      </c>
      <c r="Z48" s="199" t="s">
        <v>107</v>
      </c>
      <c r="AA48" s="212">
        <v>0</v>
      </c>
      <c r="AB48" s="199" t="s">
        <v>107</v>
      </c>
      <c r="AC48" s="212">
        <v>0</v>
      </c>
      <c r="AD48" s="199" t="s">
        <v>107</v>
      </c>
      <c r="AE48" s="212">
        <v>0</v>
      </c>
    </row>
    <row r="49" spans="1:31" ht="110.25">
      <c r="A49" s="222" t="s">
        <v>67</v>
      </c>
      <c r="B49" s="228" t="s">
        <v>1585</v>
      </c>
      <c r="C49" s="19" t="s">
        <v>1586</v>
      </c>
      <c r="D49" s="199" t="s">
        <v>107</v>
      </c>
      <c r="E49" s="212">
        <v>0</v>
      </c>
      <c r="F49" s="199" t="s">
        <v>107</v>
      </c>
      <c r="G49" s="214">
        <v>0</v>
      </c>
      <c r="H49" s="199" t="s">
        <v>107</v>
      </c>
      <c r="I49" s="212">
        <v>0</v>
      </c>
      <c r="J49" s="199" t="s">
        <v>107</v>
      </c>
      <c r="K49" s="213">
        <v>0</v>
      </c>
      <c r="L49" s="199" t="s">
        <v>107</v>
      </c>
      <c r="M49" s="214">
        <v>0</v>
      </c>
      <c r="N49" s="199" t="s">
        <v>107</v>
      </c>
      <c r="O49" s="212">
        <v>0</v>
      </c>
      <c r="P49" s="199" t="s">
        <v>107</v>
      </c>
      <c r="Q49" s="218">
        <v>0</v>
      </c>
      <c r="R49" s="199" t="s">
        <v>107</v>
      </c>
      <c r="S49" s="208">
        <v>0</v>
      </c>
      <c r="T49" s="199" t="s">
        <v>107</v>
      </c>
      <c r="U49" s="208">
        <v>0</v>
      </c>
      <c r="V49" s="199" t="s">
        <v>107</v>
      </c>
      <c r="W49" s="212">
        <v>0</v>
      </c>
      <c r="X49" s="199" t="s">
        <v>107</v>
      </c>
      <c r="Y49" s="212">
        <v>0</v>
      </c>
      <c r="Z49" s="199" t="s">
        <v>107</v>
      </c>
      <c r="AA49" s="212">
        <v>0</v>
      </c>
      <c r="AB49" s="199" t="s">
        <v>107</v>
      </c>
      <c r="AC49" s="212">
        <v>0</v>
      </c>
      <c r="AD49" s="199" t="s">
        <v>107</v>
      </c>
      <c r="AE49" s="212">
        <v>0</v>
      </c>
    </row>
    <row r="50" spans="1:31" ht="100.5" customHeight="1">
      <c r="A50" s="375" t="s">
        <v>67</v>
      </c>
      <c r="B50" s="523" t="s">
        <v>1718</v>
      </c>
      <c r="C50" s="520" t="s">
        <v>1719</v>
      </c>
      <c r="D50" s="199"/>
      <c r="E50" s="212"/>
      <c r="F50" s="199"/>
      <c r="G50" s="214"/>
      <c r="H50" s="199"/>
      <c r="I50" s="212"/>
      <c r="J50" s="199"/>
      <c r="K50" s="213"/>
      <c r="L50" s="199"/>
      <c r="M50" s="214"/>
      <c r="N50" s="199"/>
      <c r="O50" s="212"/>
      <c r="P50" s="199"/>
      <c r="Q50" s="218"/>
      <c r="R50" s="199"/>
      <c r="S50" s="208"/>
      <c r="T50" s="199"/>
      <c r="U50" s="208"/>
      <c r="V50" s="199"/>
      <c r="W50" s="212"/>
      <c r="X50" s="199"/>
      <c r="Y50" s="212"/>
      <c r="Z50" s="199"/>
      <c r="AA50" s="212"/>
      <c r="AB50" s="199"/>
      <c r="AC50" s="212"/>
      <c r="AD50" s="199"/>
      <c r="AE50" s="212"/>
    </row>
    <row r="51" spans="1:31" ht="78.75">
      <c r="A51" s="36" t="s">
        <v>67</v>
      </c>
      <c r="B51" s="198" t="s">
        <v>826</v>
      </c>
      <c r="C51" s="19" t="s">
        <v>827</v>
      </c>
      <c r="D51" s="214">
        <v>0</v>
      </c>
      <c r="E51" s="212">
        <v>0</v>
      </c>
      <c r="F51" s="214">
        <v>0</v>
      </c>
      <c r="G51" s="214">
        <v>0</v>
      </c>
      <c r="H51" s="212">
        <v>0</v>
      </c>
      <c r="I51" s="212">
        <v>0</v>
      </c>
      <c r="J51" s="213">
        <v>0</v>
      </c>
      <c r="K51" s="213">
        <v>0</v>
      </c>
      <c r="L51" s="214">
        <v>0</v>
      </c>
      <c r="M51" s="214">
        <v>0</v>
      </c>
      <c r="N51" s="212">
        <v>0</v>
      </c>
      <c r="O51" s="212">
        <v>0</v>
      </c>
      <c r="P51" s="218">
        <v>0</v>
      </c>
      <c r="Q51" s="218">
        <v>0</v>
      </c>
      <c r="R51" s="208">
        <v>0</v>
      </c>
      <c r="S51" s="208">
        <v>0</v>
      </c>
      <c r="T51" s="208">
        <v>0</v>
      </c>
      <c r="U51" s="208">
        <v>0</v>
      </c>
      <c r="V51" s="212">
        <v>0</v>
      </c>
      <c r="W51" s="212">
        <v>0</v>
      </c>
      <c r="X51" s="212">
        <v>0</v>
      </c>
      <c r="Y51" s="212">
        <v>0</v>
      </c>
      <c r="Z51" s="212">
        <v>0</v>
      </c>
      <c r="AA51" s="212">
        <v>0</v>
      </c>
      <c r="AB51" s="212">
        <v>0</v>
      </c>
      <c r="AC51" s="212">
        <v>0</v>
      </c>
      <c r="AD51" s="212">
        <v>0</v>
      </c>
      <c r="AE51" s="212">
        <v>0</v>
      </c>
    </row>
    <row r="52" spans="1:31" s="166" customFormat="1" ht="31.5">
      <c r="A52" s="21" t="s">
        <v>66</v>
      </c>
      <c r="B52" s="18" t="s">
        <v>435</v>
      </c>
      <c r="C52" s="34" t="s">
        <v>457</v>
      </c>
      <c r="D52" s="332">
        <f t="shared" ref="D52:AE52" si="7">SUM(D53:D58)</f>
        <v>0</v>
      </c>
      <c r="E52" s="332">
        <f t="shared" si="7"/>
        <v>0</v>
      </c>
      <c r="F52" s="333">
        <f t="shared" si="7"/>
        <v>0</v>
      </c>
      <c r="G52" s="333">
        <f t="shared" si="7"/>
        <v>0</v>
      </c>
      <c r="H52" s="332">
        <f t="shared" si="7"/>
        <v>0</v>
      </c>
      <c r="I52" s="332">
        <f t="shared" si="7"/>
        <v>0</v>
      </c>
      <c r="J52" s="334">
        <f t="shared" si="7"/>
        <v>0</v>
      </c>
      <c r="K52" s="335">
        <f t="shared" si="7"/>
        <v>0</v>
      </c>
      <c r="L52" s="333">
        <f t="shared" si="7"/>
        <v>1.26</v>
      </c>
      <c r="M52" s="333">
        <f t="shared" si="7"/>
        <v>0</v>
      </c>
      <c r="N52" s="332">
        <f t="shared" si="7"/>
        <v>-4.1432145090681679E-3</v>
      </c>
      <c r="O52" s="332">
        <f t="shared" si="7"/>
        <v>0</v>
      </c>
      <c r="P52" s="336">
        <f t="shared" si="7"/>
        <v>-2.9706066291432156E-4</v>
      </c>
      <c r="Q52" s="336">
        <f t="shared" si="7"/>
        <v>0</v>
      </c>
      <c r="R52" s="334">
        <f t="shared" si="7"/>
        <v>0</v>
      </c>
      <c r="S52" s="334">
        <f t="shared" si="7"/>
        <v>0</v>
      </c>
      <c r="T52" s="334">
        <f t="shared" si="7"/>
        <v>0</v>
      </c>
      <c r="U52" s="334">
        <f t="shared" si="7"/>
        <v>0</v>
      </c>
      <c r="V52" s="332">
        <f t="shared" si="7"/>
        <v>0</v>
      </c>
      <c r="W52" s="332">
        <f t="shared" si="7"/>
        <v>0</v>
      </c>
      <c r="X52" s="332">
        <f t="shared" si="7"/>
        <v>0</v>
      </c>
      <c r="Y52" s="332">
        <f t="shared" si="7"/>
        <v>0</v>
      </c>
      <c r="Z52" s="332">
        <f t="shared" si="7"/>
        <v>0</v>
      </c>
      <c r="AA52" s="332">
        <f t="shared" si="7"/>
        <v>0</v>
      </c>
      <c r="AB52" s="332">
        <f t="shared" si="7"/>
        <v>0</v>
      </c>
      <c r="AC52" s="332">
        <f t="shared" si="7"/>
        <v>0</v>
      </c>
      <c r="AD52" s="332">
        <f t="shared" si="7"/>
        <v>0</v>
      </c>
      <c r="AE52" s="332">
        <f t="shared" si="7"/>
        <v>0</v>
      </c>
    </row>
    <row r="53" spans="1:31" ht="94.5">
      <c r="A53" s="36" t="s">
        <v>66</v>
      </c>
      <c r="B53" s="198" t="s">
        <v>577</v>
      </c>
      <c r="C53" s="19" t="s">
        <v>586</v>
      </c>
      <c r="D53" s="214">
        <v>0</v>
      </c>
      <c r="E53" s="212">
        <v>0</v>
      </c>
      <c r="F53" s="214">
        <v>0</v>
      </c>
      <c r="G53" s="214">
        <v>0</v>
      </c>
      <c r="H53" s="212">
        <v>0</v>
      </c>
      <c r="I53" s="212">
        <v>0</v>
      </c>
      <c r="J53" s="213">
        <v>0</v>
      </c>
      <c r="K53" s="213">
        <v>0</v>
      </c>
      <c r="L53" s="214">
        <v>0</v>
      </c>
      <c r="M53" s="214">
        <v>0</v>
      </c>
      <c r="N53" s="212">
        <v>0</v>
      </c>
      <c r="O53" s="212">
        <v>0</v>
      </c>
      <c r="P53" s="218">
        <v>0</v>
      </c>
      <c r="Q53" s="218">
        <v>0</v>
      </c>
      <c r="R53" s="208">
        <v>0</v>
      </c>
      <c r="S53" s="208">
        <v>0</v>
      </c>
      <c r="T53" s="208">
        <v>0</v>
      </c>
      <c r="U53" s="208">
        <v>0</v>
      </c>
      <c r="V53" s="212">
        <v>0</v>
      </c>
      <c r="W53" s="212">
        <v>0</v>
      </c>
      <c r="X53" s="212">
        <v>0</v>
      </c>
      <c r="Y53" s="212">
        <v>0</v>
      </c>
      <c r="Z53" s="212">
        <v>0</v>
      </c>
      <c r="AA53" s="212">
        <v>0</v>
      </c>
      <c r="AB53" s="212">
        <v>0</v>
      </c>
      <c r="AC53" s="212">
        <v>0</v>
      </c>
      <c r="AD53" s="212">
        <v>0</v>
      </c>
      <c r="AE53" s="212">
        <v>0</v>
      </c>
    </row>
    <row r="54" spans="1:31" ht="78.75">
      <c r="A54" s="36" t="s">
        <v>66</v>
      </c>
      <c r="B54" s="198" t="s">
        <v>923</v>
      </c>
      <c r="C54" s="19" t="s">
        <v>828</v>
      </c>
      <c r="D54" s="214">
        <v>0</v>
      </c>
      <c r="E54" s="212">
        <v>0</v>
      </c>
      <c r="F54" s="214">
        <v>0</v>
      </c>
      <c r="G54" s="214">
        <v>0</v>
      </c>
      <c r="H54" s="212">
        <v>0</v>
      </c>
      <c r="I54" s="212">
        <v>0</v>
      </c>
      <c r="J54" s="213">
        <v>0</v>
      </c>
      <c r="K54" s="213">
        <v>0</v>
      </c>
      <c r="L54" s="250">
        <v>1.26</v>
      </c>
      <c r="M54" s="214">
        <v>0</v>
      </c>
      <c r="N54" s="212">
        <v>-4.1432145090681679E-3</v>
      </c>
      <c r="O54" s="212">
        <v>0</v>
      </c>
      <c r="P54" s="218">
        <v>-2.9706066291432156E-4</v>
      </c>
      <c r="Q54" s="218">
        <v>0</v>
      </c>
      <c r="R54" s="208">
        <v>0</v>
      </c>
      <c r="S54" s="208">
        <v>0</v>
      </c>
      <c r="T54" s="208">
        <v>0</v>
      </c>
      <c r="U54" s="208">
        <v>0</v>
      </c>
      <c r="V54" s="212">
        <v>0</v>
      </c>
      <c r="W54" s="212">
        <v>0</v>
      </c>
      <c r="X54" s="212">
        <v>0</v>
      </c>
      <c r="Y54" s="212">
        <v>0</v>
      </c>
      <c r="Z54" s="212">
        <v>0</v>
      </c>
      <c r="AA54" s="212">
        <v>0</v>
      </c>
      <c r="AB54" s="212">
        <v>0</v>
      </c>
      <c r="AC54" s="212">
        <v>0</v>
      </c>
      <c r="AD54" s="212">
        <v>0</v>
      </c>
      <c r="AE54" s="212">
        <v>0</v>
      </c>
    </row>
    <row r="55" spans="1:31" ht="78.75">
      <c r="A55" s="36" t="s">
        <v>66</v>
      </c>
      <c r="B55" s="198" t="s">
        <v>749</v>
      </c>
      <c r="C55" s="19" t="s">
        <v>750</v>
      </c>
      <c r="D55" s="214">
        <v>0</v>
      </c>
      <c r="E55" s="212">
        <v>0</v>
      </c>
      <c r="F55" s="214">
        <v>0</v>
      </c>
      <c r="G55" s="214">
        <v>0</v>
      </c>
      <c r="H55" s="212">
        <v>0</v>
      </c>
      <c r="I55" s="212">
        <v>0</v>
      </c>
      <c r="J55" s="213">
        <v>0</v>
      </c>
      <c r="K55" s="213">
        <v>0</v>
      </c>
      <c r="L55" s="214">
        <v>0</v>
      </c>
      <c r="M55" s="214">
        <v>0</v>
      </c>
      <c r="N55" s="212">
        <v>0</v>
      </c>
      <c r="O55" s="212">
        <v>0</v>
      </c>
      <c r="P55" s="218">
        <v>0</v>
      </c>
      <c r="Q55" s="218">
        <v>0</v>
      </c>
      <c r="R55" s="208">
        <v>0</v>
      </c>
      <c r="S55" s="208">
        <v>0</v>
      </c>
      <c r="T55" s="208">
        <v>0</v>
      </c>
      <c r="U55" s="208">
        <v>0</v>
      </c>
      <c r="V55" s="212">
        <v>0</v>
      </c>
      <c r="W55" s="212">
        <v>0</v>
      </c>
      <c r="X55" s="212">
        <v>0</v>
      </c>
      <c r="Y55" s="212">
        <v>0</v>
      </c>
      <c r="Z55" s="212">
        <v>0</v>
      </c>
      <c r="AA55" s="212">
        <v>0</v>
      </c>
      <c r="AB55" s="212">
        <v>0</v>
      </c>
      <c r="AC55" s="212">
        <v>0</v>
      </c>
      <c r="AD55" s="212">
        <v>0</v>
      </c>
      <c r="AE55" s="212">
        <v>0</v>
      </c>
    </row>
    <row r="56" spans="1:31" ht="209.25" customHeight="1">
      <c r="A56" s="222" t="s">
        <v>66</v>
      </c>
      <c r="B56" s="228" t="s">
        <v>1571</v>
      </c>
      <c r="C56" s="19" t="s">
        <v>1572</v>
      </c>
      <c r="D56" s="199" t="s">
        <v>107</v>
      </c>
      <c r="E56" s="212">
        <v>0</v>
      </c>
      <c r="F56" s="199" t="s">
        <v>107</v>
      </c>
      <c r="G56" s="214">
        <v>0</v>
      </c>
      <c r="H56" s="199" t="s">
        <v>107</v>
      </c>
      <c r="I56" s="212">
        <v>0</v>
      </c>
      <c r="J56" s="199" t="s">
        <v>107</v>
      </c>
      <c r="K56" s="213">
        <v>0</v>
      </c>
      <c r="L56" s="199" t="s">
        <v>107</v>
      </c>
      <c r="M56" s="214">
        <v>0</v>
      </c>
      <c r="N56" s="199" t="s">
        <v>107</v>
      </c>
      <c r="O56" s="212">
        <v>0</v>
      </c>
      <c r="P56" s="199" t="s">
        <v>107</v>
      </c>
      <c r="Q56" s="218">
        <v>0</v>
      </c>
      <c r="R56" s="199" t="s">
        <v>107</v>
      </c>
      <c r="S56" s="208">
        <v>0</v>
      </c>
      <c r="T56" s="199" t="s">
        <v>107</v>
      </c>
      <c r="U56" s="208">
        <v>0</v>
      </c>
      <c r="V56" s="199" t="s">
        <v>107</v>
      </c>
      <c r="W56" s="212">
        <v>0</v>
      </c>
      <c r="X56" s="199" t="s">
        <v>107</v>
      </c>
      <c r="Y56" s="212">
        <v>0</v>
      </c>
      <c r="Z56" s="199" t="s">
        <v>107</v>
      </c>
      <c r="AA56" s="212">
        <v>0</v>
      </c>
      <c r="AB56" s="199" t="s">
        <v>107</v>
      </c>
      <c r="AC56" s="212">
        <v>0</v>
      </c>
      <c r="AD56" s="199" t="s">
        <v>107</v>
      </c>
      <c r="AE56" s="212">
        <v>0</v>
      </c>
    </row>
    <row r="57" spans="1:31" ht="126" customHeight="1">
      <c r="A57" s="222" t="s">
        <v>66</v>
      </c>
      <c r="B57" s="522" t="s">
        <v>1717</v>
      </c>
      <c r="C57" s="520" t="s">
        <v>1720</v>
      </c>
      <c r="D57" s="199"/>
      <c r="E57" s="212"/>
      <c r="F57" s="199"/>
      <c r="G57" s="214"/>
      <c r="H57" s="199"/>
      <c r="I57" s="212"/>
      <c r="J57" s="199"/>
      <c r="K57" s="213"/>
      <c r="L57" s="199"/>
      <c r="M57" s="214"/>
      <c r="N57" s="199"/>
      <c r="O57" s="212"/>
      <c r="P57" s="199"/>
      <c r="Q57" s="218"/>
      <c r="R57" s="199"/>
      <c r="S57" s="208"/>
      <c r="T57" s="199"/>
      <c r="U57" s="208"/>
      <c r="V57" s="199"/>
      <c r="W57" s="212"/>
      <c r="X57" s="199"/>
      <c r="Y57" s="212"/>
      <c r="Z57" s="199"/>
      <c r="AA57" s="212"/>
      <c r="AB57" s="199"/>
      <c r="AC57" s="212"/>
      <c r="AD57" s="199"/>
      <c r="AE57" s="212"/>
    </row>
    <row r="58" spans="1:31" ht="78.75">
      <c r="A58" s="222" t="s">
        <v>66</v>
      </c>
      <c r="B58" s="228" t="s">
        <v>1573</v>
      </c>
      <c r="C58" s="19" t="s">
        <v>1574</v>
      </c>
      <c r="D58" s="199" t="s">
        <v>107</v>
      </c>
      <c r="E58" s="212">
        <v>0</v>
      </c>
      <c r="F58" s="199" t="s">
        <v>107</v>
      </c>
      <c r="G58" s="214">
        <v>0</v>
      </c>
      <c r="H58" s="199" t="s">
        <v>107</v>
      </c>
      <c r="I58" s="212">
        <v>0</v>
      </c>
      <c r="J58" s="199" t="s">
        <v>107</v>
      </c>
      <c r="K58" s="213">
        <v>0</v>
      </c>
      <c r="L58" s="199" t="s">
        <v>107</v>
      </c>
      <c r="M58" s="214">
        <v>0</v>
      </c>
      <c r="N58" s="199" t="s">
        <v>107</v>
      </c>
      <c r="O58" s="212">
        <v>0</v>
      </c>
      <c r="P58" s="199" t="s">
        <v>107</v>
      </c>
      <c r="Q58" s="218">
        <v>0</v>
      </c>
      <c r="R58" s="199" t="s">
        <v>107</v>
      </c>
      <c r="S58" s="208">
        <v>0</v>
      </c>
      <c r="T58" s="199" t="s">
        <v>107</v>
      </c>
      <c r="U58" s="208">
        <v>0</v>
      </c>
      <c r="V58" s="199" t="s">
        <v>107</v>
      </c>
      <c r="W58" s="212">
        <v>0</v>
      </c>
      <c r="X58" s="199" t="s">
        <v>107</v>
      </c>
      <c r="Y58" s="212">
        <v>0</v>
      </c>
      <c r="Z58" s="199" t="s">
        <v>107</v>
      </c>
      <c r="AA58" s="212">
        <v>0</v>
      </c>
      <c r="AB58" s="199" t="s">
        <v>107</v>
      </c>
      <c r="AC58" s="212">
        <v>0</v>
      </c>
      <c r="AD58" s="199" t="s">
        <v>107</v>
      </c>
      <c r="AE58" s="212">
        <v>0</v>
      </c>
    </row>
    <row r="59" spans="1:31" ht="47.25">
      <c r="A59" s="21" t="s">
        <v>74</v>
      </c>
      <c r="B59" s="18" t="s">
        <v>570</v>
      </c>
      <c r="C59" s="34" t="s">
        <v>457</v>
      </c>
      <c r="D59" s="143">
        <v>0</v>
      </c>
      <c r="E59" s="143">
        <v>0</v>
      </c>
      <c r="F59" s="173">
        <v>0</v>
      </c>
      <c r="G59" s="173">
        <v>0</v>
      </c>
      <c r="H59" s="143">
        <v>0</v>
      </c>
      <c r="I59" s="143">
        <v>0</v>
      </c>
      <c r="J59" s="174">
        <v>0</v>
      </c>
      <c r="K59" s="175">
        <v>0</v>
      </c>
      <c r="L59" s="173">
        <v>0</v>
      </c>
      <c r="M59" s="173">
        <v>0</v>
      </c>
      <c r="N59" s="143">
        <v>0</v>
      </c>
      <c r="O59" s="143">
        <v>0</v>
      </c>
      <c r="P59" s="209">
        <v>0</v>
      </c>
      <c r="Q59" s="209">
        <v>0</v>
      </c>
      <c r="R59" s="174">
        <v>0</v>
      </c>
      <c r="S59" s="174">
        <v>0</v>
      </c>
      <c r="T59" s="174">
        <v>0</v>
      </c>
      <c r="U59" s="174">
        <v>0</v>
      </c>
      <c r="V59" s="143">
        <v>0</v>
      </c>
      <c r="W59" s="143">
        <v>0</v>
      </c>
      <c r="X59" s="143">
        <v>0</v>
      </c>
      <c r="Y59" s="143">
        <v>0</v>
      </c>
      <c r="Z59" s="143">
        <v>0</v>
      </c>
      <c r="AA59" s="143">
        <v>0</v>
      </c>
      <c r="AB59" s="143">
        <v>0</v>
      </c>
      <c r="AC59" s="143">
        <v>0</v>
      </c>
      <c r="AD59" s="143">
        <v>0</v>
      </c>
      <c r="AE59" s="143">
        <v>0</v>
      </c>
    </row>
    <row r="60" spans="1:31" ht="31.5">
      <c r="A60" s="17" t="s">
        <v>77</v>
      </c>
      <c r="B60" s="18" t="s">
        <v>76</v>
      </c>
      <c r="C60" s="34" t="s">
        <v>457</v>
      </c>
      <c r="D60" s="332">
        <f t="shared" ref="D60:AE60" si="8">SUM(D61:D78)</f>
        <v>0</v>
      </c>
      <c r="E60" s="332">
        <f t="shared" si="8"/>
        <v>0</v>
      </c>
      <c r="F60" s="333">
        <f t="shared" si="8"/>
        <v>0</v>
      </c>
      <c r="G60" s="333">
        <f t="shared" si="8"/>
        <v>0</v>
      </c>
      <c r="H60" s="332">
        <f t="shared" si="8"/>
        <v>0</v>
      </c>
      <c r="I60" s="332">
        <f t="shared" si="8"/>
        <v>0</v>
      </c>
      <c r="J60" s="334">
        <f t="shared" si="8"/>
        <v>0</v>
      </c>
      <c r="K60" s="335">
        <f t="shared" si="8"/>
        <v>0</v>
      </c>
      <c r="L60" s="333">
        <f t="shared" si="8"/>
        <v>0</v>
      </c>
      <c r="M60" s="333">
        <f t="shared" si="8"/>
        <v>0</v>
      </c>
      <c r="N60" s="332">
        <f t="shared" si="8"/>
        <v>0</v>
      </c>
      <c r="O60" s="332">
        <f t="shared" si="8"/>
        <v>0</v>
      </c>
      <c r="P60" s="336">
        <f t="shared" si="8"/>
        <v>0</v>
      </c>
      <c r="Q60" s="336">
        <f t="shared" si="8"/>
        <v>0</v>
      </c>
      <c r="R60" s="334">
        <f t="shared" si="8"/>
        <v>0</v>
      </c>
      <c r="S60" s="334">
        <f t="shared" si="8"/>
        <v>0</v>
      </c>
      <c r="T60" s="334">
        <f t="shared" si="8"/>
        <v>0</v>
      </c>
      <c r="U60" s="334">
        <f t="shared" si="8"/>
        <v>0</v>
      </c>
      <c r="V60" s="332">
        <f t="shared" si="8"/>
        <v>0</v>
      </c>
      <c r="W60" s="332">
        <f t="shared" si="8"/>
        <v>0</v>
      </c>
      <c r="X60" s="332">
        <f t="shared" si="8"/>
        <v>0</v>
      </c>
      <c r="Y60" s="332">
        <f t="shared" si="8"/>
        <v>0</v>
      </c>
      <c r="Z60" s="332">
        <f t="shared" si="8"/>
        <v>0</v>
      </c>
      <c r="AA60" s="332">
        <f t="shared" si="8"/>
        <v>0</v>
      </c>
      <c r="AB60" s="332">
        <f t="shared" si="8"/>
        <v>2.4369999999999998</v>
      </c>
      <c r="AC60" s="332">
        <f t="shared" si="8"/>
        <v>2.4369999999999998</v>
      </c>
      <c r="AD60" s="332">
        <f t="shared" si="8"/>
        <v>0</v>
      </c>
      <c r="AE60" s="332">
        <f t="shared" si="8"/>
        <v>0</v>
      </c>
    </row>
    <row r="61" spans="1:31" customFormat="1" ht="126">
      <c r="A61" s="36" t="s">
        <v>77</v>
      </c>
      <c r="B61" s="198" t="s">
        <v>829</v>
      </c>
      <c r="C61" s="19" t="s">
        <v>830</v>
      </c>
      <c r="D61" s="214">
        <v>0</v>
      </c>
      <c r="E61" s="212">
        <v>0</v>
      </c>
      <c r="F61" s="214">
        <v>0</v>
      </c>
      <c r="G61" s="214">
        <v>0</v>
      </c>
      <c r="H61" s="212">
        <v>0</v>
      </c>
      <c r="I61" s="212">
        <v>0</v>
      </c>
      <c r="J61" s="213">
        <v>0</v>
      </c>
      <c r="K61" s="213">
        <v>0</v>
      </c>
      <c r="L61" s="214">
        <v>0</v>
      </c>
      <c r="M61" s="214">
        <v>0</v>
      </c>
      <c r="N61" s="212">
        <v>0</v>
      </c>
      <c r="O61" s="212">
        <v>0</v>
      </c>
      <c r="P61" s="218">
        <v>0</v>
      </c>
      <c r="Q61" s="218">
        <v>0</v>
      </c>
      <c r="R61" s="208">
        <v>0</v>
      </c>
      <c r="S61" s="208">
        <v>0</v>
      </c>
      <c r="T61" s="208">
        <v>0</v>
      </c>
      <c r="U61" s="208">
        <v>0</v>
      </c>
      <c r="V61" s="212">
        <v>0</v>
      </c>
      <c r="W61" s="212">
        <v>0</v>
      </c>
      <c r="X61" s="212">
        <v>0</v>
      </c>
      <c r="Y61" s="212">
        <v>0</v>
      </c>
      <c r="Z61" s="212">
        <v>0</v>
      </c>
      <c r="AA61" s="212">
        <v>0</v>
      </c>
      <c r="AB61" s="212">
        <v>0</v>
      </c>
      <c r="AC61" s="212">
        <v>0</v>
      </c>
      <c r="AD61" s="212">
        <v>0</v>
      </c>
      <c r="AE61" s="212">
        <v>0</v>
      </c>
    </row>
    <row r="62" spans="1:31" customFormat="1" ht="126">
      <c r="A62" s="36" t="s">
        <v>77</v>
      </c>
      <c r="B62" s="198" t="s">
        <v>831</v>
      </c>
      <c r="C62" s="19" t="s">
        <v>832</v>
      </c>
      <c r="D62" s="214">
        <v>0</v>
      </c>
      <c r="E62" s="212">
        <v>0</v>
      </c>
      <c r="F62" s="214">
        <v>0</v>
      </c>
      <c r="G62" s="214">
        <v>0</v>
      </c>
      <c r="H62" s="212">
        <v>0</v>
      </c>
      <c r="I62" s="212">
        <v>0</v>
      </c>
      <c r="J62" s="213">
        <v>0</v>
      </c>
      <c r="K62" s="213">
        <v>0</v>
      </c>
      <c r="L62" s="214">
        <v>0</v>
      </c>
      <c r="M62" s="214">
        <v>0</v>
      </c>
      <c r="N62" s="212">
        <v>0</v>
      </c>
      <c r="O62" s="212">
        <v>0</v>
      </c>
      <c r="P62" s="218">
        <v>0</v>
      </c>
      <c r="Q62" s="218">
        <v>0</v>
      </c>
      <c r="R62" s="208">
        <v>0</v>
      </c>
      <c r="S62" s="208">
        <v>0</v>
      </c>
      <c r="T62" s="208">
        <v>0</v>
      </c>
      <c r="U62" s="208">
        <v>0</v>
      </c>
      <c r="V62" s="212">
        <v>0</v>
      </c>
      <c r="W62" s="212">
        <v>0</v>
      </c>
      <c r="X62" s="212">
        <v>0</v>
      </c>
      <c r="Y62" s="212">
        <v>0</v>
      </c>
      <c r="Z62" s="212">
        <v>0</v>
      </c>
      <c r="AA62" s="212">
        <v>0</v>
      </c>
      <c r="AB62" s="212">
        <v>0</v>
      </c>
      <c r="AC62" s="212">
        <v>0</v>
      </c>
      <c r="AD62" s="212">
        <v>0</v>
      </c>
      <c r="AE62" s="212">
        <v>0</v>
      </c>
    </row>
    <row r="63" spans="1:31" customFormat="1" ht="126">
      <c r="A63" s="36" t="s">
        <v>77</v>
      </c>
      <c r="B63" s="198" t="s">
        <v>833</v>
      </c>
      <c r="C63" s="19" t="s">
        <v>834</v>
      </c>
      <c r="D63" s="214">
        <v>0</v>
      </c>
      <c r="E63" s="212">
        <v>0</v>
      </c>
      <c r="F63" s="214">
        <v>0</v>
      </c>
      <c r="G63" s="214">
        <v>0</v>
      </c>
      <c r="H63" s="212">
        <v>0</v>
      </c>
      <c r="I63" s="212">
        <v>0</v>
      </c>
      <c r="J63" s="213">
        <v>0</v>
      </c>
      <c r="K63" s="213">
        <v>0</v>
      </c>
      <c r="L63" s="214">
        <v>0</v>
      </c>
      <c r="M63" s="214">
        <v>0</v>
      </c>
      <c r="N63" s="212">
        <v>0</v>
      </c>
      <c r="O63" s="212">
        <v>0</v>
      </c>
      <c r="P63" s="218">
        <v>0</v>
      </c>
      <c r="Q63" s="218">
        <v>0</v>
      </c>
      <c r="R63" s="208">
        <v>0</v>
      </c>
      <c r="S63" s="208">
        <v>0</v>
      </c>
      <c r="T63" s="208">
        <v>0</v>
      </c>
      <c r="U63" s="208">
        <v>0</v>
      </c>
      <c r="V63" s="212">
        <v>0</v>
      </c>
      <c r="W63" s="212">
        <v>0</v>
      </c>
      <c r="X63" s="212">
        <v>0</v>
      </c>
      <c r="Y63" s="212">
        <v>0</v>
      </c>
      <c r="Z63" s="212">
        <v>0</v>
      </c>
      <c r="AA63" s="212">
        <v>0</v>
      </c>
      <c r="AB63" s="212">
        <v>0</v>
      </c>
      <c r="AC63" s="212">
        <v>0</v>
      </c>
      <c r="AD63" s="212">
        <v>0</v>
      </c>
      <c r="AE63" s="212">
        <v>0</v>
      </c>
    </row>
    <row r="64" spans="1:31" customFormat="1" ht="94.5">
      <c r="A64" s="36" t="s">
        <v>77</v>
      </c>
      <c r="B64" s="198" t="s">
        <v>835</v>
      </c>
      <c r="C64" s="19" t="s">
        <v>836</v>
      </c>
      <c r="D64" s="214">
        <v>0</v>
      </c>
      <c r="E64" s="212">
        <v>0</v>
      </c>
      <c r="F64" s="214">
        <v>0</v>
      </c>
      <c r="G64" s="214">
        <v>0</v>
      </c>
      <c r="H64" s="212">
        <v>0</v>
      </c>
      <c r="I64" s="212">
        <v>0</v>
      </c>
      <c r="J64" s="213">
        <v>0</v>
      </c>
      <c r="K64" s="213">
        <v>0</v>
      </c>
      <c r="L64" s="214">
        <v>0</v>
      </c>
      <c r="M64" s="214">
        <v>0</v>
      </c>
      <c r="N64" s="212">
        <v>0</v>
      </c>
      <c r="O64" s="212">
        <v>0</v>
      </c>
      <c r="P64" s="218">
        <v>0</v>
      </c>
      <c r="Q64" s="218">
        <v>0</v>
      </c>
      <c r="R64" s="208">
        <v>0</v>
      </c>
      <c r="S64" s="208">
        <v>0</v>
      </c>
      <c r="T64" s="208">
        <v>0</v>
      </c>
      <c r="U64" s="208">
        <v>0</v>
      </c>
      <c r="V64" s="212">
        <v>0</v>
      </c>
      <c r="W64" s="212">
        <v>0</v>
      </c>
      <c r="X64" s="212">
        <v>0</v>
      </c>
      <c r="Y64" s="212">
        <v>0</v>
      </c>
      <c r="Z64" s="212">
        <v>0</v>
      </c>
      <c r="AA64" s="212">
        <v>0</v>
      </c>
      <c r="AB64" s="212">
        <v>0</v>
      </c>
      <c r="AC64" s="212">
        <v>0</v>
      </c>
      <c r="AD64" s="212">
        <v>0</v>
      </c>
      <c r="AE64" s="212">
        <v>0</v>
      </c>
    </row>
    <row r="65" spans="1:31" customFormat="1" ht="126">
      <c r="A65" s="36" t="s">
        <v>77</v>
      </c>
      <c r="B65" s="198" t="s">
        <v>895</v>
      </c>
      <c r="C65" s="19" t="s">
        <v>896</v>
      </c>
      <c r="D65" s="214">
        <v>0</v>
      </c>
      <c r="E65" s="212">
        <v>0</v>
      </c>
      <c r="F65" s="214">
        <v>0</v>
      </c>
      <c r="G65" s="214">
        <v>0</v>
      </c>
      <c r="H65" s="212">
        <v>0</v>
      </c>
      <c r="I65" s="212">
        <v>0</v>
      </c>
      <c r="J65" s="213">
        <v>0</v>
      </c>
      <c r="K65" s="213">
        <v>0</v>
      </c>
      <c r="L65" s="214">
        <v>0</v>
      </c>
      <c r="M65" s="214">
        <v>0</v>
      </c>
      <c r="N65" s="212">
        <v>0</v>
      </c>
      <c r="O65" s="212">
        <v>0</v>
      </c>
      <c r="P65" s="218">
        <v>0</v>
      </c>
      <c r="Q65" s="218">
        <v>0</v>
      </c>
      <c r="R65" s="208">
        <v>0</v>
      </c>
      <c r="S65" s="208">
        <v>0</v>
      </c>
      <c r="T65" s="208">
        <v>0</v>
      </c>
      <c r="U65" s="208">
        <v>0</v>
      </c>
      <c r="V65" s="212">
        <v>0</v>
      </c>
      <c r="W65" s="212">
        <v>0</v>
      </c>
      <c r="X65" s="212">
        <v>0</v>
      </c>
      <c r="Y65" s="212">
        <v>0</v>
      </c>
      <c r="Z65" s="212">
        <v>0</v>
      </c>
      <c r="AA65" s="212">
        <v>0</v>
      </c>
      <c r="AB65" s="212">
        <v>0</v>
      </c>
      <c r="AC65" s="212">
        <v>0</v>
      </c>
      <c r="AD65" s="212">
        <v>0</v>
      </c>
      <c r="AE65" s="212">
        <v>0</v>
      </c>
    </row>
    <row r="66" spans="1:31" customFormat="1" ht="31.5">
      <c r="A66" s="36" t="s">
        <v>77</v>
      </c>
      <c r="B66" s="198" t="s">
        <v>837</v>
      </c>
      <c r="C66" s="19" t="s">
        <v>840</v>
      </c>
      <c r="D66" s="214">
        <v>0</v>
      </c>
      <c r="E66" s="212">
        <v>0</v>
      </c>
      <c r="F66" s="214">
        <v>0</v>
      </c>
      <c r="G66" s="214">
        <v>0</v>
      </c>
      <c r="H66" s="212">
        <v>0</v>
      </c>
      <c r="I66" s="212">
        <v>0</v>
      </c>
      <c r="J66" s="213">
        <v>0</v>
      </c>
      <c r="K66" s="213">
        <v>0</v>
      </c>
      <c r="L66" s="214">
        <v>0</v>
      </c>
      <c r="M66" s="214">
        <v>0</v>
      </c>
      <c r="N66" s="212">
        <v>0</v>
      </c>
      <c r="O66" s="212">
        <v>0</v>
      </c>
      <c r="P66" s="218">
        <v>0</v>
      </c>
      <c r="Q66" s="218">
        <v>0</v>
      </c>
      <c r="R66" s="208">
        <v>0</v>
      </c>
      <c r="S66" s="208">
        <v>0</v>
      </c>
      <c r="T66" s="208">
        <v>0</v>
      </c>
      <c r="U66" s="208">
        <v>0</v>
      </c>
      <c r="V66" s="212">
        <v>0</v>
      </c>
      <c r="W66" s="212">
        <v>0</v>
      </c>
      <c r="X66" s="212">
        <v>0</v>
      </c>
      <c r="Y66" s="212">
        <v>0</v>
      </c>
      <c r="Z66" s="212">
        <v>0</v>
      </c>
      <c r="AA66" s="212">
        <v>0</v>
      </c>
      <c r="AB66" s="195">
        <v>1.7039999999999997</v>
      </c>
      <c r="AC66" s="195">
        <v>1.7039999999999997</v>
      </c>
      <c r="AD66" s="212">
        <v>0</v>
      </c>
      <c r="AE66" s="212">
        <v>0</v>
      </c>
    </row>
    <row r="67" spans="1:31" customFormat="1" ht="15.75">
      <c r="A67" s="36" t="s">
        <v>77</v>
      </c>
      <c r="B67" s="198" t="s">
        <v>839</v>
      </c>
      <c r="C67" s="19" t="s">
        <v>838</v>
      </c>
      <c r="D67" s="214">
        <v>0</v>
      </c>
      <c r="E67" s="212">
        <v>0</v>
      </c>
      <c r="F67" s="214">
        <v>0</v>
      </c>
      <c r="G67" s="214">
        <v>0</v>
      </c>
      <c r="H67" s="212">
        <v>0</v>
      </c>
      <c r="I67" s="212">
        <v>0</v>
      </c>
      <c r="J67" s="213">
        <v>0</v>
      </c>
      <c r="K67" s="213">
        <v>0</v>
      </c>
      <c r="L67" s="214">
        <v>0</v>
      </c>
      <c r="M67" s="214">
        <v>0</v>
      </c>
      <c r="N67" s="212">
        <v>0</v>
      </c>
      <c r="O67" s="212">
        <v>0</v>
      </c>
      <c r="P67" s="218">
        <v>0</v>
      </c>
      <c r="Q67" s="218">
        <v>0</v>
      </c>
      <c r="R67" s="208">
        <v>0</v>
      </c>
      <c r="S67" s="208">
        <v>0</v>
      </c>
      <c r="T67" s="208">
        <v>0</v>
      </c>
      <c r="U67" s="208">
        <v>0</v>
      </c>
      <c r="V67" s="212">
        <v>0</v>
      </c>
      <c r="W67" s="212">
        <v>0</v>
      </c>
      <c r="X67" s="212">
        <v>0</v>
      </c>
      <c r="Y67" s="212">
        <v>0</v>
      </c>
      <c r="Z67" s="212">
        <v>0</v>
      </c>
      <c r="AA67" s="212">
        <v>0</v>
      </c>
      <c r="AB67" s="195">
        <v>0.4</v>
      </c>
      <c r="AC67" s="195">
        <v>0.4</v>
      </c>
      <c r="AD67" s="212">
        <v>0</v>
      </c>
      <c r="AE67" s="212">
        <v>0</v>
      </c>
    </row>
    <row r="68" spans="1:31" customFormat="1" ht="15.75">
      <c r="A68" s="36" t="s">
        <v>77</v>
      </c>
      <c r="B68" s="198" t="s">
        <v>841</v>
      </c>
      <c r="C68" s="19" t="s">
        <v>842</v>
      </c>
      <c r="D68" s="214">
        <v>0</v>
      </c>
      <c r="E68" s="212">
        <v>0</v>
      </c>
      <c r="F68" s="214">
        <v>0</v>
      </c>
      <c r="G68" s="214">
        <v>0</v>
      </c>
      <c r="H68" s="212">
        <v>0</v>
      </c>
      <c r="I68" s="212">
        <v>0</v>
      </c>
      <c r="J68" s="213">
        <v>0</v>
      </c>
      <c r="K68" s="213">
        <v>0</v>
      </c>
      <c r="L68" s="214">
        <v>0</v>
      </c>
      <c r="M68" s="214">
        <v>0</v>
      </c>
      <c r="N68" s="212">
        <v>0</v>
      </c>
      <c r="O68" s="212">
        <v>0</v>
      </c>
      <c r="P68" s="218">
        <v>0</v>
      </c>
      <c r="Q68" s="218">
        <v>0</v>
      </c>
      <c r="R68" s="208">
        <v>0</v>
      </c>
      <c r="S68" s="208">
        <v>0</v>
      </c>
      <c r="T68" s="208">
        <v>0</v>
      </c>
      <c r="U68" s="208">
        <v>0</v>
      </c>
      <c r="V68" s="212">
        <v>0</v>
      </c>
      <c r="W68" s="212">
        <v>0</v>
      </c>
      <c r="X68" s="212">
        <v>0</v>
      </c>
      <c r="Y68" s="212">
        <v>0</v>
      </c>
      <c r="Z68" s="212">
        <v>0</v>
      </c>
      <c r="AA68" s="212">
        <v>0</v>
      </c>
      <c r="AB68" s="195">
        <v>0.33300000000000002</v>
      </c>
      <c r="AC68" s="195">
        <v>0.33300000000000002</v>
      </c>
      <c r="AD68" s="212">
        <v>0</v>
      </c>
      <c r="AE68" s="212">
        <v>0</v>
      </c>
    </row>
    <row r="69" spans="1:31" ht="47.25">
      <c r="A69" s="222" t="s">
        <v>77</v>
      </c>
      <c r="B69" s="228" t="s">
        <v>1587</v>
      </c>
      <c r="C69" s="19" t="s">
        <v>1588</v>
      </c>
      <c r="D69" s="199" t="s">
        <v>107</v>
      </c>
      <c r="E69" s="212">
        <v>0</v>
      </c>
      <c r="F69" s="199" t="s">
        <v>107</v>
      </c>
      <c r="G69" s="214">
        <v>0</v>
      </c>
      <c r="H69" s="199" t="s">
        <v>107</v>
      </c>
      <c r="I69" s="212">
        <v>0</v>
      </c>
      <c r="J69" s="199" t="s">
        <v>107</v>
      </c>
      <c r="K69" s="213">
        <v>0</v>
      </c>
      <c r="L69" s="199" t="s">
        <v>107</v>
      </c>
      <c r="M69" s="214">
        <v>0</v>
      </c>
      <c r="N69" s="199" t="s">
        <v>107</v>
      </c>
      <c r="O69" s="212">
        <v>0</v>
      </c>
      <c r="P69" s="199" t="s">
        <v>107</v>
      </c>
      <c r="Q69" s="218">
        <v>0</v>
      </c>
      <c r="R69" s="199" t="s">
        <v>107</v>
      </c>
      <c r="S69" s="208">
        <v>0</v>
      </c>
      <c r="T69" s="199" t="s">
        <v>107</v>
      </c>
      <c r="U69" s="208">
        <v>0</v>
      </c>
      <c r="V69" s="199" t="s">
        <v>107</v>
      </c>
      <c r="W69" s="212">
        <v>0</v>
      </c>
      <c r="X69" s="199" t="s">
        <v>107</v>
      </c>
      <c r="Y69" s="212">
        <v>0</v>
      </c>
      <c r="Z69" s="199" t="s">
        <v>107</v>
      </c>
      <c r="AA69" s="212">
        <v>0</v>
      </c>
      <c r="AB69" s="199" t="s">
        <v>107</v>
      </c>
      <c r="AC69" s="212">
        <v>0</v>
      </c>
      <c r="AD69" s="199" t="s">
        <v>107</v>
      </c>
      <c r="AE69" s="212">
        <v>0</v>
      </c>
    </row>
    <row r="70" spans="1:31" ht="47.25">
      <c r="A70" s="222" t="s">
        <v>77</v>
      </c>
      <c r="B70" s="228" t="s">
        <v>1589</v>
      </c>
      <c r="C70" s="19" t="s">
        <v>1590</v>
      </c>
      <c r="D70" s="199" t="s">
        <v>107</v>
      </c>
      <c r="E70" s="212">
        <v>0</v>
      </c>
      <c r="F70" s="199" t="s">
        <v>107</v>
      </c>
      <c r="G70" s="214">
        <v>0</v>
      </c>
      <c r="H70" s="199" t="s">
        <v>107</v>
      </c>
      <c r="I70" s="212">
        <v>0</v>
      </c>
      <c r="J70" s="199" t="s">
        <v>107</v>
      </c>
      <c r="K70" s="213">
        <v>0</v>
      </c>
      <c r="L70" s="199" t="s">
        <v>107</v>
      </c>
      <c r="M70" s="214">
        <v>0</v>
      </c>
      <c r="N70" s="199" t="s">
        <v>107</v>
      </c>
      <c r="O70" s="212">
        <v>0</v>
      </c>
      <c r="P70" s="199" t="s">
        <v>107</v>
      </c>
      <c r="Q70" s="218">
        <v>0</v>
      </c>
      <c r="R70" s="199" t="s">
        <v>107</v>
      </c>
      <c r="S70" s="208">
        <v>0</v>
      </c>
      <c r="T70" s="199" t="s">
        <v>107</v>
      </c>
      <c r="U70" s="208">
        <v>0</v>
      </c>
      <c r="V70" s="199" t="s">
        <v>107</v>
      </c>
      <c r="W70" s="212">
        <v>0</v>
      </c>
      <c r="X70" s="199" t="s">
        <v>107</v>
      </c>
      <c r="Y70" s="212">
        <v>0</v>
      </c>
      <c r="Z70" s="199" t="s">
        <v>107</v>
      </c>
      <c r="AA70" s="212">
        <v>0</v>
      </c>
      <c r="AB70" s="199" t="s">
        <v>107</v>
      </c>
      <c r="AC70" s="212">
        <v>0</v>
      </c>
      <c r="AD70" s="199" t="s">
        <v>107</v>
      </c>
      <c r="AE70" s="212">
        <v>0</v>
      </c>
    </row>
    <row r="71" spans="1:31" ht="47.25">
      <c r="A71" s="222" t="s">
        <v>77</v>
      </c>
      <c r="B71" s="228" t="s">
        <v>1591</v>
      </c>
      <c r="C71" s="19" t="s">
        <v>1592</v>
      </c>
      <c r="D71" s="199" t="s">
        <v>107</v>
      </c>
      <c r="E71" s="212">
        <v>0</v>
      </c>
      <c r="F71" s="199" t="s">
        <v>107</v>
      </c>
      <c r="G71" s="214">
        <v>0</v>
      </c>
      <c r="H71" s="199" t="s">
        <v>107</v>
      </c>
      <c r="I71" s="212">
        <v>0</v>
      </c>
      <c r="J71" s="199" t="s">
        <v>107</v>
      </c>
      <c r="K71" s="213">
        <v>0</v>
      </c>
      <c r="L71" s="199" t="s">
        <v>107</v>
      </c>
      <c r="M71" s="214">
        <v>0</v>
      </c>
      <c r="N71" s="199" t="s">
        <v>107</v>
      </c>
      <c r="O71" s="212">
        <v>0</v>
      </c>
      <c r="P71" s="199" t="s">
        <v>107</v>
      </c>
      <c r="Q71" s="218">
        <v>0</v>
      </c>
      <c r="R71" s="199" t="s">
        <v>107</v>
      </c>
      <c r="S71" s="208">
        <v>0</v>
      </c>
      <c r="T71" s="199" t="s">
        <v>107</v>
      </c>
      <c r="U71" s="208">
        <v>0</v>
      </c>
      <c r="V71" s="199" t="s">
        <v>107</v>
      </c>
      <c r="W71" s="212">
        <v>0</v>
      </c>
      <c r="X71" s="199" t="s">
        <v>107</v>
      </c>
      <c r="Y71" s="212">
        <v>0</v>
      </c>
      <c r="Z71" s="199" t="s">
        <v>107</v>
      </c>
      <c r="AA71" s="212">
        <v>0</v>
      </c>
      <c r="AB71" s="199" t="s">
        <v>107</v>
      </c>
      <c r="AC71" s="212">
        <v>0</v>
      </c>
      <c r="AD71" s="199" t="s">
        <v>107</v>
      </c>
      <c r="AE71" s="212">
        <v>0</v>
      </c>
    </row>
    <row r="72" spans="1:31" ht="31.5">
      <c r="A72" s="222" t="s">
        <v>77</v>
      </c>
      <c r="B72" s="228" t="s">
        <v>1593</v>
      </c>
      <c r="C72" s="19" t="s">
        <v>1594</v>
      </c>
      <c r="D72" s="199" t="s">
        <v>107</v>
      </c>
      <c r="E72" s="212">
        <v>0</v>
      </c>
      <c r="F72" s="199" t="s">
        <v>107</v>
      </c>
      <c r="G72" s="214">
        <v>0</v>
      </c>
      <c r="H72" s="199" t="s">
        <v>107</v>
      </c>
      <c r="I72" s="212">
        <v>0</v>
      </c>
      <c r="J72" s="199" t="s">
        <v>107</v>
      </c>
      <c r="K72" s="213">
        <v>0</v>
      </c>
      <c r="L72" s="199" t="s">
        <v>107</v>
      </c>
      <c r="M72" s="214">
        <v>0</v>
      </c>
      <c r="N72" s="199" t="s">
        <v>107</v>
      </c>
      <c r="O72" s="212">
        <v>0</v>
      </c>
      <c r="P72" s="199" t="s">
        <v>107</v>
      </c>
      <c r="Q72" s="218">
        <v>0</v>
      </c>
      <c r="R72" s="199" t="s">
        <v>107</v>
      </c>
      <c r="S72" s="208">
        <v>0</v>
      </c>
      <c r="T72" s="199" t="s">
        <v>107</v>
      </c>
      <c r="U72" s="208">
        <v>0</v>
      </c>
      <c r="V72" s="199" t="s">
        <v>107</v>
      </c>
      <c r="W72" s="212">
        <v>0</v>
      </c>
      <c r="X72" s="199" t="s">
        <v>107</v>
      </c>
      <c r="Y72" s="212">
        <v>0</v>
      </c>
      <c r="Z72" s="199" t="s">
        <v>107</v>
      </c>
      <c r="AA72" s="212">
        <v>0</v>
      </c>
      <c r="AB72" s="199" t="s">
        <v>107</v>
      </c>
      <c r="AC72" s="212">
        <v>0</v>
      </c>
      <c r="AD72" s="199" t="s">
        <v>107</v>
      </c>
      <c r="AE72" s="212">
        <v>0</v>
      </c>
    </row>
    <row r="73" spans="1:31" ht="141.75" customHeight="1">
      <c r="A73" s="222" t="s">
        <v>77</v>
      </c>
      <c r="B73" s="228" t="s">
        <v>1595</v>
      </c>
      <c r="C73" s="19" t="s">
        <v>1596</v>
      </c>
      <c r="D73" s="199" t="s">
        <v>107</v>
      </c>
      <c r="E73" s="212">
        <v>0</v>
      </c>
      <c r="F73" s="199" t="s">
        <v>107</v>
      </c>
      <c r="G73" s="214">
        <v>0</v>
      </c>
      <c r="H73" s="199" t="s">
        <v>107</v>
      </c>
      <c r="I73" s="212">
        <v>0</v>
      </c>
      <c r="J73" s="199" t="s">
        <v>107</v>
      </c>
      <c r="K73" s="213">
        <v>0</v>
      </c>
      <c r="L73" s="199" t="s">
        <v>107</v>
      </c>
      <c r="M73" s="214">
        <v>0</v>
      </c>
      <c r="N73" s="199" t="s">
        <v>107</v>
      </c>
      <c r="O73" s="212">
        <v>0</v>
      </c>
      <c r="P73" s="199" t="s">
        <v>107</v>
      </c>
      <c r="Q73" s="218">
        <v>0</v>
      </c>
      <c r="R73" s="199" t="s">
        <v>107</v>
      </c>
      <c r="S73" s="208">
        <v>0</v>
      </c>
      <c r="T73" s="199" t="s">
        <v>107</v>
      </c>
      <c r="U73" s="208">
        <v>0</v>
      </c>
      <c r="V73" s="199" t="s">
        <v>107</v>
      </c>
      <c r="W73" s="212">
        <v>0</v>
      </c>
      <c r="X73" s="199" t="s">
        <v>107</v>
      </c>
      <c r="Y73" s="212">
        <v>0</v>
      </c>
      <c r="Z73" s="199" t="s">
        <v>107</v>
      </c>
      <c r="AA73" s="212">
        <v>0</v>
      </c>
      <c r="AB73" s="199" t="s">
        <v>107</v>
      </c>
      <c r="AC73" s="212">
        <v>0</v>
      </c>
      <c r="AD73" s="199" t="s">
        <v>107</v>
      </c>
      <c r="AE73" s="212">
        <v>0</v>
      </c>
    </row>
    <row r="74" spans="1:31" ht="63">
      <c r="A74" s="222" t="s">
        <v>77</v>
      </c>
      <c r="B74" s="228" t="s">
        <v>1705</v>
      </c>
      <c r="C74" s="19" t="s">
        <v>1598</v>
      </c>
      <c r="D74" s="199" t="s">
        <v>107</v>
      </c>
      <c r="E74" s="212">
        <v>0</v>
      </c>
      <c r="F74" s="199" t="s">
        <v>107</v>
      </c>
      <c r="G74" s="214">
        <v>0</v>
      </c>
      <c r="H74" s="199" t="s">
        <v>107</v>
      </c>
      <c r="I74" s="212">
        <v>0</v>
      </c>
      <c r="J74" s="199" t="s">
        <v>107</v>
      </c>
      <c r="K74" s="213">
        <v>0</v>
      </c>
      <c r="L74" s="199" t="s">
        <v>107</v>
      </c>
      <c r="M74" s="214">
        <v>0</v>
      </c>
      <c r="N74" s="199" t="s">
        <v>107</v>
      </c>
      <c r="O74" s="212">
        <v>0</v>
      </c>
      <c r="P74" s="199" t="s">
        <v>107</v>
      </c>
      <c r="Q74" s="218">
        <v>0</v>
      </c>
      <c r="R74" s="199" t="s">
        <v>107</v>
      </c>
      <c r="S74" s="208">
        <v>0</v>
      </c>
      <c r="T74" s="199" t="s">
        <v>107</v>
      </c>
      <c r="U74" s="208">
        <v>0</v>
      </c>
      <c r="V74" s="199" t="s">
        <v>107</v>
      </c>
      <c r="W74" s="212">
        <v>0</v>
      </c>
      <c r="X74" s="199" t="s">
        <v>107</v>
      </c>
      <c r="Y74" s="212">
        <v>0</v>
      </c>
      <c r="Z74" s="199" t="s">
        <v>107</v>
      </c>
      <c r="AA74" s="212">
        <v>0</v>
      </c>
      <c r="AB74" s="199" t="s">
        <v>107</v>
      </c>
      <c r="AC74" s="212">
        <v>0</v>
      </c>
      <c r="AD74" s="199" t="s">
        <v>107</v>
      </c>
      <c r="AE74" s="212">
        <v>0</v>
      </c>
    </row>
    <row r="75" spans="1:31" ht="47.25">
      <c r="A75" s="222" t="s">
        <v>77</v>
      </c>
      <c r="B75" s="228" t="s">
        <v>1599</v>
      </c>
      <c r="C75" s="19" t="s">
        <v>1600</v>
      </c>
      <c r="D75" s="199" t="s">
        <v>107</v>
      </c>
      <c r="E75" s="212">
        <v>0</v>
      </c>
      <c r="F75" s="199" t="s">
        <v>107</v>
      </c>
      <c r="G75" s="214">
        <v>0</v>
      </c>
      <c r="H75" s="199" t="s">
        <v>107</v>
      </c>
      <c r="I75" s="212">
        <v>0</v>
      </c>
      <c r="J75" s="199" t="s">
        <v>107</v>
      </c>
      <c r="K75" s="213">
        <v>0</v>
      </c>
      <c r="L75" s="199" t="s">
        <v>107</v>
      </c>
      <c r="M75" s="214">
        <v>0</v>
      </c>
      <c r="N75" s="199" t="s">
        <v>107</v>
      </c>
      <c r="O75" s="212">
        <v>0</v>
      </c>
      <c r="P75" s="199" t="s">
        <v>107</v>
      </c>
      <c r="Q75" s="218">
        <v>0</v>
      </c>
      <c r="R75" s="199" t="s">
        <v>107</v>
      </c>
      <c r="S75" s="208">
        <v>0</v>
      </c>
      <c r="T75" s="199" t="s">
        <v>107</v>
      </c>
      <c r="U75" s="208">
        <v>0</v>
      </c>
      <c r="V75" s="199" t="s">
        <v>107</v>
      </c>
      <c r="W75" s="212">
        <v>0</v>
      </c>
      <c r="X75" s="199" t="s">
        <v>107</v>
      </c>
      <c r="Y75" s="212">
        <v>0</v>
      </c>
      <c r="Z75" s="199" t="s">
        <v>107</v>
      </c>
      <c r="AA75" s="212">
        <v>0</v>
      </c>
      <c r="AB75" s="199" t="s">
        <v>107</v>
      </c>
      <c r="AC75" s="212">
        <v>0</v>
      </c>
      <c r="AD75" s="199" t="s">
        <v>107</v>
      </c>
      <c r="AE75" s="212">
        <v>0</v>
      </c>
    </row>
    <row r="76" spans="1:31" ht="72.75" customHeight="1">
      <c r="A76" s="222" t="s">
        <v>77</v>
      </c>
      <c r="B76" s="228" t="s">
        <v>1650</v>
      </c>
      <c r="C76" s="19" t="s">
        <v>1601</v>
      </c>
      <c r="D76" s="199" t="s">
        <v>107</v>
      </c>
      <c r="E76" s="212">
        <v>0</v>
      </c>
      <c r="F76" s="199" t="s">
        <v>107</v>
      </c>
      <c r="G76" s="214">
        <v>0</v>
      </c>
      <c r="H76" s="199" t="s">
        <v>107</v>
      </c>
      <c r="I76" s="212">
        <v>0</v>
      </c>
      <c r="J76" s="199" t="s">
        <v>107</v>
      </c>
      <c r="K76" s="213">
        <v>0</v>
      </c>
      <c r="L76" s="199" t="s">
        <v>107</v>
      </c>
      <c r="M76" s="214">
        <v>0</v>
      </c>
      <c r="N76" s="199" t="s">
        <v>107</v>
      </c>
      <c r="O76" s="212">
        <v>0</v>
      </c>
      <c r="P76" s="199" t="s">
        <v>107</v>
      </c>
      <c r="Q76" s="218">
        <v>0</v>
      </c>
      <c r="R76" s="199" t="s">
        <v>107</v>
      </c>
      <c r="S76" s="208">
        <v>0</v>
      </c>
      <c r="T76" s="199" t="s">
        <v>107</v>
      </c>
      <c r="U76" s="208">
        <v>0</v>
      </c>
      <c r="V76" s="199" t="s">
        <v>107</v>
      </c>
      <c r="W76" s="212">
        <v>0</v>
      </c>
      <c r="X76" s="199" t="s">
        <v>107</v>
      </c>
      <c r="Y76" s="212">
        <v>0</v>
      </c>
      <c r="Z76" s="199" t="s">
        <v>107</v>
      </c>
      <c r="AA76" s="212">
        <v>0</v>
      </c>
      <c r="AB76" s="199" t="s">
        <v>107</v>
      </c>
      <c r="AC76" s="212">
        <v>0</v>
      </c>
      <c r="AD76" s="199" t="s">
        <v>107</v>
      </c>
      <c r="AE76" s="212">
        <v>0</v>
      </c>
    </row>
    <row r="77" spans="1:31" ht="90.75" customHeight="1">
      <c r="A77" s="222" t="s">
        <v>77</v>
      </c>
      <c r="B77" s="228" t="s">
        <v>1667</v>
      </c>
      <c r="C77" s="19" t="s">
        <v>1602</v>
      </c>
      <c r="D77" s="199" t="s">
        <v>107</v>
      </c>
      <c r="E77" s="212">
        <v>0</v>
      </c>
      <c r="F77" s="199" t="s">
        <v>107</v>
      </c>
      <c r="G77" s="214">
        <v>0</v>
      </c>
      <c r="H77" s="199" t="s">
        <v>107</v>
      </c>
      <c r="I77" s="212">
        <v>0</v>
      </c>
      <c r="J77" s="199" t="s">
        <v>107</v>
      </c>
      <c r="K77" s="213">
        <v>0</v>
      </c>
      <c r="L77" s="199" t="s">
        <v>107</v>
      </c>
      <c r="M77" s="214">
        <v>0</v>
      </c>
      <c r="N77" s="199" t="s">
        <v>107</v>
      </c>
      <c r="O77" s="212">
        <v>0</v>
      </c>
      <c r="P77" s="199" t="s">
        <v>107</v>
      </c>
      <c r="Q77" s="218">
        <v>0</v>
      </c>
      <c r="R77" s="199" t="s">
        <v>107</v>
      </c>
      <c r="S77" s="208">
        <v>0</v>
      </c>
      <c r="T77" s="199" t="s">
        <v>107</v>
      </c>
      <c r="U77" s="208">
        <v>0</v>
      </c>
      <c r="V77" s="199" t="s">
        <v>107</v>
      </c>
      <c r="W77" s="212">
        <v>0</v>
      </c>
      <c r="X77" s="199" t="s">
        <v>107</v>
      </c>
      <c r="Y77" s="212">
        <v>0</v>
      </c>
      <c r="Z77" s="199" t="s">
        <v>107</v>
      </c>
      <c r="AA77" s="212">
        <v>0</v>
      </c>
      <c r="AB77" s="199" t="s">
        <v>107</v>
      </c>
      <c r="AC77" s="212">
        <v>0</v>
      </c>
      <c r="AD77" s="199" t="s">
        <v>107</v>
      </c>
      <c r="AE77" s="212">
        <v>0</v>
      </c>
    </row>
    <row r="78" spans="1:31" ht="63">
      <c r="A78" s="222" t="s">
        <v>77</v>
      </c>
      <c r="B78" s="228" t="s">
        <v>1603</v>
      </c>
      <c r="C78" s="19" t="s">
        <v>1604</v>
      </c>
      <c r="D78" s="199" t="s">
        <v>107</v>
      </c>
      <c r="E78" s="212">
        <v>0</v>
      </c>
      <c r="F78" s="199" t="s">
        <v>107</v>
      </c>
      <c r="G78" s="214">
        <v>0</v>
      </c>
      <c r="H78" s="199" t="s">
        <v>107</v>
      </c>
      <c r="I78" s="212">
        <v>0</v>
      </c>
      <c r="J78" s="199" t="s">
        <v>107</v>
      </c>
      <c r="K78" s="213">
        <v>0</v>
      </c>
      <c r="L78" s="199" t="s">
        <v>107</v>
      </c>
      <c r="M78" s="214">
        <v>0</v>
      </c>
      <c r="N78" s="199" t="s">
        <v>107</v>
      </c>
      <c r="O78" s="212">
        <v>0</v>
      </c>
      <c r="P78" s="199" t="s">
        <v>107</v>
      </c>
      <c r="Q78" s="218">
        <v>0</v>
      </c>
      <c r="R78" s="199" t="s">
        <v>107</v>
      </c>
      <c r="S78" s="208">
        <v>0</v>
      </c>
      <c r="T78" s="199" t="s">
        <v>107</v>
      </c>
      <c r="U78" s="208">
        <v>0</v>
      </c>
      <c r="V78" s="199" t="s">
        <v>107</v>
      </c>
      <c r="W78" s="212">
        <v>0</v>
      </c>
      <c r="X78" s="199" t="s">
        <v>107</v>
      </c>
      <c r="Y78" s="212">
        <v>0</v>
      </c>
      <c r="Z78" s="199" t="s">
        <v>107</v>
      </c>
      <c r="AA78" s="212">
        <v>0</v>
      </c>
      <c r="AB78" s="199" t="s">
        <v>107</v>
      </c>
      <c r="AC78" s="212">
        <v>0</v>
      </c>
      <c r="AD78" s="199" t="s">
        <v>107</v>
      </c>
      <c r="AE78" s="212">
        <v>0</v>
      </c>
    </row>
  </sheetData>
  <mergeCells count="35">
    <mergeCell ref="N17:O17"/>
    <mergeCell ref="P17:Q17"/>
    <mergeCell ref="R17:S17"/>
    <mergeCell ref="T17:U17"/>
    <mergeCell ref="V17:W17"/>
    <mergeCell ref="R16:U16"/>
    <mergeCell ref="V16:Y16"/>
    <mergeCell ref="Z16:AC16"/>
    <mergeCell ref="AD16:AE16"/>
    <mergeCell ref="Z17:AA17"/>
    <mergeCell ref="AB17:AC17"/>
    <mergeCell ref="AD17:AE17"/>
    <mergeCell ref="X17:Y17"/>
    <mergeCell ref="A10:AE10"/>
    <mergeCell ref="A12:AE12"/>
    <mergeCell ref="A13:AE13"/>
    <mergeCell ref="A14:AE14"/>
    <mergeCell ref="A15:A18"/>
    <mergeCell ref="B15:B18"/>
    <mergeCell ref="C15:C18"/>
    <mergeCell ref="D15:AE15"/>
    <mergeCell ref="D16:G16"/>
    <mergeCell ref="H16:M16"/>
    <mergeCell ref="D17:E17"/>
    <mergeCell ref="F17:G17"/>
    <mergeCell ref="H17:I17"/>
    <mergeCell ref="J17:K17"/>
    <mergeCell ref="L17:M17"/>
    <mergeCell ref="N16:Q16"/>
    <mergeCell ref="A8:AE8"/>
    <mergeCell ref="I2:J2"/>
    <mergeCell ref="K2:L2"/>
    <mergeCell ref="A4:AE4"/>
    <mergeCell ref="A5:AE5"/>
    <mergeCell ref="A7:A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R79"/>
  <sheetViews>
    <sheetView topLeftCell="A37" workbookViewId="0">
      <selection activeCell="A38" sqref="A38:XFD38"/>
    </sheetView>
  </sheetViews>
  <sheetFormatPr defaultRowHeight="12"/>
  <cols>
    <col min="1" max="1" width="11.140625" style="1" customWidth="1"/>
    <col min="2" max="2" width="38.7109375" style="1" customWidth="1"/>
    <col min="3" max="3" width="21.5703125" style="1" customWidth="1"/>
    <col min="4" max="7" width="15" style="1" customWidth="1"/>
    <col min="8" max="8" width="10.5703125" style="1" customWidth="1"/>
    <col min="9" max="13" width="9.28515625" style="1" customWidth="1"/>
    <col min="14" max="21" width="16.5703125" style="1" customWidth="1"/>
    <col min="22" max="23" width="19.140625" style="1" customWidth="1"/>
    <col min="24" max="25" width="20.42578125" style="1" customWidth="1"/>
    <col min="26" max="27" width="22.28515625" style="1" customWidth="1"/>
    <col min="28" max="29" width="16.5703125" style="1" customWidth="1"/>
    <col min="30" max="31" width="21.7109375" style="1" customWidth="1"/>
    <col min="32" max="16384" width="9.140625" style="1"/>
  </cols>
  <sheetData>
    <row r="1" spans="1:44" ht="18.75">
      <c r="AE1" s="2" t="s">
        <v>0</v>
      </c>
    </row>
    <row r="2" spans="1:44" ht="18.75">
      <c r="H2" s="225"/>
      <c r="I2" s="732"/>
      <c r="J2" s="732"/>
      <c r="K2" s="732"/>
      <c r="L2" s="732"/>
      <c r="M2" s="225"/>
      <c r="AE2" s="3" t="s">
        <v>1</v>
      </c>
    </row>
    <row r="3" spans="1:44" ht="18.75">
      <c r="H3" s="4"/>
      <c r="I3" s="4"/>
      <c r="J3" s="4"/>
      <c r="K3" s="4"/>
      <c r="L3" s="4"/>
      <c r="M3" s="4"/>
      <c r="AE3" s="3" t="s">
        <v>446</v>
      </c>
    </row>
    <row r="4" spans="1:44" ht="18.75">
      <c r="A4" s="733" t="s">
        <v>2</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row>
    <row r="5" spans="1:44" ht="18.75">
      <c r="A5" s="734" t="s">
        <v>843</v>
      </c>
      <c r="B5" s="734"/>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row>
    <row r="6" spans="1:44" ht="15.75" customHeight="1"/>
    <row r="7" spans="1:44" ht="21.75" customHeight="1">
      <c r="A7" s="735" t="s">
        <v>3</v>
      </c>
      <c r="B7" s="735"/>
      <c r="C7" s="735"/>
      <c r="D7" s="735"/>
      <c r="E7" s="735"/>
      <c r="F7" s="735"/>
      <c r="G7" s="735"/>
      <c r="H7" s="735"/>
      <c r="I7" s="735"/>
      <c r="J7" s="735"/>
      <c r="K7" s="735"/>
      <c r="L7" s="735"/>
      <c r="M7" s="735"/>
      <c r="N7" s="735"/>
      <c r="O7" s="735"/>
      <c r="P7" s="735"/>
      <c r="Q7" s="735"/>
      <c r="R7" s="735"/>
      <c r="S7" s="735"/>
      <c r="T7" s="735"/>
      <c r="U7" s="735"/>
      <c r="V7" s="735"/>
      <c r="W7" s="735"/>
      <c r="X7" s="735"/>
      <c r="Y7" s="735"/>
      <c r="Z7" s="735"/>
      <c r="AA7" s="735"/>
      <c r="AB7" s="735"/>
      <c r="AC7" s="735"/>
      <c r="AD7" s="735"/>
      <c r="AE7" s="735"/>
    </row>
    <row r="8" spans="1:44" ht="15.75" customHeight="1">
      <c r="A8" s="731" t="s">
        <v>4</v>
      </c>
      <c r="B8" s="731"/>
      <c r="C8" s="731"/>
      <c r="D8" s="731"/>
      <c r="E8" s="731"/>
      <c r="F8" s="731"/>
      <c r="G8" s="731"/>
      <c r="H8" s="731"/>
      <c r="I8" s="731"/>
      <c r="J8" s="731"/>
      <c r="K8" s="731"/>
      <c r="L8" s="731"/>
      <c r="M8" s="731"/>
      <c r="N8" s="731"/>
      <c r="O8" s="731"/>
      <c r="P8" s="731"/>
      <c r="Q8" s="731"/>
      <c r="R8" s="731"/>
      <c r="S8" s="731"/>
      <c r="T8" s="731"/>
      <c r="U8" s="731"/>
      <c r="V8" s="731"/>
      <c r="W8" s="731"/>
      <c r="X8" s="731"/>
      <c r="Y8" s="731"/>
      <c r="Z8" s="731"/>
      <c r="AA8" s="731"/>
      <c r="AB8" s="731"/>
      <c r="AC8" s="731"/>
      <c r="AD8" s="731"/>
      <c r="AE8" s="731"/>
    </row>
    <row r="10" spans="1:44" ht="16.5" customHeight="1">
      <c r="A10" s="735" t="str">
        <f>'01_0'!A10:AE10</f>
        <v>Год раскрытия информации: 2026 год</v>
      </c>
      <c r="B10" s="735"/>
      <c r="C10" s="735"/>
      <c r="D10" s="735"/>
      <c r="E10" s="735"/>
      <c r="F10" s="735"/>
      <c r="G10" s="735"/>
      <c r="H10" s="735"/>
      <c r="I10" s="735"/>
      <c r="J10" s="735"/>
      <c r="K10" s="735"/>
      <c r="L10" s="735"/>
      <c r="M10" s="735"/>
      <c r="N10" s="735"/>
      <c r="O10" s="735"/>
      <c r="P10" s="735"/>
      <c r="Q10" s="735"/>
      <c r="R10" s="735"/>
      <c r="S10" s="735"/>
      <c r="T10" s="735"/>
      <c r="U10" s="735"/>
      <c r="V10" s="735"/>
      <c r="W10" s="735"/>
      <c r="X10" s="735"/>
      <c r="Y10" s="735"/>
      <c r="Z10" s="735"/>
      <c r="AA10" s="735"/>
      <c r="AB10" s="735"/>
      <c r="AC10" s="735"/>
      <c r="AD10" s="735"/>
      <c r="AE10" s="735"/>
    </row>
    <row r="11" spans="1:44" ht="15" customHeight="1">
      <c r="A11" s="226"/>
      <c r="B11" s="226"/>
      <c r="C11" s="226"/>
      <c r="D11" s="226"/>
      <c r="E11" s="226"/>
      <c r="F11" s="226"/>
      <c r="G11" s="226"/>
      <c r="H11" s="226"/>
      <c r="I11" s="226"/>
      <c r="J11" s="226"/>
      <c r="K11" s="226"/>
      <c r="L11" s="226"/>
      <c r="M11" s="226"/>
      <c r="N11" s="227"/>
      <c r="O11" s="227"/>
      <c r="P11" s="227"/>
      <c r="Q11" s="227"/>
      <c r="R11" s="227"/>
      <c r="S11" s="227"/>
      <c r="T11" s="227"/>
      <c r="U11" s="227"/>
      <c r="V11" s="227"/>
      <c r="W11" s="227"/>
      <c r="X11" s="227"/>
      <c r="Y11" s="227"/>
      <c r="Z11" s="226"/>
      <c r="AA11" s="226"/>
      <c r="AB11" s="226"/>
      <c r="AC11" s="226"/>
      <c r="AD11" s="226"/>
      <c r="AE11" s="226"/>
    </row>
    <row r="12" spans="1:44" s="4" customFormat="1" ht="15.75" customHeight="1">
      <c r="A12" s="736" t="str">
        <f>'01_0'!A12:AE12</f>
        <v>Распоряжение комитета по топливно-энергетическому комплексу Ленинградской области от 02.12.2025  № Р-143/2025</v>
      </c>
      <c r="B12" s="736"/>
      <c r="C12" s="736"/>
      <c r="D12" s="736"/>
      <c r="E12" s="736"/>
      <c r="F12" s="73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6"/>
      <c r="AG12" s="6"/>
      <c r="AH12" s="6"/>
      <c r="AI12" s="6"/>
      <c r="AJ12" s="6"/>
      <c r="AK12" s="6"/>
      <c r="AL12" s="6"/>
      <c r="AM12" s="6"/>
      <c r="AN12" s="6"/>
      <c r="AO12" s="6"/>
      <c r="AP12" s="6"/>
      <c r="AQ12" s="6"/>
      <c r="AR12" s="6"/>
    </row>
    <row r="13" spans="1:44" s="4" customFormat="1" ht="15.75" customHeight="1">
      <c r="A13" s="737" t="s">
        <v>5</v>
      </c>
      <c r="B13" s="737"/>
      <c r="C13" s="737"/>
      <c r="D13" s="737"/>
      <c r="E13" s="737"/>
      <c r="F13" s="737"/>
      <c r="G13" s="737"/>
      <c r="H13" s="737"/>
      <c r="I13" s="737"/>
      <c r="J13" s="737"/>
      <c r="K13" s="737"/>
      <c r="L13" s="737"/>
      <c r="M13" s="737"/>
      <c r="N13" s="737"/>
      <c r="O13" s="737"/>
      <c r="P13" s="737"/>
      <c r="Q13" s="737"/>
      <c r="R13" s="737"/>
      <c r="S13" s="737"/>
      <c r="T13" s="737"/>
      <c r="U13" s="737"/>
      <c r="V13" s="737"/>
      <c r="W13" s="737"/>
      <c r="X13" s="737"/>
      <c r="Y13" s="737"/>
      <c r="Z13" s="737"/>
      <c r="AA13" s="737"/>
      <c r="AB13" s="737"/>
      <c r="AC13" s="737"/>
      <c r="AD13" s="737"/>
      <c r="AE13" s="737"/>
      <c r="AF13" s="7"/>
      <c r="AG13" s="7"/>
      <c r="AH13" s="7"/>
      <c r="AI13" s="7"/>
      <c r="AJ13" s="7"/>
      <c r="AK13" s="7"/>
      <c r="AL13" s="7"/>
      <c r="AM13" s="7"/>
      <c r="AN13" s="7"/>
      <c r="AO13" s="7"/>
      <c r="AP13" s="7"/>
      <c r="AQ13" s="7"/>
      <c r="AR13" s="7"/>
    </row>
    <row r="14" spans="1:44" s="4" customFormat="1" ht="13.5" customHeight="1">
      <c r="A14" s="736"/>
      <c r="B14" s="736"/>
      <c r="C14" s="736"/>
      <c r="D14" s="736"/>
      <c r="E14" s="736"/>
      <c r="F14" s="736"/>
      <c r="G14" s="736"/>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6"/>
      <c r="AG14" s="6"/>
      <c r="AH14" s="6"/>
      <c r="AI14" s="6"/>
      <c r="AJ14" s="6"/>
      <c r="AK14" s="6"/>
      <c r="AL14" s="6"/>
      <c r="AM14" s="6"/>
      <c r="AN14" s="6"/>
      <c r="AO14" s="6"/>
      <c r="AP14" s="6"/>
      <c r="AQ14" s="6"/>
      <c r="AR14" s="6"/>
    </row>
    <row r="15" spans="1:44" s="9" customFormat="1" ht="20.25" customHeight="1">
      <c r="A15" s="738" t="s">
        <v>6</v>
      </c>
      <c r="B15" s="738" t="s">
        <v>7</v>
      </c>
      <c r="C15" s="738" t="s">
        <v>8</v>
      </c>
      <c r="D15" s="738" t="s">
        <v>9</v>
      </c>
      <c r="E15" s="738"/>
      <c r="F15" s="738"/>
      <c r="G15" s="738"/>
      <c r="H15" s="738"/>
      <c r="I15" s="738"/>
      <c r="J15" s="738"/>
      <c r="K15" s="738"/>
      <c r="L15" s="738"/>
      <c r="M15" s="738"/>
      <c r="N15" s="738"/>
      <c r="O15" s="738"/>
      <c r="P15" s="738"/>
      <c r="Q15" s="738"/>
      <c r="R15" s="738"/>
      <c r="S15" s="738"/>
      <c r="T15" s="738"/>
      <c r="U15" s="738"/>
      <c r="V15" s="738"/>
      <c r="W15" s="738"/>
      <c r="X15" s="738"/>
      <c r="Y15" s="738"/>
      <c r="Z15" s="738"/>
      <c r="AA15" s="738"/>
      <c r="AB15" s="738"/>
      <c r="AC15" s="738"/>
      <c r="AD15" s="738"/>
      <c r="AE15" s="738"/>
    </row>
    <row r="16" spans="1:44" ht="105.75" customHeight="1">
      <c r="A16" s="738"/>
      <c r="B16" s="738"/>
      <c r="C16" s="738"/>
      <c r="D16" s="738" t="s">
        <v>10</v>
      </c>
      <c r="E16" s="738"/>
      <c r="F16" s="738"/>
      <c r="G16" s="738"/>
      <c r="H16" s="738" t="s">
        <v>11</v>
      </c>
      <c r="I16" s="738"/>
      <c r="J16" s="738"/>
      <c r="K16" s="738"/>
      <c r="L16" s="738"/>
      <c r="M16" s="738"/>
      <c r="N16" s="738" t="s">
        <v>12</v>
      </c>
      <c r="O16" s="738"/>
      <c r="P16" s="738"/>
      <c r="Q16" s="738"/>
      <c r="R16" s="738" t="s">
        <v>13</v>
      </c>
      <c r="S16" s="738"/>
      <c r="T16" s="738"/>
      <c r="U16" s="738"/>
      <c r="V16" s="738" t="s">
        <v>14</v>
      </c>
      <c r="W16" s="738"/>
      <c r="X16" s="738"/>
      <c r="Y16" s="738"/>
      <c r="Z16" s="738" t="s">
        <v>15</v>
      </c>
      <c r="AA16" s="738"/>
      <c r="AB16" s="738"/>
      <c r="AC16" s="738"/>
      <c r="AD16" s="738" t="s">
        <v>16</v>
      </c>
      <c r="AE16" s="738"/>
    </row>
    <row r="17" spans="1:32" s="10" customFormat="1" ht="102" customHeight="1">
      <c r="A17" s="738"/>
      <c r="B17" s="738"/>
      <c r="C17" s="738"/>
      <c r="D17" s="739" t="s">
        <v>436</v>
      </c>
      <c r="E17" s="740"/>
      <c r="F17" s="739" t="s">
        <v>437</v>
      </c>
      <c r="G17" s="740"/>
      <c r="H17" s="739" t="s">
        <v>438</v>
      </c>
      <c r="I17" s="740"/>
      <c r="J17" s="739" t="s">
        <v>17</v>
      </c>
      <c r="K17" s="740"/>
      <c r="L17" s="739" t="s">
        <v>439</v>
      </c>
      <c r="M17" s="740"/>
      <c r="N17" s="741" t="s">
        <v>704</v>
      </c>
      <c r="O17" s="742"/>
      <c r="P17" s="741" t="s">
        <v>705</v>
      </c>
      <c r="Q17" s="742"/>
      <c r="R17" s="741" t="s">
        <v>706</v>
      </c>
      <c r="S17" s="742"/>
      <c r="T17" s="741" t="s">
        <v>707</v>
      </c>
      <c r="U17" s="742"/>
      <c r="V17" s="741" t="s">
        <v>708</v>
      </c>
      <c r="W17" s="742"/>
      <c r="X17" s="741" t="s">
        <v>709</v>
      </c>
      <c r="Y17" s="742"/>
      <c r="Z17" s="741" t="s">
        <v>710</v>
      </c>
      <c r="AA17" s="742"/>
      <c r="AB17" s="741" t="s">
        <v>711</v>
      </c>
      <c r="AC17" s="742"/>
      <c r="AD17" s="741" t="s">
        <v>712</v>
      </c>
      <c r="AE17" s="742"/>
    </row>
    <row r="18" spans="1:32" ht="128.25" customHeight="1">
      <c r="A18" s="738"/>
      <c r="B18" s="738"/>
      <c r="C18" s="738"/>
      <c r="D18" s="11" t="s">
        <v>213</v>
      </c>
      <c r="E18" s="11" t="s">
        <v>78</v>
      </c>
      <c r="F18" s="11" t="s">
        <v>213</v>
      </c>
      <c r="G18" s="11" t="s">
        <v>78</v>
      </c>
      <c r="H18" s="11" t="s">
        <v>213</v>
      </c>
      <c r="I18" s="11" t="s">
        <v>78</v>
      </c>
      <c r="J18" s="11" t="s">
        <v>213</v>
      </c>
      <c r="K18" s="11" t="s">
        <v>78</v>
      </c>
      <c r="L18" s="11" t="s">
        <v>213</v>
      </c>
      <c r="M18" s="11" t="s">
        <v>78</v>
      </c>
      <c r="N18" s="11" t="s">
        <v>213</v>
      </c>
      <c r="O18" s="11" t="s">
        <v>78</v>
      </c>
      <c r="P18" s="11" t="s">
        <v>213</v>
      </c>
      <c r="Q18" s="11" t="s">
        <v>78</v>
      </c>
      <c r="R18" s="11" t="s">
        <v>213</v>
      </c>
      <c r="S18" s="11" t="s">
        <v>78</v>
      </c>
      <c r="T18" s="11" t="s">
        <v>213</v>
      </c>
      <c r="U18" s="11" t="s">
        <v>78</v>
      </c>
      <c r="V18" s="11" t="s">
        <v>213</v>
      </c>
      <c r="W18" s="11" t="s">
        <v>78</v>
      </c>
      <c r="X18" s="11" t="s">
        <v>213</v>
      </c>
      <c r="Y18" s="11" t="s">
        <v>78</v>
      </c>
      <c r="Z18" s="11" t="s">
        <v>213</v>
      </c>
      <c r="AA18" s="11" t="s">
        <v>78</v>
      </c>
      <c r="AB18" s="11" t="s">
        <v>213</v>
      </c>
      <c r="AC18" s="11" t="s">
        <v>78</v>
      </c>
      <c r="AD18" s="11" t="s">
        <v>213</v>
      </c>
      <c r="AE18" s="11" t="s">
        <v>78</v>
      </c>
    </row>
    <row r="19" spans="1:32" s="15" customFormat="1" ht="15.75">
      <c r="A19" s="12">
        <v>1</v>
      </c>
      <c r="B19" s="13">
        <v>2</v>
      </c>
      <c r="C19" s="12">
        <v>3</v>
      </c>
      <c r="D19" s="14" t="s">
        <v>20</v>
      </c>
      <c r="E19" s="14" t="s">
        <v>21</v>
      </c>
      <c r="F19" s="14" t="s">
        <v>22</v>
      </c>
      <c r="G19" s="14" t="s">
        <v>23</v>
      </c>
      <c r="H19" s="14" t="s">
        <v>24</v>
      </c>
      <c r="I19" s="14" t="s">
        <v>25</v>
      </c>
      <c r="J19" s="14" t="s">
        <v>26</v>
      </c>
      <c r="K19" s="14" t="s">
        <v>27</v>
      </c>
      <c r="L19" s="14" t="s">
        <v>115</v>
      </c>
      <c r="M19" s="14" t="s">
        <v>116</v>
      </c>
      <c r="N19" s="14" t="s">
        <v>28</v>
      </c>
      <c r="O19" s="14" t="s">
        <v>29</v>
      </c>
      <c r="P19" s="14" t="s">
        <v>30</v>
      </c>
      <c r="Q19" s="14" t="s">
        <v>31</v>
      </c>
      <c r="R19" s="14" t="s">
        <v>32</v>
      </c>
      <c r="S19" s="14" t="s">
        <v>33</v>
      </c>
      <c r="T19" s="14" t="s">
        <v>34</v>
      </c>
      <c r="U19" s="14" t="s">
        <v>35</v>
      </c>
      <c r="V19" s="14" t="s">
        <v>36</v>
      </c>
      <c r="W19" s="14" t="s">
        <v>37</v>
      </c>
      <c r="X19" s="14" t="s">
        <v>38</v>
      </c>
      <c r="Y19" s="14" t="s">
        <v>39</v>
      </c>
      <c r="Z19" s="14" t="s">
        <v>40</v>
      </c>
      <c r="AA19" s="14" t="s">
        <v>41</v>
      </c>
      <c r="AB19" s="14" t="s">
        <v>42</v>
      </c>
      <c r="AC19" s="14" t="s">
        <v>43</v>
      </c>
      <c r="AD19" s="14" t="s">
        <v>44</v>
      </c>
      <c r="AE19" s="14" t="s">
        <v>45</v>
      </c>
    </row>
    <row r="20" spans="1:32" ht="15.75">
      <c r="A20" s="21">
        <v>1</v>
      </c>
      <c r="B20" s="18" t="s">
        <v>582</v>
      </c>
      <c r="C20" s="34" t="s">
        <v>457</v>
      </c>
      <c r="D20" s="143">
        <f>D36+D61+D21</f>
        <v>11.870000000000001</v>
      </c>
      <c r="E20" s="143">
        <f>E36+E61+E21</f>
        <v>13.760000000000002</v>
      </c>
      <c r="F20" s="173">
        <f>F36+F61+F21</f>
        <v>3.0700000000000003</v>
      </c>
      <c r="G20" s="173">
        <f>G36+G61+G21</f>
        <v>3.87</v>
      </c>
      <c r="H20" s="143">
        <f>H36+H61+H21</f>
        <v>0.86</v>
      </c>
      <c r="I20" s="143">
        <f>I36+I61+I21</f>
        <v>0.86</v>
      </c>
      <c r="J20" s="174">
        <f>J36+J61+J21</f>
        <v>0</v>
      </c>
      <c r="K20" s="174">
        <f>K36+K61+K21</f>
        <v>0</v>
      </c>
      <c r="L20" s="173">
        <f>L36+L61+L21</f>
        <v>3.5700000000000003</v>
      </c>
      <c r="M20" s="173">
        <f>M36+M61+M21</f>
        <v>3.5700000000000003</v>
      </c>
      <c r="N20" s="143">
        <f>N36+N61+N21</f>
        <v>-4.1432145090681679E-3</v>
      </c>
      <c r="O20" s="143">
        <f>O36+O61+O21</f>
        <v>-4.1432145090681679E-3</v>
      </c>
      <c r="P20" s="209">
        <f>P36+P61+P21</f>
        <v>0</v>
      </c>
      <c r="Q20" s="209">
        <f>Q36+Q61+Q21</f>
        <v>0</v>
      </c>
      <c r="R20" s="174">
        <f>R36+R61+R21</f>
        <v>0</v>
      </c>
      <c r="S20" s="174">
        <f>S36+S61+S21</f>
        <v>0</v>
      </c>
      <c r="T20" s="174">
        <f>T36+T61+T21</f>
        <v>0</v>
      </c>
      <c r="U20" s="174">
        <f>U36+U61+U21</f>
        <v>0</v>
      </c>
      <c r="V20" s="143">
        <f>V36+V61+V21</f>
        <v>0</v>
      </c>
      <c r="W20" s="143">
        <f>W36+W61+W21</f>
        <v>0</v>
      </c>
      <c r="X20" s="143">
        <f>X36+X61+X21</f>
        <v>0</v>
      </c>
      <c r="Y20" s="143">
        <f>Y36+Y61+Y21</f>
        <v>0</v>
      </c>
      <c r="Z20" s="143">
        <f>Z36+Z61+Z21</f>
        <v>0</v>
      </c>
      <c r="AA20" s="143">
        <f>AA36+AA61+AA21</f>
        <v>0</v>
      </c>
      <c r="AB20" s="143">
        <f>AB36+AB61+AB21</f>
        <v>9.2032628398608161</v>
      </c>
      <c r="AC20" s="143">
        <f>AC36+AC61+AC21</f>
        <v>6.9846000039999998</v>
      </c>
      <c r="AD20" s="143">
        <f>AD36+AD61+AD21</f>
        <v>0</v>
      </c>
      <c r="AE20" s="143">
        <f>AE36+AE61+AE21</f>
        <v>0</v>
      </c>
      <c r="AF20" s="10"/>
    </row>
    <row r="21" spans="1:32" s="15" customFormat="1" ht="31.5">
      <c r="A21" s="21" t="s">
        <v>47</v>
      </c>
      <c r="B21" s="18" t="s">
        <v>569</v>
      </c>
      <c r="C21" s="34" t="s">
        <v>457</v>
      </c>
      <c r="D21" s="143">
        <f>D22</f>
        <v>11.870000000000001</v>
      </c>
      <c r="E21" s="143">
        <f t="shared" ref="E21" si="0">E22</f>
        <v>13.760000000000002</v>
      </c>
      <c r="F21" s="173">
        <f>F22</f>
        <v>3.0700000000000003</v>
      </c>
      <c r="G21" s="173">
        <f t="shared" ref="G21" si="1">G22</f>
        <v>3.87</v>
      </c>
      <c r="H21" s="143">
        <f>H22</f>
        <v>0</v>
      </c>
      <c r="I21" s="143">
        <f t="shared" ref="I21" si="2">I22</f>
        <v>0</v>
      </c>
      <c r="J21" s="174">
        <f>J22</f>
        <v>0</v>
      </c>
      <c r="K21" s="174">
        <f t="shared" ref="K21" si="3">K22</f>
        <v>0</v>
      </c>
      <c r="L21" s="173">
        <f>L22</f>
        <v>0</v>
      </c>
      <c r="M21" s="173">
        <f t="shared" ref="M21" si="4">M22</f>
        <v>0</v>
      </c>
      <c r="N21" s="143">
        <f>N22</f>
        <v>0</v>
      </c>
      <c r="O21" s="143">
        <f t="shared" ref="O21" si="5">O22</f>
        <v>0</v>
      </c>
      <c r="P21" s="209">
        <f>P22</f>
        <v>0</v>
      </c>
      <c r="Q21" s="209">
        <f t="shared" ref="Q21" si="6">Q22</f>
        <v>0</v>
      </c>
      <c r="R21" s="174">
        <f>R22</f>
        <v>0</v>
      </c>
      <c r="S21" s="174">
        <f t="shared" ref="S21" si="7">S22</f>
        <v>0</v>
      </c>
      <c r="T21" s="174">
        <f>T22</f>
        <v>0</v>
      </c>
      <c r="U21" s="174">
        <f t="shared" ref="U21" si="8">U22</f>
        <v>0</v>
      </c>
      <c r="V21" s="143">
        <f>V22</f>
        <v>0</v>
      </c>
      <c r="W21" s="143">
        <f t="shared" ref="W21" si="9">W22</f>
        <v>0</v>
      </c>
      <c r="X21" s="143">
        <f>X22</f>
        <v>0</v>
      </c>
      <c r="Y21" s="143">
        <f t="shared" ref="Y21" si="10">Y22</f>
        <v>0</v>
      </c>
      <c r="Z21" s="143">
        <f>Z22</f>
        <v>0</v>
      </c>
      <c r="AA21" s="143">
        <f t="shared" ref="AA21" si="11">AA22</f>
        <v>0</v>
      </c>
      <c r="AB21" s="143">
        <f>AB22</f>
        <v>0</v>
      </c>
      <c r="AC21" s="143">
        <f t="shared" ref="AC21" si="12">AC22</f>
        <v>0</v>
      </c>
      <c r="AD21" s="143">
        <f>AD22</f>
        <v>0</v>
      </c>
      <c r="AE21" s="143">
        <f t="shared" ref="AE21" si="13">AE22</f>
        <v>0</v>
      </c>
    </row>
    <row r="22" spans="1:32" s="15" customFormat="1" ht="47.25">
      <c r="A22" s="21" t="s">
        <v>48</v>
      </c>
      <c r="B22" s="18" t="s">
        <v>578</v>
      </c>
      <c r="C22" s="34" t="s">
        <v>457</v>
      </c>
      <c r="D22" s="143">
        <f>D23+D24+D25</f>
        <v>11.870000000000001</v>
      </c>
      <c r="E22" s="143">
        <f t="shared" ref="E22" si="14">E23+E24+E25</f>
        <v>13.760000000000002</v>
      </c>
      <c r="F22" s="173">
        <f>F23+F24+F25</f>
        <v>3.0700000000000003</v>
      </c>
      <c r="G22" s="173">
        <f t="shared" ref="G22" si="15">G23+G24+G25</f>
        <v>3.87</v>
      </c>
      <c r="H22" s="143">
        <f>H23+H24+H25</f>
        <v>0</v>
      </c>
      <c r="I22" s="143">
        <f t="shared" ref="I22" si="16">I23+I24+I25</f>
        <v>0</v>
      </c>
      <c r="J22" s="174">
        <f>J23+J24+J25</f>
        <v>0</v>
      </c>
      <c r="K22" s="174">
        <f t="shared" ref="K22" si="17">K23+K24+K25</f>
        <v>0</v>
      </c>
      <c r="L22" s="173">
        <f>L23+L24+L25</f>
        <v>0</v>
      </c>
      <c r="M22" s="173">
        <f t="shared" ref="M22" si="18">M23+M24+M25</f>
        <v>0</v>
      </c>
      <c r="N22" s="143">
        <f>N23+N24+N25</f>
        <v>0</v>
      </c>
      <c r="O22" s="143">
        <f t="shared" ref="O22" si="19">O23+O24+O25</f>
        <v>0</v>
      </c>
      <c r="P22" s="209">
        <f>P23+P24+P25</f>
        <v>0</v>
      </c>
      <c r="Q22" s="209">
        <f t="shared" ref="Q22" si="20">Q23+Q24+Q25</f>
        <v>0</v>
      </c>
      <c r="R22" s="174">
        <f>R23+R24+R25</f>
        <v>0</v>
      </c>
      <c r="S22" s="174">
        <f t="shared" ref="S22" si="21">S23+S24+S25</f>
        <v>0</v>
      </c>
      <c r="T22" s="174">
        <f>T23+T24+T25</f>
        <v>0</v>
      </c>
      <c r="U22" s="174">
        <f t="shared" ref="U22" si="22">U23+U24+U25</f>
        <v>0</v>
      </c>
      <c r="V22" s="143">
        <f>V23+V24+V25</f>
        <v>0</v>
      </c>
      <c r="W22" s="143">
        <f t="shared" ref="W22" si="23">W23+W24+W25</f>
        <v>0</v>
      </c>
      <c r="X22" s="143">
        <f>X23+X24+X25</f>
        <v>0</v>
      </c>
      <c r="Y22" s="143">
        <f t="shared" ref="Y22" si="24">Y23+Y24+Y25</f>
        <v>0</v>
      </c>
      <c r="Z22" s="143">
        <f>Z23+Z24+Z25</f>
        <v>0</v>
      </c>
      <c r="AA22" s="143">
        <f t="shared" ref="AA22" si="25">AA23+AA24+AA25</f>
        <v>0</v>
      </c>
      <c r="AB22" s="143">
        <f>AB23+AB24+AB25</f>
        <v>0</v>
      </c>
      <c r="AC22" s="143">
        <f t="shared" ref="AC22" si="26">AC23+AC24+AC25</f>
        <v>0</v>
      </c>
      <c r="AD22" s="143">
        <f>AD23+AD24+AD25</f>
        <v>0</v>
      </c>
      <c r="AE22" s="143">
        <f t="shared" ref="AE22" si="27">AE23+AE24+AE25</f>
        <v>0</v>
      </c>
    </row>
    <row r="23" spans="1:32" s="15" customFormat="1" ht="78.75">
      <c r="A23" s="21" t="s">
        <v>49</v>
      </c>
      <c r="B23" s="18" t="s">
        <v>701</v>
      </c>
      <c r="C23" s="34" t="s">
        <v>457</v>
      </c>
      <c r="D23" s="529">
        <v>8.9250000000000007</v>
      </c>
      <c r="E23" s="600">
        <v>8.9250000000000007</v>
      </c>
      <c r="F23" s="574">
        <v>1.31</v>
      </c>
      <c r="G23" s="601">
        <v>1.31</v>
      </c>
      <c r="H23" s="143">
        <v>0</v>
      </c>
      <c r="I23" s="143">
        <v>0</v>
      </c>
      <c r="J23" s="174">
        <v>0</v>
      </c>
      <c r="K23" s="174">
        <v>0</v>
      </c>
      <c r="L23" s="173">
        <v>0</v>
      </c>
      <c r="M23" s="173">
        <v>0</v>
      </c>
      <c r="N23" s="143">
        <v>0</v>
      </c>
      <c r="O23" s="143">
        <v>0</v>
      </c>
      <c r="P23" s="209">
        <v>0</v>
      </c>
      <c r="Q23" s="209">
        <v>0</v>
      </c>
      <c r="R23" s="174">
        <v>0</v>
      </c>
      <c r="S23" s="174">
        <v>0</v>
      </c>
      <c r="T23" s="174">
        <v>0</v>
      </c>
      <c r="U23" s="174">
        <v>0</v>
      </c>
      <c r="V23" s="143">
        <v>0</v>
      </c>
      <c r="W23" s="143">
        <v>0</v>
      </c>
      <c r="X23" s="143">
        <v>0</v>
      </c>
      <c r="Y23" s="143">
        <v>0</v>
      </c>
      <c r="Z23" s="143">
        <v>0</v>
      </c>
      <c r="AA23" s="143">
        <v>0</v>
      </c>
      <c r="AB23" s="143">
        <v>0</v>
      </c>
      <c r="AC23" s="143">
        <v>0</v>
      </c>
      <c r="AD23" s="143">
        <v>0</v>
      </c>
      <c r="AE23" s="143">
        <v>0</v>
      </c>
    </row>
    <row r="24" spans="1:32" s="15" customFormat="1" ht="78.75">
      <c r="A24" s="21" t="s">
        <v>50</v>
      </c>
      <c r="B24" s="18" t="s">
        <v>581</v>
      </c>
      <c r="C24" s="34" t="s">
        <v>457</v>
      </c>
      <c r="D24" s="529">
        <v>0.48</v>
      </c>
      <c r="E24" s="600">
        <v>0.48</v>
      </c>
      <c r="F24" s="574">
        <v>0.25</v>
      </c>
      <c r="G24" s="601">
        <v>0.25</v>
      </c>
      <c r="H24" s="143">
        <v>0</v>
      </c>
      <c r="I24" s="143">
        <v>0</v>
      </c>
      <c r="J24" s="174">
        <v>0</v>
      </c>
      <c r="K24" s="174">
        <v>0</v>
      </c>
      <c r="L24" s="173">
        <v>0</v>
      </c>
      <c r="M24" s="173">
        <v>0</v>
      </c>
      <c r="N24" s="143">
        <v>0</v>
      </c>
      <c r="O24" s="143">
        <v>0</v>
      </c>
      <c r="P24" s="209">
        <v>0</v>
      </c>
      <c r="Q24" s="209">
        <v>0</v>
      </c>
      <c r="R24" s="174">
        <v>0</v>
      </c>
      <c r="S24" s="174">
        <v>0</v>
      </c>
      <c r="T24" s="174">
        <v>0</v>
      </c>
      <c r="U24" s="174">
        <v>0</v>
      </c>
      <c r="V24" s="143">
        <v>0</v>
      </c>
      <c r="W24" s="143">
        <v>0</v>
      </c>
      <c r="X24" s="143">
        <v>0</v>
      </c>
      <c r="Y24" s="143">
        <v>0</v>
      </c>
      <c r="Z24" s="143">
        <v>0</v>
      </c>
      <c r="AA24" s="143">
        <v>0</v>
      </c>
      <c r="AB24" s="143">
        <v>0</v>
      </c>
      <c r="AC24" s="143">
        <v>0</v>
      </c>
      <c r="AD24" s="143">
        <v>0</v>
      </c>
      <c r="AE24" s="143">
        <v>0</v>
      </c>
    </row>
    <row r="25" spans="1:32" s="15" customFormat="1" ht="63">
      <c r="A25" s="21" t="s">
        <v>51</v>
      </c>
      <c r="B25" s="18" t="s">
        <v>700</v>
      </c>
      <c r="C25" s="34" t="s">
        <v>457</v>
      </c>
      <c r="D25" s="495">
        <f t="shared" ref="D25:AE25" si="28">SUM(D26:D35)</f>
        <v>2.4650000000000003</v>
      </c>
      <c r="E25" s="495">
        <f t="shared" si="28"/>
        <v>4.3549999999999995</v>
      </c>
      <c r="F25" s="578">
        <f t="shared" si="28"/>
        <v>1.51</v>
      </c>
      <c r="G25" s="578">
        <f t="shared" si="28"/>
        <v>2.31</v>
      </c>
      <c r="H25" s="332">
        <f t="shared" si="28"/>
        <v>0</v>
      </c>
      <c r="I25" s="332">
        <f t="shared" si="28"/>
        <v>0</v>
      </c>
      <c r="J25" s="334">
        <f t="shared" si="28"/>
        <v>0</v>
      </c>
      <c r="K25" s="334">
        <f t="shared" si="28"/>
        <v>0</v>
      </c>
      <c r="L25" s="333">
        <f t="shared" si="28"/>
        <v>0</v>
      </c>
      <c r="M25" s="333">
        <f t="shared" si="28"/>
        <v>0</v>
      </c>
      <c r="N25" s="332">
        <f t="shared" si="28"/>
        <v>0</v>
      </c>
      <c r="O25" s="332">
        <f t="shared" si="28"/>
        <v>0</v>
      </c>
      <c r="P25" s="336">
        <f t="shared" si="28"/>
        <v>0</v>
      </c>
      <c r="Q25" s="336">
        <f t="shared" si="28"/>
        <v>0</v>
      </c>
      <c r="R25" s="334">
        <f t="shared" si="28"/>
        <v>0</v>
      </c>
      <c r="S25" s="334">
        <f t="shared" si="28"/>
        <v>0</v>
      </c>
      <c r="T25" s="334">
        <f t="shared" si="28"/>
        <v>0</v>
      </c>
      <c r="U25" s="334">
        <f t="shared" si="28"/>
        <v>0</v>
      </c>
      <c r="V25" s="332">
        <f t="shared" si="28"/>
        <v>0</v>
      </c>
      <c r="W25" s="332">
        <f t="shared" si="28"/>
        <v>0</v>
      </c>
      <c r="X25" s="332">
        <f t="shared" si="28"/>
        <v>0</v>
      </c>
      <c r="Y25" s="332">
        <f t="shared" si="28"/>
        <v>0</v>
      </c>
      <c r="Z25" s="332">
        <f t="shared" si="28"/>
        <v>0</v>
      </c>
      <c r="AA25" s="332">
        <f t="shared" si="28"/>
        <v>0</v>
      </c>
      <c r="AB25" s="332">
        <f t="shared" si="28"/>
        <v>0</v>
      </c>
      <c r="AC25" s="332">
        <f t="shared" si="28"/>
        <v>0</v>
      </c>
      <c r="AD25" s="332">
        <f t="shared" si="28"/>
        <v>0</v>
      </c>
      <c r="AE25" s="332">
        <f t="shared" si="28"/>
        <v>0</v>
      </c>
    </row>
    <row r="26" spans="1:32" ht="78.75">
      <c r="A26" s="36" t="s">
        <v>51</v>
      </c>
      <c r="B26" s="198" t="s">
        <v>812</v>
      </c>
      <c r="C26" s="19" t="s">
        <v>894</v>
      </c>
      <c r="D26" s="251">
        <v>0</v>
      </c>
      <c r="E26" s="212">
        <v>0</v>
      </c>
      <c r="F26" s="214">
        <v>0</v>
      </c>
      <c r="G26" s="214">
        <v>0</v>
      </c>
      <c r="H26" s="212">
        <v>0</v>
      </c>
      <c r="I26" s="212">
        <v>0</v>
      </c>
      <c r="J26" s="213">
        <v>0</v>
      </c>
      <c r="K26" s="213">
        <v>0</v>
      </c>
      <c r="L26" s="214">
        <v>0</v>
      </c>
      <c r="M26" s="214">
        <v>0</v>
      </c>
      <c r="N26" s="212">
        <v>0</v>
      </c>
      <c r="O26" s="212">
        <v>0</v>
      </c>
      <c r="P26" s="218">
        <v>0</v>
      </c>
      <c r="Q26" s="218">
        <v>0</v>
      </c>
      <c r="R26" s="208">
        <v>0</v>
      </c>
      <c r="S26" s="213">
        <v>0</v>
      </c>
      <c r="T26" s="208">
        <v>0</v>
      </c>
      <c r="U26" s="213">
        <v>0</v>
      </c>
      <c r="V26" s="212">
        <v>0</v>
      </c>
      <c r="W26" s="212">
        <v>0</v>
      </c>
      <c r="X26" s="212">
        <v>0</v>
      </c>
      <c r="Y26" s="212">
        <v>0</v>
      </c>
      <c r="Z26" s="212">
        <v>0</v>
      </c>
      <c r="AA26" s="212">
        <v>0</v>
      </c>
      <c r="AB26" s="212">
        <v>0</v>
      </c>
      <c r="AC26" s="212">
        <v>0</v>
      </c>
      <c r="AD26" s="212">
        <v>0</v>
      </c>
      <c r="AE26" s="212">
        <v>0</v>
      </c>
    </row>
    <row r="27" spans="1:32" ht="110.25">
      <c r="A27" s="36" t="s">
        <v>51</v>
      </c>
      <c r="B27" s="198" t="s">
        <v>813</v>
      </c>
      <c r="C27" s="19" t="s">
        <v>810</v>
      </c>
      <c r="D27" s="602">
        <v>1.05</v>
      </c>
      <c r="E27" s="602">
        <v>1.05</v>
      </c>
      <c r="F27" s="576">
        <v>0.25</v>
      </c>
      <c r="G27" s="588">
        <v>0.25</v>
      </c>
      <c r="H27" s="212">
        <v>0</v>
      </c>
      <c r="I27" s="212">
        <v>0</v>
      </c>
      <c r="J27" s="213">
        <v>0</v>
      </c>
      <c r="K27" s="213">
        <v>0</v>
      </c>
      <c r="L27" s="214">
        <v>0</v>
      </c>
      <c r="M27" s="214">
        <v>0</v>
      </c>
      <c r="N27" s="212">
        <v>0</v>
      </c>
      <c r="O27" s="212">
        <v>0</v>
      </c>
      <c r="P27" s="218">
        <v>0</v>
      </c>
      <c r="Q27" s="218">
        <v>0</v>
      </c>
      <c r="R27" s="208">
        <v>0</v>
      </c>
      <c r="S27" s="213">
        <v>0</v>
      </c>
      <c r="T27" s="208">
        <v>0</v>
      </c>
      <c r="U27" s="213">
        <v>0</v>
      </c>
      <c r="V27" s="212">
        <v>0</v>
      </c>
      <c r="W27" s="212">
        <v>0</v>
      </c>
      <c r="X27" s="212">
        <v>0</v>
      </c>
      <c r="Y27" s="212">
        <v>0</v>
      </c>
      <c r="Z27" s="212">
        <v>0</v>
      </c>
      <c r="AA27" s="212">
        <v>0</v>
      </c>
      <c r="AB27" s="212">
        <v>0</v>
      </c>
      <c r="AC27" s="212">
        <v>0</v>
      </c>
      <c r="AD27" s="212">
        <v>0</v>
      </c>
      <c r="AE27" s="212">
        <v>0</v>
      </c>
    </row>
    <row r="28" spans="1:32" ht="110.25">
      <c r="A28" s="36" t="s">
        <v>51</v>
      </c>
      <c r="B28" s="198" t="s">
        <v>814</v>
      </c>
      <c r="C28" s="19" t="s">
        <v>811</v>
      </c>
      <c r="D28" s="602">
        <v>1.4</v>
      </c>
      <c r="E28" s="602">
        <v>1.4</v>
      </c>
      <c r="F28" s="576">
        <v>1.26</v>
      </c>
      <c r="G28" s="588">
        <v>1.26</v>
      </c>
      <c r="H28" s="212">
        <v>0</v>
      </c>
      <c r="I28" s="212">
        <v>0</v>
      </c>
      <c r="J28" s="213">
        <v>0</v>
      </c>
      <c r="K28" s="213">
        <v>0</v>
      </c>
      <c r="L28" s="214">
        <v>0</v>
      </c>
      <c r="M28" s="214">
        <v>0</v>
      </c>
      <c r="N28" s="212">
        <v>0</v>
      </c>
      <c r="O28" s="212">
        <v>0</v>
      </c>
      <c r="P28" s="218">
        <v>0</v>
      </c>
      <c r="Q28" s="218">
        <v>0</v>
      </c>
      <c r="R28" s="208">
        <v>0</v>
      </c>
      <c r="S28" s="213">
        <v>0</v>
      </c>
      <c r="T28" s="208">
        <v>0</v>
      </c>
      <c r="U28" s="213">
        <v>0</v>
      </c>
      <c r="V28" s="212">
        <v>0</v>
      </c>
      <c r="W28" s="212">
        <v>0</v>
      </c>
      <c r="X28" s="212">
        <v>0</v>
      </c>
      <c r="Y28" s="212">
        <v>0</v>
      </c>
      <c r="Z28" s="212">
        <v>0</v>
      </c>
      <c r="AA28" s="212">
        <v>0</v>
      </c>
      <c r="AB28" s="212">
        <v>0</v>
      </c>
      <c r="AC28" s="212">
        <v>0</v>
      </c>
      <c r="AD28" s="212">
        <v>0</v>
      </c>
      <c r="AE28" s="212">
        <v>0</v>
      </c>
    </row>
    <row r="29" spans="1:32" ht="189">
      <c r="A29" s="222" t="s">
        <v>51</v>
      </c>
      <c r="B29" s="228" t="s">
        <v>1561</v>
      </c>
      <c r="C29" s="19" t="s">
        <v>1562</v>
      </c>
      <c r="D29" s="576">
        <v>0</v>
      </c>
      <c r="E29" s="502">
        <v>0</v>
      </c>
      <c r="F29" s="576">
        <v>0</v>
      </c>
      <c r="G29" s="576">
        <v>0</v>
      </c>
      <c r="H29" s="212">
        <v>0</v>
      </c>
      <c r="I29" s="212">
        <v>0</v>
      </c>
      <c r="J29" s="213">
        <v>0</v>
      </c>
      <c r="K29" s="213">
        <v>0</v>
      </c>
      <c r="L29" s="214">
        <v>0</v>
      </c>
      <c r="M29" s="214">
        <v>0</v>
      </c>
      <c r="N29" s="212">
        <v>0</v>
      </c>
      <c r="O29" s="212">
        <v>0</v>
      </c>
      <c r="P29" s="218">
        <v>0</v>
      </c>
      <c r="Q29" s="218">
        <v>0</v>
      </c>
      <c r="R29" s="208">
        <v>0</v>
      </c>
      <c r="S29" s="213">
        <v>0</v>
      </c>
      <c r="T29" s="208">
        <v>0</v>
      </c>
      <c r="U29" s="213">
        <v>0</v>
      </c>
      <c r="V29" s="212">
        <v>0</v>
      </c>
      <c r="W29" s="212">
        <v>0</v>
      </c>
      <c r="X29" s="212">
        <v>0</v>
      </c>
      <c r="Y29" s="212">
        <v>0</v>
      </c>
      <c r="Z29" s="212">
        <v>0</v>
      </c>
      <c r="AA29" s="212">
        <v>0</v>
      </c>
      <c r="AB29" s="212">
        <v>0</v>
      </c>
      <c r="AC29" s="212">
        <v>0</v>
      </c>
      <c r="AD29" s="212">
        <v>0</v>
      </c>
      <c r="AE29" s="212">
        <v>0</v>
      </c>
    </row>
    <row r="30" spans="1:32" ht="204.75">
      <c r="A30" s="222" t="s">
        <v>51</v>
      </c>
      <c r="B30" s="228" t="s">
        <v>1563</v>
      </c>
      <c r="C30" s="19" t="s">
        <v>1564</v>
      </c>
      <c r="D30" s="576">
        <v>0</v>
      </c>
      <c r="E30" s="502">
        <v>0</v>
      </c>
      <c r="F30" s="576">
        <v>0</v>
      </c>
      <c r="G30" s="576">
        <v>0</v>
      </c>
      <c r="H30" s="212">
        <v>0</v>
      </c>
      <c r="I30" s="212">
        <v>0</v>
      </c>
      <c r="J30" s="213">
        <v>0</v>
      </c>
      <c r="K30" s="213">
        <v>0</v>
      </c>
      <c r="L30" s="214">
        <v>0</v>
      </c>
      <c r="M30" s="214">
        <v>0</v>
      </c>
      <c r="N30" s="212">
        <v>0</v>
      </c>
      <c r="O30" s="212">
        <v>0</v>
      </c>
      <c r="P30" s="218">
        <v>0</v>
      </c>
      <c r="Q30" s="218">
        <v>0</v>
      </c>
      <c r="R30" s="208">
        <v>0</v>
      </c>
      <c r="S30" s="213">
        <v>0</v>
      </c>
      <c r="T30" s="208">
        <v>0</v>
      </c>
      <c r="U30" s="213">
        <v>0</v>
      </c>
      <c r="V30" s="212">
        <v>0</v>
      </c>
      <c r="W30" s="212">
        <v>0</v>
      </c>
      <c r="X30" s="212">
        <v>0</v>
      </c>
      <c r="Y30" s="212">
        <v>0</v>
      </c>
      <c r="Z30" s="212">
        <v>0</v>
      </c>
      <c r="AA30" s="212">
        <v>0</v>
      </c>
      <c r="AB30" s="212">
        <v>0</v>
      </c>
      <c r="AC30" s="212">
        <v>0</v>
      </c>
      <c r="AD30" s="212">
        <v>0</v>
      </c>
      <c r="AE30" s="212">
        <v>0</v>
      </c>
    </row>
    <row r="31" spans="1:32" ht="409.5">
      <c r="A31" s="222" t="s">
        <v>51</v>
      </c>
      <c r="B31" s="228" t="s">
        <v>1565</v>
      </c>
      <c r="C31" s="19" t="s">
        <v>1566</v>
      </c>
      <c r="D31" s="576">
        <v>0</v>
      </c>
      <c r="E31" s="502">
        <v>0</v>
      </c>
      <c r="F31" s="576">
        <v>0</v>
      </c>
      <c r="G31" s="576">
        <v>0</v>
      </c>
      <c r="H31" s="212">
        <v>0</v>
      </c>
      <c r="I31" s="212">
        <v>0</v>
      </c>
      <c r="J31" s="213">
        <v>0</v>
      </c>
      <c r="K31" s="213">
        <v>0</v>
      </c>
      <c r="L31" s="214">
        <v>0</v>
      </c>
      <c r="M31" s="214">
        <v>0</v>
      </c>
      <c r="N31" s="212">
        <v>0</v>
      </c>
      <c r="O31" s="212">
        <v>0</v>
      </c>
      <c r="P31" s="218">
        <v>0</v>
      </c>
      <c r="Q31" s="218">
        <v>0</v>
      </c>
      <c r="R31" s="208">
        <v>0</v>
      </c>
      <c r="S31" s="213">
        <v>0</v>
      </c>
      <c r="T31" s="208">
        <v>0</v>
      </c>
      <c r="U31" s="213">
        <v>0</v>
      </c>
      <c r="V31" s="212">
        <v>0</v>
      </c>
      <c r="W31" s="212">
        <v>0</v>
      </c>
      <c r="X31" s="212">
        <v>0</v>
      </c>
      <c r="Y31" s="212">
        <v>0</v>
      </c>
      <c r="Z31" s="212">
        <v>0</v>
      </c>
      <c r="AA31" s="212">
        <v>0</v>
      </c>
      <c r="AB31" s="212">
        <v>0</v>
      </c>
      <c r="AC31" s="212">
        <v>0</v>
      </c>
      <c r="AD31" s="212">
        <v>0</v>
      </c>
      <c r="AE31" s="212">
        <v>0</v>
      </c>
    </row>
    <row r="32" spans="1:32" ht="220.5">
      <c r="A32" s="222" t="s">
        <v>51</v>
      </c>
      <c r="B32" s="228" t="s">
        <v>1567</v>
      </c>
      <c r="C32" s="19" t="s">
        <v>1568</v>
      </c>
      <c r="D32" s="576">
        <v>0</v>
      </c>
      <c r="E32" s="502">
        <v>1.89</v>
      </c>
      <c r="F32" s="576">
        <v>0</v>
      </c>
      <c r="G32" s="576">
        <v>0.8</v>
      </c>
      <c r="H32" s="212">
        <v>0</v>
      </c>
      <c r="I32" s="212">
        <v>0</v>
      </c>
      <c r="J32" s="213">
        <v>0</v>
      </c>
      <c r="K32" s="213">
        <v>0</v>
      </c>
      <c r="L32" s="214">
        <v>0</v>
      </c>
      <c r="M32" s="214">
        <v>0</v>
      </c>
      <c r="N32" s="212">
        <v>0</v>
      </c>
      <c r="O32" s="212">
        <v>0</v>
      </c>
      <c r="P32" s="218">
        <v>0</v>
      </c>
      <c r="Q32" s="218">
        <v>0</v>
      </c>
      <c r="R32" s="208">
        <v>0</v>
      </c>
      <c r="S32" s="213">
        <v>0</v>
      </c>
      <c r="T32" s="208">
        <v>0</v>
      </c>
      <c r="U32" s="213">
        <v>0</v>
      </c>
      <c r="V32" s="212">
        <v>0</v>
      </c>
      <c r="W32" s="212">
        <v>0</v>
      </c>
      <c r="X32" s="212">
        <v>0</v>
      </c>
      <c r="Y32" s="212">
        <v>0</v>
      </c>
      <c r="Z32" s="212">
        <v>0</v>
      </c>
      <c r="AA32" s="212">
        <v>0</v>
      </c>
      <c r="AB32" s="212">
        <v>0</v>
      </c>
      <c r="AC32" s="212">
        <v>0</v>
      </c>
      <c r="AD32" s="212">
        <v>0</v>
      </c>
      <c r="AE32" s="212">
        <v>0</v>
      </c>
    </row>
    <row r="33" spans="1:31" ht="119.25" customHeight="1">
      <c r="A33" s="222" t="s">
        <v>51</v>
      </c>
      <c r="B33" s="524" t="s">
        <v>1713</v>
      </c>
      <c r="C33" s="521" t="s">
        <v>1715</v>
      </c>
      <c r="D33" s="199" t="s">
        <v>107</v>
      </c>
      <c r="E33" s="199" t="s">
        <v>107</v>
      </c>
      <c r="F33" s="199" t="s">
        <v>107</v>
      </c>
      <c r="G33" s="199" t="s">
        <v>107</v>
      </c>
      <c r="H33" s="199" t="s">
        <v>107</v>
      </c>
      <c r="I33" s="199" t="s">
        <v>107</v>
      </c>
      <c r="J33" s="199" t="s">
        <v>107</v>
      </c>
      <c r="K33" s="199" t="s">
        <v>107</v>
      </c>
      <c r="L33" s="199" t="s">
        <v>107</v>
      </c>
      <c r="M33" s="199" t="s">
        <v>107</v>
      </c>
      <c r="N33" s="199" t="s">
        <v>107</v>
      </c>
      <c r="O33" s="199" t="s">
        <v>107</v>
      </c>
      <c r="P33" s="199" t="s">
        <v>107</v>
      </c>
      <c r="Q33" s="199" t="s">
        <v>107</v>
      </c>
      <c r="R33" s="199" t="s">
        <v>107</v>
      </c>
      <c r="S33" s="199" t="s">
        <v>107</v>
      </c>
      <c r="T33" s="199" t="s">
        <v>107</v>
      </c>
      <c r="U33" s="199" t="s">
        <v>107</v>
      </c>
      <c r="V33" s="199" t="s">
        <v>107</v>
      </c>
      <c r="W33" s="199" t="s">
        <v>107</v>
      </c>
      <c r="X33" s="199" t="s">
        <v>107</v>
      </c>
      <c r="Y33" s="199" t="s">
        <v>107</v>
      </c>
      <c r="Z33" s="199" t="s">
        <v>107</v>
      </c>
      <c r="AA33" s="199" t="s">
        <v>107</v>
      </c>
      <c r="AB33" s="199" t="s">
        <v>107</v>
      </c>
      <c r="AC33" s="199" t="s">
        <v>107</v>
      </c>
      <c r="AD33" s="199" t="s">
        <v>107</v>
      </c>
      <c r="AE33" s="199" t="s">
        <v>107</v>
      </c>
    </row>
    <row r="34" spans="1:31" ht="133.5" customHeight="1">
      <c r="A34" s="222" t="s">
        <v>51</v>
      </c>
      <c r="B34" s="524" t="s">
        <v>1714</v>
      </c>
      <c r="C34" s="521" t="s">
        <v>1716</v>
      </c>
      <c r="D34" s="199" t="s">
        <v>107</v>
      </c>
      <c r="E34" s="199" t="s">
        <v>107</v>
      </c>
      <c r="F34" s="199" t="s">
        <v>107</v>
      </c>
      <c r="G34" s="199" t="s">
        <v>107</v>
      </c>
      <c r="H34" s="199" t="s">
        <v>107</v>
      </c>
      <c r="I34" s="199" t="s">
        <v>107</v>
      </c>
      <c r="J34" s="199" t="s">
        <v>107</v>
      </c>
      <c r="K34" s="199" t="s">
        <v>107</v>
      </c>
      <c r="L34" s="199" t="s">
        <v>107</v>
      </c>
      <c r="M34" s="199" t="s">
        <v>107</v>
      </c>
      <c r="N34" s="199" t="s">
        <v>107</v>
      </c>
      <c r="O34" s="199" t="s">
        <v>107</v>
      </c>
      <c r="P34" s="199" t="s">
        <v>107</v>
      </c>
      <c r="Q34" s="199" t="s">
        <v>107</v>
      </c>
      <c r="R34" s="199" t="s">
        <v>107</v>
      </c>
      <c r="S34" s="199" t="s">
        <v>107</v>
      </c>
      <c r="T34" s="199" t="s">
        <v>107</v>
      </c>
      <c r="U34" s="199" t="s">
        <v>107</v>
      </c>
      <c r="V34" s="199" t="s">
        <v>107</v>
      </c>
      <c r="W34" s="199" t="s">
        <v>107</v>
      </c>
      <c r="X34" s="199" t="s">
        <v>107</v>
      </c>
      <c r="Y34" s="199" t="s">
        <v>107</v>
      </c>
      <c r="Z34" s="199" t="s">
        <v>107</v>
      </c>
      <c r="AA34" s="199" t="s">
        <v>107</v>
      </c>
      <c r="AB34" s="199" t="s">
        <v>107</v>
      </c>
      <c r="AC34" s="199" t="s">
        <v>107</v>
      </c>
      <c r="AD34" s="199" t="s">
        <v>107</v>
      </c>
      <c r="AE34" s="199" t="s">
        <v>107</v>
      </c>
    </row>
    <row r="35" spans="1:31" ht="141.75">
      <c r="A35" s="222" t="s">
        <v>51</v>
      </c>
      <c r="B35" s="228" t="s">
        <v>1569</v>
      </c>
      <c r="C35" s="19" t="s">
        <v>1570</v>
      </c>
      <c r="D35" s="429">
        <v>1.4999999999999999E-2</v>
      </c>
      <c r="E35" s="429">
        <v>1.4999999999999999E-2</v>
      </c>
      <c r="F35" s="199" t="s">
        <v>107</v>
      </c>
      <c r="G35" s="214">
        <v>0</v>
      </c>
      <c r="H35" s="212">
        <v>0</v>
      </c>
      <c r="I35" s="212">
        <v>0</v>
      </c>
      <c r="J35" s="213">
        <v>0</v>
      </c>
      <c r="K35" s="213">
        <v>0</v>
      </c>
      <c r="L35" s="214">
        <v>0</v>
      </c>
      <c r="M35" s="214">
        <v>0</v>
      </c>
      <c r="N35" s="212">
        <v>0</v>
      </c>
      <c r="O35" s="212">
        <v>0</v>
      </c>
      <c r="P35" s="218">
        <v>0</v>
      </c>
      <c r="Q35" s="218">
        <v>0</v>
      </c>
      <c r="R35" s="208">
        <v>0</v>
      </c>
      <c r="S35" s="213">
        <v>0</v>
      </c>
      <c r="T35" s="208">
        <v>0</v>
      </c>
      <c r="U35" s="213">
        <v>0</v>
      </c>
      <c r="V35" s="212">
        <v>0</v>
      </c>
      <c r="W35" s="212">
        <v>0</v>
      </c>
      <c r="X35" s="212">
        <v>0</v>
      </c>
      <c r="Y35" s="212">
        <v>0</v>
      </c>
      <c r="Z35" s="212">
        <v>0</v>
      </c>
      <c r="AA35" s="212">
        <v>0</v>
      </c>
      <c r="AB35" s="212">
        <v>0</v>
      </c>
      <c r="AC35" s="212">
        <v>0</v>
      </c>
      <c r="AD35" s="212">
        <v>0</v>
      </c>
      <c r="AE35" s="212">
        <v>0</v>
      </c>
    </row>
    <row r="36" spans="1:31" ht="47.25">
      <c r="A36" s="21" t="s">
        <v>65</v>
      </c>
      <c r="B36" s="18" t="s">
        <v>445</v>
      </c>
      <c r="C36" s="34" t="s">
        <v>457</v>
      </c>
      <c r="D36" s="143">
        <f>D37+D53</f>
        <v>0</v>
      </c>
      <c r="E36" s="143">
        <f>E37+E53</f>
        <v>0</v>
      </c>
      <c r="F36" s="173">
        <f>F37+F53</f>
        <v>0</v>
      </c>
      <c r="G36" s="173">
        <f>G37+G53</f>
        <v>0</v>
      </c>
      <c r="H36" s="143">
        <f>H37+H53</f>
        <v>0</v>
      </c>
      <c r="I36" s="143">
        <f>I37+I53</f>
        <v>0</v>
      </c>
      <c r="J36" s="174">
        <f>J37+J53</f>
        <v>0</v>
      </c>
      <c r="K36" s="174">
        <f>K37+K53</f>
        <v>0</v>
      </c>
      <c r="L36" s="173">
        <f>L37+L53</f>
        <v>1.26</v>
      </c>
      <c r="M36" s="173">
        <f>M37+M53</f>
        <v>1.26</v>
      </c>
      <c r="N36" s="143">
        <f>N37+N53</f>
        <v>-4.1432145090681679E-3</v>
      </c>
      <c r="O36" s="143">
        <f>O37+O53</f>
        <v>-4.1432145090681679E-3</v>
      </c>
      <c r="P36" s="209">
        <f>P37+P53</f>
        <v>0</v>
      </c>
      <c r="Q36" s="209">
        <f>Q37+Q53</f>
        <v>0</v>
      </c>
      <c r="R36" s="174">
        <f>R37+R53</f>
        <v>0</v>
      </c>
      <c r="S36" s="174">
        <f>S37+S53</f>
        <v>0</v>
      </c>
      <c r="T36" s="174">
        <f>T37+T53</f>
        <v>0</v>
      </c>
      <c r="U36" s="174">
        <f>U37+U53</f>
        <v>0</v>
      </c>
      <c r="V36" s="143">
        <f>V37+V53</f>
        <v>0</v>
      </c>
      <c r="W36" s="143">
        <f>W37+W53</f>
        <v>0</v>
      </c>
      <c r="X36" s="143">
        <f>X37+X53</f>
        <v>0</v>
      </c>
      <c r="Y36" s="143">
        <f>Y37+Y53</f>
        <v>0</v>
      </c>
      <c r="Z36" s="143">
        <f>Z37+Z53</f>
        <v>0</v>
      </c>
      <c r="AA36" s="143">
        <f>AA37+AA53</f>
        <v>0</v>
      </c>
      <c r="AB36" s="143">
        <f>AB37+AB53</f>
        <v>0</v>
      </c>
      <c r="AC36" s="143">
        <f>AC37+AC53</f>
        <v>0</v>
      </c>
      <c r="AD36" s="143">
        <f>AD37+AD53</f>
        <v>0</v>
      </c>
      <c r="AE36" s="143">
        <f>AE37+AE53</f>
        <v>0</v>
      </c>
    </row>
    <row r="37" spans="1:31" s="20" customFormat="1" ht="47.25">
      <c r="A37" s="21" t="s">
        <v>67</v>
      </c>
      <c r="B37" s="18" t="s">
        <v>444</v>
      </c>
      <c r="C37" s="34" t="s">
        <v>457</v>
      </c>
      <c r="D37" s="143">
        <f>SUM(D38:D52)</f>
        <v>0</v>
      </c>
      <c r="E37" s="143">
        <f>SUM(E38:E52)</f>
        <v>0</v>
      </c>
      <c r="F37" s="173">
        <f>SUM(F38:F52)</f>
        <v>0</v>
      </c>
      <c r="G37" s="173">
        <f>SUM(G38:G52)</f>
        <v>0</v>
      </c>
      <c r="H37" s="143">
        <f>SUM(H38:H52)</f>
        <v>0</v>
      </c>
      <c r="I37" s="143">
        <f>SUM(I38:I52)</f>
        <v>0</v>
      </c>
      <c r="J37" s="174">
        <f>SUM(J38:J52)</f>
        <v>0</v>
      </c>
      <c r="K37" s="174">
        <f>SUM(K38:K52)</f>
        <v>0</v>
      </c>
      <c r="L37" s="173">
        <f>SUM(L38:L52)</f>
        <v>0</v>
      </c>
      <c r="M37" s="173">
        <f>SUM(M38:M52)</f>
        <v>0</v>
      </c>
      <c r="N37" s="143">
        <f>SUM(N38:N52)</f>
        <v>0</v>
      </c>
      <c r="O37" s="143">
        <f>SUM(O38:O52)</f>
        <v>0</v>
      </c>
      <c r="P37" s="209">
        <f>SUM(P38:P52)</f>
        <v>0</v>
      </c>
      <c r="Q37" s="209">
        <f>SUM(Q38:Q52)</f>
        <v>0</v>
      </c>
      <c r="R37" s="174">
        <f>SUM(R38:R52)</f>
        <v>0</v>
      </c>
      <c r="S37" s="174">
        <f>SUM(S38:S52)</f>
        <v>0</v>
      </c>
      <c r="T37" s="174">
        <f>SUM(T38:T52)</f>
        <v>0</v>
      </c>
      <c r="U37" s="174">
        <f>SUM(U38:U52)</f>
        <v>0</v>
      </c>
      <c r="V37" s="143">
        <f>SUM(V38:V52)</f>
        <v>0</v>
      </c>
      <c r="W37" s="143">
        <f>SUM(W38:W52)</f>
        <v>0</v>
      </c>
      <c r="X37" s="143">
        <f>SUM(X38:X52)</f>
        <v>0</v>
      </c>
      <c r="Y37" s="143">
        <f>SUM(Y38:Y52)</f>
        <v>0</v>
      </c>
      <c r="Z37" s="143">
        <f>SUM(Z38:Z52)</f>
        <v>0</v>
      </c>
      <c r="AA37" s="143">
        <f>SUM(AA38:AA52)</f>
        <v>0</v>
      </c>
      <c r="AB37" s="143">
        <f>SUM(AB38:AB52)</f>
        <v>0</v>
      </c>
      <c r="AC37" s="143">
        <f>SUM(AC38:AC52)</f>
        <v>0</v>
      </c>
      <c r="AD37" s="143">
        <f>SUM(AD38:AD52)</f>
        <v>0</v>
      </c>
      <c r="AE37" s="143">
        <f>SUM(AE38:AE52)</f>
        <v>0</v>
      </c>
    </row>
    <row r="38" spans="1:31" ht="110.25">
      <c r="A38" s="36" t="s">
        <v>67</v>
      </c>
      <c r="B38" s="198" t="s">
        <v>1013</v>
      </c>
      <c r="C38" s="19" t="s">
        <v>815</v>
      </c>
      <c r="D38" s="212">
        <v>0</v>
      </c>
      <c r="E38" s="212">
        <v>0</v>
      </c>
      <c r="F38" s="214">
        <v>0</v>
      </c>
      <c r="G38" s="214">
        <v>0</v>
      </c>
      <c r="H38" s="212">
        <v>0</v>
      </c>
      <c r="I38" s="212">
        <v>0</v>
      </c>
      <c r="J38" s="213">
        <v>0</v>
      </c>
      <c r="K38" s="213">
        <v>0</v>
      </c>
      <c r="L38" s="214">
        <v>0</v>
      </c>
      <c r="M38" s="214">
        <v>0</v>
      </c>
      <c r="N38" s="212">
        <v>0</v>
      </c>
      <c r="O38" s="212">
        <v>0</v>
      </c>
      <c r="P38" s="218">
        <v>0</v>
      </c>
      <c r="Q38" s="218">
        <v>0</v>
      </c>
      <c r="R38" s="208">
        <v>0</v>
      </c>
      <c r="S38" s="213">
        <v>0</v>
      </c>
      <c r="T38" s="208">
        <v>0</v>
      </c>
      <c r="U38" s="213">
        <v>0</v>
      </c>
      <c r="V38" s="212">
        <v>0</v>
      </c>
      <c r="W38" s="212">
        <v>0</v>
      </c>
      <c r="X38" s="212">
        <v>0</v>
      </c>
      <c r="Y38" s="212">
        <v>0</v>
      </c>
      <c r="Z38" s="212">
        <v>0</v>
      </c>
      <c r="AA38" s="212">
        <v>0</v>
      </c>
      <c r="AB38" s="212">
        <v>0</v>
      </c>
      <c r="AC38" s="212">
        <v>0</v>
      </c>
      <c r="AD38" s="212">
        <v>0</v>
      </c>
      <c r="AE38" s="212">
        <v>0</v>
      </c>
    </row>
    <row r="39" spans="1:31" ht="141.75">
      <c r="A39" s="36" t="s">
        <v>67</v>
      </c>
      <c r="B39" s="198" t="s">
        <v>816</v>
      </c>
      <c r="C39" s="19" t="s">
        <v>817</v>
      </c>
      <c r="D39" s="212">
        <v>0</v>
      </c>
      <c r="E39" s="212">
        <v>0</v>
      </c>
      <c r="F39" s="214">
        <v>0</v>
      </c>
      <c r="G39" s="214">
        <v>0</v>
      </c>
      <c r="H39" s="212">
        <v>0</v>
      </c>
      <c r="I39" s="212">
        <v>0</v>
      </c>
      <c r="J39" s="213">
        <v>0</v>
      </c>
      <c r="K39" s="213">
        <v>0</v>
      </c>
      <c r="L39" s="214">
        <v>0</v>
      </c>
      <c r="M39" s="214">
        <v>0</v>
      </c>
      <c r="N39" s="212">
        <v>0</v>
      </c>
      <c r="O39" s="212">
        <v>0</v>
      </c>
      <c r="P39" s="218">
        <v>0</v>
      </c>
      <c r="Q39" s="218">
        <v>0</v>
      </c>
      <c r="R39" s="208">
        <v>0</v>
      </c>
      <c r="S39" s="213">
        <v>0</v>
      </c>
      <c r="T39" s="208">
        <v>0</v>
      </c>
      <c r="U39" s="213">
        <v>0</v>
      </c>
      <c r="V39" s="212">
        <v>0</v>
      </c>
      <c r="W39" s="212">
        <v>0</v>
      </c>
      <c r="X39" s="212">
        <v>0</v>
      </c>
      <c r="Y39" s="212">
        <v>0</v>
      </c>
      <c r="Z39" s="212">
        <v>0</v>
      </c>
      <c r="AA39" s="212">
        <v>0</v>
      </c>
      <c r="AB39" s="212">
        <v>0</v>
      </c>
      <c r="AC39" s="212">
        <v>0</v>
      </c>
      <c r="AD39" s="212">
        <v>0</v>
      </c>
      <c r="AE39" s="212">
        <v>0</v>
      </c>
    </row>
    <row r="40" spans="1:31" ht="126">
      <c r="A40" s="36" t="s">
        <v>67</v>
      </c>
      <c r="B40" s="198" t="s">
        <v>818</v>
      </c>
      <c r="C40" s="19" t="s">
        <v>819</v>
      </c>
      <c r="D40" s="212">
        <v>0</v>
      </c>
      <c r="E40" s="212">
        <v>0</v>
      </c>
      <c r="F40" s="214">
        <v>0</v>
      </c>
      <c r="G40" s="214">
        <v>0</v>
      </c>
      <c r="H40" s="212">
        <v>0</v>
      </c>
      <c r="I40" s="212">
        <v>0</v>
      </c>
      <c r="J40" s="213">
        <v>0</v>
      </c>
      <c r="K40" s="213">
        <v>0</v>
      </c>
      <c r="L40" s="214">
        <v>0</v>
      </c>
      <c r="M40" s="214">
        <v>0</v>
      </c>
      <c r="N40" s="212">
        <v>0</v>
      </c>
      <c r="O40" s="212">
        <v>0</v>
      </c>
      <c r="P40" s="218">
        <v>0</v>
      </c>
      <c r="Q40" s="218">
        <v>0</v>
      </c>
      <c r="R40" s="208">
        <v>0</v>
      </c>
      <c r="S40" s="213">
        <v>0</v>
      </c>
      <c r="T40" s="208">
        <v>0</v>
      </c>
      <c r="U40" s="213">
        <v>0</v>
      </c>
      <c r="V40" s="212">
        <v>0</v>
      </c>
      <c r="W40" s="212">
        <v>0</v>
      </c>
      <c r="X40" s="212">
        <v>0</v>
      </c>
      <c r="Y40" s="212">
        <v>0</v>
      </c>
      <c r="Z40" s="212">
        <v>0</v>
      </c>
      <c r="AA40" s="212">
        <v>0</v>
      </c>
      <c r="AB40" s="212">
        <v>0</v>
      </c>
      <c r="AC40" s="212">
        <v>0</v>
      </c>
      <c r="AD40" s="212">
        <v>0</v>
      </c>
      <c r="AE40" s="212">
        <v>0</v>
      </c>
    </row>
    <row r="41" spans="1:31" ht="126">
      <c r="A41" s="36" t="s">
        <v>67</v>
      </c>
      <c r="B41" s="198" t="s">
        <v>820</v>
      </c>
      <c r="C41" s="19" t="s">
        <v>821</v>
      </c>
      <c r="D41" s="212">
        <v>0</v>
      </c>
      <c r="E41" s="212">
        <v>0</v>
      </c>
      <c r="F41" s="214">
        <v>0</v>
      </c>
      <c r="G41" s="214">
        <v>0</v>
      </c>
      <c r="H41" s="212">
        <v>0</v>
      </c>
      <c r="I41" s="212">
        <v>0</v>
      </c>
      <c r="J41" s="213">
        <v>0</v>
      </c>
      <c r="K41" s="213">
        <v>0</v>
      </c>
      <c r="L41" s="214">
        <v>0</v>
      </c>
      <c r="M41" s="214">
        <v>0</v>
      </c>
      <c r="N41" s="212">
        <v>0</v>
      </c>
      <c r="O41" s="212">
        <v>0</v>
      </c>
      <c r="P41" s="218">
        <v>0</v>
      </c>
      <c r="Q41" s="218">
        <v>0</v>
      </c>
      <c r="R41" s="208">
        <v>0</v>
      </c>
      <c r="S41" s="213">
        <v>0</v>
      </c>
      <c r="T41" s="208">
        <v>0</v>
      </c>
      <c r="U41" s="213">
        <v>0</v>
      </c>
      <c r="V41" s="212">
        <v>0</v>
      </c>
      <c r="W41" s="212">
        <v>0</v>
      </c>
      <c r="X41" s="212">
        <v>0</v>
      </c>
      <c r="Y41" s="212">
        <v>0</v>
      </c>
      <c r="Z41" s="212">
        <v>0</v>
      </c>
      <c r="AA41" s="212">
        <v>0</v>
      </c>
      <c r="AB41" s="212">
        <v>0</v>
      </c>
      <c r="AC41" s="212">
        <v>0</v>
      </c>
      <c r="AD41" s="212">
        <v>0</v>
      </c>
      <c r="AE41" s="212">
        <v>0</v>
      </c>
    </row>
    <row r="42" spans="1:31" ht="94.5">
      <c r="A42" s="36" t="s">
        <v>67</v>
      </c>
      <c r="B42" s="198" t="s">
        <v>822</v>
      </c>
      <c r="C42" s="19" t="s">
        <v>823</v>
      </c>
      <c r="D42" s="212">
        <v>0</v>
      </c>
      <c r="E42" s="212">
        <v>0</v>
      </c>
      <c r="F42" s="214">
        <v>0</v>
      </c>
      <c r="G42" s="214">
        <v>0</v>
      </c>
      <c r="H42" s="212">
        <v>0</v>
      </c>
      <c r="I42" s="212">
        <v>0</v>
      </c>
      <c r="J42" s="213">
        <v>0</v>
      </c>
      <c r="K42" s="213">
        <v>0</v>
      </c>
      <c r="L42" s="214">
        <v>0</v>
      </c>
      <c r="M42" s="214">
        <v>0</v>
      </c>
      <c r="N42" s="212">
        <v>0</v>
      </c>
      <c r="O42" s="212">
        <v>0</v>
      </c>
      <c r="P42" s="218">
        <v>0</v>
      </c>
      <c r="Q42" s="218">
        <v>0</v>
      </c>
      <c r="R42" s="208">
        <v>0</v>
      </c>
      <c r="S42" s="213">
        <v>0</v>
      </c>
      <c r="T42" s="208">
        <v>0</v>
      </c>
      <c r="U42" s="213">
        <v>0</v>
      </c>
      <c r="V42" s="212">
        <v>0</v>
      </c>
      <c r="W42" s="212">
        <v>0</v>
      </c>
      <c r="X42" s="212">
        <v>0</v>
      </c>
      <c r="Y42" s="212">
        <v>0</v>
      </c>
      <c r="Z42" s="212">
        <v>0</v>
      </c>
      <c r="AA42" s="212">
        <v>0</v>
      </c>
      <c r="AB42" s="212">
        <v>0</v>
      </c>
      <c r="AC42" s="212">
        <v>0</v>
      </c>
      <c r="AD42" s="212">
        <v>0</v>
      </c>
      <c r="AE42" s="212">
        <v>0</v>
      </c>
    </row>
    <row r="43" spans="1:31" ht="126">
      <c r="A43" s="36" t="s">
        <v>67</v>
      </c>
      <c r="B43" s="198" t="s">
        <v>824</v>
      </c>
      <c r="C43" s="19" t="s">
        <v>825</v>
      </c>
      <c r="D43" s="212">
        <v>0</v>
      </c>
      <c r="E43" s="212">
        <v>0</v>
      </c>
      <c r="F43" s="214">
        <v>0</v>
      </c>
      <c r="G43" s="214">
        <v>0</v>
      </c>
      <c r="H43" s="212">
        <v>0</v>
      </c>
      <c r="I43" s="212">
        <v>0</v>
      </c>
      <c r="J43" s="213">
        <v>0</v>
      </c>
      <c r="K43" s="213">
        <v>0</v>
      </c>
      <c r="L43" s="214">
        <v>0</v>
      </c>
      <c r="M43" s="214">
        <v>0</v>
      </c>
      <c r="N43" s="212">
        <v>0</v>
      </c>
      <c r="O43" s="212">
        <v>0</v>
      </c>
      <c r="P43" s="218">
        <v>0</v>
      </c>
      <c r="Q43" s="218">
        <v>0</v>
      </c>
      <c r="R43" s="208">
        <v>0</v>
      </c>
      <c r="S43" s="213">
        <v>0</v>
      </c>
      <c r="T43" s="208">
        <v>0</v>
      </c>
      <c r="U43" s="213">
        <v>0</v>
      </c>
      <c r="V43" s="212">
        <v>0</v>
      </c>
      <c r="W43" s="212">
        <v>0</v>
      </c>
      <c r="X43" s="212">
        <v>0</v>
      </c>
      <c r="Y43" s="212">
        <v>0</v>
      </c>
      <c r="Z43" s="212">
        <v>0</v>
      </c>
      <c r="AA43" s="212">
        <v>0</v>
      </c>
      <c r="AB43" s="212">
        <v>0</v>
      </c>
      <c r="AC43" s="212">
        <v>0</v>
      </c>
      <c r="AD43" s="212">
        <v>0</v>
      </c>
      <c r="AE43" s="212">
        <v>0</v>
      </c>
    </row>
    <row r="44" spans="1:31" ht="94.5">
      <c r="A44" s="222" t="s">
        <v>67</v>
      </c>
      <c r="B44" s="228" t="s">
        <v>1575</v>
      </c>
      <c r="C44" s="19" t="s">
        <v>1576</v>
      </c>
      <c r="D44" s="212">
        <v>0</v>
      </c>
      <c r="E44" s="212">
        <v>0</v>
      </c>
      <c r="F44" s="214">
        <v>0</v>
      </c>
      <c r="G44" s="214">
        <v>0</v>
      </c>
      <c r="H44" s="212">
        <v>0</v>
      </c>
      <c r="I44" s="212">
        <v>0</v>
      </c>
      <c r="J44" s="213">
        <v>0</v>
      </c>
      <c r="K44" s="213">
        <v>0</v>
      </c>
      <c r="L44" s="214">
        <v>0</v>
      </c>
      <c r="M44" s="214">
        <v>0</v>
      </c>
      <c r="N44" s="212">
        <v>0</v>
      </c>
      <c r="O44" s="212">
        <v>0</v>
      </c>
      <c r="P44" s="218">
        <v>0</v>
      </c>
      <c r="Q44" s="218">
        <v>0</v>
      </c>
      <c r="R44" s="208">
        <v>0</v>
      </c>
      <c r="S44" s="213">
        <v>0</v>
      </c>
      <c r="T44" s="208">
        <v>0</v>
      </c>
      <c r="U44" s="213">
        <v>0</v>
      </c>
      <c r="V44" s="212">
        <v>0</v>
      </c>
      <c r="W44" s="212">
        <v>0</v>
      </c>
      <c r="X44" s="212">
        <v>0</v>
      </c>
      <c r="Y44" s="212">
        <v>0</v>
      </c>
      <c r="Z44" s="212">
        <v>0</v>
      </c>
      <c r="AA44" s="212">
        <v>0</v>
      </c>
      <c r="AB44" s="212">
        <v>0</v>
      </c>
      <c r="AC44" s="212">
        <v>0</v>
      </c>
      <c r="AD44" s="212">
        <v>0</v>
      </c>
      <c r="AE44" s="212">
        <v>0</v>
      </c>
    </row>
    <row r="45" spans="1:31" ht="126">
      <c r="A45" s="222" t="s">
        <v>67</v>
      </c>
      <c r="B45" s="228" t="s">
        <v>1577</v>
      </c>
      <c r="C45" s="19" t="s">
        <v>1578</v>
      </c>
      <c r="D45" s="212">
        <v>0</v>
      </c>
      <c r="E45" s="212">
        <v>0</v>
      </c>
      <c r="F45" s="214">
        <v>0</v>
      </c>
      <c r="G45" s="214">
        <v>0</v>
      </c>
      <c r="H45" s="212">
        <v>0</v>
      </c>
      <c r="I45" s="212">
        <v>0</v>
      </c>
      <c r="J45" s="213">
        <v>0</v>
      </c>
      <c r="K45" s="213">
        <v>0</v>
      </c>
      <c r="L45" s="214">
        <v>0</v>
      </c>
      <c r="M45" s="214">
        <v>0</v>
      </c>
      <c r="N45" s="212">
        <v>0</v>
      </c>
      <c r="O45" s="212">
        <v>0</v>
      </c>
      <c r="P45" s="218">
        <v>0</v>
      </c>
      <c r="Q45" s="218">
        <v>0</v>
      </c>
      <c r="R45" s="208">
        <v>0</v>
      </c>
      <c r="S45" s="213">
        <v>0</v>
      </c>
      <c r="T45" s="208">
        <v>0</v>
      </c>
      <c r="U45" s="213">
        <v>0</v>
      </c>
      <c r="V45" s="212">
        <v>0</v>
      </c>
      <c r="W45" s="212">
        <v>0</v>
      </c>
      <c r="X45" s="212">
        <v>0</v>
      </c>
      <c r="Y45" s="212">
        <v>0</v>
      </c>
      <c r="Z45" s="212">
        <v>0</v>
      </c>
      <c r="AA45" s="212">
        <v>0</v>
      </c>
      <c r="AB45" s="212">
        <v>0</v>
      </c>
      <c r="AC45" s="212">
        <v>0</v>
      </c>
      <c r="AD45" s="212">
        <v>0</v>
      </c>
      <c r="AE45" s="212">
        <v>0</v>
      </c>
    </row>
    <row r="46" spans="1:31" ht="78.75">
      <c r="A46" s="222" t="s">
        <v>67</v>
      </c>
      <c r="B46" s="228" t="s">
        <v>1579</v>
      </c>
      <c r="C46" s="19" t="s">
        <v>1580</v>
      </c>
      <c r="D46" s="212">
        <v>0</v>
      </c>
      <c r="E46" s="212">
        <v>0</v>
      </c>
      <c r="F46" s="214">
        <v>0</v>
      </c>
      <c r="G46" s="214">
        <v>0</v>
      </c>
      <c r="H46" s="212">
        <v>0</v>
      </c>
      <c r="I46" s="212">
        <v>0</v>
      </c>
      <c r="J46" s="213">
        <v>0</v>
      </c>
      <c r="K46" s="213">
        <v>0</v>
      </c>
      <c r="L46" s="214">
        <v>0</v>
      </c>
      <c r="M46" s="214">
        <v>0</v>
      </c>
      <c r="N46" s="212">
        <v>0</v>
      </c>
      <c r="O46" s="212">
        <v>0</v>
      </c>
      <c r="P46" s="218">
        <v>0</v>
      </c>
      <c r="Q46" s="218">
        <v>0</v>
      </c>
      <c r="R46" s="208">
        <v>0</v>
      </c>
      <c r="S46" s="213">
        <v>0</v>
      </c>
      <c r="T46" s="208">
        <v>0</v>
      </c>
      <c r="U46" s="213">
        <v>0</v>
      </c>
      <c r="V46" s="212">
        <v>0</v>
      </c>
      <c r="W46" s="212">
        <v>0</v>
      </c>
      <c r="X46" s="212">
        <v>0</v>
      </c>
      <c r="Y46" s="212">
        <v>0</v>
      </c>
      <c r="Z46" s="212">
        <v>0</v>
      </c>
      <c r="AA46" s="212">
        <v>0</v>
      </c>
      <c r="AB46" s="212">
        <v>0</v>
      </c>
      <c r="AC46" s="212">
        <v>0</v>
      </c>
      <c r="AD46" s="212">
        <v>0</v>
      </c>
      <c r="AE46" s="212">
        <v>0</v>
      </c>
    </row>
    <row r="47" spans="1:31" ht="157.5">
      <c r="A47" s="222" t="s">
        <v>67</v>
      </c>
      <c r="B47" s="228" t="s">
        <v>1581</v>
      </c>
      <c r="C47" s="19" t="s">
        <v>1582</v>
      </c>
      <c r="D47" s="212">
        <v>0</v>
      </c>
      <c r="E47" s="212">
        <v>0</v>
      </c>
      <c r="F47" s="214">
        <v>0</v>
      </c>
      <c r="G47" s="214">
        <v>0</v>
      </c>
      <c r="H47" s="212">
        <v>0</v>
      </c>
      <c r="I47" s="212">
        <v>0</v>
      </c>
      <c r="J47" s="213">
        <v>0</v>
      </c>
      <c r="K47" s="213">
        <v>0</v>
      </c>
      <c r="L47" s="214">
        <v>0</v>
      </c>
      <c r="M47" s="214">
        <v>0</v>
      </c>
      <c r="N47" s="212">
        <v>0</v>
      </c>
      <c r="O47" s="212">
        <v>0</v>
      </c>
      <c r="P47" s="218">
        <v>0</v>
      </c>
      <c r="Q47" s="218">
        <v>0</v>
      </c>
      <c r="R47" s="208">
        <v>0</v>
      </c>
      <c r="S47" s="213">
        <v>0</v>
      </c>
      <c r="T47" s="208">
        <v>0</v>
      </c>
      <c r="U47" s="213">
        <v>0</v>
      </c>
      <c r="V47" s="212">
        <v>0</v>
      </c>
      <c r="W47" s="212">
        <v>0</v>
      </c>
      <c r="X47" s="212">
        <v>0</v>
      </c>
      <c r="Y47" s="212">
        <v>0</v>
      </c>
      <c r="Z47" s="212">
        <v>0</v>
      </c>
      <c r="AA47" s="212">
        <v>0</v>
      </c>
      <c r="AB47" s="212">
        <v>0</v>
      </c>
      <c r="AC47" s="212">
        <v>0</v>
      </c>
      <c r="AD47" s="212">
        <v>0</v>
      </c>
      <c r="AE47" s="212">
        <v>0</v>
      </c>
    </row>
    <row r="48" spans="1:31" ht="78.75">
      <c r="A48" s="222" t="s">
        <v>67</v>
      </c>
      <c r="B48" s="228" t="s">
        <v>1583</v>
      </c>
      <c r="C48" s="19" t="s">
        <v>1584</v>
      </c>
      <c r="D48" s="212">
        <v>0</v>
      </c>
      <c r="E48" s="212">
        <v>0</v>
      </c>
      <c r="F48" s="214">
        <v>0</v>
      </c>
      <c r="G48" s="214">
        <v>0</v>
      </c>
      <c r="H48" s="212">
        <v>0</v>
      </c>
      <c r="I48" s="212">
        <v>0</v>
      </c>
      <c r="J48" s="213">
        <v>0</v>
      </c>
      <c r="K48" s="213">
        <v>0</v>
      </c>
      <c r="L48" s="214">
        <v>0</v>
      </c>
      <c r="M48" s="214">
        <v>0</v>
      </c>
      <c r="N48" s="212">
        <v>0</v>
      </c>
      <c r="O48" s="212">
        <v>0</v>
      </c>
      <c r="P48" s="218">
        <v>0</v>
      </c>
      <c r="Q48" s="218">
        <v>0</v>
      </c>
      <c r="R48" s="208">
        <v>0</v>
      </c>
      <c r="S48" s="213">
        <v>0</v>
      </c>
      <c r="T48" s="208">
        <v>0</v>
      </c>
      <c r="U48" s="213">
        <v>0</v>
      </c>
      <c r="V48" s="212">
        <v>0</v>
      </c>
      <c r="W48" s="212">
        <v>0</v>
      </c>
      <c r="X48" s="212">
        <v>0</v>
      </c>
      <c r="Y48" s="212">
        <v>0</v>
      </c>
      <c r="Z48" s="212">
        <v>0</v>
      </c>
      <c r="AA48" s="212">
        <v>0</v>
      </c>
      <c r="AB48" s="212">
        <v>0</v>
      </c>
      <c r="AC48" s="212">
        <v>0</v>
      </c>
      <c r="AD48" s="212">
        <v>0</v>
      </c>
      <c r="AE48" s="212">
        <v>0</v>
      </c>
    </row>
    <row r="49" spans="1:31" ht="110.25">
      <c r="A49" s="222" t="s">
        <v>67</v>
      </c>
      <c r="B49" s="228" t="s">
        <v>1585</v>
      </c>
      <c r="C49" s="19" t="s">
        <v>1586</v>
      </c>
      <c r="D49" s="212">
        <v>0</v>
      </c>
      <c r="E49" s="212">
        <v>0</v>
      </c>
      <c r="F49" s="214">
        <v>0</v>
      </c>
      <c r="G49" s="214">
        <v>0</v>
      </c>
      <c r="H49" s="212">
        <v>0</v>
      </c>
      <c r="I49" s="212">
        <v>0</v>
      </c>
      <c r="J49" s="213">
        <v>0</v>
      </c>
      <c r="K49" s="213">
        <v>0</v>
      </c>
      <c r="L49" s="214">
        <v>0</v>
      </c>
      <c r="M49" s="214">
        <v>0</v>
      </c>
      <c r="N49" s="212">
        <v>0</v>
      </c>
      <c r="O49" s="212">
        <v>0</v>
      </c>
      <c r="P49" s="218">
        <v>0</v>
      </c>
      <c r="Q49" s="218">
        <v>0</v>
      </c>
      <c r="R49" s="208">
        <v>0</v>
      </c>
      <c r="S49" s="213">
        <v>0</v>
      </c>
      <c r="T49" s="208">
        <v>0</v>
      </c>
      <c r="U49" s="213">
        <v>0</v>
      </c>
      <c r="V49" s="212">
        <v>0</v>
      </c>
      <c r="W49" s="212">
        <v>0</v>
      </c>
      <c r="X49" s="212">
        <v>0</v>
      </c>
      <c r="Y49" s="212">
        <v>0</v>
      </c>
      <c r="Z49" s="212">
        <v>0</v>
      </c>
      <c r="AA49" s="212">
        <v>0</v>
      </c>
      <c r="AB49" s="212">
        <v>0</v>
      </c>
      <c r="AC49" s="212">
        <v>0</v>
      </c>
      <c r="AD49" s="212">
        <v>0</v>
      </c>
      <c r="AE49" s="212">
        <v>0</v>
      </c>
    </row>
    <row r="50" spans="1:31" ht="72" customHeight="1">
      <c r="A50" s="436" t="s">
        <v>67</v>
      </c>
      <c r="B50" s="523" t="s">
        <v>1727</v>
      </c>
      <c r="C50" s="520" t="s">
        <v>1720</v>
      </c>
      <c r="D50" s="199" t="s">
        <v>107</v>
      </c>
      <c r="E50" s="199" t="s">
        <v>107</v>
      </c>
      <c r="F50" s="199" t="s">
        <v>107</v>
      </c>
      <c r="G50" s="199" t="s">
        <v>107</v>
      </c>
      <c r="H50" s="199" t="s">
        <v>107</v>
      </c>
      <c r="I50" s="199" t="s">
        <v>107</v>
      </c>
      <c r="J50" s="199" t="s">
        <v>107</v>
      </c>
      <c r="K50" s="199" t="s">
        <v>107</v>
      </c>
      <c r="L50" s="199" t="s">
        <v>107</v>
      </c>
      <c r="M50" s="199" t="s">
        <v>107</v>
      </c>
      <c r="N50" s="199" t="s">
        <v>107</v>
      </c>
      <c r="O50" s="199" t="s">
        <v>107</v>
      </c>
      <c r="P50" s="199" t="s">
        <v>107</v>
      </c>
      <c r="Q50" s="199" t="s">
        <v>107</v>
      </c>
      <c r="R50" s="199" t="s">
        <v>107</v>
      </c>
      <c r="S50" s="199" t="s">
        <v>107</v>
      </c>
      <c r="T50" s="199" t="s">
        <v>107</v>
      </c>
      <c r="U50" s="199" t="s">
        <v>107</v>
      </c>
      <c r="V50" s="199" t="s">
        <v>107</v>
      </c>
      <c r="W50" s="199" t="s">
        <v>107</v>
      </c>
      <c r="X50" s="199" t="s">
        <v>107</v>
      </c>
      <c r="Y50" s="199" t="s">
        <v>107</v>
      </c>
      <c r="Z50" s="199" t="s">
        <v>107</v>
      </c>
      <c r="AA50" s="199" t="s">
        <v>107</v>
      </c>
      <c r="AB50" s="199" t="s">
        <v>107</v>
      </c>
      <c r="AC50" s="199" t="s">
        <v>107</v>
      </c>
      <c r="AD50" s="199" t="s">
        <v>107</v>
      </c>
      <c r="AE50" s="199" t="s">
        <v>107</v>
      </c>
    </row>
    <row r="51" spans="1:31" ht="117" customHeight="1">
      <c r="A51" s="525" t="s">
        <v>67</v>
      </c>
      <c r="B51" s="526" t="s">
        <v>1718</v>
      </c>
      <c r="C51" s="521" t="s">
        <v>1719</v>
      </c>
      <c r="D51" s="199" t="s">
        <v>107</v>
      </c>
      <c r="E51" s="199" t="s">
        <v>107</v>
      </c>
      <c r="F51" s="199" t="s">
        <v>107</v>
      </c>
      <c r="G51" s="199" t="s">
        <v>107</v>
      </c>
      <c r="H51" s="199" t="s">
        <v>107</v>
      </c>
      <c r="I51" s="199" t="s">
        <v>107</v>
      </c>
      <c r="J51" s="199" t="s">
        <v>107</v>
      </c>
      <c r="K51" s="199" t="s">
        <v>107</v>
      </c>
      <c r="L51" s="199" t="s">
        <v>107</v>
      </c>
      <c r="M51" s="199" t="s">
        <v>107</v>
      </c>
      <c r="N51" s="199" t="s">
        <v>107</v>
      </c>
      <c r="O51" s="199" t="s">
        <v>107</v>
      </c>
      <c r="P51" s="199" t="s">
        <v>107</v>
      </c>
      <c r="Q51" s="199" t="s">
        <v>107</v>
      </c>
      <c r="R51" s="199" t="s">
        <v>107</v>
      </c>
      <c r="S51" s="199" t="s">
        <v>107</v>
      </c>
      <c r="T51" s="199" t="s">
        <v>107</v>
      </c>
      <c r="U51" s="199" t="s">
        <v>107</v>
      </c>
      <c r="V51" s="199" t="s">
        <v>107</v>
      </c>
      <c r="W51" s="199" t="s">
        <v>107</v>
      </c>
      <c r="X51" s="199" t="s">
        <v>107</v>
      </c>
      <c r="Y51" s="199" t="s">
        <v>107</v>
      </c>
      <c r="Z51" s="199" t="s">
        <v>107</v>
      </c>
      <c r="AA51" s="199" t="s">
        <v>107</v>
      </c>
      <c r="AB51" s="199" t="s">
        <v>107</v>
      </c>
      <c r="AC51" s="199" t="s">
        <v>107</v>
      </c>
      <c r="AD51" s="199" t="s">
        <v>107</v>
      </c>
      <c r="AE51" s="199" t="s">
        <v>107</v>
      </c>
    </row>
    <row r="52" spans="1:31" ht="78.75">
      <c r="A52" s="36" t="s">
        <v>67</v>
      </c>
      <c r="B52" s="198" t="s">
        <v>826</v>
      </c>
      <c r="C52" s="19" t="s">
        <v>827</v>
      </c>
      <c r="D52" s="212">
        <v>0</v>
      </c>
      <c r="E52" s="212">
        <v>0</v>
      </c>
      <c r="F52" s="214">
        <v>0</v>
      </c>
      <c r="G52" s="214">
        <v>0</v>
      </c>
      <c r="H52" s="212">
        <v>0</v>
      </c>
      <c r="I52" s="212">
        <v>0</v>
      </c>
      <c r="J52" s="213">
        <v>0</v>
      </c>
      <c r="K52" s="213">
        <v>0</v>
      </c>
      <c r="L52" s="214">
        <v>0</v>
      </c>
      <c r="M52" s="214">
        <v>0</v>
      </c>
      <c r="N52" s="212">
        <v>0</v>
      </c>
      <c r="O52" s="212">
        <v>0</v>
      </c>
      <c r="P52" s="218">
        <v>0</v>
      </c>
      <c r="Q52" s="218">
        <v>0</v>
      </c>
      <c r="R52" s="208">
        <v>0</v>
      </c>
      <c r="S52" s="213">
        <v>0</v>
      </c>
      <c r="T52" s="208">
        <v>0</v>
      </c>
      <c r="U52" s="213">
        <v>0</v>
      </c>
      <c r="V52" s="212">
        <v>0</v>
      </c>
      <c r="W52" s="212">
        <v>0</v>
      </c>
      <c r="X52" s="212">
        <v>0</v>
      </c>
      <c r="Y52" s="212">
        <v>0</v>
      </c>
      <c r="Z52" s="212">
        <v>0</v>
      </c>
      <c r="AA52" s="212">
        <v>0</v>
      </c>
      <c r="AB52" s="212">
        <v>0</v>
      </c>
      <c r="AC52" s="212">
        <v>0</v>
      </c>
      <c r="AD52" s="212">
        <v>0</v>
      </c>
      <c r="AE52" s="212">
        <v>0</v>
      </c>
    </row>
    <row r="53" spans="1:31" s="166" customFormat="1" ht="31.5">
      <c r="A53" s="21" t="s">
        <v>66</v>
      </c>
      <c r="B53" s="18" t="s">
        <v>435</v>
      </c>
      <c r="C53" s="34" t="s">
        <v>457</v>
      </c>
      <c r="D53" s="332">
        <f t="shared" ref="D53:AE53" si="29">SUM(D54:D59)</f>
        <v>0</v>
      </c>
      <c r="E53" s="332">
        <f t="shared" si="29"/>
        <v>0</v>
      </c>
      <c r="F53" s="333">
        <f t="shared" si="29"/>
        <v>0</v>
      </c>
      <c r="G53" s="333">
        <f t="shared" si="29"/>
        <v>0</v>
      </c>
      <c r="H53" s="332">
        <f t="shared" si="29"/>
        <v>0</v>
      </c>
      <c r="I53" s="332">
        <f t="shared" si="29"/>
        <v>0</v>
      </c>
      <c r="J53" s="334">
        <f t="shared" si="29"/>
        <v>0</v>
      </c>
      <c r="K53" s="334">
        <f t="shared" si="29"/>
        <v>0</v>
      </c>
      <c r="L53" s="333">
        <f t="shared" si="29"/>
        <v>1.26</v>
      </c>
      <c r="M53" s="333">
        <f t="shared" si="29"/>
        <v>1.26</v>
      </c>
      <c r="N53" s="332">
        <f t="shared" si="29"/>
        <v>-4.1432145090681679E-3</v>
      </c>
      <c r="O53" s="332">
        <f t="shared" si="29"/>
        <v>-4.1432145090681679E-3</v>
      </c>
      <c r="P53" s="336">
        <f t="shared" si="29"/>
        <v>0</v>
      </c>
      <c r="Q53" s="336">
        <f t="shared" si="29"/>
        <v>0</v>
      </c>
      <c r="R53" s="334">
        <f t="shared" si="29"/>
        <v>0</v>
      </c>
      <c r="S53" s="334">
        <f t="shared" si="29"/>
        <v>0</v>
      </c>
      <c r="T53" s="334">
        <f t="shared" si="29"/>
        <v>0</v>
      </c>
      <c r="U53" s="334">
        <f t="shared" si="29"/>
        <v>0</v>
      </c>
      <c r="V53" s="332">
        <f t="shared" si="29"/>
        <v>0</v>
      </c>
      <c r="W53" s="332">
        <f t="shared" si="29"/>
        <v>0</v>
      </c>
      <c r="X53" s="332">
        <f t="shared" si="29"/>
        <v>0</v>
      </c>
      <c r="Y53" s="332">
        <f t="shared" si="29"/>
        <v>0</v>
      </c>
      <c r="Z53" s="332">
        <f t="shared" si="29"/>
        <v>0</v>
      </c>
      <c r="AA53" s="332">
        <f t="shared" si="29"/>
        <v>0</v>
      </c>
      <c r="AB53" s="332">
        <f t="shared" si="29"/>
        <v>0</v>
      </c>
      <c r="AC53" s="332">
        <f t="shared" si="29"/>
        <v>0</v>
      </c>
      <c r="AD53" s="332">
        <f t="shared" si="29"/>
        <v>0</v>
      </c>
      <c r="AE53" s="332">
        <f t="shared" si="29"/>
        <v>0</v>
      </c>
    </row>
    <row r="54" spans="1:31" ht="94.5">
      <c r="A54" s="36" t="s">
        <v>66</v>
      </c>
      <c r="B54" s="198" t="s">
        <v>577</v>
      </c>
      <c r="C54" s="19" t="s">
        <v>586</v>
      </c>
      <c r="D54" s="212">
        <v>0</v>
      </c>
      <c r="E54" s="212">
        <v>0</v>
      </c>
      <c r="F54" s="214">
        <v>0</v>
      </c>
      <c r="G54" s="214">
        <v>0</v>
      </c>
      <c r="H54" s="212">
        <v>0</v>
      </c>
      <c r="I54" s="212">
        <v>0</v>
      </c>
      <c r="J54" s="213">
        <v>0</v>
      </c>
      <c r="K54" s="213">
        <v>0</v>
      </c>
      <c r="L54" s="214">
        <v>0</v>
      </c>
      <c r="M54" s="214">
        <v>0</v>
      </c>
      <c r="N54" s="212">
        <v>0</v>
      </c>
      <c r="O54" s="212">
        <v>0</v>
      </c>
      <c r="P54" s="218">
        <v>0</v>
      </c>
      <c r="Q54" s="218">
        <v>0</v>
      </c>
      <c r="R54" s="208">
        <v>0</v>
      </c>
      <c r="S54" s="213">
        <v>0</v>
      </c>
      <c r="T54" s="208">
        <v>0</v>
      </c>
      <c r="U54" s="213">
        <v>0</v>
      </c>
      <c r="V54" s="212">
        <v>0</v>
      </c>
      <c r="W54" s="212">
        <v>0</v>
      </c>
      <c r="X54" s="212">
        <v>0</v>
      </c>
      <c r="Y54" s="212">
        <v>0</v>
      </c>
      <c r="Z54" s="212">
        <v>0</v>
      </c>
      <c r="AA54" s="212">
        <v>0</v>
      </c>
      <c r="AB54" s="212">
        <v>0</v>
      </c>
      <c r="AC54" s="212">
        <v>0</v>
      </c>
      <c r="AD54" s="212">
        <v>0</v>
      </c>
      <c r="AE54" s="212">
        <v>0</v>
      </c>
    </row>
    <row r="55" spans="1:31" ht="78.75">
      <c r="A55" s="36" t="s">
        <v>66</v>
      </c>
      <c r="B55" s="198" t="s">
        <v>923</v>
      </c>
      <c r="C55" s="19" t="s">
        <v>828</v>
      </c>
      <c r="D55" s="212">
        <v>0</v>
      </c>
      <c r="E55" s="212">
        <v>0</v>
      </c>
      <c r="F55" s="214">
        <v>0</v>
      </c>
      <c r="G55" s="214">
        <v>0</v>
      </c>
      <c r="H55" s="212">
        <v>0</v>
      </c>
      <c r="I55" s="212">
        <v>0</v>
      </c>
      <c r="J55" s="213">
        <v>0</v>
      </c>
      <c r="K55" s="213">
        <v>0</v>
      </c>
      <c r="L55" s="576">
        <v>1.26</v>
      </c>
      <c r="M55" s="588">
        <v>1.26</v>
      </c>
      <c r="N55" s="502">
        <v>-4.1432145090681679E-3</v>
      </c>
      <c r="O55" s="195">
        <v>-4.1432145090681679E-3</v>
      </c>
      <c r="P55" s="218">
        <v>0</v>
      </c>
      <c r="Q55" s="218">
        <v>0</v>
      </c>
      <c r="R55" s="208">
        <v>0</v>
      </c>
      <c r="S55" s="213">
        <v>0</v>
      </c>
      <c r="T55" s="208">
        <v>0</v>
      </c>
      <c r="U55" s="213">
        <v>0</v>
      </c>
      <c r="V55" s="212">
        <v>0</v>
      </c>
      <c r="W55" s="212">
        <v>0</v>
      </c>
      <c r="X55" s="212">
        <v>0</v>
      </c>
      <c r="Y55" s="212">
        <v>0</v>
      </c>
      <c r="Z55" s="212">
        <v>0</v>
      </c>
      <c r="AA55" s="212">
        <v>0</v>
      </c>
      <c r="AB55" s="212">
        <v>0</v>
      </c>
      <c r="AC55" s="212">
        <v>0</v>
      </c>
      <c r="AD55" s="212">
        <v>0</v>
      </c>
      <c r="AE55" s="212">
        <v>0</v>
      </c>
    </row>
    <row r="56" spans="1:31" ht="78.75">
      <c r="A56" s="36" t="s">
        <v>66</v>
      </c>
      <c r="B56" s="198" t="s">
        <v>749</v>
      </c>
      <c r="C56" s="19" t="s">
        <v>750</v>
      </c>
      <c r="D56" s="212">
        <v>0</v>
      </c>
      <c r="E56" s="212">
        <v>0</v>
      </c>
      <c r="F56" s="214">
        <v>0</v>
      </c>
      <c r="G56" s="214">
        <v>0</v>
      </c>
      <c r="H56" s="212">
        <v>0</v>
      </c>
      <c r="I56" s="212">
        <v>0</v>
      </c>
      <c r="J56" s="213">
        <v>0</v>
      </c>
      <c r="K56" s="213">
        <v>0</v>
      </c>
      <c r="L56" s="214">
        <v>0</v>
      </c>
      <c r="M56" s="214">
        <v>0</v>
      </c>
      <c r="N56" s="212">
        <v>0</v>
      </c>
      <c r="O56" s="212">
        <v>0</v>
      </c>
      <c r="P56" s="218">
        <v>0</v>
      </c>
      <c r="Q56" s="218">
        <v>0</v>
      </c>
      <c r="R56" s="208">
        <v>0</v>
      </c>
      <c r="S56" s="213">
        <v>0</v>
      </c>
      <c r="T56" s="208">
        <v>0</v>
      </c>
      <c r="U56" s="213">
        <v>0</v>
      </c>
      <c r="V56" s="212">
        <v>0</v>
      </c>
      <c r="W56" s="212">
        <v>0</v>
      </c>
      <c r="X56" s="212">
        <v>0</v>
      </c>
      <c r="Y56" s="212">
        <v>0</v>
      </c>
      <c r="Z56" s="212">
        <v>0</v>
      </c>
      <c r="AA56" s="212">
        <v>0</v>
      </c>
      <c r="AB56" s="212">
        <v>0</v>
      </c>
      <c r="AC56" s="212">
        <v>0</v>
      </c>
      <c r="AD56" s="212">
        <v>0</v>
      </c>
      <c r="AE56" s="212">
        <v>0</v>
      </c>
    </row>
    <row r="57" spans="1:31" ht="189">
      <c r="A57" s="222" t="s">
        <v>66</v>
      </c>
      <c r="B57" s="228" t="s">
        <v>1571</v>
      </c>
      <c r="C57" s="19" t="s">
        <v>1572</v>
      </c>
      <c r="D57" s="212">
        <v>0</v>
      </c>
      <c r="E57" s="212">
        <v>0</v>
      </c>
      <c r="F57" s="214">
        <v>0</v>
      </c>
      <c r="G57" s="214">
        <v>0</v>
      </c>
      <c r="H57" s="212">
        <v>0</v>
      </c>
      <c r="I57" s="212">
        <v>0</v>
      </c>
      <c r="J57" s="213">
        <v>0</v>
      </c>
      <c r="K57" s="213">
        <v>0</v>
      </c>
      <c r="L57" s="214">
        <v>0</v>
      </c>
      <c r="M57" s="214">
        <v>0</v>
      </c>
      <c r="N57" s="212">
        <v>0</v>
      </c>
      <c r="O57" s="212">
        <v>0</v>
      </c>
      <c r="P57" s="218">
        <v>0</v>
      </c>
      <c r="Q57" s="218">
        <v>0</v>
      </c>
      <c r="R57" s="208">
        <v>0</v>
      </c>
      <c r="S57" s="213">
        <v>0</v>
      </c>
      <c r="T57" s="208">
        <v>0</v>
      </c>
      <c r="U57" s="213">
        <v>0</v>
      </c>
      <c r="V57" s="212">
        <v>0</v>
      </c>
      <c r="W57" s="212">
        <v>0</v>
      </c>
      <c r="X57" s="212">
        <v>0</v>
      </c>
      <c r="Y57" s="212">
        <v>0</v>
      </c>
      <c r="Z57" s="212">
        <v>0</v>
      </c>
      <c r="AA57" s="212">
        <v>0</v>
      </c>
      <c r="AB57" s="212">
        <v>0</v>
      </c>
      <c r="AC57" s="212">
        <v>0</v>
      </c>
      <c r="AD57" s="212">
        <v>0</v>
      </c>
      <c r="AE57" s="212">
        <v>0</v>
      </c>
    </row>
    <row r="58" spans="1:31" ht="105.75" customHeight="1">
      <c r="A58" s="222" t="s">
        <v>66</v>
      </c>
      <c r="B58" s="522" t="s">
        <v>1717</v>
      </c>
      <c r="C58" s="520" t="s">
        <v>1720</v>
      </c>
      <c r="D58" s="199" t="s">
        <v>107</v>
      </c>
      <c r="E58" s="199" t="s">
        <v>107</v>
      </c>
      <c r="F58" s="199" t="s">
        <v>107</v>
      </c>
      <c r="G58" s="199" t="s">
        <v>107</v>
      </c>
      <c r="H58" s="199" t="s">
        <v>107</v>
      </c>
      <c r="I58" s="199" t="s">
        <v>107</v>
      </c>
      <c r="J58" s="199" t="s">
        <v>107</v>
      </c>
      <c r="K58" s="199" t="s">
        <v>107</v>
      </c>
      <c r="L58" s="199" t="s">
        <v>107</v>
      </c>
      <c r="M58" s="199" t="s">
        <v>107</v>
      </c>
      <c r="N58" s="199" t="s">
        <v>107</v>
      </c>
      <c r="O58" s="199" t="s">
        <v>107</v>
      </c>
      <c r="P58" s="199" t="s">
        <v>107</v>
      </c>
      <c r="Q58" s="199" t="s">
        <v>107</v>
      </c>
      <c r="R58" s="199" t="s">
        <v>107</v>
      </c>
      <c r="S58" s="199" t="s">
        <v>107</v>
      </c>
      <c r="T58" s="199" t="s">
        <v>107</v>
      </c>
      <c r="U58" s="199" t="s">
        <v>107</v>
      </c>
      <c r="V58" s="199" t="s">
        <v>107</v>
      </c>
      <c r="W58" s="199" t="s">
        <v>107</v>
      </c>
      <c r="X58" s="199" t="s">
        <v>107</v>
      </c>
      <c r="Y58" s="199" t="s">
        <v>107</v>
      </c>
      <c r="Z58" s="199" t="s">
        <v>107</v>
      </c>
      <c r="AA58" s="199" t="s">
        <v>107</v>
      </c>
      <c r="AB58" s="199" t="s">
        <v>107</v>
      </c>
      <c r="AC58" s="199" t="s">
        <v>107</v>
      </c>
      <c r="AD58" s="199" t="s">
        <v>107</v>
      </c>
      <c r="AE58" s="212" t="s">
        <v>107</v>
      </c>
    </row>
    <row r="59" spans="1:31" ht="78.75">
      <c r="A59" s="222" t="s">
        <v>66</v>
      </c>
      <c r="B59" s="228" t="s">
        <v>1573</v>
      </c>
      <c r="C59" s="19" t="s">
        <v>1574</v>
      </c>
      <c r="D59" s="212">
        <v>0</v>
      </c>
      <c r="E59" s="212">
        <v>0</v>
      </c>
      <c r="F59" s="214">
        <v>0</v>
      </c>
      <c r="G59" s="214">
        <v>0</v>
      </c>
      <c r="H59" s="212">
        <v>0</v>
      </c>
      <c r="I59" s="212">
        <v>0</v>
      </c>
      <c r="J59" s="213">
        <v>0</v>
      </c>
      <c r="K59" s="213">
        <v>0</v>
      </c>
      <c r="L59" s="214">
        <v>0</v>
      </c>
      <c r="M59" s="214">
        <v>0</v>
      </c>
      <c r="N59" s="212">
        <v>0</v>
      </c>
      <c r="O59" s="212">
        <v>0</v>
      </c>
      <c r="P59" s="218">
        <v>0</v>
      </c>
      <c r="Q59" s="218">
        <v>0</v>
      </c>
      <c r="R59" s="208">
        <v>0</v>
      </c>
      <c r="S59" s="213">
        <v>0</v>
      </c>
      <c r="T59" s="208">
        <v>0</v>
      </c>
      <c r="U59" s="213">
        <v>0</v>
      </c>
      <c r="V59" s="212">
        <v>0</v>
      </c>
      <c r="W59" s="212">
        <v>0</v>
      </c>
      <c r="X59" s="212">
        <v>0</v>
      </c>
      <c r="Y59" s="212">
        <v>0</v>
      </c>
      <c r="Z59" s="212">
        <v>0</v>
      </c>
      <c r="AA59" s="212">
        <v>0</v>
      </c>
      <c r="AB59" s="212">
        <v>0</v>
      </c>
      <c r="AC59" s="212">
        <v>0</v>
      </c>
      <c r="AD59" s="212">
        <v>0</v>
      </c>
      <c r="AE59" s="212">
        <v>0</v>
      </c>
    </row>
    <row r="60" spans="1:31" ht="47.25">
      <c r="A60" s="21" t="s">
        <v>74</v>
      </c>
      <c r="B60" s="18" t="s">
        <v>570</v>
      </c>
      <c r="C60" s="34" t="s">
        <v>457</v>
      </c>
      <c r="D60" s="143">
        <v>0</v>
      </c>
      <c r="E60" s="143">
        <v>0</v>
      </c>
      <c r="F60" s="173">
        <v>0</v>
      </c>
      <c r="G60" s="173">
        <v>0</v>
      </c>
      <c r="H60" s="143">
        <v>0</v>
      </c>
      <c r="I60" s="143">
        <v>0</v>
      </c>
      <c r="J60" s="174">
        <v>0</v>
      </c>
      <c r="K60" s="175">
        <v>0</v>
      </c>
      <c r="L60" s="173">
        <v>0</v>
      </c>
      <c r="M60" s="173">
        <v>0</v>
      </c>
      <c r="N60" s="143">
        <v>0</v>
      </c>
      <c r="O60" s="143">
        <v>0</v>
      </c>
      <c r="P60" s="209">
        <v>0</v>
      </c>
      <c r="Q60" s="209">
        <v>0</v>
      </c>
      <c r="R60" s="174">
        <v>0</v>
      </c>
      <c r="S60" s="174">
        <v>0</v>
      </c>
      <c r="T60" s="174">
        <v>0</v>
      </c>
      <c r="U60" s="174">
        <v>0</v>
      </c>
      <c r="V60" s="143">
        <v>0</v>
      </c>
      <c r="W60" s="143">
        <v>0</v>
      </c>
      <c r="X60" s="143">
        <v>0</v>
      </c>
      <c r="Y60" s="143">
        <v>0</v>
      </c>
      <c r="Z60" s="143">
        <v>0</v>
      </c>
      <c r="AA60" s="143">
        <v>0</v>
      </c>
      <c r="AB60" s="143">
        <v>0</v>
      </c>
      <c r="AC60" s="143">
        <v>0</v>
      </c>
      <c r="AD60" s="143">
        <v>0</v>
      </c>
      <c r="AE60" s="143">
        <v>0</v>
      </c>
    </row>
    <row r="61" spans="1:31" ht="31.5">
      <c r="A61" s="17" t="s">
        <v>77</v>
      </c>
      <c r="B61" s="18" t="s">
        <v>76</v>
      </c>
      <c r="C61" s="34" t="s">
        <v>457</v>
      </c>
      <c r="D61" s="332">
        <f t="shared" ref="D61:AE61" si="30">SUM(D62:D79)</f>
        <v>0</v>
      </c>
      <c r="E61" s="332">
        <f t="shared" si="30"/>
        <v>0</v>
      </c>
      <c r="F61" s="333">
        <f t="shared" si="30"/>
        <v>0</v>
      </c>
      <c r="G61" s="333">
        <f t="shared" si="30"/>
        <v>0</v>
      </c>
      <c r="H61" s="332">
        <f t="shared" si="30"/>
        <v>0.86</v>
      </c>
      <c r="I61" s="332">
        <f t="shared" si="30"/>
        <v>0.86</v>
      </c>
      <c r="J61" s="334">
        <f t="shared" si="30"/>
        <v>0</v>
      </c>
      <c r="K61" s="334">
        <f t="shared" si="30"/>
        <v>0</v>
      </c>
      <c r="L61" s="333">
        <f t="shared" si="30"/>
        <v>2.31</v>
      </c>
      <c r="M61" s="333">
        <f t="shared" si="30"/>
        <v>2.31</v>
      </c>
      <c r="N61" s="332">
        <f t="shared" si="30"/>
        <v>0</v>
      </c>
      <c r="O61" s="332">
        <f t="shared" si="30"/>
        <v>0</v>
      </c>
      <c r="P61" s="336">
        <f t="shared" si="30"/>
        <v>0</v>
      </c>
      <c r="Q61" s="336">
        <f t="shared" si="30"/>
        <v>0</v>
      </c>
      <c r="R61" s="334">
        <f t="shared" si="30"/>
        <v>0</v>
      </c>
      <c r="S61" s="334">
        <f t="shared" si="30"/>
        <v>0</v>
      </c>
      <c r="T61" s="334">
        <f t="shared" si="30"/>
        <v>0</v>
      </c>
      <c r="U61" s="334">
        <f t="shared" si="30"/>
        <v>0</v>
      </c>
      <c r="V61" s="332">
        <f t="shared" si="30"/>
        <v>0</v>
      </c>
      <c r="W61" s="332">
        <f t="shared" si="30"/>
        <v>0</v>
      </c>
      <c r="X61" s="332">
        <f t="shared" si="30"/>
        <v>0</v>
      </c>
      <c r="Y61" s="332">
        <f t="shared" si="30"/>
        <v>0</v>
      </c>
      <c r="Z61" s="332">
        <f t="shared" si="30"/>
        <v>0</v>
      </c>
      <c r="AA61" s="332">
        <f t="shared" si="30"/>
        <v>0</v>
      </c>
      <c r="AB61" s="332">
        <f t="shared" si="30"/>
        <v>9.2032628398608161</v>
      </c>
      <c r="AC61" s="332">
        <f t="shared" si="30"/>
        <v>6.9846000039999998</v>
      </c>
      <c r="AD61" s="332">
        <f t="shared" si="30"/>
        <v>0</v>
      </c>
      <c r="AE61" s="332">
        <f t="shared" si="30"/>
        <v>0</v>
      </c>
    </row>
    <row r="62" spans="1:31" customFormat="1" ht="126">
      <c r="A62" s="36" t="s">
        <v>77</v>
      </c>
      <c r="B62" s="198" t="s">
        <v>829</v>
      </c>
      <c r="C62" s="19" t="s">
        <v>830</v>
      </c>
      <c r="D62" s="212">
        <v>0</v>
      </c>
      <c r="E62" s="212">
        <v>0</v>
      </c>
      <c r="F62" s="214">
        <v>0</v>
      </c>
      <c r="G62" s="214">
        <v>0</v>
      </c>
      <c r="H62" s="212">
        <v>0</v>
      </c>
      <c r="I62" s="212">
        <v>0</v>
      </c>
      <c r="J62" s="213">
        <v>0</v>
      </c>
      <c r="K62" s="213">
        <v>0</v>
      </c>
      <c r="L62" s="595">
        <v>0.63</v>
      </c>
      <c r="M62" s="588">
        <v>0.63</v>
      </c>
      <c r="N62" s="212">
        <v>0</v>
      </c>
      <c r="O62" s="212">
        <v>0</v>
      </c>
      <c r="P62" s="218">
        <v>0</v>
      </c>
      <c r="Q62" s="218">
        <v>0</v>
      </c>
      <c r="R62" s="208">
        <v>0</v>
      </c>
      <c r="S62" s="213">
        <v>0</v>
      </c>
      <c r="T62" s="208">
        <v>0</v>
      </c>
      <c r="U62" s="213">
        <v>0</v>
      </c>
      <c r="V62" s="212">
        <v>0</v>
      </c>
      <c r="W62" s="212">
        <v>0</v>
      </c>
      <c r="X62" s="212">
        <v>0</v>
      </c>
      <c r="Y62" s="212">
        <v>0</v>
      </c>
      <c r="Z62" s="212">
        <v>0</v>
      </c>
      <c r="AA62" s="212">
        <v>0</v>
      </c>
      <c r="AB62" s="212">
        <v>0</v>
      </c>
      <c r="AC62" s="212">
        <v>0</v>
      </c>
      <c r="AD62" s="212">
        <v>0</v>
      </c>
      <c r="AE62" s="212">
        <v>0</v>
      </c>
    </row>
    <row r="63" spans="1:31" customFormat="1" ht="126">
      <c r="A63" s="36" t="s">
        <v>77</v>
      </c>
      <c r="B63" s="198" t="s">
        <v>831</v>
      </c>
      <c r="C63" s="19" t="s">
        <v>832</v>
      </c>
      <c r="D63" s="212">
        <v>0</v>
      </c>
      <c r="E63" s="212">
        <v>0</v>
      </c>
      <c r="F63" s="214">
        <v>0</v>
      </c>
      <c r="G63" s="214">
        <v>0</v>
      </c>
      <c r="H63" s="212">
        <v>0</v>
      </c>
      <c r="I63" s="212">
        <v>0</v>
      </c>
      <c r="J63" s="213">
        <v>0</v>
      </c>
      <c r="K63" s="213">
        <v>0</v>
      </c>
      <c r="L63" s="595">
        <v>0.63</v>
      </c>
      <c r="M63" s="588">
        <v>0.63</v>
      </c>
      <c r="N63" s="212">
        <v>0</v>
      </c>
      <c r="O63" s="212">
        <v>0</v>
      </c>
      <c r="P63" s="218">
        <v>0</v>
      </c>
      <c r="Q63" s="218">
        <v>0</v>
      </c>
      <c r="R63" s="208">
        <v>0</v>
      </c>
      <c r="S63" s="213">
        <v>0</v>
      </c>
      <c r="T63" s="208">
        <v>0</v>
      </c>
      <c r="U63" s="213">
        <v>0</v>
      </c>
      <c r="V63" s="212">
        <v>0</v>
      </c>
      <c r="W63" s="212">
        <v>0</v>
      </c>
      <c r="X63" s="212">
        <v>0</v>
      </c>
      <c r="Y63" s="212">
        <v>0</v>
      </c>
      <c r="Z63" s="212">
        <v>0</v>
      </c>
      <c r="AA63" s="212">
        <v>0</v>
      </c>
      <c r="AB63" s="212">
        <v>0</v>
      </c>
      <c r="AC63" s="212">
        <v>0</v>
      </c>
      <c r="AD63" s="212">
        <v>0</v>
      </c>
      <c r="AE63" s="212">
        <v>0</v>
      </c>
    </row>
    <row r="64" spans="1:31" customFormat="1" ht="126">
      <c r="A64" s="36" t="s">
        <v>77</v>
      </c>
      <c r="B64" s="198" t="s">
        <v>833</v>
      </c>
      <c r="C64" s="19" t="s">
        <v>834</v>
      </c>
      <c r="D64" s="212">
        <v>0</v>
      </c>
      <c r="E64" s="212">
        <v>0</v>
      </c>
      <c r="F64" s="214">
        <v>0</v>
      </c>
      <c r="G64" s="214">
        <v>0</v>
      </c>
      <c r="H64" s="212">
        <v>0</v>
      </c>
      <c r="I64" s="212">
        <v>0</v>
      </c>
      <c r="J64" s="213">
        <v>0</v>
      </c>
      <c r="K64" s="213">
        <v>0</v>
      </c>
      <c r="L64" s="595">
        <v>0.4</v>
      </c>
      <c r="M64" s="588">
        <v>0.4</v>
      </c>
      <c r="N64" s="212">
        <v>0</v>
      </c>
      <c r="O64" s="212">
        <v>0</v>
      </c>
      <c r="P64" s="218">
        <v>0</v>
      </c>
      <c r="Q64" s="218">
        <v>0</v>
      </c>
      <c r="R64" s="208">
        <v>0</v>
      </c>
      <c r="S64" s="213">
        <v>0</v>
      </c>
      <c r="T64" s="208">
        <v>0</v>
      </c>
      <c r="U64" s="213">
        <v>0</v>
      </c>
      <c r="V64" s="212">
        <v>0</v>
      </c>
      <c r="W64" s="212">
        <v>0</v>
      </c>
      <c r="X64" s="212">
        <v>0</v>
      </c>
      <c r="Y64" s="212">
        <v>0</v>
      </c>
      <c r="Z64" s="212">
        <v>0</v>
      </c>
      <c r="AA64" s="212">
        <v>0</v>
      </c>
      <c r="AB64" s="212">
        <v>0</v>
      </c>
      <c r="AC64" s="212">
        <v>0</v>
      </c>
      <c r="AD64" s="212">
        <v>0</v>
      </c>
      <c r="AE64" s="212">
        <v>0</v>
      </c>
    </row>
    <row r="65" spans="1:31" customFormat="1" ht="94.5">
      <c r="A65" s="36" t="s">
        <v>77</v>
      </c>
      <c r="B65" s="198" t="s">
        <v>835</v>
      </c>
      <c r="C65" s="19" t="s">
        <v>836</v>
      </c>
      <c r="D65" s="212">
        <v>0</v>
      </c>
      <c r="E65" s="212">
        <v>0</v>
      </c>
      <c r="F65" s="214">
        <v>0</v>
      </c>
      <c r="G65" s="214">
        <v>0</v>
      </c>
      <c r="H65" s="540">
        <v>0.86</v>
      </c>
      <c r="I65" s="429">
        <v>0.86</v>
      </c>
      <c r="J65" s="213">
        <v>0</v>
      </c>
      <c r="K65" s="213">
        <v>0</v>
      </c>
      <c r="L65" s="595">
        <v>0.25</v>
      </c>
      <c r="M65" s="588">
        <v>0.25</v>
      </c>
      <c r="N65" s="212">
        <v>0</v>
      </c>
      <c r="O65" s="212">
        <v>0</v>
      </c>
      <c r="P65" s="218">
        <v>0</v>
      </c>
      <c r="Q65" s="218">
        <v>0</v>
      </c>
      <c r="R65" s="208">
        <v>0</v>
      </c>
      <c r="S65" s="213">
        <v>0</v>
      </c>
      <c r="T65" s="208">
        <v>0</v>
      </c>
      <c r="U65" s="213">
        <v>0</v>
      </c>
      <c r="V65" s="212">
        <v>0</v>
      </c>
      <c r="W65" s="212">
        <v>0</v>
      </c>
      <c r="X65" s="212">
        <v>0</v>
      </c>
      <c r="Y65" s="212">
        <v>0</v>
      </c>
      <c r="Z65" s="212">
        <v>0</v>
      </c>
      <c r="AA65" s="212">
        <v>0</v>
      </c>
      <c r="AB65" s="212">
        <v>0</v>
      </c>
      <c r="AC65" s="212">
        <v>0</v>
      </c>
      <c r="AD65" s="212">
        <v>0</v>
      </c>
      <c r="AE65" s="212">
        <v>0</v>
      </c>
    </row>
    <row r="66" spans="1:31" customFormat="1" ht="126">
      <c r="A66" s="36" t="s">
        <v>77</v>
      </c>
      <c r="B66" s="198" t="s">
        <v>895</v>
      </c>
      <c r="C66" s="19" t="s">
        <v>896</v>
      </c>
      <c r="D66" s="212">
        <v>0</v>
      </c>
      <c r="E66" s="212">
        <v>0</v>
      </c>
      <c r="F66" s="214">
        <v>0</v>
      </c>
      <c r="G66" s="214">
        <v>0</v>
      </c>
      <c r="H66" s="212">
        <v>0</v>
      </c>
      <c r="I66" s="212">
        <v>0</v>
      </c>
      <c r="J66" s="213">
        <v>0</v>
      </c>
      <c r="K66" s="213">
        <v>0</v>
      </c>
      <c r="L66" s="595">
        <v>0.4</v>
      </c>
      <c r="M66" s="588">
        <v>0.4</v>
      </c>
      <c r="N66" s="212">
        <v>0</v>
      </c>
      <c r="O66" s="212">
        <v>0</v>
      </c>
      <c r="P66" s="218">
        <v>0</v>
      </c>
      <c r="Q66" s="218">
        <v>0</v>
      </c>
      <c r="R66" s="208">
        <v>0</v>
      </c>
      <c r="S66" s="213">
        <v>0</v>
      </c>
      <c r="T66" s="208">
        <v>0</v>
      </c>
      <c r="U66" s="213">
        <v>0</v>
      </c>
      <c r="V66" s="212">
        <v>0</v>
      </c>
      <c r="W66" s="212">
        <v>0</v>
      </c>
      <c r="X66" s="212">
        <v>0</v>
      </c>
      <c r="Y66" s="212">
        <v>0</v>
      </c>
      <c r="Z66" s="212">
        <v>0</v>
      </c>
      <c r="AA66" s="212">
        <v>0</v>
      </c>
      <c r="AB66" s="212">
        <v>0</v>
      </c>
      <c r="AC66" s="212">
        <v>0</v>
      </c>
      <c r="AD66" s="212">
        <v>0</v>
      </c>
      <c r="AE66" s="212">
        <v>0</v>
      </c>
    </row>
    <row r="67" spans="1:31" ht="47.25">
      <c r="A67" s="222" t="s">
        <v>77</v>
      </c>
      <c r="B67" s="228" t="s">
        <v>1587</v>
      </c>
      <c r="C67" s="19" t="s">
        <v>1588</v>
      </c>
      <c r="D67" s="212">
        <v>0</v>
      </c>
      <c r="E67" s="212">
        <v>0</v>
      </c>
      <c r="F67" s="214">
        <v>0</v>
      </c>
      <c r="G67" s="214">
        <v>0</v>
      </c>
      <c r="H67" s="212">
        <v>0</v>
      </c>
      <c r="I67" s="212">
        <v>0</v>
      </c>
      <c r="J67" s="213">
        <v>0</v>
      </c>
      <c r="K67" s="213">
        <v>0</v>
      </c>
      <c r="L67" s="214">
        <v>0</v>
      </c>
      <c r="M67" s="214">
        <v>0</v>
      </c>
      <c r="N67" s="212">
        <v>0</v>
      </c>
      <c r="O67" s="212">
        <v>0</v>
      </c>
      <c r="P67" s="218">
        <v>0</v>
      </c>
      <c r="Q67" s="218">
        <v>0</v>
      </c>
      <c r="R67" s="208">
        <v>0</v>
      </c>
      <c r="S67" s="213">
        <v>0</v>
      </c>
      <c r="T67" s="208">
        <v>0</v>
      </c>
      <c r="U67" s="213">
        <v>0</v>
      </c>
      <c r="V67" s="212">
        <v>0</v>
      </c>
      <c r="W67" s="212">
        <v>0</v>
      </c>
      <c r="X67" s="212">
        <v>0</v>
      </c>
      <c r="Y67" s="212">
        <v>0</v>
      </c>
      <c r="Z67" s="212">
        <v>0</v>
      </c>
      <c r="AA67" s="212">
        <v>0</v>
      </c>
      <c r="AB67" s="212">
        <v>0</v>
      </c>
      <c r="AC67" s="212">
        <v>0</v>
      </c>
      <c r="AD67" s="212">
        <v>0</v>
      </c>
      <c r="AE67" s="212">
        <v>0</v>
      </c>
    </row>
    <row r="68" spans="1:31" ht="47.25">
      <c r="A68" s="222" t="s">
        <v>77</v>
      </c>
      <c r="B68" s="228" t="s">
        <v>1589</v>
      </c>
      <c r="C68" s="19" t="s">
        <v>1590</v>
      </c>
      <c r="D68" s="212">
        <v>0</v>
      </c>
      <c r="E68" s="212">
        <v>0</v>
      </c>
      <c r="F68" s="214">
        <v>0</v>
      </c>
      <c r="G68" s="214">
        <v>0</v>
      </c>
      <c r="H68" s="212">
        <v>0</v>
      </c>
      <c r="I68" s="212">
        <v>0</v>
      </c>
      <c r="J68" s="213">
        <v>0</v>
      </c>
      <c r="K68" s="213">
        <v>0</v>
      </c>
      <c r="L68" s="214">
        <v>0</v>
      </c>
      <c r="M68" s="214">
        <v>0</v>
      </c>
      <c r="N68" s="212">
        <v>0</v>
      </c>
      <c r="O68" s="212">
        <v>0</v>
      </c>
      <c r="P68" s="218">
        <v>0</v>
      </c>
      <c r="Q68" s="218">
        <v>0</v>
      </c>
      <c r="R68" s="208">
        <v>0</v>
      </c>
      <c r="S68" s="213">
        <v>0</v>
      </c>
      <c r="T68" s="208">
        <v>0</v>
      </c>
      <c r="U68" s="213">
        <v>0</v>
      </c>
      <c r="V68" s="212">
        <v>0</v>
      </c>
      <c r="W68" s="212">
        <v>0</v>
      </c>
      <c r="X68" s="212">
        <v>0</v>
      </c>
      <c r="Y68" s="212">
        <v>0</v>
      </c>
      <c r="Z68" s="212">
        <v>0</v>
      </c>
      <c r="AA68" s="212">
        <v>0</v>
      </c>
      <c r="AB68" s="212">
        <v>0</v>
      </c>
      <c r="AC68" s="212">
        <v>0</v>
      </c>
      <c r="AD68" s="212">
        <v>0</v>
      </c>
      <c r="AE68" s="212">
        <v>0</v>
      </c>
    </row>
    <row r="69" spans="1:31" ht="47.25">
      <c r="A69" s="222" t="s">
        <v>77</v>
      </c>
      <c r="B69" s="228" t="s">
        <v>1591</v>
      </c>
      <c r="C69" s="19" t="s">
        <v>1592</v>
      </c>
      <c r="D69" s="212">
        <v>0</v>
      </c>
      <c r="E69" s="212">
        <v>0</v>
      </c>
      <c r="F69" s="214">
        <v>0</v>
      </c>
      <c r="G69" s="214">
        <v>0</v>
      </c>
      <c r="H69" s="212">
        <v>0</v>
      </c>
      <c r="I69" s="212">
        <v>0</v>
      </c>
      <c r="J69" s="213">
        <v>0</v>
      </c>
      <c r="K69" s="213">
        <v>0</v>
      </c>
      <c r="L69" s="214">
        <v>0</v>
      </c>
      <c r="M69" s="214">
        <v>0</v>
      </c>
      <c r="N69" s="212">
        <v>0</v>
      </c>
      <c r="O69" s="212">
        <v>0</v>
      </c>
      <c r="P69" s="218">
        <v>0</v>
      </c>
      <c r="Q69" s="218">
        <v>0</v>
      </c>
      <c r="R69" s="208">
        <v>0</v>
      </c>
      <c r="S69" s="213">
        <v>0</v>
      </c>
      <c r="T69" s="208">
        <v>0</v>
      </c>
      <c r="U69" s="213">
        <v>0</v>
      </c>
      <c r="V69" s="212">
        <v>0</v>
      </c>
      <c r="W69" s="212">
        <v>0</v>
      </c>
      <c r="X69" s="212">
        <v>0</v>
      </c>
      <c r="Y69" s="212">
        <v>0</v>
      </c>
      <c r="Z69" s="212">
        <v>0</v>
      </c>
      <c r="AA69" s="212">
        <v>0</v>
      </c>
      <c r="AB69" s="212">
        <v>0</v>
      </c>
      <c r="AC69" s="212">
        <v>0</v>
      </c>
      <c r="AD69" s="212">
        <v>0</v>
      </c>
      <c r="AE69" s="212">
        <v>0</v>
      </c>
    </row>
    <row r="70" spans="1:31" ht="31.5">
      <c r="A70" s="222" t="s">
        <v>77</v>
      </c>
      <c r="B70" s="228" t="s">
        <v>1593</v>
      </c>
      <c r="C70" s="19" t="s">
        <v>1594</v>
      </c>
      <c r="D70" s="212">
        <v>0</v>
      </c>
      <c r="E70" s="212">
        <v>0</v>
      </c>
      <c r="F70" s="214">
        <v>0</v>
      </c>
      <c r="G70" s="214">
        <v>0</v>
      </c>
      <c r="H70" s="212">
        <v>0</v>
      </c>
      <c r="I70" s="212">
        <v>0</v>
      </c>
      <c r="J70" s="213">
        <v>0</v>
      </c>
      <c r="K70" s="213">
        <v>0</v>
      </c>
      <c r="L70" s="214">
        <v>0</v>
      </c>
      <c r="M70" s="214">
        <v>0</v>
      </c>
      <c r="N70" s="212">
        <v>0</v>
      </c>
      <c r="O70" s="212">
        <v>0</v>
      </c>
      <c r="P70" s="218">
        <v>0</v>
      </c>
      <c r="Q70" s="218">
        <v>0</v>
      </c>
      <c r="R70" s="208">
        <v>0</v>
      </c>
      <c r="S70" s="213">
        <v>0</v>
      </c>
      <c r="T70" s="208">
        <v>0</v>
      </c>
      <c r="U70" s="213">
        <v>0</v>
      </c>
      <c r="V70" s="212">
        <v>0</v>
      </c>
      <c r="W70" s="212">
        <v>0</v>
      </c>
      <c r="X70" s="212">
        <v>0</v>
      </c>
      <c r="Y70" s="212">
        <v>0</v>
      </c>
      <c r="Z70" s="212">
        <v>0</v>
      </c>
      <c r="AA70" s="212">
        <v>0</v>
      </c>
      <c r="AB70" s="212">
        <v>0</v>
      </c>
      <c r="AC70" s="212">
        <v>0</v>
      </c>
      <c r="AD70" s="212">
        <v>0</v>
      </c>
      <c r="AE70" s="212">
        <v>0</v>
      </c>
    </row>
    <row r="71" spans="1:31" ht="110.25">
      <c r="A71" s="222" t="s">
        <v>77</v>
      </c>
      <c r="B71" s="228" t="s">
        <v>1595</v>
      </c>
      <c r="C71" s="19" t="s">
        <v>1596</v>
      </c>
      <c r="D71" s="212">
        <v>0</v>
      </c>
      <c r="E71" s="212">
        <v>0</v>
      </c>
      <c r="F71" s="214">
        <v>0</v>
      </c>
      <c r="G71" s="214">
        <v>0</v>
      </c>
      <c r="H71" s="212">
        <v>0</v>
      </c>
      <c r="I71" s="212">
        <v>0</v>
      </c>
      <c r="J71" s="213">
        <v>0</v>
      </c>
      <c r="K71" s="213">
        <v>0</v>
      </c>
      <c r="L71" s="214">
        <v>0</v>
      </c>
      <c r="M71" s="214">
        <v>0</v>
      </c>
      <c r="N71" s="212">
        <v>0</v>
      </c>
      <c r="O71" s="212">
        <v>0</v>
      </c>
      <c r="P71" s="218">
        <v>0</v>
      </c>
      <c r="Q71" s="218">
        <v>0</v>
      </c>
      <c r="R71" s="208">
        <v>0</v>
      </c>
      <c r="S71" s="213">
        <v>0</v>
      </c>
      <c r="T71" s="208">
        <v>0</v>
      </c>
      <c r="U71" s="213">
        <v>0</v>
      </c>
      <c r="V71" s="212">
        <v>0</v>
      </c>
      <c r="W71" s="212">
        <v>0</v>
      </c>
      <c r="X71" s="212">
        <v>0</v>
      </c>
      <c r="Y71" s="212">
        <v>0</v>
      </c>
      <c r="Z71" s="212">
        <v>0</v>
      </c>
      <c r="AA71" s="212">
        <v>0</v>
      </c>
      <c r="AB71" s="212">
        <v>0</v>
      </c>
      <c r="AC71" s="212">
        <v>0</v>
      </c>
      <c r="AD71" s="212">
        <v>0</v>
      </c>
      <c r="AE71" s="212">
        <v>0</v>
      </c>
    </row>
    <row r="72" spans="1:31" ht="105.75" customHeight="1">
      <c r="A72" s="222" t="s">
        <v>77</v>
      </c>
      <c r="B72" s="522" t="s">
        <v>1729</v>
      </c>
      <c r="C72" s="520" t="s">
        <v>1730</v>
      </c>
      <c r="D72" s="199" t="s">
        <v>107</v>
      </c>
      <c r="E72" s="199" t="s">
        <v>107</v>
      </c>
      <c r="F72" s="199" t="s">
        <v>107</v>
      </c>
      <c r="G72" s="199" t="s">
        <v>107</v>
      </c>
      <c r="H72" s="199" t="s">
        <v>107</v>
      </c>
      <c r="I72" s="199" t="s">
        <v>107</v>
      </c>
      <c r="J72" s="199" t="s">
        <v>107</v>
      </c>
      <c r="K72" s="199" t="s">
        <v>107</v>
      </c>
      <c r="L72" s="199" t="s">
        <v>107</v>
      </c>
      <c r="M72" s="199" t="s">
        <v>107</v>
      </c>
      <c r="N72" s="199" t="s">
        <v>107</v>
      </c>
      <c r="O72" s="199" t="s">
        <v>107</v>
      </c>
      <c r="P72" s="199" t="s">
        <v>107</v>
      </c>
      <c r="Q72" s="199" t="s">
        <v>107</v>
      </c>
      <c r="R72" s="199" t="s">
        <v>107</v>
      </c>
      <c r="S72" s="199" t="s">
        <v>107</v>
      </c>
      <c r="T72" s="199" t="s">
        <v>107</v>
      </c>
      <c r="U72" s="199" t="s">
        <v>107</v>
      </c>
      <c r="V72" s="199" t="s">
        <v>107</v>
      </c>
      <c r="W72" s="199" t="s">
        <v>107</v>
      </c>
      <c r="X72" s="199" t="s">
        <v>107</v>
      </c>
      <c r="Y72" s="199" t="s">
        <v>107</v>
      </c>
      <c r="Z72" s="199" t="s">
        <v>107</v>
      </c>
      <c r="AA72" s="199" t="s">
        <v>107</v>
      </c>
      <c r="AB72" s="199" t="s">
        <v>107</v>
      </c>
      <c r="AC72" s="199" t="s">
        <v>107</v>
      </c>
      <c r="AD72" s="199" t="s">
        <v>107</v>
      </c>
      <c r="AE72" s="212" t="s">
        <v>107</v>
      </c>
    </row>
    <row r="73" spans="1:31" ht="88.5" customHeight="1">
      <c r="A73" s="222" t="s">
        <v>77</v>
      </c>
      <c r="B73" s="522" t="s">
        <v>1732</v>
      </c>
      <c r="C73" s="520" t="s">
        <v>1733</v>
      </c>
      <c r="D73" s="199" t="s">
        <v>107</v>
      </c>
      <c r="E73" s="199" t="s">
        <v>107</v>
      </c>
      <c r="F73" s="199" t="s">
        <v>107</v>
      </c>
      <c r="G73" s="199" t="s">
        <v>107</v>
      </c>
      <c r="H73" s="199" t="s">
        <v>107</v>
      </c>
      <c r="I73" s="199" t="s">
        <v>107</v>
      </c>
      <c r="J73" s="199" t="s">
        <v>107</v>
      </c>
      <c r="K73" s="199" t="s">
        <v>107</v>
      </c>
      <c r="L73" s="199" t="s">
        <v>107</v>
      </c>
      <c r="M73" s="199" t="s">
        <v>107</v>
      </c>
      <c r="N73" s="199" t="s">
        <v>107</v>
      </c>
      <c r="O73" s="199" t="s">
        <v>107</v>
      </c>
      <c r="P73" s="199" t="s">
        <v>107</v>
      </c>
      <c r="Q73" s="199" t="s">
        <v>107</v>
      </c>
      <c r="R73" s="199" t="s">
        <v>107</v>
      </c>
      <c r="S73" s="199" t="s">
        <v>107</v>
      </c>
      <c r="T73" s="199" t="s">
        <v>107</v>
      </c>
      <c r="U73" s="199" t="s">
        <v>107</v>
      </c>
      <c r="V73" s="199" t="s">
        <v>107</v>
      </c>
      <c r="W73" s="199" t="s">
        <v>107</v>
      </c>
      <c r="X73" s="199" t="s">
        <v>107</v>
      </c>
      <c r="Y73" s="199" t="s">
        <v>107</v>
      </c>
      <c r="Z73" s="199" t="s">
        <v>107</v>
      </c>
      <c r="AA73" s="199" t="s">
        <v>107</v>
      </c>
      <c r="AB73" s="199" t="s">
        <v>107</v>
      </c>
      <c r="AC73" s="199" t="s">
        <v>107</v>
      </c>
      <c r="AD73" s="199" t="s">
        <v>107</v>
      </c>
      <c r="AE73" s="212" t="s">
        <v>107</v>
      </c>
    </row>
    <row r="74" spans="1:31" ht="105.75" customHeight="1">
      <c r="A74" s="222" t="s">
        <v>77</v>
      </c>
      <c r="B74" s="522" t="s">
        <v>1735</v>
      </c>
      <c r="C74" s="520" t="s">
        <v>1734</v>
      </c>
      <c r="D74" s="199" t="s">
        <v>107</v>
      </c>
      <c r="E74" s="199" t="s">
        <v>107</v>
      </c>
      <c r="F74" s="199" t="s">
        <v>107</v>
      </c>
      <c r="G74" s="199" t="s">
        <v>107</v>
      </c>
      <c r="H74" s="199" t="s">
        <v>107</v>
      </c>
      <c r="I74" s="199" t="s">
        <v>107</v>
      </c>
      <c r="J74" s="199" t="s">
        <v>107</v>
      </c>
      <c r="K74" s="199" t="s">
        <v>107</v>
      </c>
      <c r="L74" s="199" t="s">
        <v>107</v>
      </c>
      <c r="M74" s="199" t="s">
        <v>107</v>
      </c>
      <c r="N74" s="199" t="s">
        <v>107</v>
      </c>
      <c r="O74" s="199" t="s">
        <v>107</v>
      </c>
      <c r="P74" s="199" t="s">
        <v>107</v>
      </c>
      <c r="Q74" s="199" t="s">
        <v>107</v>
      </c>
      <c r="R74" s="199" t="s">
        <v>107</v>
      </c>
      <c r="S74" s="199" t="s">
        <v>107</v>
      </c>
      <c r="T74" s="199" t="s">
        <v>107</v>
      </c>
      <c r="U74" s="199" t="s">
        <v>107</v>
      </c>
      <c r="V74" s="199" t="s">
        <v>107</v>
      </c>
      <c r="W74" s="199" t="s">
        <v>107</v>
      </c>
      <c r="X74" s="199" t="s">
        <v>107</v>
      </c>
      <c r="Y74" s="199" t="s">
        <v>107</v>
      </c>
      <c r="Z74" s="199" t="s">
        <v>107</v>
      </c>
      <c r="AA74" s="199" t="s">
        <v>107</v>
      </c>
      <c r="AB74" s="199" t="s">
        <v>107</v>
      </c>
      <c r="AC74" s="199" t="s">
        <v>107</v>
      </c>
      <c r="AD74" s="199" t="s">
        <v>107</v>
      </c>
      <c r="AE74" s="212" t="s">
        <v>107</v>
      </c>
    </row>
    <row r="75" spans="1:31" ht="63">
      <c r="A75" s="222" t="s">
        <v>77</v>
      </c>
      <c r="B75" s="228" t="s">
        <v>1705</v>
      </c>
      <c r="C75" s="19" t="s">
        <v>1598</v>
      </c>
      <c r="D75" s="212">
        <v>0</v>
      </c>
      <c r="E75" s="212">
        <v>0</v>
      </c>
      <c r="F75" s="214">
        <v>0</v>
      </c>
      <c r="G75" s="214">
        <v>0</v>
      </c>
      <c r="H75" s="212">
        <v>0</v>
      </c>
      <c r="I75" s="212">
        <v>0</v>
      </c>
      <c r="J75" s="213">
        <v>0</v>
      </c>
      <c r="K75" s="213">
        <v>0</v>
      </c>
      <c r="L75" s="214">
        <v>0</v>
      </c>
      <c r="M75" s="214">
        <v>0</v>
      </c>
      <c r="N75" s="212">
        <v>0</v>
      </c>
      <c r="O75" s="212">
        <v>0</v>
      </c>
      <c r="P75" s="218">
        <v>0</v>
      </c>
      <c r="Q75" s="218">
        <v>0</v>
      </c>
      <c r="R75" s="208">
        <v>0</v>
      </c>
      <c r="S75" s="213">
        <v>0</v>
      </c>
      <c r="T75" s="208">
        <v>0</v>
      </c>
      <c r="U75" s="213">
        <v>0</v>
      </c>
      <c r="V75" s="212">
        <v>0</v>
      </c>
      <c r="W75" s="212">
        <v>0</v>
      </c>
      <c r="X75" s="212">
        <v>0</v>
      </c>
      <c r="Y75" s="212">
        <v>0</v>
      </c>
      <c r="Z75" s="212">
        <v>0</v>
      </c>
      <c r="AA75" s="212">
        <v>0</v>
      </c>
      <c r="AB75" s="212">
        <v>0</v>
      </c>
      <c r="AC75" s="212">
        <v>0</v>
      </c>
      <c r="AD75" s="212">
        <v>0</v>
      </c>
      <c r="AE75" s="212">
        <v>0</v>
      </c>
    </row>
    <row r="76" spans="1:31" ht="47.25">
      <c r="A76" s="222" t="s">
        <v>77</v>
      </c>
      <c r="B76" s="228" t="s">
        <v>1599</v>
      </c>
      <c r="C76" s="19" t="s">
        <v>1600</v>
      </c>
      <c r="D76" s="212">
        <v>0</v>
      </c>
      <c r="E76" s="212">
        <v>0</v>
      </c>
      <c r="F76" s="214">
        <v>0</v>
      </c>
      <c r="G76" s="214">
        <v>0</v>
      </c>
      <c r="H76" s="212">
        <v>0</v>
      </c>
      <c r="I76" s="212">
        <v>0</v>
      </c>
      <c r="J76" s="213">
        <v>0</v>
      </c>
      <c r="K76" s="213">
        <v>0</v>
      </c>
      <c r="L76" s="214">
        <v>0</v>
      </c>
      <c r="M76" s="214">
        <v>0</v>
      </c>
      <c r="N76" s="212">
        <v>0</v>
      </c>
      <c r="O76" s="212">
        <v>0</v>
      </c>
      <c r="P76" s="218">
        <v>0</v>
      </c>
      <c r="Q76" s="218">
        <v>0</v>
      </c>
      <c r="R76" s="208">
        <v>0</v>
      </c>
      <c r="S76" s="213">
        <v>0</v>
      </c>
      <c r="T76" s="208">
        <v>0</v>
      </c>
      <c r="U76" s="213">
        <v>0</v>
      </c>
      <c r="V76" s="212">
        <v>0</v>
      </c>
      <c r="W76" s="212">
        <v>0</v>
      </c>
      <c r="X76" s="212">
        <v>0</v>
      </c>
      <c r="Y76" s="212">
        <v>0</v>
      </c>
      <c r="Z76" s="212">
        <v>0</v>
      </c>
      <c r="AA76" s="212">
        <v>0</v>
      </c>
      <c r="AB76" s="212">
        <v>0</v>
      </c>
      <c r="AC76" s="212">
        <v>0</v>
      </c>
      <c r="AD76" s="212">
        <v>0</v>
      </c>
      <c r="AE76" s="212">
        <v>0</v>
      </c>
    </row>
    <row r="77" spans="1:31" ht="63">
      <c r="A77" s="222" t="s">
        <v>77</v>
      </c>
      <c r="B77" s="228" t="s">
        <v>1650</v>
      </c>
      <c r="C77" s="19" t="s">
        <v>1601</v>
      </c>
      <c r="D77" s="212">
        <v>0</v>
      </c>
      <c r="E77" s="212">
        <v>0</v>
      </c>
      <c r="F77" s="214">
        <v>0</v>
      </c>
      <c r="G77" s="214">
        <v>0</v>
      </c>
      <c r="H77" s="212">
        <v>0</v>
      </c>
      <c r="I77" s="212">
        <v>0</v>
      </c>
      <c r="J77" s="213">
        <v>0</v>
      </c>
      <c r="K77" s="213">
        <v>0</v>
      </c>
      <c r="L77" s="214">
        <v>0</v>
      </c>
      <c r="M77" s="214">
        <v>0</v>
      </c>
      <c r="N77" s="212">
        <v>0</v>
      </c>
      <c r="O77" s="212">
        <v>0</v>
      </c>
      <c r="P77" s="218">
        <v>0</v>
      </c>
      <c r="Q77" s="218">
        <v>0</v>
      </c>
      <c r="R77" s="208">
        <v>0</v>
      </c>
      <c r="S77" s="213">
        <v>0</v>
      </c>
      <c r="T77" s="208">
        <v>0</v>
      </c>
      <c r="U77" s="213">
        <v>0</v>
      </c>
      <c r="V77" s="212">
        <v>0</v>
      </c>
      <c r="W77" s="212">
        <v>0</v>
      </c>
      <c r="X77" s="212">
        <v>0</v>
      </c>
      <c r="Y77" s="212">
        <v>0</v>
      </c>
      <c r="Z77" s="212">
        <v>0</v>
      </c>
      <c r="AA77" s="212">
        <v>0</v>
      </c>
      <c r="AB77" s="502">
        <v>2.1880000000000002</v>
      </c>
      <c r="AC77" s="429">
        <v>2.1474000039999996</v>
      </c>
      <c r="AD77" s="199">
        <v>0</v>
      </c>
      <c r="AE77" s="212">
        <v>0</v>
      </c>
    </row>
    <row r="78" spans="1:31" ht="78.75">
      <c r="A78" s="222" t="s">
        <v>77</v>
      </c>
      <c r="B78" s="522" t="s">
        <v>1731</v>
      </c>
      <c r="C78" s="19" t="s">
        <v>1602</v>
      </c>
      <c r="D78" s="212">
        <v>0</v>
      </c>
      <c r="E78" s="212">
        <v>0</v>
      </c>
      <c r="F78" s="214">
        <v>0</v>
      </c>
      <c r="G78" s="214">
        <v>0</v>
      </c>
      <c r="H78" s="212">
        <v>0</v>
      </c>
      <c r="I78" s="212">
        <v>0</v>
      </c>
      <c r="J78" s="213">
        <v>0</v>
      </c>
      <c r="K78" s="213">
        <v>0</v>
      </c>
      <c r="L78" s="214">
        <v>0</v>
      </c>
      <c r="M78" s="214">
        <v>0</v>
      </c>
      <c r="N78" s="212">
        <v>0</v>
      </c>
      <c r="O78" s="212">
        <v>0</v>
      </c>
      <c r="P78" s="218">
        <v>0</v>
      </c>
      <c r="Q78" s="218">
        <v>0</v>
      </c>
      <c r="R78" s="208">
        <v>0</v>
      </c>
      <c r="S78" s="213">
        <v>0</v>
      </c>
      <c r="T78" s="208">
        <v>0</v>
      </c>
      <c r="U78" s="213">
        <v>0</v>
      </c>
      <c r="V78" s="212">
        <v>0</v>
      </c>
      <c r="W78" s="212">
        <v>0</v>
      </c>
      <c r="X78" s="212">
        <v>0</v>
      </c>
      <c r="Y78" s="212">
        <v>0</v>
      </c>
      <c r="Z78" s="212">
        <v>0</v>
      </c>
      <c r="AA78" s="212">
        <v>0</v>
      </c>
      <c r="AB78" s="502">
        <v>4.8899999999999997</v>
      </c>
      <c r="AC78" s="429">
        <v>4.8372000000000002</v>
      </c>
      <c r="AD78" s="199">
        <v>0</v>
      </c>
      <c r="AE78" s="212">
        <v>0</v>
      </c>
    </row>
    <row r="79" spans="1:31" ht="63">
      <c r="A79" s="222" t="s">
        <v>77</v>
      </c>
      <c r="B79" s="228" t="s">
        <v>1603</v>
      </c>
      <c r="C79" s="19" t="s">
        <v>1604</v>
      </c>
      <c r="D79" s="212">
        <v>0</v>
      </c>
      <c r="E79" s="212">
        <v>0</v>
      </c>
      <c r="F79" s="214">
        <v>0</v>
      </c>
      <c r="G79" s="214">
        <v>0</v>
      </c>
      <c r="H79" s="212">
        <v>0</v>
      </c>
      <c r="I79" s="212">
        <v>0</v>
      </c>
      <c r="J79" s="213">
        <v>0</v>
      </c>
      <c r="K79" s="213">
        <v>0</v>
      </c>
      <c r="L79" s="214">
        <v>0</v>
      </c>
      <c r="M79" s="214">
        <v>0</v>
      </c>
      <c r="N79" s="212">
        <v>0</v>
      </c>
      <c r="O79" s="212">
        <v>0</v>
      </c>
      <c r="P79" s="218">
        <v>0</v>
      </c>
      <c r="Q79" s="218">
        <v>0</v>
      </c>
      <c r="R79" s="208">
        <v>0</v>
      </c>
      <c r="S79" s="213">
        <v>0</v>
      </c>
      <c r="T79" s="208">
        <v>0</v>
      </c>
      <c r="U79" s="213">
        <v>0</v>
      </c>
      <c r="V79" s="212">
        <v>0</v>
      </c>
      <c r="W79" s="212">
        <v>0</v>
      </c>
      <c r="X79" s="212">
        <v>0</v>
      </c>
      <c r="Y79" s="212">
        <v>0</v>
      </c>
      <c r="Z79" s="212">
        <v>0</v>
      </c>
      <c r="AA79" s="212">
        <v>0</v>
      </c>
      <c r="AB79" s="502">
        <v>2.1252628398608162</v>
      </c>
      <c r="AC79" s="429">
        <v>0</v>
      </c>
      <c r="AD79" s="199">
        <v>0</v>
      </c>
      <c r="AE79" s="212">
        <v>0</v>
      </c>
    </row>
  </sheetData>
  <mergeCells count="35">
    <mergeCell ref="A8:AE8"/>
    <mergeCell ref="I2:J2"/>
    <mergeCell ref="K2:L2"/>
    <mergeCell ref="A4:AE4"/>
    <mergeCell ref="A5:AE5"/>
    <mergeCell ref="A7:AE7"/>
    <mergeCell ref="A10:AE10"/>
    <mergeCell ref="A12:AE12"/>
    <mergeCell ref="A13:AE13"/>
    <mergeCell ref="A14:AE14"/>
    <mergeCell ref="A15:A18"/>
    <mergeCell ref="B15:B18"/>
    <mergeCell ref="C15:C18"/>
    <mergeCell ref="D15:AE15"/>
    <mergeCell ref="D16:G16"/>
    <mergeCell ref="H16:M16"/>
    <mergeCell ref="D17:E17"/>
    <mergeCell ref="F17:G17"/>
    <mergeCell ref="H17:I17"/>
    <mergeCell ref="J17:K17"/>
    <mergeCell ref="L17:M17"/>
    <mergeCell ref="N16:Q16"/>
    <mergeCell ref="R16:U16"/>
    <mergeCell ref="V16:Y16"/>
    <mergeCell ref="Z16:AC16"/>
    <mergeCell ref="AD16:AE16"/>
    <mergeCell ref="Z17:AA17"/>
    <mergeCell ref="AB17:AC17"/>
    <mergeCell ref="AD17:AE17"/>
    <mergeCell ref="X17:Y17"/>
    <mergeCell ref="N17:O17"/>
    <mergeCell ref="P17:Q17"/>
    <mergeCell ref="R17:S17"/>
    <mergeCell ref="T17:U17"/>
    <mergeCell ref="V17:W1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R79"/>
  <sheetViews>
    <sheetView topLeftCell="A41" zoomScale="70" zoomScaleNormal="70" workbookViewId="0">
      <selection activeCell="A38" sqref="A38:XFD38"/>
    </sheetView>
  </sheetViews>
  <sheetFormatPr defaultRowHeight="12"/>
  <cols>
    <col min="1" max="1" width="11.140625" style="1" customWidth="1"/>
    <col min="2" max="2" width="38.7109375" style="1" customWidth="1"/>
    <col min="3" max="3" width="21.5703125" style="1" customWidth="1"/>
    <col min="4" max="7" width="15" style="1" customWidth="1"/>
    <col min="8" max="8" width="10.5703125" style="1" customWidth="1"/>
    <col min="9" max="13" width="9.28515625" style="1" customWidth="1"/>
    <col min="14" max="21" width="16.5703125" style="1" customWidth="1"/>
    <col min="22" max="23" width="19.140625" style="1" customWidth="1"/>
    <col min="24" max="25" width="20.42578125" style="1" customWidth="1"/>
    <col min="26" max="27" width="22.28515625" style="1" customWidth="1"/>
    <col min="28" max="29" width="16.5703125" style="1" customWidth="1"/>
    <col min="30" max="31" width="21.7109375" style="1" customWidth="1"/>
    <col min="32" max="16384" width="9.140625" style="1"/>
  </cols>
  <sheetData>
    <row r="1" spans="1:44" ht="18.75">
      <c r="AE1" s="2" t="s">
        <v>0</v>
      </c>
    </row>
    <row r="2" spans="1:44" ht="18.75">
      <c r="H2" s="225"/>
      <c r="I2" s="732"/>
      <c r="J2" s="732"/>
      <c r="K2" s="732"/>
      <c r="L2" s="732"/>
      <c r="M2" s="225"/>
      <c r="AE2" s="3" t="s">
        <v>1</v>
      </c>
    </row>
    <row r="3" spans="1:44" ht="18.75">
      <c r="H3" s="4"/>
      <c r="I3" s="4"/>
      <c r="J3" s="4"/>
      <c r="K3" s="4"/>
      <c r="L3" s="4"/>
      <c r="M3" s="4"/>
      <c r="AE3" s="3" t="s">
        <v>446</v>
      </c>
    </row>
    <row r="4" spans="1:44" ht="18.75">
      <c r="A4" s="733" t="s">
        <v>2</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row>
    <row r="5" spans="1:44" ht="18.75">
      <c r="A5" s="734" t="s">
        <v>844</v>
      </c>
      <c r="B5" s="734"/>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row>
    <row r="6" spans="1:44" ht="15.75" customHeight="1"/>
    <row r="7" spans="1:44" ht="21.75" customHeight="1">
      <c r="A7" s="735" t="s">
        <v>3</v>
      </c>
      <c r="B7" s="735"/>
      <c r="C7" s="735"/>
      <c r="D7" s="735"/>
      <c r="E7" s="735"/>
      <c r="F7" s="735"/>
      <c r="G7" s="735"/>
      <c r="H7" s="735"/>
      <c r="I7" s="735"/>
      <c r="J7" s="735"/>
      <c r="K7" s="735"/>
      <c r="L7" s="735"/>
      <c r="M7" s="735"/>
      <c r="N7" s="735"/>
      <c r="O7" s="735"/>
      <c r="P7" s="735"/>
      <c r="Q7" s="735"/>
      <c r="R7" s="735"/>
      <c r="S7" s="735"/>
      <c r="T7" s="735"/>
      <c r="U7" s="735"/>
      <c r="V7" s="735"/>
      <c r="W7" s="735"/>
      <c r="X7" s="735"/>
      <c r="Y7" s="735"/>
      <c r="Z7" s="735"/>
      <c r="AA7" s="735"/>
      <c r="AB7" s="735"/>
      <c r="AC7" s="735"/>
      <c r="AD7" s="735"/>
      <c r="AE7" s="735"/>
    </row>
    <row r="8" spans="1:44" ht="15.75" customHeight="1">
      <c r="A8" s="731" t="s">
        <v>4</v>
      </c>
      <c r="B8" s="731"/>
      <c r="C8" s="731"/>
      <c r="D8" s="731"/>
      <c r="E8" s="731"/>
      <c r="F8" s="731"/>
      <c r="G8" s="731"/>
      <c r="H8" s="731"/>
      <c r="I8" s="731"/>
      <c r="J8" s="731"/>
      <c r="K8" s="731"/>
      <c r="L8" s="731"/>
      <c r="M8" s="731"/>
      <c r="N8" s="731"/>
      <c r="O8" s="731"/>
      <c r="P8" s="731"/>
      <c r="Q8" s="731"/>
      <c r="R8" s="731"/>
      <c r="S8" s="731"/>
      <c r="T8" s="731"/>
      <c r="U8" s="731"/>
      <c r="V8" s="731"/>
      <c r="W8" s="731"/>
      <c r="X8" s="731"/>
      <c r="Y8" s="731"/>
      <c r="Z8" s="731"/>
      <c r="AA8" s="731"/>
      <c r="AB8" s="731"/>
      <c r="AC8" s="731"/>
      <c r="AD8" s="731"/>
      <c r="AE8" s="731"/>
    </row>
    <row r="10" spans="1:44" ht="16.5" customHeight="1">
      <c r="A10" s="735" t="str">
        <f>'01_1'!A10:AE10</f>
        <v>Год раскрытия информации: 2026 год</v>
      </c>
      <c r="B10" s="735"/>
      <c r="C10" s="735"/>
      <c r="D10" s="735"/>
      <c r="E10" s="735"/>
      <c r="F10" s="735"/>
      <c r="G10" s="735"/>
      <c r="H10" s="735"/>
      <c r="I10" s="735"/>
      <c r="J10" s="735"/>
      <c r="K10" s="735"/>
      <c r="L10" s="735"/>
      <c r="M10" s="735"/>
      <c r="N10" s="735"/>
      <c r="O10" s="735"/>
      <c r="P10" s="735"/>
      <c r="Q10" s="735"/>
      <c r="R10" s="735"/>
      <c r="S10" s="735"/>
      <c r="T10" s="735"/>
      <c r="U10" s="735"/>
      <c r="V10" s="735"/>
      <c r="W10" s="735"/>
      <c r="X10" s="735"/>
      <c r="Y10" s="735"/>
      <c r="Z10" s="735"/>
      <c r="AA10" s="735"/>
      <c r="AB10" s="735"/>
      <c r="AC10" s="735"/>
      <c r="AD10" s="735"/>
      <c r="AE10" s="735"/>
    </row>
    <row r="11" spans="1:44" ht="15" customHeight="1">
      <c r="A11" s="226"/>
      <c r="B11" s="226"/>
      <c r="C11" s="226"/>
      <c r="D11" s="226"/>
      <c r="E11" s="226"/>
      <c r="F11" s="226"/>
      <c r="G11" s="226"/>
      <c r="H11" s="226"/>
      <c r="I11" s="226"/>
      <c r="J11" s="226"/>
      <c r="K11" s="226"/>
      <c r="L11" s="226"/>
      <c r="M11" s="226"/>
      <c r="N11" s="227"/>
      <c r="O11" s="227"/>
      <c r="P11" s="227"/>
      <c r="Q11" s="227"/>
      <c r="R11" s="227"/>
      <c r="S11" s="227"/>
      <c r="T11" s="227"/>
      <c r="U11" s="227"/>
      <c r="V11" s="227"/>
      <c r="W11" s="227"/>
      <c r="X11" s="227"/>
      <c r="Y11" s="227"/>
      <c r="Z11" s="226"/>
      <c r="AA11" s="226"/>
      <c r="AB11" s="226"/>
      <c r="AC11" s="226"/>
      <c r="AD11" s="226"/>
      <c r="AE11" s="226"/>
    </row>
    <row r="12" spans="1:44" s="4" customFormat="1" ht="15.75" customHeight="1">
      <c r="A12" s="736" t="str">
        <f>'01_1'!A12:AE12</f>
        <v>Распоряжение комитета по топливно-энергетическому комплексу Ленинградской области от 02.12.2025  № Р-143/2025</v>
      </c>
      <c r="B12" s="736"/>
      <c r="C12" s="736"/>
      <c r="D12" s="736"/>
      <c r="E12" s="736"/>
      <c r="F12" s="73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6"/>
      <c r="AG12" s="6"/>
      <c r="AH12" s="6"/>
      <c r="AI12" s="6"/>
      <c r="AJ12" s="6"/>
      <c r="AK12" s="6"/>
      <c r="AL12" s="6"/>
      <c r="AM12" s="6"/>
      <c r="AN12" s="6"/>
      <c r="AO12" s="6"/>
      <c r="AP12" s="6"/>
      <c r="AQ12" s="6"/>
      <c r="AR12" s="6"/>
    </row>
    <row r="13" spans="1:44" s="4" customFormat="1" ht="15.75" customHeight="1">
      <c r="A13" s="737" t="s">
        <v>5</v>
      </c>
      <c r="B13" s="737"/>
      <c r="C13" s="737"/>
      <c r="D13" s="737"/>
      <c r="E13" s="737"/>
      <c r="F13" s="737"/>
      <c r="G13" s="737"/>
      <c r="H13" s="737"/>
      <c r="I13" s="737"/>
      <c r="J13" s="737"/>
      <c r="K13" s="737"/>
      <c r="L13" s="737"/>
      <c r="M13" s="737"/>
      <c r="N13" s="737"/>
      <c r="O13" s="737"/>
      <c r="P13" s="737"/>
      <c r="Q13" s="737"/>
      <c r="R13" s="737"/>
      <c r="S13" s="737"/>
      <c r="T13" s="737"/>
      <c r="U13" s="737"/>
      <c r="V13" s="737"/>
      <c r="W13" s="737"/>
      <c r="X13" s="737"/>
      <c r="Y13" s="737"/>
      <c r="Z13" s="737"/>
      <c r="AA13" s="737"/>
      <c r="AB13" s="737"/>
      <c r="AC13" s="737"/>
      <c r="AD13" s="737"/>
      <c r="AE13" s="737"/>
      <c r="AF13" s="7"/>
      <c r="AG13" s="7"/>
      <c r="AH13" s="7"/>
      <c r="AI13" s="7"/>
      <c r="AJ13" s="7"/>
      <c r="AK13" s="7"/>
      <c r="AL13" s="7"/>
      <c r="AM13" s="7"/>
      <c r="AN13" s="7"/>
      <c r="AO13" s="7"/>
      <c r="AP13" s="7"/>
      <c r="AQ13" s="7"/>
      <c r="AR13" s="7"/>
    </row>
    <row r="14" spans="1:44" s="4" customFormat="1" ht="13.5" customHeight="1">
      <c r="A14" s="736"/>
      <c r="B14" s="736"/>
      <c r="C14" s="736"/>
      <c r="D14" s="736"/>
      <c r="E14" s="736"/>
      <c r="F14" s="736"/>
      <c r="G14" s="736"/>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6"/>
      <c r="AG14" s="6"/>
      <c r="AH14" s="6"/>
      <c r="AI14" s="6"/>
      <c r="AJ14" s="6"/>
      <c r="AK14" s="6"/>
      <c r="AL14" s="6"/>
      <c r="AM14" s="6"/>
      <c r="AN14" s="6"/>
      <c r="AO14" s="6"/>
      <c r="AP14" s="6"/>
      <c r="AQ14" s="6"/>
      <c r="AR14" s="6"/>
    </row>
    <row r="15" spans="1:44" s="9" customFormat="1" ht="20.25" customHeight="1">
      <c r="A15" s="738" t="s">
        <v>6</v>
      </c>
      <c r="B15" s="738" t="s">
        <v>7</v>
      </c>
      <c r="C15" s="738" t="s">
        <v>8</v>
      </c>
      <c r="D15" s="738" t="s">
        <v>9</v>
      </c>
      <c r="E15" s="738"/>
      <c r="F15" s="738"/>
      <c r="G15" s="738"/>
      <c r="H15" s="738"/>
      <c r="I15" s="738"/>
      <c r="J15" s="738"/>
      <c r="K15" s="738"/>
      <c r="L15" s="738"/>
      <c r="M15" s="738"/>
      <c r="N15" s="738"/>
      <c r="O15" s="738"/>
      <c r="P15" s="738"/>
      <c r="Q15" s="738"/>
      <c r="R15" s="738"/>
      <c r="S15" s="738"/>
      <c r="T15" s="738"/>
      <c r="U15" s="738"/>
      <c r="V15" s="738"/>
      <c r="W15" s="738"/>
      <c r="X15" s="738"/>
      <c r="Y15" s="738"/>
      <c r="Z15" s="738"/>
      <c r="AA15" s="738"/>
      <c r="AB15" s="738"/>
      <c r="AC15" s="738"/>
      <c r="AD15" s="738"/>
      <c r="AE15" s="738"/>
    </row>
    <row r="16" spans="1:44" ht="105.75" customHeight="1">
      <c r="A16" s="738"/>
      <c r="B16" s="738"/>
      <c r="C16" s="738"/>
      <c r="D16" s="738" t="s">
        <v>10</v>
      </c>
      <c r="E16" s="738"/>
      <c r="F16" s="738"/>
      <c r="G16" s="738"/>
      <c r="H16" s="738" t="s">
        <v>11</v>
      </c>
      <c r="I16" s="738"/>
      <c r="J16" s="738"/>
      <c r="K16" s="738"/>
      <c r="L16" s="738"/>
      <c r="M16" s="738"/>
      <c r="N16" s="738" t="s">
        <v>12</v>
      </c>
      <c r="O16" s="738"/>
      <c r="P16" s="738"/>
      <c r="Q16" s="738"/>
      <c r="R16" s="738" t="s">
        <v>13</v>
      </c>
      <c r="S16" s="738"/>
      <c r="T16" s="738"/>
      <c r="U16" s="738"/>
      <c r="V16" s="738" t="s">
        <v>14</v>
      </c>
      <c r="W16" s="738"/>
      <c r="X16" s="738"/>
      <c r="Y16" s="738"/>
      <c r="Z16" s="738" t="s">
        <v>15</v>
      </c>
      <c r="AA16" s="738"/>
      <c r="AB16" s="738"/>
      <c r="AC16" s="738"/>
      <c r="AD16" s="738" t="s">
        <v>16</v>
      </c>
      <c r="AE16" s="738"/>
    </row>
    <row r="17" spans="1:32" s="10" customFormat="1" ht="102" customHeight="1">
      <c r="A17" s="738"/>
      <c r="B17" s="738"/>
      <c r="C17" s="738"/>
      <c r="D17" s="739" t="s">
        <v>436</v>
      </c>
      <c r="E17" s="740"/>
      <c r="F17" s="739" t="s">
        <v>437</v>
      </c>
      <c r="G17" s="740"/>
      <c r="H17" s="739" t="s">
        <v>438</v>
      </c>
      <c r="I17" s="740"/>
      <c r="J17" s="739" t="s">
        <v>17</v>
      </c>
      <c r="K17" s="740"/>
      <c r="L17" s="739" t="s">
        <v>439</v>
      </c>
      <c r="M17" s="740"/>
      <c r="N17" s="741" t="s">
        <v>704</v>
      </c>
      <c r="O17" s="742"/>
      <c r="P17" s="741" t="s">
        <v>705</v>
      </c>
      <c r="Q17" s="742"/>
      <c r="R17" s="741" t="s">
        <v>706</v>
      </c>
      <c r="S17" s="742"/>
      <c r="T17" s="741" t="s">
        <v>707</v>
      </c>
      <c r="U17" s="742"/>
      <c r="V17" s="741" t="s">
        <v>708</v>
      </c>
      <c r="W17" s="742"/>
      <c r="X17" s="741" t="s">
        <v>709</v>
      </c>
      <c r="Y17" s="742"/>
      <c r="Z17" s="741" t="s">
        <v>710</v>
      </c>
      <c r="AA17" s="742"/>
      <c r="AB17" s="741" t="s">
        <v>711</v>
      </c>
      <c r="AC17" s="742"/>
      <c r="AD17" s="741" t="s">
        <v>712</v>
      </c>
      <c r="AE17" s="742"/>
    </row>
    <row r="18" spans="1:32" ht="128.25" customHeight="1">
      <c r="A18" s="738"/>
      <c r="B18" s="738"/>
      <c r="C18" s="738"/>
      <c r="D18" s="11" t="s">
        <v>213</v>
      </c>
      <c r="E18" s="11" t="s">
        <v>78</v>
      </c>
      <c r="F18" s="11" t="s">
        <v>213</v>
      </c>
      <c r="G18" s="11" t="s">
        <v>78</v>
      </c>
      <c r="H18" s="11" t="s">
        <v>213</v>
      </c>
      <c r="I18" s="11" t="s">
        <v>78</v>
      </c>
      <c r="J18" s="11" t="s">
        <v>213</v>
      </c>
      <c r="K18" s="11" t="s">
        <v>78</v>
      </c>
      <c r="L18" s="11" t="s">
        <v>213</v>
      </c>
      <c r="M18" s="11" t="s">
        <v>78</v>
      </c>
      <c r="N18" s="11" t="s">
        <v>213</v>
      </c>
      <c r="O18" s="11" t="s">
        <v>78</v>
      </c>
      <c r="P18" s="11" t="s">
        <v>213</v>
      </c>
      <c r="Q18" s="11" t="s">
        <v>78</v>
      </c>
      <c r="R18" s="11" t="s">
        <v>213</v>
      </c>
      <c r="S18" s="11" t="s">
        <v>78</v>
      </c>
      <c r="T18" s="11" t="s">
        <v>213</v>
      </c>
      <c r="U18" s="11" t="s">
        <v>78</v>
      </c>
      <c r="V18" s="11" t="s">
        <v>213</v>
      </c>
      <c r="W18" s="11" t="s">
        <v>78</v>
      </c>
      <c r="X18" s="11" t="s">
        <v>213</v>
      </c>
      <c r="Y18" s="11" t="s">
        <v>78</v>
      </c>
      <c r="Z18" s="11" t="s">
        <v>213</v>
      </c>
      <c r="AA18" s="11" t="s">
        <v>78</v>
      </c>
      <c r="AB18" s="11" t="s">
        <v>213</v>
      </c>
      <c r="AC18" s="11" t="s">
        <v>78</v>
      </c>
      <c r="AD18" s="11" t="s">
        <v>213</v>
      </c>
      <c r="AE18" s="11" t="s">
        <v>78</v>
      </c>
    </row>
    <row r="19" spans="1:32" s="15" customFormat="1" ht="15.75">
      <c r="A19" s="12">
        <v>1</v>
      </c>
      <c r="B19" s="13">
        <v>2</v>
      </c>
      <c r="C19" s="12">
        <v>3</v>
      </c>
      <c r="D19" s="14" t="s">
        <v>20</v>
      </c>
      <c r="E19" s="14" t="s">
        <v>21</v>
      </c>
      <c r="F19" s="14" t="s">
        <v>22</v>
      </c>
      <c r="G19" s="14" t="s">
        <v>23</v>
      </c>
      <c r="H19" s="14" t="s">
        <v>24</v>
      </c>
      <c r="I19" s="14" t="s">
        <v>25</v>
      </c>
      <c r="J19" s="14" t="s">
        <v>26</v>
      </c>
      <c r="K19" s="14" t="s">
        <v>27</v>
      </c>
      <c r="L19" s="14" t="s">
        <v>115</v>
      </c>
      <c r="M19" s="14" t="s">
        <v>116</v>
      </c>
      <c r="N19" s="14" t="s">
        <v>28</v>
      </c>
      <c r="O19" s="14" t="s">
        <v>29</v>
      </c>
      <c r="P19" s="14" t="s">
        <v>30</v>
      </c>
      <c r="Q19" s="14" t="s">
        <v>31</v>
      </c>
      <c r="R19" s="14" t="s">
        <v>32</v>
      </c>
      <c r="S19" s="14" t="s">
        <v>33</v>
      </c>
      <c r="T19" s="14" t="s">
        <v>34</v>
      </c>
      <c r="U19" s="14" t="s">
        <v>35</v>
      </c>
      <c r="V19" s="14" t="s">
        <v>36</v>
      </c>
      <c r="W19" s="14" t="s">
        <v>37</v>
      </c>
      <c r="X19" s="14" t="s">
        <v>38</v>
      </c>
      <c r="Y19" s="14" t="s">
        <v>39</v>
      </c>
      <c r="Z19" s="14" t="s">
        <v>40</v>
      </c>
      <c r="AA19" s="14" t="s">
        <v>41</v>
      </c>
      <c r="AB19" s="14" t="s">
        <v>42</v>
      </c>
      <c r="AC19" s="14" t="s">
        <v>43</v>
      </c>
      <c r="AD19" s="14" t="s">
        <v>44</v>
      </c>
      <c r="AE19" s="14" t="s">
        <v>45</v>
      </c>
    </row>
    <row r="20" spans="1:32" ht="15.75">
      <c r="A20" s="21">
        <v>1</v>
      </c>
      <c r="B20" s="18" t="s">
        <v>582</v>
      </c>
      <c r="C20" s="34" t="s">
        <v>457</v>
      </c>
      <c r="D20" s="143">
        <f>D36+D61+D21</f>
        <v>46.018999999999998</v>
      </c>
      <c r="E20" s="143">
        <f>E36+E61+E21</f>
        <v>40.628999999999998</v>
      </c>
      <c r="F20" s="173">
        <f>F36+F61+F21</f>
        <v>14.031000000000002</v>
      </c>
      <c r="G20" s="173">
        <f>G36+G61+G21</f>
        <v>13.231000000000002</v>
      </c>
      <c r="H20" s="143">
        <f>H36+H61+H21</f>
        <v>12.34</v>
      </c>
      <c r="I20" s="143">
        <f>I36+I61+I21</f>
        <v>12.34</v>
      </c>
      <c r="J20" s="174">
        <f>J36+J61+J21</f>
        <v>0</v>
      </c>
      <c r="K20" s="174">
        <f>K36+K61+K21</f>
        <v>0</v>
      </c>
      <c r="L20" s="173">
        <f>L36+L61+L21</f>
        <v>21.38</v>
      </c>
      <c r="M20" s="173">
        <f>M36+M61+M21</f>
        <v>22.64</v>
      </c>
      <c r="N20" s="143">
        <f>N36+N61+N21</f>
        <v>-3.9498644986449865</v>
      </c>
      <c r="O20" s="143">
        <f>O36+O61+O21</f>
        <v>-3.9498644986449865</v>
      </c>
      <c r="P20" s="209">
        <f>P36+P61+P21</f>
        <v>-1.9308943089430888E-2</v>
      </c>
      <c r="Q20" s="209">
        <f>Q36+Q61+Q21</f>
        <v>-1.9308943089430888E-2</v>
      </c>
      <c r="R20" s="174">
        <f>R36+R61+R21</f>
        <v>0</v>
      </c>
      <c r="S20" s="174">
        <f>S36+S61+S21</f>
        <v>0</v>
      </c>
      <c r="T20" s="174">
        <f>T36+T61+T21</f>
        <v>0</v>
      </c>
      <c r="U20" s="174">
        <f>U36+U61+U21</f>
        <v>0</v>
      </c>
      <c r="V20" s="143">
        <f>V36+V61+V21</f>
        <v>0</v>
      </c>
      <c r="W20" s="143">
        <f>W36+W61+W21</f>
        <v>0</v>
      </c>
      <c r="X20" s="143">
        <f>X36+X61+X21</f>
        <v>0</v>
      </c>
      <c r="Y20" s="143">
        <f>Y36+Y61+Y21</f>
        <v>0</v>
      </c>
      <c r="Z20" s="143">
        <f>Z36+Z61+Z21</f>
        <v>0</v>
      </c>
      <c r="AA20" s="143">
        <f>AA36+AA61+AA21</f>
        <v>0</v>
      </c>
      <c r="AB20" s="143">
        <f>AB36+AB61+AB21</f>
        <v>26.187603932671802</v>
      </c>
      <c r="AC20" s="143">
        <f>AC36+AC61+AC21</f>
        <v>34.934345409573773</v>
      </c>
      <c r="AD20" s="143">
        <f>AD36+AD61+AD21</f>
        <v>0</v>
      </c>
      <c r="AE20" s="143">
        <f>AE36+AE61+AE21</f>
        <v>0</v>
      </c>
      <c r="AF20" s="10"/>
    </row>
    <row r="21" spans="1:32" s="15" customFormat="1" ht="31.5">
      <c r="A21" s="21" t="s">
        <v>47</v>
      </c>
      <c r="B21" s="18" t="s">
        <v>569</v>
      </c>
      <c r="C21" s="34" t="s">
        <v>457</v>
      </c>
      <c r="D21" s="143">
        <f>D22</f>
        <v>46.018999999999998</v>
      </c>
      <c r="E21" s="143">
        <f t="shared" ref="E21" si="0">E22</f>
        <v>40.628999999999998</v>
      </c>
      <c r="F21" s="173">
        <f>F22</f>
        <v>14.031000000000002</v>
      </c>
      <c r="G21" s="173">
        <f t="shared" ref="G21" si="1">G22</f>
        <v>13.231000000000002</v>
      </c>
      <c r="H21" s="143">
        <f>H22</f>
        <v>0</v>
      </c>
      <c r="I21" s="143">
        <f t="shared" ref="I21" si="2">I22</f>
        <v>0</v>
      </c>
      <c r="J21" s="174">
        <f>J22</f>
        <v>0</v>
      </c>
      <c r="K21" s="174">
        <f t="shared" ref="K21" si="3">K22</f>
        <v>0</v>
      </c>
      <c r="L21" s="173">
        <f>L22</f>
        <v>0</v>
      </c>
      <c r="M21" s="173">
        <f t="shared" ref="M21" si="4">M22</f>
        <v>0</v>
      </c>
      <c r="N21" s="143">
        <f>N22</f>
        <v>0</v>
      </c>
      <c r="O21" s="143">
        <f t="shared" ref="O21" si="5">O22</f>
        <v>0</v>
      </c>
      <c r="P21" s="209">
        <f>P22</f>
        <v>0</v>
      </c>
      <c r="Q21" s="209">
        <f t="shared" ref="Q21" si="6">Q22</f>
        <v>0</v>
      </c>
      <c r="R21" s="174">
        <f>R22</f>
        <v>0</v>
      </c>
      <c r="S21" s="174">
        <f t="shared" ref="S21" si="7">S22</f>
        <v>0</v>
      </c>
      <c r="T21" s="174">
        <f>T22</f>
        <v>0</v>
      </c>
      <c r="U21" s="174">
        <f t="shared" ref="U21" si="8">U22</f>
        <v>0</v>
      </c>
      <c r="V21" s="143">
        <f>V22</f>
        <v>0</v>
      </c>
      <c r="W21" s="143">
        <f t="shared" ref="W21" si="9">W22</f>
        <v>0</v>
      </c>
      <c r="X21" s="143">
        <f>X22</f>
        <v>0</v>
      </c>
      <c r="Y21" s="143">
        <f t="shared" ref="Y21" si="10">Y22</f>
        <v>0</v>
      </c>
      <c r="Z21" s="143">
        <f>Z22</f>
        <v>0</v>
      </c>
      <c r="AA21" s="143">
        <f t="shared" ref="AA21" si="11">AA22</f>
        <v>0</v>
      </c>
      <c r="AB21" s="143">
        <f>AB22</f>
        <v>0</v>
      </c>
      <c r="AC21" s="143">
        <f t="shared" ref="AC21" si="12">AC22</f>
        <v>0</v>
      </c>
      <c r="AD21" s="143">
        <f>AD22</f>
        <v>0</v>
      </c>
      <c r="AE21" s="143">
        <f t="shared" ref="AE21" si="13">AE22</f>
        <v>0</v>
      </c>
    </row>
    <row r="22" spans="1:32" s="15" customFormat="1" ht="47.25">
      <c r="A22" s="21" t="s">
        <v>48</v>
      </c>
      <c r="B22" s="18" t="s">
        <v>578</v>
      </c>
      <c r="C22" s="34" t="s">
        <v>457</v>
      </c>
      <c r="D22" s="143">
        <f>D23+D24+D25</f>
        <v>46.018999999999998</v>
      </c>
      <c r="E22" s="143">
        <f t="shared" ref="E22" si="14">E23+E24+E25</f>
        <v>40.628999999999998</v>
      </c>
      <c r="F22" s="173">
        <f>F23+F24+F25</f>
        <v>14.031000000000002</v>
      </c>
      <c r="G22" s="173">
        <f t="shared" ref="G22" si="15">G23+G24+G25</f>
        <v>13.231000000000002</v>
      </c>
      <c r="H22" s="143">
        <f>H23+H24+H25</f>
        <v>0</v>
      </c>
      <c r="I22" s="143">
        <f t="shared" ref="I22" si="16">I23+I24+I25</f>
        <v>0</v>
      </c>
      <c r="J22" s="174">
        <f>J23+J24+J25</f>
        <v>0</v>
      </c>
      <c r="K22" s="174">
        <f t="shared" ref="K22" si="17">K23+K24+K25</f>
        <v>0</v>
      </c>
      <c r="L22" s="173">
        <f>L23+L24+L25</f>
        <v>0</v>
      </c>
      <c r="M22" s="173">
        <f t="shared" ref="M22" si="18">M23+M24+M25</f>
        <v>0</v>
      </c>
      <c r="N22" s="143">
        <f>N23+N24+N25</f>
        <v>0</v>
      </c>
      <c r="O22" s="143">
        <f t="shared" ref="O22" si="19">O23+O24+O25</f>
        <v>0</v>
      </c>
      <c r="P22" s="209">
        <f>P23+P24+P25</f>
        <v>0</v>
      </c>
      <c r="Q22" s="209">
        <f t="shared" ref="Q22" si="20">Q23+Q24+Q25</f>
        <v>0</v>
      </c>
      <c r="R22" s="174">
        <f>R23+R24+R25</f>
        <v>0</v>
      </c>
      <c r="S22" s="174">
        <f t="shared" ref="S22" si="21">S23+S24+S25</f>
        <v>0</v>
      </c>
      <c r="T22" s="174">
        <f>T23+T24+T25</f>
        <v>0</v>
      </c>
      <c r="U22" s="174">
        <f t="shared" ref="U22" si="22">U23+U24+U25</f>
        <v>0</v>
      </c>
      <c r="V22" s="143">
        <f>V23+V24+V25</f>
        <v>0</v>
      </c>
      <c r="W22" s="143">
        <f t="shared" ref="W22" si="23">W23+W24+W25</f>
        <v>0</v>
      </c>
      <c r="X22" s="143">
        <f>X23+X24+X25</f>
        <v>0</v>
      </c>
      <c r="Y22" s="143">
        <f t="shared" ref="Y22" si="24">Y23+Y24+Y25</f>
        <v>0</v>
      </c>
      <c r="Z22" s="143">
        <f>Z23+Z24+Z25</f>
        <v>0</v>
      </c>
      <c r="AA22" s="143">
        <f t="shared" ref="AA22" si="25">AA23+AA24+AA25</f>
        <v>0</v>
      </c>
      <c r="AB22" s="143">
        <f>AB23+AB24+AB25</f>
        <v>0</v>
      </c>
      <c r="AC22" s="143">
        <f t="shared" ref="AC22" si="26">AC23+AC24+AC25</f>
        <v>0</v>
      </c>
      <c r="AD22" s="143">
        <f>AD23+AD24+AD25</f>
        <v>0</v>
      </c>
      <c r="AE22" s="143">
        <f t="shared" ref="AE22" si="27">AE23+AE24+AE25</f>
        <v>0</v>
      </c>
    </row>
    <row r="23" spans="1:32" s="15" customFormat="1" ht="78.75">
      <c r="A23" s="21" t="s">
        <v>49</v>
      </c>
      <c r="B23" s="18" t="s">
        <v>701</v>
      </c>
      <c r="C23" s="34" t="s">
        <v>457</v>
      </c>
      <c r="D23" s="529">
        <v>32.533999999999999</v>
      </c>
      <c r="E23" s="600">
        <v>32.533999999999999</v>
      </c>
      <c r="F23" s="574">
        <v>6.4910000000000005</v>
      </c>
      <c r="G23" s="601">
        <v>6.4910000000000005</v>
      </c>
      <c r="H23" s="143">
        <v>0</v>
      </c>
      <c r="I23" s="143">
        <v>0</v>
      </c>
      <c r="J23" s="174">
        <v>0</v>
      </c>
      <c r="K23" s="174">
        <v>0</v>
      </c>
      <c r="L23" s="173">
        <v>0</v>
      </c>
      <c r="M23" s="173">
        <v>0</v>
      </c>
      <c r="N23" s="143">
        <v>0</v>
      </c>
      <c r="O23" s="143">
        <v>0</v>
      </c>
      <c r="P23" s="209">
        <v>0</v>
      </c>
      <c r="Q23" s="209">
        <v>0</v>
      </c>
      <c r="R23" s="174">
        <v>0</v>
      </c>
      <c r="S23" s="174">
        <v>0</v>
      </c>
      <c r="T23" s="174">
        <v>0</v>
      </c>
      <c r="U23" s="174">
        <v>0</v>
      </c>
      <c r="V23" s="143">
        <v>0</v>
      </c>
      <c r="W23" s="143">
        <v>0</v>
      </c>
      <c r="X23" s="143">
        <v>0</v>
      </c>
      <c r="Y23" s="143">
        <v>0</v>
      </c>
      <c r="Z23" s="143">
        <v>0</v>
      </c>
      <c r="AA23" s="143">
        <v>0</v>
      </c>
      <c r="AB23" s="143">
        <v>0</v>
      </c>
      <c r="AC23" s="143">
        <v>0</v>
      </c>
      <c r="AD23" s="143">
        <v>0</v>
      </c>
      <c r="AE23" s="143">
        <v>0</v>
      </c>
    </row>
    <row r="24" spans="1:32" s="15" customFormat="1" ht="78.75">
      <c r="A24" s="21" t="s">
        <v>50</v>
      </c>
      <c r="B24" s="18" t="s">
        <v>581</v>
      </c>
      <c r="C24" s="34" t="s">
        <v>457</v>
      </c>
      <c r="D24" s="529">
        <v>7.69</v>
      </c>
      <c r="E24" s="600">
        <v>7.69</v>
      </c>
      <c r="F24" s="574">
        <v>6.24</v>
      </c>
      <c r="G24" s="601">
        <v>6.24</v>
      </c>
      <c r="H24" s="143">
        <v>0</v>
      </c>
      <c r="I24" s="143">
        <v>0</v>
      </c>
      <c r="J24" s="174">
        <v>0</v>
      </c>
      <c r="K24" s="174">
        <v>0</v>
      </c>
      <c r="L24" s="173">
        <v>0</v>
      </c>
      <c r="M24" s="173">
        <v>0</v>
      </c>
      <c r="N24" s="143">
        <v>0</v>
      </c>
      <c r="O24" s="143">
        <v>0</v>
      </c>
      <c r="P24" s="209">
        <v>0</v>
      </c>
      <c r="Q24" s="209">
        <v>0</v>
      </c>
      <c r="R24" s="174">
        <v>0</v>
      </c>
      <c r="S24" s="174">
        <v>0</v>
      </c>
      <c r="T24" s="174">
        <v>0</v>
      </c>
      <c r="U24" s="174">
        <v>0</v>
      </c>
      <c r="V24" s="143">
        <v>0</v>
      </c>
      <c r="W24" s="143">
        <v>0</v>
      </c>
      <c r="X24" s="143">
        <v>0</v>
      </c>
      <c r="Y24" s="143">
        <v>0</v>
      </c>
      <c r="Z24" s="143">
        <v>0</v>
      </c>
      <c r="AA24" s="143">
        <v>0</v>
      </c>
      <c r="AB24" s="143">
        <v>0</v>
      </c>
      <c r="AC24" s="143">
        <v>0</v>
      </c>
      <c r="AD24" s="143">
        <v>0</v>
      </c>
      <c r="AE24" s="143">
        <v>0</v>
      </c>
    </row>
    <row r="25" spans="1:32" s="15" customFormat="1" ht="63">
      <c r="A25" s="21" t="s">
        <v>51</v>
      </c>
      <c r="B25" s="18" t="s">
        <v>700</v>
      </c>
      <c r="C25" s="34" t="s">
        <v>457</v>
      </c>
      <c r="D25" s="332">
        <f t="shared" ref="D25:AE25" si="28">SUM(D26:D35)</f>
        <v>5.7949999999999999</v>
      </c>
      <c r="E25" s="332">
        <f t="shared" si="28"/>
        <v>0.40500000000000003</v>
      </c>
      <c r="F25" s="333">
        <f t="shared" si="28"/>
        <v>1.3</v>
      </c>
      <c r="G25" s="333">
        <f t="shared" si="28"/>
        <v>0.5</v>
      </c>
      <c r="H25" s="332">
        <f t="shared" si="28"/>
        <v>0</v>
      </c>
      <c r="I25" s="332">
        <f t="shared" si="28"/>
        <v>0</v>
      </c>
      <c r="J25" s="334">
        <f t="shared" si="28"/>
        <v>0</v>
      </c>
      <c r="K25" s="334">
        <f t="shared" si="28"/>
        <v>0</v>
      </c>
      <c r="L25" s="333">
        <f t="shared" si="28"/>
        <v>0</v>
      </c>
      <c r="M25" s="333">
        <f t="shared" si="28"/>
        <v>0</v>
      </c>
      <c r="N25" s="332">
        <f t="shared" si="28"/>
        <v>0</v>
      </c>
      <c r="O25" s="332">
        <f t="shared" si="28"/>
        <v>0</v>
      </c>
      <c r="P25" s="336">
        <f t="shared" si="28"/>
        <v>0</v>
      </c>
      <c r="Q25" s="336">
        <f t="shared" si="28"/>
        <v>0</v>
      </c>
      <c r="R25" s="334">
        <f t="shared" si="28"/>
        <v>0</v>
      </c>
      <c r="S25" s="334">
        <f t="shared" si="28"/>
        <v>0</v>
      </c>
      <c r="T25" s="334">
        <f t="shared" si="28"/>
        <v>0</v>
      </c>
      <c r="U25" s="334">
        <f t="shared" si="28"/>
        <v>0</v>
      </c>
      <c r="V25" s="332">
        <f t="shared" si="28"/>
        <v>0</v>
      </c>
      <c r="W25" s="332">
        <f t="shared" si="28"/>
        <v>0</v>
      </c>
      <c r="X25" s="332">
        <f t="shared" si="28"/>
        <v>0</v>
      </c>
      <c r="Y25" s="332">
        <f t="shared" si="28"/>
        <v>0</v>
      </c>
      <c r="Z25" s="332">
        <f t="shared" si="28"/>
        <v>0</v>
      </c>
      <c r="AA25" s="332">
        <f t="shared" si="28"/>
        <v>0</v>
      </c>
      <c r="AB25" s="332">
        <f t="shared" si="28"/>
        <v>0</v>
      </c>
      <c r="AC25" s="332">
        <f t="shared" si="28"/>
        <v>0</v>
      </c>
      <c r="AD25" s="332">
        <f t="shared" si="28"/>
        <v>0</v>
      </c>
      <c r="AE25" s="332">
        <f t="shared" si="28"/>
        <v>0</v>
      </c>
    </row>
    <row r="26" spans="1:32" ht="78.75">
      <c r="A26" s="36" t="s">
        <v>51</v>
      </c>
      <c r="B26" s="198" t="s">
        <v>812</v>
      </c>
      <c r="C26" s="19" t="s">
        <v>894</v>
      </c>
      <c r="D26" s="502">
        <v>0.1</v>
      </c>
      <c r="E26" s="429">
        <v>0.1</v>
      </c>
      <c r="F26" s="576">
        <v>0</v>
      </c>
      <c r="G26" s="576">
        <v>0</v>
      </c>
      <c r="H26" s="212">
        <v>0</v>
      </c>
      <c r="I26" s="212">
        <v>0</v>
      </c>
      <c r="J26" s="213">
        <v>0</v>
      </c>
      <c r="K26" s="213">
        <v>0</v>
      </c>
      <c r="L26" s="214">
        <v>0</v>
      </c>
      <c r="M26" s="214">
        <v>0</v>
      </c>
      <c r="N26" s="212">
        <v>0</v>
      </c>
      <c r="O26" s="212">
        <v>0</v>
      </c>
      <c r="P26" s="218">
        <v>0</v>
      </c>
      <c r="Q26" s="218">
        <v>0</v>
      </c>
      <c r="R26" s="208">
        <v>0</v>
      </c>
      <c r="S26" s="213">
        <v>0</v>
      </c>
      <c r="T26" s="208">
        <v>0</v>
      </c>
      <c r="U26" s="213">
        <v>0</v>
      </c>
      <c r="V26" s="212">
        <v>0</v>
      </c>
      <c r="W26" s="212">
        <v>0</v>
      </c>
      <c r="X26" s="212">
        <v>0</v>
      </c>
      <c r="Y26" s="212">
        <v>0</v>
      </c>
      <c r="Z26" s="212">
        <v>0</v>
      </c>
      <c r="AA26" s="212">
        <v>0</v>
      </c>
      <c r="AB26" s="212">
        <v>0</v>
      </c>
      <c r="AC26" s="212">
        <v>0</v>
      </c>
      <c r="AD26" s="212">
        <v>0</v>
      </c>
      <c r="AE26" s="212">
        <v>0</v>
      </c>
    </row>
    <row r="27" spans="1:32" ht="110.25">
      <c r="A27" s="36" t="s">
        <v>51</v>
      </c>
      <c r="B27" s="198" t="s">
        <v>813</v>
      </c>
      <c r="C27" s="19" t="s">
        <v>810</v>
      </c>
      <c r="D27" s="212">
        <v>0</v>
      </c>
      <c r="E27" s="212">
        <v>0</v>
      </c>
      <c r="F27" s="214">
        <v>0</v>
      </c>
      <c r="G27" s="214">
        <v>0</v>
      </c>
      <c r="H27" s="212">
        <v>0</v>
      </c>
      <c r="I27" s="212">
        <v>0</v>
      </c>
      <c r="J27" s="213">
        <v>0</v>
      </c>
      <c r="K27" s="213">
        <v>0</v>
      </c>
      <c r="L27" s="214">
        <v>0</v>
      </c>
      <c r="M27" s="214">
        <v>0</v>
      </c>
      <c r="N27" s="212">
        <v>0</v>
      </c>
      <c r="O27" s="212">
        <v>0</v>
      </c>
      <c r="P27" s="218">
        <v>0</v>
      </c>
      <c r="Q27" s="218">
        <v>0</v>
      </c>
      <c r="R27" s="208">
        <v>0</v>
      </c>
      <c r="S27" s="213">
        <v>0</v>
      </c>
      <c r="T27" s="208">
        <v>0</v>
      </c>
      <c r="U27" s="213">
        <v>0</v>
      </c>
      <c r="V27" s="212">
        <v>0</v>
      </c>
      <c r="W27" s="212">
        <v>0</v>
      </c>
      <c r="X27" s="212">
        <v>0</v>
      </c>
      <c r="Y27" s="212">
        <v>0</v>
      </c>
      <c r="Z27" s="212">
        <v>0</v>
      </c>
      <c r="AA27" s="212">
        <v>0</v>
      </c>
      <c r="AB27" s="212">
        <v>0</v>
      </c>
      <c r="AC27" s="212">
        <v>0</v>
      </c>
      <c r="AD27" s="212">
        <v>0</v>
      </c>
      <c r="AE27" s="212">
        <v>0</v>
      </c>
    </row>
    <row r="28" spans="1:32" ht="110.25">
      <c r="A28" s="36" t="s">
        <v>51</v>
      </c>
      <c r="B28" s="198" t="s">
        <v>814</v>
      </c>
      <c r="C28" s="19" t="s">
        <v>811</v>
      </c>
      <c r="D28" s="212">
        <v>0</v>
      </c>
      <c r="E28" s="212">
        <v>0</v>
      </c>
      <c r="F28" s="214">
        <v>0</v>
      </c>
      <c r="G28" s="214">
        <v>0</v>
      </c>
      <c r="H28" s="212">
        <v>0</v>
      </c>
      <c r="I28" s="212">
        <v>0</v>
      </c>
      <c r="J28" s="213">
        <v>0</v>
      </c>
      <c r="K28" s="213">
        <v>0</v>
      </c>
      <c r="L28" s="214">
        <v>0</v>
      </c>
      <c r="M28" s="214">
        <v>0</v>
      </c>
      <c r="N28" s="212">
        <v>0</v>
      </c>
      <c r="O28" s="212">
        <v>0</v>
      </c>
      <c r="P28" s="218">
        <v>0</v>
      </c>
      <c r="Q28" s="218">
        <v>0</v>
      </c>
      <c r="R28" s="208">
        <v>0</v>
      </c>
      <c r="S28" s="213">
        <v>0</v>
      </c>
      <c r="T28" s="208">
        <v>0</v>
      </c>
      <c r="U28" s="213">
        <v>0</v>
      </c>
      <c r="V28" s="212">
        <v>0</v>
      </c>
      <c r="W28" s="212">
        <v>0</v>
      </c>
      <c r="X28" s="212">
        <v>0</v>
      </c>
      <c r="Y28" s="212">
        <v>0</v>
      </c>
      <c r="Z28" s="212">
        <v>0</v>
      </c>
      <c r="AA28" s="212">
        <v>0</v>
      </c>
      <c r="AB28" s="212">
        <v>0</v>
      </c>
      <c r="AC28" s="212">
        <v>0</v>
      </c>
      <c r="AD28" s="212">
        <v>0</v>
      </c>
      <c r="AE28" s="212">
        <v>0</v>
      </c>
    </row>
    <row r="29" spans="1:32" ht="189">
      <c r="A29" s="222" t="s">
        <v>51</v>
      </c>
      <c r="B29" s="228" t="s">
        <v>1561</v>
      </c>
      <c r="C29" s="19" t="s">
        <v>1562</v>
      </c>
      <c r="D29" s="577">
        <v>0.27</v>
      </c>
      <c r="E29" s="429">
        <v>0.27</v>
      </c>
      <c r="F29" s="577">
        <v>0.5</v>
      </c>
      <c r="G29" s="588">
        <v>0.5</v>
      </c>
      <c r="H29" s="199">
        <v>0</v>
      </c>
      <c r="I29" s="212">
        <v>0</v>
      </c>
      <c r="J29" s="213">
        <v>0</v>
      </c>
      <c r="K29" s="213">
        <v>0</v>
      </c>
      <c r="L29" s="214">
        <v>0</v>
      </c>
      <c r="M29" s="214">
        <v>0</v>
      </c>
      <c r="N29" s="199">
        <v>0</v>
      </c>
      <c r="O29" s="212">
        <v>0</v>
      </c>
      <c r="P29" s="199">
        <v>0</v>
      </c>
      <c r="Q29" s="218">
        <v>0</v>
      </c>
      <c r="R29" s="199">
        <v>0</v>
      </c>
      <c r="S29" s="213">
        <v>0</v>
      </c>
      <c r="T29" s="199">
        <v>0</v>
      </c>
      <c r="U29" s="213">
        <v>0</v>
      </c>
      <c r="V29" s="199">
        <v>0</v>
      </c>
      <c r="W29" s="212">
        <v>0</v>
      </c>
      <c r="X29" s="199">
        <v>0</v>
      </c>
      <c r="Y29" s="212">
        <v>0</v>
      </c>
      <c r="Z29" s="199">
        <v>0</v>
      </c>
      <c r="AA29" s="212">
        <v>0</v>
      </c>
      <c r="AB29" s="199">
        <v>0</v>
      </c>
      <c r="AC29" s="212">
        <v>0</v>
      </c>
      <c r="AD29" s="199">
        <v>0</v>
      </c>
      <c r="AE29" s="212">
        <v>0</v>
      </c>
    </row>
    <row r="30" spans="1:32" ht="204.75">
      <c r="A30" s="222" t="s">
        <v>51</v>
      </c>
      <c r="B30" s="228" t="s">
        <v>1563</v>
      </c>
      <c r="C30" s="19" t="s">
        <v>1564</v>
      </c>
      <c r="D30" s="577">
        <v>0.02</v>
      </c>
      <c r="E30" s="429">
        <v>0.02</v>
      </c>
      <c r="F30" s="199" t="s">
        <v>107</v>
      </c>
      <c r="G30" s="214">
        <v>0</v>
      </c>
      <c r="H30" s="199">
        <v>0</v>
      </c>
      <c r="I30" s="212">
        <v>0</v>
      </c>
      <c r="J30" s="213">
        <v>0</v>
      </c>
      <c r="K30" s="213">
        <v>0</v>
      </c>
      <c r="L30" s="214">
        <v>0</v>
      </c>
      <c r="M30" s="214">
        <v>0</v>
      </c>
      <c r="N30" s="199">
        <v>0</v>
      </c>
      <c r="O30" s="212">
        <v>0</v>
      </c>
      <c r="P30" s="199">
        <v>0</v>
      </c>
      <c r="Q30" s="218">
        <v>0</v>
      </c>
      <c r="R30" s="199">
        <v>0</v>
      </c>
      <c r="S30" s="213">
        <v>0</v>
      </c>
      <c r="T30" s="199">
        <v>0</v>
      </c>
      <c r="U30" s="213">
        <v>0</v>
      </c>
      <c r="V30" s="199">
        <v>0</v>
      </c>
      <c r="W30" s="212">
        <v>0</v>
      </c>
      <c r="X30" s="199">
        <v>0</v>
      </c>
      <c r="Y30" s="212">
        <v>0</v>
      </c>
      <c r="Z30" s="199">
        <v>0</v>
      </c>
      <c r="AA30" s="212">
        <v>0</v>
      </c>
      <c r="AB30" s="199">
        <v>0</v>
      </c>
      <c r="AC30" s="212">
        <v>0</v>
      </c>
      <c r="AD30" s="199">
        <v>0</v>
      </c>
      <c r="AE30" s="212">
        <v>0</v>
      </c>
    </row>
    <row r="31" spans="1:32" ht="409.5">
      <c r="A31" s="222" t="s">
        <v>51</v>
      </c>
      <c r="B31" s="228" t="s">
        <v>1565</v>
      </c>
      <c r="C31" s="19" t="s">
        <v>1566</v>
      </c>
      <c r="D31" s="577">
        <v>3.5</v>
      </c>
      <c r="E31" s="429">
        <v>0</v>
      </c>
      <c r="F31" s="199" t="s">
        <v>107</v>
      </c>
      <c r="G31" s="214">
        <v>0</v>
      </c>
      <c r="H31" s="199">
        <v>0</v>
      </c>
      <c r="I31" s="212">
        <v>0</v>
      </c>
      <c r="J31" s="213">
        <v>0</v>
      </c>
      <c r="K31" s="213">
        <v>0</v>
      </c>
      <c r="L31" s="214">
        <v>0</v>
      </c>
      <c r="M31" s="214">
        <v>0</v>
      </c>
      <c r="N31" s="199">
        <v>0</v>
      </c>
      <c r="O31" s="212">
        <v>0</v>
      </c>
      <c r="P31" s="199">
        <v>0</v>
      </c>
      <c r="Q31" s="218">
        <v>0</v>
      </c>
      <c r="R31" s="199">
        <v>0</v>
      </c>
      <c r="S31" s="213">
        <v>0</v>
      </c>
      <c r="T31" s="199">
        <v>0</v>
      </c>
      <c r="U31" s="213">
        <v>0</v>
      </c>
      <c r="V31" s="199">
        <v>0</v>
      </c>
      <c r="W31" s="212">
        <v>0</v>
      </c>
      <c r="X31" s="199">
        <v>0</v>
      </c>
      <c r="Y31" s="212">
        <v>0</v>
      </c>
      <c r="Z31" s="199">
        <v>0</v>
      </c>
      <c r="AA31" s="212">
        <v>0</v>
      </c>
      <c r="AB31" s="199">
        <v>0</v>
      </c>
      <c r="AC31" s="212">
        <v>0</v>
      </c>
      <c r="AD31" s="199">
        <v>0</v>
      </c>
      <c r="AE31" s="212">
        <v>0</v>
      </c>
    </row>
    <row r="32" spans="1:32" ht="220.5">
      <c r="A32" s="222" t="s">
        <v>51</v>
      </c>
      <c r="B32" s="228" t="s">
        <v>1567</v>
      </c>
      <c r="C32" s="19" t="s">
        <v>1568</v>
      </c>
      <c r="D32" s="577">
        <v>1.89</v>
      </c>
      <c r="E32" s="429">
        <v>0</v>
      </c>
      <c r="F32" s="577">
        <v>0.8</v>
      </c>
      <c r="G32" s="588">
        <v>0</v>
      </c>
      <c r="H32" s="199">
        <v>0</v>
      </c>
      <c r="I32" s="212">
        <v>0</v>
      </c>
      <c r="J32" s="199">
        <v>0</v>
      </c>
      <c r="K32" s="213">
        <v>0</v>
      </c>
      <c r="L32" s="199">
        <v>0</v>
      </c>
      <c r="M32" s="214">
        <v>0</v>
      </c>
      <c r="N32" s="199">
        <v>0</v>
      </c>
      <c r="O32" s="212">
        <v>0</v>
      </c>
      <c r="P32" s="199">
        <v>0</v>
      </c>
      <c r="Q32" s="218">
        <v>0</v>
      </c>
      <c r="R32" s="199">
        <v>0</v>
      </c>
      <c r="S32" s="213">
        <v>0</v>
      </c>
      <c r="T32" s="199">
        <v>0</v>
      </c>
      <c r="U32" s="213">
        <v>0</v>
      </c>
      <c r="V32" s="199">
        <v>0</v>
      </c>
      <c r="W32" s="212">
        <v>0</v>
      </c>
      <c r="X32" s="199">
        <v>0</v>
      </c>
      <c r="Y32" s="212">
        <v>0</v>
      </c>
      <c r="Z32" s="199">
        <v>0</v>
      </c>
      <c r="AA32" s="212">
        <v>0</v>
      </c>
      <c r="AB32" s="199">
        <v>0</v>
      </c>
      <c r="AC32" s="212">
        <v>0</v>
      </c>
      <c r="AD32" s="199">
        <v>0</v>
      </c>
      <c r="AE32" s="212">
        <v>0</v>
      </c>
    </row>
    <row r="33" spans="1:31" ht="112.5" customHeight="1">
      <c r="A33" s="222" t="s">
        <v>51</v>
      </c>
      <c r="B33" s="524" t="s">
        <v>1713</v>
      </c>
      <c r="C33" s="521" t="s">
        <v>1715</v>
      </c>
      <c r="D33" s="199" t="s">
        <v>107</v>
      </c>
      <c r="E33" s="212">
        <v>0</v>
      </c>
      <c r="F33" s="199" t="s">
        <v>107</v>
      </c>
      <c r="G33" s="214">
        <v>0</v>
      </c>
      <c r="H33" s="199" t="s">
        <v>107</v>
      </c>
      <c r="I33" s="212">
        <v>0</v>
      </c>
      <c r="J33" s="199" t="s">
        <v>107</v>
      </c>
      <c r="K33" s="213">
        <v>0</v>
      </c>
      <c r="L33" s="199" t="s">
        <v>107</v>
      </c>
      <c r="M33" s="214">
        <v>0</v>
      </c>
      <c r="N33" s="199" t="s">
        <v>107</v>
      </c>
      <c r="O33" s="212">
        <v>0</v>
      </c>
      <c r="P33" s="199" t="s">
        <v>107</v>
      </c>
      <c r="Q33" s="218">
        <v>0</v>
      </c>
      <c r="R33" s="199" t="s">
        <v>107</v>
      </c>
      <c r="S33" s="213">
        <v>0</v>
      </c>
      <c r="T33" s="199" t="s">
        <v>107</v>
      </c>
      <c r="U33" s="213">
        <v>0</v>
      </c>
      <c r="V33" s="199" t="s">
        <v>107</v>
      </c>
      <c r="W33" s="212">
        <v>0</v>
      </c>
      <c r="X33" s="199" t="s">
        <v>107</v>
      </c>
      <c r="Y33" s="212">
        <v>0</v>
      </c>
      <c r="Z33" s="199" t="s">
        <v>107</v>
      </c>
      <c r="AA33" s="212">
        <v>0</v>
      </c>
      <c r="AB33" s="199" t="s">
        <v>107</v>
      </c>
      <c r="AC33" s="212">
        <v>0</v>
      </c>
      <c r="AD33" s="199" t="s">
        <v>107</v>
      </c>
      <c r="AE33" s="212">
        <v>0</v>
      </c>
    </row>
    <row r="34" spans="1:31" ht="112.5" customHeight="1">
      <c r="A34" s="222" t="s">
        <v>51</v>
      </c>
      <c r="B34" s="524" t="s">
        <v>1714</v>
      </c>
      <c r="C34" s="521" t="s">
        <v>1716</v>
      </c>
      <c r="D34" s="199" t="s">
        <v>107</v>
      </c>
      <c r="E34" s="212">
        <v>0</v>
      </c>
      <c r="F34" s="199" t="s">
        <v>107</v>
      </c>
      <c r="G34" s="214">
        <v>0</v>
      </c>
      <c r="H34" s="199" t="s">
        <v>107</v>
      </c>
      <c r="I34" s="212">
        <v>0</v>
      </c>
      <c r="J34" s="199" t="s">
        <v>107</v>
      </c>
      <c r="K34" s="213">
        <v>0</v>
      </c>
      <c r="L34" s="199" t="s">
        <v>107</v>
      </c>
      <c r="M34" s="214">
        <v>0</v>
      </c>
      <c r="N34" s="199" t="s">
        <v>107</v>
      </c>
      <c r="O34" s="212">
        <v>0</v>
      </c>
      <c r="P34" s="199" t="s">
        <v>107</v>
      </c>
      <c r="Q34" s="218">
        <v>0</v>
      </c>
      <c r="R34" s="199" t="s">
        <v>107</v>
      </c>
      <c r="S34" s="213">
        <v>0</v>
      </c>
      <c r="T34" s="199" t="s">
        <v>107</v>
      </c>
      <c r="U34" s="213">
        <v>0</v>
      </c>
      <c r="V34" s="199" t="s">
        <v>107</v>
      </c>
      <c r="W34" s="212">
        <v>0</v>
      </c>
      <c r="X34" s="199" t="s">
        <v>107</v>
      </c>
      <c r="Y34" s="212">
        <v>0</v>
      </c>
      <c r="Z34" s="199" t="s">
        <v>107</v>
      </c>
      <c r="AA34" s="212">
        <v>0</v>
      </c>
      <c r="AB34" s="199" t="s">
        <v>107</v>
      </c>
      <c r="AC34" s="212">
        <v>0</v>
      </c>
      <c r="AD34" s="199" t="s">
        <v>107</v>
      </c>
      <c r="AE34" s="212">
        <v>0</v>
      </c>
    </row>
    <row r="35" spans="1:31" ht="141.75">
      <c r="A35" s="222" t="s">
        <v>51</v>
      </c>
      <c r="B35" s="228" t="s">
        <v>1569</v>
      </c>
      <c r="C35" s="19" t="s">
        <v>1570</v>
      </c>
      <c r="D35" s="577">
        <v>1.4999999999999999E-2</v>
      </c>
      <c r="E35" s="542">
        <v>1.4999999999999999E-2</v>
      </c>
      <c r="F35" s="199">
        <v>0</v>
      </c>
      <c r="G35" s="214">
        <v>0</v>
      </c>
      <c r="H35" s="199">
        <v>0</v>
      </c>
      <c r="I35" s="212">
        <v>0</v>
      </c>
      <c r="J35" s="213">
        <v>0</v>
      </c>
      <c r="K35" s="213">
        <v>0</v>
      </c>
      <c r="L35" s="214">
        <v>0</v>
      </c>
      <c r="M35" s="214">
        <v>0</v>
      </c>
      <c r="N35" s="199">
        <v>0</v>
      </c>
      <c r="O35" s="212">
        <v>0</v>
      </c>
      <c r="P35" s="199">
        <v>0</v>
      </c>
      <c r="Q35" s="218">
        <v>0</v>
      </c>
      <c r="R35" s="199">
        <v>0</v>
      </c>
      <c r="S35" s="213">
        <v>0</v>
      </c>
      <c r="T35" s="199">
        <v>0</v>
      </c>
      <c r="U35" s="213">
        <v>0</v>
      </c>
      <c r="V35" s="199">
        <v>0</v>
      </c>
      <c r="W35" s="212">
        <v>0</v>
      </c>
      <c r="X35" s="199">
        <v>0</v>
      </c>
      <c r="Y35" s="212">
        <v>0</v>
      </c>
      <c r="Z35" s="199">
        <v>0</v>
      </c>
      <c r="AA35" s="212">
        <v>0</v>
      </c>
      <c r="AB35" s="199">
        <v>0</v>
      </c>
      <c r="AC35" s="212">
        <v>0</v>
      </c>
      <c r="AD35" s="199">
        <v>0</v>
      </c>
      <c r="AE35" s="212">
        <v>0</v>
      </c>
    </row>
    <row r="36" spans="1:31" ht="47.25">
      <c r="A36" s="21" t="s">
        <v>65</v>
      </c>
      <c r="B36" s="18" t="s">
        <v>445</v>
      </c>
      <c r="C36" s="34" t="s">
        <v>457</v>
      </c>
      <c r="D36" s="143">
        <f>D37+D53</f>
        <v>0</v>
      </c>
      <c r="E36" s="143">
        <f>E37+E53</f>
        <v>0</v>
      </c>
      <c r="F36" s="173">
        <f>F37+F53</f>
        <v>0</v>
      </c>
      <c r="G36" s="173">
        <f>G37+G53</f>
        <v>0</v>
      </c>
      <c r="H36" s="143">
        <f>H37+H53</f>
        <v>12.34</v>
      </c>
      <c r="I36" s="143">
        <f>I37+I53</f>
        <v>12.34</v>
      </c>
      <c r="J36" s="174">
        <f>J37+J53</f>
        <v>0</v>
      </c>
      <c r="K36" s="174">
        <f>K37+K53</f>
        <v>0</v>
      </c>
      <c r="L36" s="173">
        <f>L37+L53</f>
        <v>20</v>
      </c>
      <c r="M36" s="173">
        <f>M37+M53</f>
        <v>21.26</v>
      </c>
      <c r="N36" s="143">
        <f>N37+N53</f>
        <v>-3.9498644986449865</v>
      </c>
      <c r="O36" s="143">
        <f>O37+O53</f>
        <v>-3.9498644986449865</v>
      </c>
      <c r="P36" s="209">
        <f>P37+P53</f>
        <v>-1.9308943089430888E-2</v>
      </c>
      <c r="Q36" s="209">
        <f>Q37+Q53</f>
        <v>-1.9308943089430888E-2</v>
      </c>
      <c r="R36" s="174">
        <f>R37+R53</f>
        <v>0</v>
      </c>
      <c r="S36" s="174">
        <f>S37+S53</f>
        <v>0</v>
      </c>
      <c r="T36" s="174">
        <f>T37+T53</f>
        <v>0</v>
      </c>
      <c r="U36" s="174">
        <f>U37+U53</f>
        <v>0</v>
      </c>
      <c r="V36" s="143">
        <f>V37+V53</f>
        <v>0</v>
      </c>
      <c r="W36" s="143">
        <f>W37+W53</f>
        <v>0</v>
      </c>
      <c r="X36" s="143">
        <f>X37+X53</f>
        <v>0</v>
      </c>
      <c r="Y36" s="143">
        <f>Y37+Y53</f>
        <v>0</v>
      </c>
      <c r="Z36" s="143">
        <f>Z37+Z53</f>
        <v>0</v>
      </c>
      <c r="AA36" s="143">
        <f>AA37+AA53</f>
        <v>0</v>
      </c>
      <c r="AB36" s="143">
        <f>AB37+AB53</f>
        <v>0</v>
      </c>
      <c r="AC36" s="143">
        <f>AC37+AC53</f>
        <v>7.2359310655737712</v>
      </c>
      <c r="AD36" s="143">
        <f>AD37+AD53</f>
        <v>0</v>
      </c>
      <c r="AE36" s="143">
        <f>AE37+AE53</f>
        <v>0</v>
      </c>
    </row>
    <row r="37" spans="1:31" s="20" customFormat="1" ht="47.25">
      <c r="A37" s="21" t="s">
        <v>67</v>
      </c>
      <c r="B37" s="18" t="s">
        <v>444</v>
      </c>
      <c r="C37" s="34" t="s">
        <v>457</v>
      </c>
      <c r="D37" s="143">
        <f>SUM(D38:D52)</f>
        <v>0</v>
      </c>
      <c r="E37" s="143">
        <f>SUM(E38:E52)</f>
        <v>0</v>
      </c>
      <c r="F37" s="173">
        <f>SUM(F38:F52)</f>
        <v>0</v>
      </c>
      <c r="G37" s="173">
        <f>SUM(G38:G52)</f>
        <v>0</v>
      </c>
      <c r="H37" s="143">
        <f>SUM(H38:H52)</f>
        <v>12.34</v>
      </c>
      <c r="I37" s="143">
        <f>SUM(I38:I52)</f>
        <v>12.34</v>
      </c>
      <c r="J37" s="174">
        <f>SUM(J38:J52)</f>
        <v>0</v>
      </c>
      <c r="K37" s="174">
        <f>SUM(K38:K52)</f>
        <v>0</v>
      </c>
      <c r="L37" s="173">
        <f>SUM(L38:L52)</f>
        <v>0</v>
      </c>
      <c r="M37" s="173">
        <f>SUM(M38:M52)</f>
        <v>0</v>
      </c>
      <c r="N37" s="143">
        <f>SUM(N38:N52)</f>
        <v>-3.9498644986449865</v>
      </c>
      <c r="O37" s="143">
        <f>SUM(O38:O52)</f>
        <v>-3.9498644986449865</v>
      </c>
      <c r="P37" s="209">
        <f>SUM(P38:P52)</f>
        <v>-1.9308943089430888E-2</v>
      </c>
      <c r="Q37" s="209">
        <f>SUM(Q38:Q52)</f>
        <v>-1.9308943089430888E-2</v>
      </c>
      <c r="R37" s="174">
        <f>SUM(R38:R52)</f>
        <v>0</v>
      </c>
      <c r="S37" s="174">
        <f>SUM(S38:S52)</f>
        <v>0</v>
      </c>
      <c r="T37" s="174">
        <f>SUM(T38:T52)</f>
        <v>0</v>
      </c>
      <c r="U37" s="174">
        <f>SUM(U38:U52)</f>
        <v>0</v>
      </c>
      <c r="V37" s="143">
        <f>SUM(V38:V52)</f>
        <v>0</v>
      </c>
      <c r="W37" s="143">
        <f>SUM(W38:W52)</f>
        <v>0</v>
      </c>
      <c r="X37" s="143">
        <f>SUM(X38:X52)</f>
        <v>0</v>
      </c>
      <c r="Y37" s="143">
        <f>SUM(Y38:Y52)</f>
        <v>0</v>
      </c>
      <c r="Z37" s="143">
        <f>SUM(Z38:Z52)</f>
        <v>0</v>
      </c>
      <c r="AA37" s="143">
        <f>SUM(AA38:AA52)</f>
        <v>0</v>
      </c>
      <c r="AB37" s="143">
        <f>SUM(AB38:AB52)</f>
        <v>0</v>
      </c>
      <c r="AC37" s="143">
        <f>SUM(AC38:AC52)</f>
        <v>7.2359310655737712</v>
      </c>
      <c r="AD37" s="143">
        <f>SUM(AD38:AD52)</f>
        <v>0</v>
      </c>
      <c r="AE37" s="143">
        <f>SUM(AE38:AE52)</f>
        <v>0</v>
      </c>
    </row>
    <row r="38" spans="1:31" ht="110.25">
      <c r="A38" s="36" t="s">
        <v>67</v>
      </c>
      <c r="B38" s="198" t="s">
        <v>1013</v>
      </c>
      <c r="C38" s="19" t="s">
        <v>815</v>
      </c>
      <c r="D38" s="212">
        <v>0</v>
      </c>
      <c r="E38" s="212">
        <v>0</v>
      </c>
      <c r="F38" s="214">
        <v>0</v>
      </c>
      <c r="G38" s="214">
        <v>0</v>
      </c>
      <c r="H38" s="212">
        <v>0</v>
      </c>
      <c r="I38" s="212">
        <v>0</v>
      </c>
      <c r="J38" s="213">
        <v>0</v>
      </c>
      <c r="K38" s="213">
        <v>0</v>
      </c>
      <c r="L38" s="214">
        <v>0</v>
      </c>
      <c r="M38" s="214">
        <v>0</v>
      </c>
      <c r="N38" s="212">
        <v>0</v>
      </c>
      <c r="O38" s="212">
        <v>0</v>
      </c>
      <c r="P38" s="218">
        <v>0</v>
      </c>
      <c r="Q38" s="218">
        <v>0</v>
      </c>
      <c r="R38" s="208">
        <v>0</v>
      </c>
      <c r="S38" s="213">
        <v>0</v>
      </c>
      <c r="T38" s="208">
        <v>0</v>
      </c>
      <c r="U38" s="213">
        <v>0</v>
      </c>
      <c r="V38" s="212">
        <v>0</v>
      </c>
      <c r="W38" s="212">
        <v>0</v>
      </c>
      <c r="X38" s="212">
        <v>0</v>
      </c>
      <c r="Y38" s="212">
        <v>0</v>
      </c>
      <c r="Z38" s="212">
        <v>0</v>
      </c>
      <c r="AA38" s="212">
        <v>0</v>
      </c>
      <c r="AB38" s="212">
        <v>0</v>
      </c>
      <c r="AC38" s="212">
        <v>0</v>
      </c>
      <c r="AD38" s="212">
        <v>0</v>
      </c>
      <c r="AE38" s="212">
        <v>0</v>
      </c>
    </row>
    <row r="39" spans="1:31" ht="141.75">
      <c r="A39" s="36" t="s">
        <v>67</v>
      </c>
      <c r="B39" s="198" t="s">
        <v>816</v>
      </c>
      <c r="C39" s="19" t="s">
        <v>817</v>
      </c>
      <c r="D39" s="212">
        <v>0</v>
      </c>
      <c r="E39" s="212">
        <v>0</v>
      </c>
      <c r="F39" s="214">
        <v>0</v>
      </c>
      <c r="G39" s="214">
        <v>0</v>
      </c>
      <c r="H39" s="212">
        <v>0</v>
      </c>
      <c r="I39" s="212">
        <v>0</v>
      </c>
      <c r="J39" s="213">
        <v>0</v>
      </c>
      <c r="K39" s="213">
        <v>0</v>
      </c>
      <c r="L39" s="214">
        <v>0</v>
      </c>
      <c r="M39" s="214">
        <v>0</v>
      </c>
      <c r="N39" s="212">
        <v>0</v>
      </c>
      <c r="O39" s="212">
        <v>0</v>
      </c>
      <c r="P39" s="218">
        <v>0</v>
      </c>
      <c r="Q39" s="218">
        <v>0</v>
      </c>
      <c r="R39" s="208">
        <v>0</v>
      </c>
      <c r="S39" s="213">
        <v>0</v>
      </c>
      <c r="T39" s="208">
        <v>0</v>
      </c>
      <c r="U39" s="213">
        <v>0</v>
      </c>
      <c r="V39" s="212">
        <v>0</v>
      </c>
      <c r="W39" s="212">
        <v>0</v>
      </c>
      <c r="X39" s="212">
        <v>0</v>
      </c>
      <c r="Y39" s="212">
        <v>0</v>
      </c>
      <c r="Z39" s="212">
        <v>0</v>
      </c>
      <c r="AA39" s="212">
        <v>0</v>
      </c>
      <c r="AB39" s="212">
        <v>0</v>
      </c>
      <c r="AC39" s="212">
        <v>0</v>
      </c>
      <c r="AD39" s="212">
        <v>0</v>
      </c>
      <c r="AE39" s="212">
        <v>0</v>
      </c>
    </row>
    <row r="40" spans="1:31" ht="126">
      <c r="A40" s="36" t="s">
        <v>67</v>
      </c>
      <c r="B40" s="198" t="s">
        <v>818</v>
      </c>
      <c r="C40" s="19" t="s">
        <v>819</v>
      </c>
      <c r="D40" s="212">
        <v>0</v>
      </c>
      <c r="E40" s="212">
        <v>0</v>
      </c>
      <c r="F40" s="214">
        <v>0</v>
      </c>
      <c r="G40" s="214">
        <v>0</v>
      </c>
      <c r="H40" s="212">
        <v>0</v>
      </c>
      <c r="I40" s="212">
        <v>0</v>
      </c>
      <c r="J40" s="213">
        <v>0</v>
      </c>
      <c r="K40" s="213">
        <v>0</v>
      </c>
      <c r="L40" s="214">
        <v>0</v>
      </c>
      <c r="M40" s="214">
        <v>0</v>
      </c>
      <c r="N40" s="212">
        <v>0</v>
      </c>
      <c r="O40" s="212">
        <v>0</v>
      </c>
      <c r="P40" s="218">
        <v>0</v>
      </c>
      <c r="Q40" s="218">
        <v>0</v>
      </c>
      <c r="R40" s="208">
        <v>0</v>
      </c>
      <c r="S40" s="213">
        <v>0</v>
      </c>
      <c r="T40" s="208">
        <v>0</v>
      </c>
      <c r="U40" s="213">
        <v>0</v>
      </c>
      <c r="V40" s="212">
        <v>0</v>
      </c>
      <c r="W40" s="212">
        <v>0</v>
      </c>
      <c r="X40" s="212">
        <v>0</v>
      </c>
      <c r="Y40" s="212">
        <v>0</v>
      </c>
      <c r="Z40" s="212">
        <v>0</v>
      </c>
      <c r="AA40" s="212">
        <v>0</v>
      </c>
      <c r="AB40" s="212">
        <v>0</v>
      </c>
      <c r="AC40" s="212">
        <v>0</v>
      </c>
      <c r="AD40" s="212">
        <v>0</v>
      </c>
      <c r="AE40" s="212">
        <v>0</v>
      </c>
    </row>
    <row r="41" spans="1:31" ht="126">
      <c r="A41" s="36" t="s">
        <v>67</v>
      </c>
      <c r="B41" s="198" t="s">
        <v>820</v>
      </c>
      <c r="C41" s="19" t="s">
        <v>821</v>
      </c>
      <c r="D41" s="212">
        <v>0</v>
      </c>
      <c r="E41" s="212">
        <v>0</v>
      </c>
      <c r="F41" s="214">
        <v>0</v>
      </c>
      <c r="G41" s="214">
        <v>0</v>
      </c>
      <c r="H41" s="212">
        <v>0</v>
      </c>
      <c r="I41" s="212">
        <v>0</v>
      </c>
      <c r="J41" s="213">
        <v>0</v>
      </c>
      <c r="K41" s="213">
        <v>0</v>
      </c>
      <c r="L41" s="214">
        <v>0</v>
      </c>
      <c r="M41" s="214">
        <v>0</v>
      </c>
      <c r="N41" s="212">
        <v>0</v>
      </c>
      <c r="O41" s="212">
        <v>0</v>
      </c>
      <c r="P41" s="218">
        <v>0</v>
      </c>
      <c r="Q41" s="218">
        <v>0</v>
      </c>
      <c r="R41" s="208">
        <v>0</v>
      </c>
      <c r="S41" s="213">
        <v>0</v>
      </c>
      <c r="T41" s="208">
        <v>0</v>
      </c>
      <c r="U41" s="213">
        <v>0</v>
      </c>
      <c r="V41" s="212">
        <v>0</v>
      </c>
      <c r="W41" s="212">
        <v>0</v>
      </c>
      <c r="X41" s="212">
        <v>0</v>
      </c>
      <c r="Y41" s="212">
        <v>0</v>
      </c>
      <c r="Z41" s="212">
        <v>0</v>
      </c>
      <c r="AA41" s="212">
        <v>0</v>
      </c>
      <c r="AB41" s="212">
        <v>0</v>
      </c>
      <c r="AC41" s="212">
        <v>0</v>
      </c>
      <c r="AD41" s="212">
        <v>0</v>
      </c>
      <c r="AE41" s="212">
        <v>0</v>
      </c>
    </row>
    <row r="42" spans="1:31" ht="94.5">
      <c r="A42" s="36" t="s">
        <v>67</v>
      </c>
      <c r="B42" s="198" t="s">
        <v>822</v>
      </c>
      <c r="C42" s="19" t="s">
        <v>823</v>
      </c>
      <c r="D42" s="502">
        <v>0</v>
      </c>
      <c r="E42" s="502">
        <v>0</v>
      </c>
      <c r="F42" s="576">
        <v>0</v>
      </c>
      <c r="G42" s="576">
        <v>0</v>
      </c>
      <c r="H42" s="502">
        <v>12.34</v>
      </c>
      <c r="I42" s="429">
        <v>12.34</v>
      </c>
      <c r="J42" s="501">
        <v>0</v>
      </c>
      <c r="K42" s="501">
        <v>0</v>
      </c>
      <c r="L42" s="576">
        <v>0</v>
      </c>
      <c r="M42" s="576">
        <v>0</v>
      </c>
      <c r="N42" s="429">
        <v>-3.9498644986449865</v>
      </c>
      <c r="O42" s="429">
        <v>-3.9498644986449865</v>
      </c>
      <c r="P42" s="570">
        <v>-1.9308943089430888E-2</v>
      </c>
      <c r="Q42" s="603">
        <v>-1.9308943089430888E-2</v>
      </c>
      <c r="R42" s="597">
        <v>0</v>
      </c>
      <c r="S42" s="501">
        <v>0</v>
      </c>
      <c r="T42" s="597">
        <v>0</v>
      </c>
      <c r="U42" s="501">
        <v>0</v>
      </c>
      <c r="V42" s="502">
        <v>0</v>
      </c>
      <c r="W42" s="502">
        <v>0</v>
      </c>
      <c r="X42" s="502">
        <v>0</v>
      </c>
      <c r="Y42" s="502">
        <v>0</v>
      </c>
      <c r="Z42" s="502">
        <v>0</v>
      </c>
      <c r="AA42" s="502">
        <v>0</v>
      </c>
      <c r="AB42" s="502">
        <v>0</v>
      </c>
      <c r="AC42" s="502">
        <v>0</v>
      </c>
      <c r="AD42" s="502">
        <v>0</v>
      </c>
      <c r="AE42" s="502">
        <v>0</v>
      </c>
    </row>
    <row r="43" spans="1:31" ht="126">
      <c r="A43" s="36" t="s">
        <v>67</v>
      </c>
      <c r="B43" s="198" t="s">
        <v>824</v>
      </c>
      <c r="C43" s="19" t="s">
        <v>825</v>
      </c>
      <c r="D43" s="212">
        <v>0</v>
      </c>
      <c r="E43" s="212">
        <v>0</v>
      </c>
      <c r="F43" s="214">
        <v>0</v>
      </c>
      <c r="G43" s="214">
        <v>0</v>
      </c>
      <c r="H43" s="212">
        <v>0</v>
      </c>
      <c r="I43" s="212">
        <v>0</v>
      </c>
      <c r="J43" s="213">
        <v>0</v>
      </c>
      <c r="K43" s="213">
        <v>0</v>
      </c>
      <c r="L43" s="214">
        <v>0</v>
      </c>
      <c r="M43" s="214">
        <v>0</v>
      </c>
      <c r="N43" s="212">
        <v>0</v>
      </c>
      <c r="O43" s="212">
        <v>0</v>
      </c>
      <c r="P43" s="218">
        <v>0</v>
      </c>
      <c r="Q43" s="218">
        <v>0</v>
      </c>
      <c r="R43" s="208">
        <v>0</v>
      </c>
      <c r="S43" s="213">
        <v>0</v>
      </c>
      <c r="T43" s="208">
        <v>0</v>
      </c>
      <c r="U43" s="213">
        <v>0</v>
      </c>
      <c r="V43" s="212">
        <v>0</v>
      </c>
      <c r="W43" s="212">
        <v>0</v>
      </c>
      <c r="X43" s="212">
        <v>0</v>
      </c>
      <c r="Y43" s="212">
        <v>0</v>
      </c>
      <c r="Z43" s="212">
        <v>0</v>
      </c>
      <c r="AA43" s="212">
        <v>0</v>
      </c>
      <c r="AB43" s="212">
        <v>0</v>
      </c>
      <c r="AC43" s="212">
        <v>0</v>
      </c>
      <c r="AD43" s="212">
        <v>0</v>
      </c>
      <c r="AE43" s="212">
        <v>0</v>
      </c>
    </row>
    <row r="44" spans="1:31" ht="94.5">
      <c r="A44" s="222" t="s">
        <v>67</v>
      </c>
      <c r="B44" s="228" t="s">
        <v>1575</v>
      </c>
      <c r="C44" s="19" t="s">
        <v>1576</v>
      </c>
      <c r="D44" s="212">
        <v>0</v>
      </c>
      <c r="E44" s="212">
        <v>0</v>
      </c>
      <c r="F44" s="214">
        <v>0</v>
      </c>
      <c r="G44" s="214">
        <v>0</v>
      </c>
      <c r="H44" s="212">
        <v>0</v>
      </c>
      <c r="I44" s="212">
        <v>0</v>
      </c>
      <c r="J44" s="213">
        <v>0</v>
      </c>
      <c r="K44" s="213">
        <v>0</v>
      </c>
      <c r="L44" s="214">
        <v>0</v>
      </c>
      <c r="M44" s="214">
        <v>0</v>
      </c>
      <c r="N44" s="212">
        <v>0</v>
      </c>
      <c r="O44" s="212">
        <v>0</v>
      </c>
      <c r="P44" s="218">
        <v>0</v>
      </c>
      <c r="Q44" s="218">
        <v>0</v>
      </c>
      <c r="R44" s="208">
        <v>0</v>
      </c>
      <c r="S44" s="213">
        <v>0</v>
      </c>
      <c r="T44" s="208">
        <v>0</v>
      </c>
      <c r="U44" s="213">
        <v>0</v>
      </c>
      <c r="V44" s="212">
        <v>0</v>
      </c>
      <c r="W44" s="212">
        <v>0</v>
      </c>
      <c r="X44" s="212">
        <v>0</v>
      </c>
      <c r="Y44" s="212">
        <v>0</v>
      </c>
      <c r="Z44" s="212">
        <v>0</v>
      </c>
      <c r="AA44" s="212">
        <v>0</v>
      </c>
      <c r="AB44" s="212">
        <v>0</v>
      </c>
      <c r="AC44" s="212">
        <v>0</v>
      </c>
      <c r="AD44" s="212">
        <v>0</v>
      </c>
      <c r="AE44" s="212">
        <v>0</v>
      </c>
    </row>
    <row r="45" spans="1:31" ht="126">
      <c r="A45" s="222" t="s">
        <v>67</v>
      </c>
      <c r="B45" s="228" t="s">
        <v>1577</v>
      </c>
      <c r="C45" s="19" t="s">
        <v>1578</v>
      </c>
      <c r="D45" s="212">
        <v>0</v>
      </c>
      <c r="E45" s="212">
        <v>0</v>
      </c>
      <c r="F45" s="214">
        <v>0</v>
      </c>
      <c r="G45" s="214">
        <v>0</v>
      </c>
      <c r="H45" s="212">
        <v>0</v>
      </c>
      <c r="I45" s="212">
        <v>0</v>
      </c>
      <c r="J45" s="213">
        <v>0</v>
      </c>
      <c r="K45" s="213">
        <v>0</v>
      </c>
      <c r="L45" s="214">
        <v>0</v>
      </c>
      <c r="M45" s="214">
        <v>0</v>
      </c>
      <c r="N45" s="212">
        <v>0</v>
      </c>
      <c r="O45" s="212">
        <v>0</v>
      </c>
      <c r="P45" s="218">
        <v>0</v>
      </c>
      <c r="Q45" s="218">
        <v>0</v>
      </c>
      <c r="R45" s="208">
        <v>0</v>
      </c>
      <c r="S45" s="213">
        <v>0</v>
      </c>
      <c r="T45" s="208">
        <v>0</v>
      </c>
      <c r="U45" s="213">
        <v>0</v>
      </c>
      <c r="V45" s="212">
        <v>0</v>
      </c>
      <c r="W45" s="212">
        <v>0</v>
      </c>
      <c r="X45" s="212">
        <v>0</v>
      </c>
      <c r="Y45" s="212">
        <v>0</v>
      </c>
      <c r="Z45" s="212">
        <v>0</v>
      </c>
      <c r="AA45" s="212">
        <v>0</v>
      </c>
      <c r="AB45" s="212">
        <v>0</v>
      </c>
      <c r="AC45" s="212">
        <v>0</v>
      </c>
      <c r="AD45" s="212">
        <v>0</v>
      </c>
      <c r="AE45" s="212">
        <v>0</v>
      </c>
    </row>
    <row r="46" spans="1:31" ht="78.75">
      <c r="A46" s="222" t="s">
        <v>67</v>
      </c>
      <c r="B46" s="228" t="s">
        <v>1579</v>
      </c>
      <c r="C46" s="19" t="s">
        <v>1580</v>
      </c>
      <c r="D46" s="212">
        <v>0</v>
      </c>
      <c r="E46" s="212">
        <v>0</v>
      </c>
      <c r="F46" s="214">
        <v>0</v>
      </c>
      <c r="G46" s="214">
        <v>0</v>
      </c>
      <c r="H46" s="212">
        <v>0</v>
      </c>
      <c r="I46" s="212">
        <v>0</v>
      </c>
      <c r="J46" s="213">
        <v>0</v>
      </c>
      <c r="K46" s="213">
        <v>0</v>
      </c>
      <c r="L46" s="214">
        <v>0</v>
      </c>
      <c r="M46" s="214">
        <v>0</v>
      </c>
      <c r="N46" s="212">
        <v>0</v>
      </c>
      <c r="O46" s="212">
        <v>0</v>
      </c>
      <c r="P46" s="218">
        <v>0</v>
      </c>
      <c r="Q46" s="218">
        <v>0</v>
      </c>
      <c r="R46" s="208">
        <v>0</v>
      </c>
      <c r="S46" s="213">
        <v>0</v>
      </c>
      <c r="T46" s="208">
        <v>0</v>
      </c>
      <c r="U46" s="213">
        <v>0</v>
      </c>
      <c r="V46" s="212">
        <v>0</v>
      </c>
      <c r="W46" s="212">
        <v>0</v>
      </c>
      <c r="X46" s="212">
        <v>0</v>
      </c>
      <c r="Y46" s="212">
        <v>0</v>
      </c>
      <c r="Z46" s="212">
        <v>0</v>
      </c>
      <c r="AA46" s="212">
        <v>0</v>
      </c>
      <c r="AB46" s="212">
        <v>0</v>
      </c>
      <c r="AC46" s="212">
        <v>0</v>
      </c>
      <c r="AD46" s="212">
        <v>0</v>
      </c>
      <c r="AE46" s="212">
        <v>0</v>
      </c>
    </row>
    <row r="47" spans="1:31" ht="157.5">
      <c r="A47" s="222" t="s">
        <v>67</v>
      </c>
      <c r="B47" s="228" t="s">
        <v>1581</v>
      </c>
      <c r="C47" s="19" t="s">
        <v>1582</v>
      </c>
      <c r="D47" s="212">
        <v>0</v>
      </c>
      <c r="E47" s="212">
        <v>0</v>
      </c>
      <c r="F47" s="214">
        <v>0</v>
      </c>
      <c r="G47" s="214">
        <v>0</v>
      </c>
      <c r="H47" s="212">
        <v>0</v>
      </c>
      <c r="I47" s="212">
        <v>0</v>
      </c>
      <c r="J47" s="213">
        <v>0</v>
      </c>
      <c r="K47" s="213">
        <v>0</v>
      </c>
      <c r="L47" s="214">
        <v>0</v>
      </c>
      <c r="M47" s="214">
        <v>0</v>
      </c>
      <c r="N47" s="212">
        <v>0</v>
      </c>
      <c r="O47" s="212">
        <v>0</v>
      </c>
      <c r="P47" s="218">
        <v>0</v>
      </c>
      <c r="Q47" s="218">
        <v>0</v>
      </c>
      <c r="R47" s="208">
        <v>0</v>
      </c>
      <c r="S47" s="213">
        <v>0</v>
      </c>
      <c r="T47" s="208">
        <v>0</v>
      </c>
      <c r="U47" s="213">
        <v>0</v>
      </c>
      <c r="V47" s="212">
        <v>0</v>
      </c>
      <c r="W47" s="212">
        <v>0</v>
      </c>
      <c r="X47" s="212">
        <v>0</v>
      </c>
      <c r="Y47" s="212">
        <v>0</v>
      </c>
      <c r="Z47" s="212">
        <v>0</v>
      </c>
      <c r="AA47" s="212">
        <v>0</v>
      </c>
      <c r="AB47" s="212">
        <v>0</v>
      </c>
      <c r="AC47" s="212">
        <v>0</v>
      </c>
      <c r="AD47" s="212">
        <v>0</v>
      </c>
      <c r="AE47" s="212">
        <v>0</v>
      </c>
    </row>
    <row r="48" spans="1:31" ht="78.75">
      <c r="A48" s="222" t="s">
        <v>67</v>
      </c>
      <c r="B48" s="228" t="s">
        <v>1583</v>
      </c>
      <c r="C48" s="19" t="s">
        <v>1584</v>
      </c>
      <c r="D48" s="212">
        <v>0</v>
      </c>
      <c r="E48" s="212">
        <v>0</v>
      </c>
      <c r="F48" s="214">
        <v>0</v>
      </c>
      <c r="G48" s="214">
        <v>0</v>
      </c>
      <c r="H48" s="212">
        <v>0</v>
      </c>
      <c r="I48" s="212">
        <v>0</v>
      </c>
      <c r="J48" s="213">
        <v>0</v>
      </c>
      <c r="K48" s="213">
        <v>0</v>
      </c>
      <c r="L48" s="214">
        <v>0</v>
      </c>
      <c r="M48" s="214">
        <v>0</v>
      </c>
      <c r="N48" s="212">
        <v>0</v>
      </c>
      <c r="O48" s="212">
        <v>0</v>
      </c>
      <c r="P48" s="218">
        <v>0</v>
      </c>
      <c r="Q48" s="218">
        <v>0</v>
      </c>
      <c r="R48" s="208">
        <v>0</v>
      </c>
      <c r="S48" s="213">
        <v>0</v>
      </c>
      <c r="T48" s="208">
        <v>0</v>
      </c>
      <c r="U48" s="213">
        <v>0</v>
      </c>
      <c r="V48" s="212">
        <v>0</v>
      </c>
      <c r="W48" s="212">
        <v>0</v>
      </c>
      <c r="X48" s="212">
        <v>0</v>
      </c>
      <c r="Y48" s="212">
        <v>0</v>
      </c>
      <c r="Z48" s="212">
        <v>0</v>
      </c>
      <c r="AA48" s="212">
        <v>0</v>
      </c>
      <c r="AB48" s="212">
        <v>0</v>
      </c>
      <c r="AC48" s="212">
        <v>0</v>
      </c>
      <c r="AD48" s="212">
        <v>0</v>
      </c>
      <c r="AE48" s="212">
        <v>0</v>
      </c>
    </row>
    <row r="49" spans="1:33" ht="110.25">
      <c r="A49" s="222" t="s">
        <v>67</v>
      </c>
      <c r="B49" s="228" t="s">
        <v>1585</v>
      </c>
      <c r="C49" s="19" t="s">
        <v>1586</v>
      </c>
      <c r="D49" s="212">
        <v>0</v>
      </c>
      <c r="E49" s="212">
        <v>0</v>
      </c>
      <c r="F49" s="214">
        <v>0</v>
      </c>
      <c r="G49" s="214">
        <v>0</v>
      </c>
      <c r="H49" s="212">
        <v>0</v>
      </c>
      <c r="I49" s="212">
        <v>0</v>
      </c>
      <c r="J49" s="213">
        <v>0</v>
      </c>
      <c r="K49" s="213">
        <v>0</v>
      </c>
      <c r="L49" s="214">
        <v>0</v>
      </c>
      <c r="M49" s="214">
        <v>0</v>
      </c>
      <c r="N49" s="212">
        <v>0</v>
      </c>
      <c r="O49" s="212">
        <v>0</v>
      </c>
      <c r="P49" s="218">
        <v>0</v>
      </c>
      <c r="Q49" s="218">
        <v>0</v>
      </c>
      <c r="R49" s="208">
        <v>0</v>
      </c>
      <c r="S49" s="213">
        <v>0</v>
      </c>
      <c r="T49" s="208">
        <v>0</v>
      </c>
      <c r="U49" s="213">
        <v>0</v>
      </c>
      <c r="V49" s="212">
        <v>0</v>
      </c>
      <c r="W49" s="212">
        <v>0</v>
      </c>
      <c r="X49" s="212">
        <v>0</v>
      </c>
      <c r="Y49" s="212">
        <v>0</v>
      </c>
      <c r="Z49" s="212">
        <v>0</v>
      </c>
      <c r="AA49" s="212">
        <v>0</v>
      </c>
      <c r="AB49" s="212">
        <v>0</v>
      </c>
      <c r="AC49" s="212">
        <v>0</v>
      </c>
      <c r="AD49" s="212">
        <v>0</v>
      </c>
      <c r="AE49" s="212">
        <v>0</v>
      </c>
    </row>
    <row r="50" spans="1:33" ht="102" customHeight="1">
      <c r="A50" s="436" t="s">
        <v>67</v>
      </c>
      <c r="B50" s="523" t="s">
        <v>1727</v>
      </c>
      <c r="C50" s="520" t="s">
        <v>1720</v>
      </c>
      <c r="D50" s="199" t="s">
        <v>107</v>
      </c>
      <c r="E50" s="212">
        <v>0</v>
      </c>
      <c r="F50" s="199" t="s">
        <v>107</v>
      </c>
      <c r="G50" s="214">
        <v>0</v>
      </c>
      <c r="H50" s="199" t="s">
        <v>107</v>
      </c>
      <c r="I50" s="212">
        <v>0</v>
      </c>
      <c r="J50" s="199" t="s">
        <v>107</v>
      </c>
      <c r="K50" s="213">
        <v>0</v>
      </c>
      <c r="L50" s="199" t="s">
        <v>107</v>
      </c>
      <c r="M50" s="214">
        <v>0</v>
      </c>
      <c r="N50" s="199" t="s">
        <v>107</v>
      </c>
      <c r="O50" s="212">
        <v>0</v>
      </c>
      <c r="P50" s="199" t="s">
        <v>107</v>
      </c>
      <c r="Q50" s="218">
        <v>0</v>
      </c>
      <c r="R50" s="199" t="s">
        <v>107</v>
      </c>
      <c r="S50" s="213">
        <v>0</v>
      </c>
      <c r="T50" s="199" t="s">
        <v>107</v>
      </c>
      <c r="U50" s="213">
        <v>0</v>
      </c>
      <c r="V50" s="199" t="s">
        <v>107</v>
      </c>
      <c r="W50" s="212">
        <v>0</v>
      </c>
      <c r="X50" s="199" t="s">
        <v>107</v>
      </c>
      <c r="Y50" s="212">
        <v>0</v>
      </c>
      <c r="Z50" s="199" t="s">
        <v>107</v>
      </c>
      <c r="AA50" s="212">
        <v>0</v>
      </c>
      <c r="AB50" s="199" t="s">
        <v>107</v>
      </c>
      <c r="AC50" s="502">
        <v>7.2359310655737712</v>
      </c>
      <c r="AD50" s="199" t="s">
        <v>107</v>
      </c>
      <c r="AE50" s="212">
        <v>0</v>
      </c>
    </row>
    <row r="51" spans="1:33" ht="125.25" customHeight="1">
      <c r="A51" s="525" t="s">
        <v>67</v>
      </c>
      <c r="B51" s="526" t="s">
        <v>1718</v>
      </c>
      <c r="C51" s="521" t="s">
        <v>1719</v>
      </c>
      <c r="D51" s="199" t="s">
        <v>107</v>
      </c>
      <c r="E51" s="212">
        <v>0</v>
      </c>
      <c r="F51" s="199" t="s">
        <v>107</v>
      </c>
      <c r="G51" s="214">
        <v>0</v>
      </c>
      <c r="H51" s="199" t="s">
        <v>107</v>
      </c>
      <c r="I51" s="212">
        <v>0</v>
      </c>
      <c r="J51" s="199" t="s">
        <v>107</v>
      </c>
      <c r="K51" s="213">
        <v>0</v>
      </c>
      <c r="L51" s="199" t="s">
        <v>107</v>
      </c>
      <c r="M51" s="214">
        <v>0</v>
      </c>
      <c r="N51" s="199" t="s">
        <v>107</v>
      </c>
      <c r="O51" s="212">
        <v>0</v>
      </c>
      <c r="P51" s="199" t="s">
        <v>107</v>
      </c>
      <c r="Q51" s="218">
        <v>0</v>
      </c>
      <c r="R51" s="199" t="s">
        <v>107</v>
      </c>
      <c r="S51" s="213">
        <v>0</v>
      </c>
      <c r="T51" s="199" t="s">
        <v>107</v>
      </c>
      <c r="U51" s="213">
        <v>0</v>
      </c>
      <c r="V51" s="199" t="s">
        <v>107</v>
      </c>
      <c r="W51" s="212">
        <v>0</v>
      </c>
      <c r="X51" s="199" t="s">
        <v>107</v>
      </c>
      <c r="Y51" s="212">
        <v>0</v>
      </c>
      <c r="Z51" s="199" t="s">
        <v>107</v>
      </c>
      <c r="AA51" s="212">
        <v>0</v>
      </c>
      <c r="AB51" s="199" t="s">
        <v>107</v>
      </c>
      <c r="AC51" s="502">
        <v>0</v>
      </c>
      <c r="AD51" s="199" t="s">
        <v>107</v>
      </c>
      <c r="AE51" s="212">
        <v>0</v>
      </c>
    </row>
    <row r="52" spans="1:33" ht="78.75">
      <c r="A52" s="36" t="s">
        <v>67</v>
      </c>
      <c r="B52" s="198" t="s">
        <v>826</v>
      </c>
      <c r="C52" s="19" t="s">
        <v>827</v>
      </c>
      <c r="D52" s="212">
        <v>0</v>
      </c>
      <c r="E52" s="212">
        <v>0</v>
      </c>
      <c r="F52" s="214">
        <v>0</v>
      </c>
      <c r="G52" s="214">
        <v>0</v>
      </c>
      <c r="H52" s="212">
        <v>0</v>
      </c>
      <c r="I52" s="212">
        <v>0</v>
      </c>
      <c r="J52" s="213">
        <v>0</v>
      </c>
      <c r="K52" s="213">
        <v>0</v>
      </c>
      <c r="L52" s="214">
        <v>0</v>
      </c>
      <c r="M52" s="214">
        <v>0</v>
      </c>
      <c r="N52" s="212">
        <v>0</v>
      </c>
      <c r="O52" s="212">
        <v>0</v>
      </c>
      <c r="P52" s="218">
        <v>0</v>
      </c>
      <c r="Q52" s="218">
        <v>0</v>
      </c>
      <c r="R52" s="208">
        <v>0</v>
      </c>
      <c r="S52" s="213">
        <v>0</v>
      </c>
      <c r="T52" s="208">
        <v>0</v>
      </c>
      <c r="U52" s="213">
        <v>0</v>
      </c>
      <c r="V52" s="212">
        <v>0</v>
      </c>
      <c r="W52" s="212">
        <v>0</v>
      </c>
      <c r="X52" s="212">
        <v>0</v>
      </c>
      <c r="Y52" s="212">
        <v>0</v>
      </c>
      <c r="Z52" s="212">
        <v>0</v>
      </c>
      <c r="AA52" s="212">
        <v>0</v>
      </c>
      <c r="AB52" s="212">
        <v>0</v>
      </c>
      <c r="AC52" s="212">
        <v>0</v>
      </c>
      <c r="AD52" s="212">
        <v>0</v>
      </c>
      <c r="AE52" s="212">
        <v>0</v>
      </c>
    </row>
    <row r="53" spans="1:33" s="166" customFormat="1" ht="31.5">
      <c r="A53" s="21" t="s">
        <v>66</v>
      </c>
      <c r="B53" s="18" t="s">
        <v>435</v>
      </c>
      <c r="C53" s="34" t="s">
        <v>457</v>
      </c>
      <c r="D53" s="332">
        <f t="shared" ref="D53:AE53" si="29">SUM(D54:D59)</f>
        <v>0</v>
      </c>
      <c r="E53" s="332">
        <f t="shared" si="29"/>
        <v>0</v>
      </c>
      <c r="F53" s="333">
        <f t="shared" si="29"/>
        <v>0</v>
      </c>
      <c r="G53" s="333">
        <f t="shared" si="29"/>
        <v>0</v>
      </c>
      <c r="H53" s="332">
        <f t="shared" si="29"/>
        <v>0</v>
      </c>
      <c r="I53" s="332">
        <f t="shared" si="29"/>
        <v>0</v>
      </c>
      <c r="J53" s="334">
        <f t="shared" si="29"/>
        <v>0</v>
      </c>
      <c r="K53" s="334">
        <f t="shared" si="29"/>
        <v>0</v>
      </c>
      <c r="L53" s="333">
        <f t="shared" si="29"/>
        <v>20</v>
      </c>
      <c r="M53" s="333">
        <f t="shared" si="29"/>
        <v>21.26</v>
      </c>
      <c r="N53" s="332">
        <f t="shared" si="29"/>
        <v>0</v>
      </c>
      <c r="O53" s="332">
        <f t="shared" si="29"/>
        <v>0</v>
      </c>
      <c r="P53" s="336">
        <f t="shared" si="29"/>
        <v>0</v>
      </c>
      <c r="Q53" s="336">
        <f t="shared" si="29"/>
        <v>0</v>
      </c>
      <c r="R53" s="334">
        <f t="shared" si="29"/>
        <v>0</v>
      </c>
      <c r="S53" s="334">
        <f t="shared" si="29"/>
        <v>0</v>
      </c>
      <c r="T53" s="334">
        <f t="shared" si="29"/>
        <v>0</v>
      </c>
      <c r="U53" s="334">
        <f t="shared" si="29"/>
        <v>0</v>
      </c>
      <c r="V53" s="332">
        <f t="shared" si="29"/>
        <v>0</v>
      </c>
      <c r="W53" s="332">
        <f t="shared" si="29"/>
        <v>0</v>
      </c>
      <c r="X53" s="332">
        <f t="shared" si="29"/>
        <v>0</v>
      </c>
      <c r="Y53" s="332">
        <f t="shared" si="29"/>
        <v>0</v>
      </c>
      <c r="Z53" s="332">
        <f t="shared" si="29"/>
        <v>0</v>
      </c>
      <c r="AA53" s="332">
        <f t="shared" si="29"/>
        <v>0</v>
      </c>
      <c r="AB53" s="332">
        <f t="shared" si="29"/>
        <v>0</v>
      </c>
      <c r="AC53" s="332">
        <f t="shared" si="29"/>
        <v>0</v>
      </c>
      <c r="AD53" s="332">
        <f t="shared" si="29"/>
        <v>0</v>
      </c>
      <c r="AE53" s="332">
        <f t="shared" si="29"/>
        <v>0</v>
      </c>
      <c r="AF53" s="1"/>
      <c r="AG53" s="1"/>
    </row>
    <row r="54" spans="1:33" ht="94.5">
      <c r="A54" s="36" t="s">
        <v>66</v>
      </c>
      <c r="B54" s="198" t="s">
        <v>577</v>
      </c>
      <c r="C54" s="19" t="s">
        <v>586</v>
      </c>
      <c r="D54" s="212">
        <v>0</v>
      </c>
      <c r="E54" s="212">
        <v>0</v>
      </c>
      <c r="F54" s="214">
        <v>0</v>
      </c>
      <c r="G54" s="214">
        <v>0</v>
      </c>
      <c r="H54" s="212">
        <v>0</v>
      </c>
      <c r="I54" s="212">
        <v>0</v>
      </c>
      <c r="J54" s="213">
        <v>0</v>
      </c>
      <c r="K54" s="213">
        <v>0</v>
      </c>
      <c r="L54" s="595">
        <v>20</v>
      </c>
      <c r="M54" s="588">
        <v>20</v>
      </c>
      <c r="N54" s="212">
        <v>0</v>
      </c>
      <c r="O54" s="212">
        <v>0</v>
      </c>
      <c r="P54" s="218">
        <v>0</v>
      </c>
      <c r="Q54" s="218">
        <v>0</v>
      </c>
      <c r="R54" s="208">
        <v>0</v>
      </c>
      <c r="S54" s="213">
        <v>0</v>
      </c>
      <c r="T54" s="208">
        <v>0</v>
      </c>
      <c r="U54" s="213">
        <v>0</v>
      </c>
      <c r="V54" s="212">
        <v>0</v>
      </c>
      <c r="W54" s="212">
        <v>0</v>
      </c>
      <c r="X54" s="212">
        <v>0</v>
      </c>
      <c r="Y54" s="212">
        <v>0</v>
      </c>
      <c r="Z54" s="212">
        <v>0</v>
      </c>
      <c r="AA54" s="212">
        <v>0</v>
      </c>
      <c r="AB54" s="212">
        <v>0</v>
      </c>
      <c r="AC54" s="212">
        <v>0</v>
      </c>
      <c r="AD54" s="212">
        <v>0</v>
      </c>
      <c r="AE54" s="212">
        <v>0</v>
      </c>
    </row>
    <row r="55" spans="1:33" ht="78.75">
      <c r="A55" s="36" t="s">
        <v>66</v>
      </c>
      <c r="B55" s="198" t="s">
        <v>923</v>
      </c>
      <c r="C55" s="19" t="s">
        <v>828</v>
      </c>
      <c r="D55" s="212">
        <v>0</v>
      </c>
      <c r="E55" s="212">
        <v>0</v>
      </c>
      <c r="F55" s="214">
        <v>0</v>
      </c>
      <c r="G55" s="214">
        <v>0</v>
      </c>
      <c r="H55" s="212">
        <v>0</v>
      </c>
      <c r="I55" s="212">
        <v>0</v>
      </c>
      <c r="J55" s="213">
        <v>0</v>
      </c>
      <c r="K55" s="213">
        <v>0</v>
      </c>
      <c r="L55" s="214">
        <v>0</v>
      </c>
      <c r="M55" s="214">
        <v>0</v>
      </c>
      <c r="N55" s="212">
        <v>0</v>
      </c>
      <c r="O55" s="212">
        <v>0</v>
      </c>
      <c r="P55" s="218">
        <v>0</v>
      </c>
      <c r="Q55" s="218">
        <v>0</v>
      </c>
      <c r="R55" s="208">
        <v>0</v>
      </c>
      <c r="S55" s="213">
        <v>0</v>
      </c>
      <c r="T55" s="208">
        <v>0</v>
      </c>
      <c r="U55" s="213">
        <v>0</v>
      </c>
      <c r="V55" s="212">
        <v>0</v>
      </c>
      <c r="W55" s="212">
        <v>0</v>
      </c>
      <c r="X55" s="212">
        <v>0</v>
      </c>
      <c r="Y55" s="212">
        <v>0</v>
      </c>
      <c r="Z55" s="212">
        <v>0</v>
      </c>
      <c r="AA55" s="212">
        <v>0</v>
      </c>
      <c r="AB55" s="212">
        <v>0</v>
      </c>
      <c r="AC55" s="212">
        <v>0</v>
      </c>
      <c r="AD55" s="212">
        <v>0</v>
      </c>
      <c r="AE55" s="212">
        <v>0</v>
      </c>
    </row>
    <row r="56" spans="1:33" ht="78.75">
      <c r="A56" s="36" t="s">
        <v>66</v>
      </c>
      <c r="B56" s="198" t="s">
        <v>749</v>
      </c>
      <c r="C56" s="19" t="s">
        <v>750</v>
      </c>
      <c r="D56" s="212">
        <v>0</v>
      </c>
      <c r="E56" s="212">
        <v>0</v>
      </c>
      <c r="F56" s="214">
        <v>0</v>
      </c>
      <c r="G56" s="214">
        <v>0</v>
      </c>
      <c r="H56" s="212">
        <v>0</v>
      </c>
      <c r="I56" s="212">
        <v>0</v>
      </c>
      <c r="J56" s="213">
        <v>0</v>
      </c>
      <c r="K56" s="213">
        <v>0</v>
      </c>
      <c r="L56" s="214">
        <v>0</v>
      </c>
      <c r="M56" s="576">
        <v>1.26</v>
      </c>
      <c r="N56" s="212">
        <v>0</v>
      </c>
      <c r="O56" s="212">
        <v>0</v>
      </c>
      <c r="P56" s="218">
        <v>0</v>
      </c>
      <c r="Q56" s="218">
        <v>0</v>
      </c>
      <c r="R56" s="208">
        <v>0</v>
      </c>
      <c r="S56" s="213">
        <v>0</v>
      </c>
      <c r="T56" s="208">
        <v>0</v>
      </c>
      <c r="U56" s="213">
        <v>0</v>
      </c>
      <c r="V56" s="212">
        <v>0</v>
      </c>
      <c r="W56" s="212">
        <v>0</v>
      </c>
      <c r="X56" s="212">
        <v>0</v>
      </c>
      <c r="Y56" s="212">
        <v>0</v>
      </c>
      <c r="Z56" s="212">
        <v>0</v>
      </c>
      <c r="AA56" s="212">
        <v>0</v>
      </c>
      <c r="AB56" s="212">
        <v>0</v>
      </c>
      <c r="AC56" s="212">
        <v>0</v>
      </c>
      <c r="AD56" s="212">
        <v>0</v>
      </c>
      <c r="AE56" s="212">
        <v>0</v>
      </c>
    </row>
    <row r="57" spans="1:33" ht="189">
      <c r="A57" s="222" t="s">
        <v>66</v>
      </c>
      <c r="B57" s="228" t="s">
        <v>1571</v>
      </c>
      <c r="C57" s="19" t="s">
        <v>1572</v>
      </c>
      <c r="D57" s="199" t="s">
        <v>107</v>
      </c>
      <c r="E57" s="212">
        <v>0</v>
      </c>
      <c r="F57" s="199" t="s">
        <v>107</v>
      </c>
      <c r="G57" s="214">
        <v>0</v>
      </c>
      <c r="H57" s="199" t="s">
        <v>107</v>
      </c>
      <c r="I57" s="212">
        <v>0</v>
      </c>
      <c r="J57" s="199" t="s">
        <v>107</v>
      </c>
      <c r="K57" s="213">
        <v>0</v>
      </c>
      <c r="L57" s="199" t="s">
        <v>107</v>
      </c>
      <c r="M57" s="214">
        <v>0</v>
      </c>
      <c r="N57" s="199" t="s">
        <v>107</v>
      </c>
      <c r="O57" s="212">
        <v>0</v>
      </c>
      <c r="P57" s="199" t="s">
        <v>107</v>
      </c>
      <c r="Q57" s="218">
        <v>0</v>
      </c>
      <c r="R57" s="199" t="s">
        <v>107</v>
      </c>
      <c r="S57" s="213">
        <v>0</v>
      </c>
      <c r="T57" s="199" t="s">
        <v>107</v>
      </c>
      <c r="U57" s="213">
        <v>0</v>
      </c>
      <c r="V57" s="199" t="s">
        <v>107</v>
      </c>
      <c r="W57" s="212">
        <v>0</v>
      </c>
      <c r="X57" s="199" t="s">
        <v>107</v>
      </c>
      <c r="Y57" s="212">
        <v>0</v>
      </c>
      <c r="Z57" s="199" t="s">
        <v>107</v>
      </c>
      <c r="AA57" s="212">
        <v>0</v>
      </c>
      <c r="AB57" s="199" t="s">
        <v>107</v>
      </c>
      <c r="AC57" s="212">
        <v>0</v>
      </c>
      <c r="AD57" s="199" t="s">
        <v>107</v>
      </c>
      <c r="AE57" s="212">
        <v>0</v>
      </c>
    </row>
    <row r="58" spans="1:33" ht="140.25" customHeight="1">
      <c r="A58" s="222" t="s">
        <v>66</v>
      </c>
      <c r="B58" s="522" t="s">
        <v>1717</v>
      </c>
      <c r="C58" s="520" t="s">
        <v>1720</v>
      </c>
      <c r="D58" s="199" t="s">
        <v>107</v>
      </c>
      <c r="E58" s="212">
        <v>0</v>
      </c>
      <c r="F58" s="199" t="s">
        <v>107</v>
      </c>
      <c r="G58" s="214">
        <v>0</v>
      </c>
      <c r="H58" s="199" t="s">
        <v>107</v>
      </c>
      <c r="I58" s="212">
        <v>0</v>
      </c>
      <c r="J58" s="199" t="s">
        <v>107</v>
      </c>
      <c r="K58" s="213">
        <v>0</v>
      </c>
      <c r="L58" s="199" t="s">
        <v>107</v>
      </c>
      <c r="M58" s="214">
        <v>0</v>
      </c>
      <c r="N58" s="199" t="s">
        <v>107</v>
      </c>
      <c r="O58" s="212">
        <v>0</v>
      </c>
      <c r="P58" s="199" t="s">
        <v>107</v>
      </c>
      <c r="Q58" s="218">
        <v>0</v>
      </c>
      <c r="R58" s="199" t="s">
        <v>107</v>
      </c>
      <c r="S58" s="213">
        <v>0</v>
      </c>
      <c r="T58" s="199" t="s">
        <v>107</v>
      </c>
      <c r="U58" s="213">
        <v>0</v>
      </c>
      <c r="V58" s="199" t="s">
        <v>107</v>
      </c>
      <c r="W58" s="212">
        <v>0</v>
      </c>
      <c r="X58" s="199" t="s">
        <v>107</v>
      </c>
      <c r="Y58" s="212">
        <v>0</v>
      </c>
      <c r="Z58" s="199" t="s">
        <v>107</v>
      </c>
      <c r="AA58" s="212">
        <v>0</v>
      </c>
      <c r="AB58" s="199" t="s">
        <v>107</v>
      </c>
      <c r="AC58" s="212">
        <v>0</v>
      </c>
      <c r="AD58" s="199" t="s">
        <v>107</v>
      </c>
      <c r="AE58" s="212">
        <v>0</v>
      </c>
    </row>
    <row r="59" spans="1:33" ht="78.75">
      <c r="A59" s="222" t="s">
        <v>66</v>
      </c>
      <c r="B59" s="228" t="s">
        <v>1573</v>
      </c>
      <c r="C59" s="19" t="s">
        <v>1574</v>
      </c>
      <c r="D59" s="199" t="s">
        <v>107</v>
      </c>
      <c r="E59" s="212">
        <v>0</v>
      </c>
      <c r="F59" s="199" t="s">
        <v>107</v>
      </c>
      <c r="G59" s="214">
        <v>0</v>
      </c>
      <c r="H59" s="199" t="s">
        <v>107</v>
      </c>
      <c r="I59" s="212">
        <v>0</v>
      </c>
      <c r="J59" s="199" t="s">
        <v>107</v>
      </c>
      <c r="K59" s="213">
        <v>0</v>
      </c>
      <c r="L59" s="199" t="s">
        <v>107</v>
      </c>
      <c r="M59" s="214">
        <v>0</v>
      </c>
      <c r="N59" s="199" t="s">
        <v>107</v>
      </c>
      <c r="O59" s="212">
        <v>0</v>
      </c>
      <c r="P59" s="199" t="s">
        <v>107</v>
      </c>
      <c r="Q59" s="218">
        <v>0</v>
      </c>
      <c r="R59" s="199" t="s">
        <v>107</v>
      </c>
      <c r="S59" s="213">
        <v>0</v>
      </c>
      <c r="T59" s="199" t="s">
        <v>107</v>
      </c>
      <c r="U59" s="213">
        <v>0</v>
      </c>
      <c r="V59" s="199" t="s">
        <v>107</v>
      </c>
      <c r="W59" s="212">
        <v>0</v>
      </c>
      <c r="X59" s="199" t="s">
        <v>107</v>
      </c>
      <c r="Y59" s="212">
        <v>0</v>
      </c>
      <c r="Z59" s="199" t="s">
        <v>107</v>
      </c>
      <c r="AA59" s="212">
        <v>0</v>
      </c>
      <c r="AB59" s="199" t="s">
        <v>107</v>
      </c>
      <c r="AC59" s="212">
        <v>0</v>
      </c>
      <c r="AD59" s="199" t="s">
        <v>107</v>
      </c>
      <c r="AE59" s="212">
        <v>0</v>
      </c>
    </row>
    <row r="60" spans="1:33" ht="47.25">
      <c r="A60" s="21" t="s">
        <v>74</v>
      </c>
      <c r="B60" s="18" t="s">
        <v>570</v>
      </c>
      <c r="C60" s="34" t="s">
        <v>457</v>
      </c>
      <c r="D60" s="143">
        <v>0</v>
      </c>
      <c r="E60" s="143">
        <v>0</v>
      </c>
      <c r="F60" s="173">
        <v>0</v>
      </c>
      <c r="G60" s="173">
        <v>0</v>
      </c>
      <c r="H60" s="143">
        <v>0</v>
      </c>
      <c r="I60" s="143">
        <v>0</v>
      </c>
      <c r="J60" s="174">
        <v>0</v>
      </c>
      <c r="K60" s="174">
        <v>0</v>
      </c>
      <c r="L60" s="173">
        <v>0</v>
      </c>
      <c r="M60" s="173">
        <v>0</v>
      </c>
      <c r="N60" s="143">
        <v>0</v>
      </c>
      <c r="O60" s="143">
        <v>0</v>
      </c>
      <c r="P60" s="209">
        <v>0</v>
      </c>
      <c r="Q60" s="209">
        <v>0</v>
      </c>
      <c r="R60" s="174">
        <v>0</v>
      </c>
      <c r="S60" s="174">
        <v>0</v>
      </c>
      <c r="T60" s="174">
        <v>0</v>
      </c>
      <c r="U60" s="174">
        <v>0</v>
      </c>
      <c r="V60" s="143">
        <v>0</v>
      </c>
      <c r="W60" s="143">
        <v>0</v>
      </c>
      <c r="X60" s="143">
        <v>0</v>
      </c>
      <c r="Y60" s="143">
        <v>0</v>
      </c>
      <c r="Z60" s="143">
        <v>0</v>
      </c>
      <c r="AA60" s="143">
        <v>0</v>
      </c>
      <c r="AB60" s="143">
        <v>0</v>
      </c>
      <c r="AC60" s="143">
        <v>0</v>
      </c>
      <c r="AD60" s="143">
        <v>0</v>
      </c>
      <c r="AE60" s="143">
        <v>0</v>
      </c>
    </row>
    <row r="61" spans="1:33" ht="31.5">
      <c r="A61" s="17" t="s">
        <v>77</v>
      </c>
      <c r="B61" s="18" t="s">
        <v>76</v>
      </c>
      <c r="C61" s="34" t="s">
        <v>457</v>
      </c>
      <c r="D61" s="332">
        <f t="shared" ref="D61:AE61" si="30">SUM(D62:D79)</f>
        <v>0</v>
      </c>
      <c r="E61" s="332">
        <f t="shared" si="30"/>
        <v>0</v>
      </c>
      <c r="F61" s="333">
        <f t="shared" si="30"/>
        <v>0</v>
      </c>
      <c r="G61" s="333">
        <f t="shared" si="30"/>
        <v>0</v>
      </c>
      <c r="H61" s="332">
        <f t="shared" si="30"/>
        <v>0</v>
      </c>
      <c r="I61" s="332">
        <f t="shared" si="30"/>
        <v>0</v>
      </c>
      <c r="J61" s="334">
        <f t="shared" si="30"/>
        <v>0</v>
      </c>
      <c r="K61" s="334">
        <f t="shared" si="30"/>
        <v>0</v>
      </c>
      <c r="L61" s="333">
        <f t="shared" si="30"/>
        <v>1.38</v>
      </c>
      <c r="M61" s="333">
        <f t="shared" si="30"/>
        <v>1.38</v>
      </c>
      <c r="N61" s="332">
        <f t="shared" si="30"/>
        <v>0</v>
      </c>
      <c r="O61" s="332">
        <f t="shared" si="30"/>
        <v>0</v>
      </c>
      <c r="P61" s="336">
        <f t="shared" si="30"/>
        <v>0</v>
      </c>
      <c r="Q61" s="336">
        <f t="shared" si="30"/>
        <v>0</v>
      </c>
      <c r="R61" s="334">
        <f t="shared" si="30"/>
        <v>0</v>
      </c>
      <c r="S61" s="334">
        <f t="shared" si="30"/>
        <v>0</v>
      </c>
      <c r="T61" s="334">
        <f t="shared" si="30"/>
        <v>0</v>
      </c>
      <c r="U61" s="334">
        <f t="shared" si="30"/>
        <v>0</v>
      </c>
      <c r="V61" s="332">
        <f t="shared" si="30"/>
        <v>0</v>
      </c>
      <c r="W61" s="332">
        <f t="shared" si="30"/>
        <v>0</v>
      </c>
      <c r="X61" s="332">
        <f t="shared" si="30"/>
        <v>0</v>
      </c>
      <c r="Y61" s="332">
        <f t="shared" si="30"/>
        <v>0</v>
      </c>
      <c r="Z61" s="332">
        <f t="shared" si="30"/>
        <v>0</v>
      </c>
      <c r="AA61" s="332">
        <f t="shared" si="30"/>
        <v>0</v>
      </c>
      <c r="AB61" s="332">
        <f t="shared" si="30"/>
        <v>26.187603932671802</v>
      </c>
      <c r="AC61" s="332">
        <f t="shared" si="30"/>
        <v>27.698414344</v>
      </c>
      <c r="AD61" s="332">
        <f t="shared" si="30"/>
        <v>0</v>
      </c>
      <c r="AE61" s="332">
        <f t="shared" si="30"/>
        <v>0</v>
      </c>
    </row>
    <row r="62" spans="1:33" customFormat="1" ht="126">
      <c r="A62" s="36" t="s">
        <v>77</v>
      </c>
      <c r="B62" s="198" t="s">
        <v>829</v>
      </c>
      <c r="C62" s="19" t="s">
        <v>830</v>
      </c>
      <c r="D62" s="212">
        <v>0</v>
      </c>
      <c r="E62" s="212">
        <v>0</v>
      </c>
      <c r="F62" s="214">
        <v>0</v>
      </c>
      <c r="G62" s="214">
        <v>0</v>
      </c>
      <c r="H62" s="212">
        <v>0</v>
      </c>
      <c r="I62" s="212">
        <v>0</v>
      </c>
      <c r="J62" s="213">
        <v>0</v>
      </c>
      <c r="K62" s="213">
        <v>0</v>
      </c>
      <c r="L62" s="214">
        <v>0</v>
      </c>
      <c r="M62" s="214">
        <v>0</v>
      </c>
      <c r="N62" s="212">
        <v>0</v>
      </c>
      <c r="O62" s="212">
        <v>0</v>
      </c>
      <c r="P62" s="218">
        <v>0</v>
      </c>
      <c r="Q62" s="218">
        <v>0</v>
      </c>
      <c r="R62" s="208">
        <v>0</v>
      </c>
      <c r="S62" s="213">
        <v>0</v>
      </c>
      <c r="T62" s="208">
        <v>0</v>
      </c>
      <c r="U62" s="213">
        <v>0</v>
      </c>
      <c r="V62" s="212">
        <v>0</v>
      </c>
      <c r="W62" s="212">
        <v>0</v>
      </c>
      <c r="X62" s="212">
        <v>0</v>
      </c>
      <c r="Y62" s="212">
        <v>0</v>
      </c>
      <c r="Z62" s="212">
        <v>0</v>
      </c>
      <c r="AA62" s="212">
        <v>0</v>
      </c>
      <c r="AB62" s="212">
        <v>0</v>
      </c>
      <c r="AC62" s="212">
        <v>0</v>
      </c>
      <c r="AD62" s="212">
        <v>0</v>
      </c>
      <c r="AE62" s="212">
        <v>0</v>
      </c>
    </row>
    <row r="63" spans="1:33" customFormat="1" ht="126">
      <c r="A63" s="36" t="s">
        <v>77</v>
      </c>
      <c r="B63" s="198" t="s">
        <v>831</v>
      </c>
      <c r="C63" s="19" t="s">
        <v>832</v>
      </c>
      <c r="D63" s="212">
        <v>0</v>
      </c>
      <c r="E63" s="212">
        <v>0</v>
      </c>
      <c r="F63" s="214">
        <v>0</v>
      </c>
      <c r="G63" s="214">
        <v>0</v>
      </c>
      <c r="H63" s="212">
        <v>0</v>
      </c>
      <c r="I63" s="212">
        <v>0</v>
      </c>
      <c r="J63" s="213">
        <v>0</v>
      </c>
      <c r="K63" s="213">
        <v>0</v>
      </c>
      <c r="L63" s="214">
        <v>0</v>
      </c>
      <c r="M63" s="214">
        <v>0</v>
      </c>
      <c r="N63" s="212">
        <v>0</v>
      </c>
      <c r="O63" s="212">
        <v>0</v>
      </c>
      <c r="P63" s="218">
        <v>0</v>
      </c>
      <c r="Q63" s="218">
        <v>0</v>
      </c>
      <c r="R63" s="208">
        <v>0</v>
      </c>
      <c r="S63" s="213">
        <v>0</v>
      </c>
      <c r="T63" s="208">
        <v>0</v>
      </c>
      <c r="U63" s="213">
        <v>0</v>
      </c>
      <c r="V63" s="212">
        <v>0</v>
      </c>
      <c r="W63" s="212">
        <v>0</v>
      </c>
      <c r="X63" s="212">
        <v>0</v>
      </c>
      <c r="Y63" s="212">
        <v>0</v>
      </c>
      <c r="Z63" s="212">
        <v>0</v>
      </c>
      <c r="AA63" s="212">
        <v>0</v>
      </c>
      <c r="AB63" s="212">
        <v>0</v>
      </c>
      <c r="AC63" s="212">
        <v>0</v>
      </c>
      <c r="AD63" s="212">
        <v>0</v>
      </c>
      <c r="AE63" s="212">
        <v>0</v>
      </c>
    </row>
    <row r="64" spans="1:33" customFormat="1" ht="126">
      <c r="A64" s="36" t="s">
        <v>77</v>
      </c>
      <c r="B64" s="198" t="s">
        <v>833</v>
      </c>
      <c r="C64" s="19" t="s">
        <v>834</v>
      </c>
      <c r="D64" s="212">
        <v>0</v>
      </c>
      <c r="E64" s="212">
        <v>0</v>
      </c>
      <c r="F64" s="214">
        <v>0</v>
      </c>
      <c r="G64" s="214">
        <v>0</v>
      </c>
      <c r="H64" s="212">
        <v>0</v>
      </c>
      <c r="I64" s="212">
        <v>0</v>
      </c>
      <c r="J64" s="213">
        <v>0</v>
      </c>
      <c r="K64" s="213">
        <v>0</v>
      </c>
      <c r="L64" s="214">
        <v>0</v>
      </c>
      <c r="M64" s="214">
        <v>0</v>
      </c>
      <c r="N64" s="212">
        <v>0</v>
      </c>
      <c r="O64" s="212">
        <v>0</v>
      </c>
      <c r="P64" s="218">
        <v>0</v>
      </c>
      <c r="Q64" s="218">
        <v>0</v>
      </c>
      <c r="R64" s="208">
        <v>0</v>
      </c>
      <c r="S64" s="213">
        <v>0</v>
      </c>
      <c r="T64" s="208">
        <v>0</v>
      </c>
      <c r="U64" s="213">
        <v>0</v>
      </c>
      <c r="V64" s="212">
        <v>0</v>
      </c>
      <c r="W64" s="212">
        <v>0</v>
      </c>
      <c r="X64" s="212">
        <v>0</v>
      </c>
      <c r="Y64" s="212">
        <v>0</v>
      </c>
      <c r="Z64" s="212">
        <v>0</v>
      </c>
      <c r="AA64" s="212">
        <v>0</v>
      </c>
      <c r="AB64" s="212">
        <v>0</v>
      </c>
      <c r="AC64" s="212">
        <v>0</v>
      </c>
      <c r="AD64" s="212">
        <v>0</v>
      </c>
      <c r="AE64" s="212">
        <v>0</v>
      </c>
    </row>
    <row r="65" spans="1:31" customFormat="1" ht="94.5">
      <c r="A65" s="36" t="s">
        <v>77</v>
      </c>
      <c r="B65" s="198" t="s">
        <v>835</v>
      </c>
      <c r="C65" s="19" t="s">
        <v>836</v>
      </c>
      <c r="D65" s="212">
        <v>0</v>
      </c>
      <c r="E65" s="212">
        <v>0</v>
      </c>
      <c r="F65" s="214">
        <v>0</v>
      </c>
      <c r="G65" s="214">
        <v>0</v>
      </c>
      <c r="H65" s="212">
        <v>0</v>
      </c>
      <c r="I65" s="212">
        <v>0</v>
      </c>
      <c r="J65" s="213">
        <v>0</v>
      </c>
      <c r="K65" s="213">
        <v>0</v>
      </c>
      <c r="L65" s="214">
        <v>0</v>
      </c>
      <c r="M65" s="214">
        <v>0</v>
      </c>
      <c r="N65" s="212">
        <v>0</v>
      </c>
      <c r="O65" s="212">
        <v>0</v>
      </c>
      <c r="P65" s="218">
        <v>0</v>
      </c>
      <c r="Q65" s="218">
        <v>0</v>
      </c>
      <c r="R65" s="208">
        <v>0</v>
      </c>
      <c r="S65" s="213">
        <v>0</v>
      </c>
      <c r="T65" s="208">
        <v>0</v>
      </c>
      <c r="U65" s="213">
        <v>0</v>
      </c>
      <c r="V65" s="212">
        <v>0</v>
      </c>
      <c r="W65" s="212">
        <v>0</v>
      </c>
      <c r="X65" s="212">
        <v>0</v>
      </c>
      <c r="Y65" s="212">
        <v>0</v>
      </c>
      <c r="Z65" s="212">
        <v>0</v>
      </c>
      <c r="AA65" s="212">
        <v>0</v>
      </c>
      <c r="AB65" s="212">
        <v>0</v>
      </c>
      <c r="AC65" s="212">
        <v>0</v>
      </c>
      <c r="AD65" s="212">
        <v>0</v>
      </c>
      <c r="AE65" s="212">
        <v>0</v>
      </c>
    </row>
    <row r="66" spans="1:31" customFormat="1" ht="126">
      <c r="A66" s="36" t="s">
        <v>77</v>
      </c>
      <c r="B66" s="198" t="s">
        <v>895</v>
      </c>
      <c r="C66" s="19" t="s">
        <v>896</v>
      </c>
      <c r="D66" s="212">
        <v>0</v>
      </c>
      <c r="E66" s="212">
        <v>0</v>
      </c>
      <c r="F66" s="214">
        <v>0</v>
      </c>
      <c r="G66" s="214">
        <v>0</v>
      </c>
      <c r="H66" s="212">
        <v>0</v>
      </c>
      <c r="I66" s="212">
        <v>0</v>
      </c>
      <c r="J66" s="213">
        <v>0</v>
      </c>
      <c r="K66" s="213">
        <v>0</v>
      </c>
      <c r="L66" s="214">
        <v>0</v>
      </c>
      <c r="M66" s="214">
        <v>0</v>
      </c>
      <c r="N66" s="212">
        <v>0</v>
      </c>
      <c r="O66" s="212">
        <v>0</v>
      </c>
      <c r="P66" s="218">
        <v>0</v>
      </c>
      <c r="Q66" s="218">
        <v>0</v>
      </c>
      <c r="R66" s="208">
        <v>0</v>
      </c>
      <c r="S66" s="213">
        <v>0</v>
      </c>
      <c r="T66" s="208">
        <v>0</v>
      </c>
      <c r="U66" s="213">
        <v>0</v>
      </c>
      <c r="V66" s="212">
        <v>0</v>
      </c>
      <c r="W66" s="212">
        <v>0</v>
      </c>
      <c r="X66" s="212">
        <v>0</v>
      </c>
      <c r="Y66" s="212">
        <v>0</v>
      </c>
      <c r="Z66" s="212">
        <v>0</v>
      </c>
      <c r="AA66" s="212">
        <v>0</v>
      </c>
      <c r="AB66" s="212">
        <v>0</v>
      </c>
      <c r="AC66" s="212">
        <v>0</v>
      </c>
      <c r="AD66" s="212">
        <v>0</v>
      </c>
      <c r="AE66" s="212">
        <v>0</v>
      </c>
    </row>
    <row r="67" spans="1:31" s="728" customFormat="1" ht="47.25">
      <c r="A67" s="452" t="s">
        <v>77</v>
      </c>
      <c r="B67" s="453" t="s">
        <v>1587</v>
      </c>
      <c r="C67" s="454" t="s">
        <v>1588</v>
      </c>
      <c r="D67" s="723">
        <v>0</v>
      </c>
      <c r="E67" s="723">
        <v>0</v>
      </c>
      <c r="F67" s="724">
        <v>0</v>
      </c>
      <c r="G67" s="724">
        <v>0</v>
      </c>
      <c r="H67" s="723">
        <v>0</v>
      </c>
      <c r="I67" s="723">
        <v>0</v>
      </c>
      <c r="J67" s="725">
        <v>0</v>
      </c>
      <c r="K67" s="725">
        <v>0</v>
      </c>
      <c r="L67" s="726">
        <v>0.63</v>
      </c>
      <c r="M67" s="586">
        <v>0.63</v>
      </c>
      <c r="N67" s="723">
        <v>0</v>
      </c>
      <c r="O67" s="723">
        <v>0</v>
      </c>
      <c r="P67" s="727">
        <v>0</v>
      </c>
      <c r="Q67" s="727">
        <v>0</v>
      </c>
      <c r="R67" s="454">
        <v>0</v>
      </c>
      <c r="S67" s="725">
        <v>0</v>
      </c>
      <c r="T67" s="454">
        <v>0</v>
      </c>
      <c r="U67" s="725">
        <v>0</v>
      </c>
      <c r="V67" s="723">
        <v>0</v>
      </c>
      <c r="W67" s="723">
        <v>0</v>
      </c>
      <c r="X67" s="723">
        <v>0</v>
      </c>
      <c r="Y67" s="723">
        <v>0</v>
      </c>
      <c r="Z67" s="723">
        <v>0</v>
      </c>
      <c r="AA67" s="723">
        <v>0</v>
      </c>
      <c r="AB67" s="723">
        <v>0</v>
      </c>
      <c r="AC67" s="723">
        <v>0</v>
      </c>
      <c r="AD67" s="723">
        <v>0</v>
      </c>
      <c r="AE67" s="723">
        <v>0</v>
      </c>
    </row>
    <row r="68" spans="1:31" s="728" customFormat="1" ht="47.25">
      <c r="A68" s="452" t="s">
        <v>77</v>
      </c>
      <c r="B68" s="453" t="s">
        <v>1589</v>
      </c>
      <c r="C68" s="454" t="s">
        <v>1590</v>
      </c>
      <c r="D68" s="723">
        <v>0</v>
      </c>
      <c r="E68" s="723">
        <v>0</v>
      </c>
      <c r="F68" s="724">
        <v>0</v>
      </c>
      <c r="G68" s="724">
        <v>0</v>
      </c>
      <c r="H68" s="723">
        <v>0</v>
      </c>
      <c r="I68" s="723">
        <v>0</v>
      </c>
      <c r="J68" s="725">
        <v>0</v>
      </c>
      <c r="K68" s="725">
        <v>0</v>
      </c>
      <c r="L68" s="726">
        <v>0.5</v>
      </c>
      <c r="M68" s="586">
        <v>0.5</v>
      </c>
      <c r="N68" s="723">
        <v>0</v>
      </c>
      <c r="O68" s="723">
        <v>0</v>
      </c>
      <c r="P68" s="727">
        <v>0</v>
      </c>
      <c r="Q68" s="727">
        <v>0</v>
      </c>
      <c r="R68" s="454">
        <v>0</v>
      </c>
      <c r="S68" s="725">
        <v>0</v>
      </c>
      <c r="T68" s="454">
        <v>0</v>
      </c>
      <c r="U68" s="725">
        <v>0</v>
      </c>
      <c r="V68" s="723">
        <v>0</v>
      </c>
      <c r="W68" s="723">
        <v>0</v>
      </c>
      <c r="X68" s="723">
        <v>0</v>
      </c>
      <c r="Y68" s="723">
        <v>0</v>
      </c>
      <c r="Z68" s="723">
        <v>0</v>
      </c>
      <c r="AA68" s="723">
        <v>0</v>
      </c>
      <c r="AB68" s="723">
        <v>0</v>
      </c>
      <c r="AC68" s="723">
        <v>0</v>
      </c>
      <c r="AD68" s="723">
        <v>0</v>
      </c>
      <c r="AE68" s="723">
        <v>0</v>
      </c>
    </row>
    <row r="69" spans="1:31" s="728" customFormat="1" ht="47.25">
      <c r="A69" s="452" t="s">
        <v>77</v>
      </c>
      <c r="B69" s="453" t="s">
        <v>1591</v>
      </c>
      <c r="C69" s="454" t="s">
        <v>1592</v>
      </c>
      <c r="D69" s="723">
        <v>0</v>
      </c>
      <c r="E69" s="723">
        <v>0</v>
      </c>
      <c r="F69" s="724">
        <v>0</v>
      </c>
      <c r="G69" s="724">
        <v>0</v>
      </c>
      <c r="H69" s="723">
        <v>0</v>
      </c>
      <c r="I69" s="723">
        <v>0</v>
      </c>
      <c r="J69" s="725">
        <v>0</v>
      </c>
      <c r="K69" s="725">
        <v>0</v>
      </c>
      <c r="L69" s="726">
        <v>0.25</v>
      </c>
      <c r="M69" s="586">
        <v>0.25</v>
      </c>
      <c r="N69" s="723">
        <v>0</v>
      </c>
      <c r="O69" s="723">
        <v>0</v>
      </c>
      <c r="P69" s="727">
        <v>0</v>
      </c>
      <c r="Q69" s="727">
        <v>0</v>
      </c>
      <c r="R69" s="454">
        <v>0</v>
      </c>
      <c r="S69" s="725">
        <v>0</v>
      </c>
      <c r="T69" s="454">
        <v>0</v>
      </c>
      <c r="U69" s="725">
        <v>0</v>
      </c>
      <c r="V69" s="723">
        <v>0</v>
      </c>
      <c r="W69" s="723">
        <v>0</v>
      </c>
      <c r="X69" s="723">
        <v>0</v>
      </c>
      <c r="Y69" s="723">
        <v>0</v>
      </c>
      <c r="Z69" s="723">
        <v>0</v>
      </c>
      <c r="AA69" s="723">
        <v>0</v>
      </c>
      <c r="AB69" s="723">
        <v>0</v>
      </c>
      <c r="AC69" s="723">
        <v>0</v>
      </c>
      <c r="AD69" s="723">
        <v>0</v>
      </c>
      <c r="AE69" s="723">
        <v>0</v>
      </c>
    </row>
    <row r="70" spans="1:31" ht="60" customHeight="1">
      <c r="A70" s="222" t="s">
        <v>77</v>
      </c>
      <c r="B70" s="228" t="s">
        <v>1593</v>
      </c>
      <c r="C70" s="19" t="s">
        <v>1594</v>
      </c>
      <c r="D70" s="212">
        <v>0</v>
      </c>
      <c r="E70" s="212">
        <v>0</v>
      </c>
      <c r="F70" s="214">
        <v>0</v>
      </c>
      <c r="G70" s="214">
        <v>0</v>
      </c>
      <c r="H70" s="212">
        <v>0</v>
      </c>
      <c r="I70" s="212">
        <v>0</v>
      </c>
      <c r="J70" s="213">
        <v>0</v>
      </c>
      <c r="K70" s="213">
        <v>0</v>
      </c>
      <c r="L70" s="199">
        <v>0</v>
      </c>
      <c r="M70" s="214">
        <v>0</v>
      </c>
      <c r="N70" s="212">
        <v>0</v>
      </c>
      <c r="O70" s="212">
        <v>0</v>
      </c>
      <c r="P70" s="218">
        <v>0</v>
      </c>
      <c r="Q70" s="218">
        <v>0</v>
      </c>
      <c r="R70" s="208">
        <v>0</v>
      </c>
      <c r="S70" s="213">
        <v>0</v>
      </c>
      <c r="T70" s="208">
        <v>0</v>
      </c>
      <c r="U70" s="213">
        <v>0</v>
      </c>
      <c r="V70" s="212">
        <v>0</v>
      </c>
      <c r="W70" s="212">
        <v>0</v>
      </c>
      <c r="X70" s="212">
        <v>0</v>
      </c>
      <c r="Y70" s="212">
        <v>0</v>
      </c>
      <c r="Z70" s="212">
        <v>0</v>
      </c>
      <c r="AA70" s="212">
        <v>0</v>
      </c>
      <c r="AB70" s="212">
        <v>0</v>
      </c>
      <c r="AC70" s="212">
        <v>0</v>
      </c>
      <c r="AD70" s="212">
        <v>0</v>
      </c>
      <c r="AE70" s="212">
        <v>0</v>
      </c>
    </row>
    <row r="71" spans="1:31" ht="110.25">
      <c r="A71" s="222" t="s">
        <v>77</v>
      </c>
      <c r="B71" s="228" t="s">
        <v>1595</v>
      </c>
      <c r="C71" s="19" t="s">
        <v>1596</v>
      </c>
      <c r="D71" s="212">
        <v>0</v>
      </c>
      <c r="E71" s="212">
        <v>0</v>
      </c>
      <c r="F71" s="214">
        <v>0</v>
      </c>
      <c r="G71" s="214">
        <v>0</v>
      </c>
      <c r="H71" s="212">
        <v>0</v>
      </c>
      <c r="I71" s="212">
        <v>0</v>
      </c>
      <c r="J71" s="213">
        <v>0</v>
      </c>
      <c r="K71" s="213">
        <v>0</v>
      </c>
      <c r="L71" s="199">
        <v>0</v>
      </c>
      <c r="M71" s="214">
        <v>0</v>
      </c>
      <c r="N71" s="212">
        <v>0</v>
      </c>
      <c r="O71" s="212">
        <v>0</v>
      </c>
      <c r="P71" s="218">
        <v>0</v>
      </c>
      <c r="Q71" s="218">
        <v>0</v>
      </c>
      <c r="R71" s="208">
        <v>0</v>
      </c>
      <c r="S71" s="213">
        <v>0</v>
      </c>
      <c r="T71" s="208">
        <v>0</v>
      </c>
      <c r="U71" s="213">
        <v>0</v>
      </c>
      <c r="V71" s="212">
        <v>0</v>
      </c>
      <c r="W71" s="212">
        <v>0</v>
      </c>
      <c r="X71" s="212">
        <v>0</v>
      </c>
      <c r="Y71" s="212">
        <v>0</v>
      </c>
      <c r="Z71" s="212">
        <v>0</v>
      </c>
      <c r="AA71" s="212">
        <v>0</v>
      </c>
      <c r="AB71" s="212">
        <v>0</v>
      </c>
      <c r="AC71" s="502">
        <v>0.93</v>
      </c>
      <c r="AD71" s="212">
        <v>0</v>
      </c>
      <c r="AE71" s="212">
        <v>0</v>
      </c>
    </row>
    <row r="72" spans="1:31" ht="157.5">
      <c r="A72" s="222" t="s">
        <v>77</v>
      </c>
      <c r="B72" s="522" t="s">
        <v>1729</v>
      </c>
      <c r="C72" s="520" t="s">
        <v>1730</v>
      </c>
      <c r="D72" s="212" t="s">
        <v>107</v>
      </c>
      <c r="E72" s="212">
        <v>0</v>
      </c>
      <c r="F72" s="212" t="s">
        <v>107</v>
      </c>
      <c r="G72" s="212">
        <v>0</v>
      </c>
      <c r="H72" s="212" t="s">
        <v>107</v>
      </c>
      <c r="I72" s="212">
        <v>0</v>
      </c>
      <c r="J72" s="212" t="s">
        <v>107</v>
      </c>
      <c r="K72" s="212">
        <v>0</v>
      </c>
      <c r="L72" s="212" t="s">
        <v>107</v>
      </c>
      <c r="M72" s="212">
        <v>0</v>
      </c>
      <c r="N72" s="212" t="s">
        <v>107</v>
      </c>
      <c r="O72" s="212">
        <v>0</v>
      </c>
      <c r="P72" s="212" t="s">
        <v>107</v>
      </c>
      <c r="Q72" s="212">
        <v>0</v>
      </c>
      <c r="R72" s="212" t="s">
        <v>107</v>
      </c>
      <c r="S72" s="213">
        <v>0</v>
      </c>
      <c r="T72" s="212" t="s">
        <v>107</v>
      </c>
      <c r="U72" s="213">
        <v>0</v>
      </c>
      <c r="V72" s="212" t="s">
        <v>107</v>
      </c>
      <c r="W72" s="212">
        <v>0</v>
      </c>
      <c r="X72" s="212" t="s">
        <v>107</v>
      </c>
      <c r="Y72" s="212">
        <v>0</v>
      </c>
      <c r="Z72" s="212" t="s">
        <v>107</v>
      </c>
      <c r="AA72" s="212">
        <v>0</v>
      </c>
      <c r="AB72" s="212" t="s">
        <v>107</v>
      </c>
      <c r="AC72" s="502">
        <v>5.4271896000000002</v>
      </c>
      <c r="AD72" s="212" t="s">
        <v>107</v>
      </c>
      <c r="AE72" s="212">
        <v>0</v>
      </c>
    </row>
    <row r="73" spans="1:31" ht="63">
      <c r="A73" s="222" t="s">
        <v>77</v>
      </c>
      <c r="B73" s="522" t="s">
        <v>1732</v>
      </c>
      <c r="C73" s="520" t="s">
        <v>1733</v>
      </c>
      <c r="D73" s="212" t="s">
        <v>107</v>
      </c>
      <c r="E73" s="212">
        <v>0</v>
      </c>
      <c r="F73" s="212" t="s">
        <v>107</v>
      </c>
      <c r="G73" s="212">
        <v>0</v>
      </c>
      <c r="H73" s="212" t="s">
        <v>107</v>
      </c>
      <c r="I73" s="212">
        <v>0</v>
      </c>
      <c r="J73" s="212" t="s">
        <v>107</v>
      </c>
      <c r="K73" s="212">
        <v>0</v>
      </c>
      <c r="L73" s="212" t="s">
        <v>107</v>
      </c>
      <c r="M73" s="212">
        <v>0</v>
      </c>
      <c r="N73" s="212" t="s">
        <v>107</v>
      </c>
      <c r="O73" s="212">
        <v>0</v>
      </c>
      <c r="P73" s="212" t="s">
        <v>107</v>
      </c>
      <c r="Q73" s="212">
        <v>0</v>
      </c>
      <c r="R73" s="212" t="s">
        <v>107</v>
      </c>
      <c r="S73" s="213">
        <v>0</v>
      </c>
      <c r="T73" s="212" t="s">
        <v>107</v>
      </c>
      <c r="U73" s="213">
        <v>0</v>
      </c>
      <c r="V73" s="212" t="s">
        <v>107</v>
      </c>
      <c r="W73" s="212">
        <v>0</v>
      </c>
      <c r="X73" s="212" t="s">
        <v>107</v>
      </c>
      <c r="Y73" s="212">
        <v>0</v>
      </c>
      <c r="Z73" s="212" t="s">
        <v>107</v>
      </c>
      <c r="AA73" s="212">
        <v>0</v>
      </c>
      <c r="AB73" s="212" t="s">
        <v>107</v>
      </c>
      <c r="AC73" s="502">
        <v>0.79682544</v>
      </c>
      <c r="AD73" s="212" t="s">
        <v>107</v>
      </c>
      <c r="AE73" s="212">
        <v>0</v>
      </c>
    </row>
    <row r="74" spans="1:31" ht="63">
      <c r="A74" s="222" t="s">
        <v>77</v>
      </c>
      <c r="B74" s="522" t="s">
        <v>1735</v>
      </c>
      <c r="C74" s="520" t="s">
        <v>1734</v>
      </c>
      <c r="D74" s="212" t="s">
        <v>107</v>
      </c>
      <c r="E74" s="212">
        <v>0</v>
      </c>
      <c r="F74" s="212" t="s">
        <v>107</v>
      </c>
      <c r="G74" s="212">
        <v>0</v>
      </c>
      <c r="H74" s="212" t="s">
        <v>107</v>
      </c>
      <c r="I74" s="212">
        <v>0</v>
      </c>
      <c r="J74" s="212" t="s">
        <v>107</v>
      </c>
      <c r="K74" s="212">
        <v>0</v>
      </c>
      <c r="L74" s="212" t="s">
        <v>107</v>
      </c>
      <c r="M74" s="212">
        <v>0</v>
      </c>
      <c r="N74" s="212" t="s">
        <v>107</v>
      </c>
      <c r="O74" s="212">
        <v>0</v>
      </c>
      <c r="P74" s="212" t="s">
        <v>107</v>
      </c>
      <c r="Q74" s="212">
        <v>0</v>
      </c>
      <c r="R74" s="212" t="s">
        <v>107</v>
      </c>
      <c r="S74" s="213">
        <v>0</v>
      </c>
      <c r="T74" s="212" t="s">
        <v>107</v>
      </c>
      <c r="U74" s="213">
        <v>0</v>
      </c>
      <c r="V74" s="212" t="s">
        <v>107</v>
      </c>
      <c r="W74" s="212">
        <v>0</v>
      </c>
      <c r="X74" s="212" t="s">
        <v>107</v>
      </c>
      <c r="Y74" s="212">
        <v>0</v>
      </c>
      <c r="Z74" s="212" t="s">
        <v>107</v>
      </c>
      <c r="AA74" s="212">
        <v>0</v>
      </c>
      <c r="AB74" s="212" t="s">
        <v>107</v>
      </c>
      <c r="AC74" s="502">
        <v>0.88907899999999995</v>
      </c>
      <c r="AD74" s="212" t="s">
        <v>107</v>
      </c>
      <c r="AE74" s="212">
        <v>0</v>
      </c>
    </row>
    <row r="75" spans="1:31" ht="63">
      <c r="A75" s="222" t="s">
        <v>77</v>
      </c>
      <c r="B75" s="228" t="s">
        <v>1705</v>
      </c>
      <c r="C75" s="19" t="s">
        <v>1598</v>
      </c>
      <c r="D75" s="212">
        <v>0</v>
      </c>
      <c r="E75" s="212">
        <v>0</v>
      </c>
      <c r="F75" s="214">
        <v>0</v>
      </c>
      <c r="G75" s="214">
        <v>0</v>
      </c>
      <c r="H75" s="212">
        <v>0</v>
      </c>
      <c r="I75" s="212">
        <v>0</v>
      </c>
      <c r="J75" s="213">
        <v>0</v>
      </c>
      <c r="K75" s="213">
        <v>0</v>
      </c>
      <c r="L75" s="199">
        <v>0</v>
      </c>
      <c r="M75" s="214">
        <v>0</v>
      </c>
      <c r="N75" s="212">
        <v>0</v>
      </c>
      <c r="O75" s="212">
        <v>0</v>
      </c>
      <c r="P75" s="199" t="s">
        <v>107</v>
      </c>
      <c r="Q75" s="218">
        <v>0</v>
      </c>
      <c r="R75" s="199" t="s">
        <v>107</v>
      </c>
      <c r="S75" s="213">
        <v>0</v>
      </c>
      <c r="T75" s="199" t="s">
        <v>107</v>
      </c>
      <c r="U75" s="213">
        <v>0</v>
      </c>
      <c r="V75" s="212">
        <v>0</v>
      </c>
      <c r="W75" s="212">
        <v>0</v>
      </c>
      <c r="X75" s="212">
        <v>0</v>
      </c>
      <c r="Y75" s="212">
        <v>0</v>
      </c>
      <c r="Z75" s="212">
        <v>0</v>
      </c>
      <c r="AA75" s="212">
        <v>0</v>
      </c>
      <c r="AB75" s="502">
        <v>25.257149449999901</v>
      </c>
      <c r="AC75" s="429">
        <v>8.443364334</v>
      </c>
      <c r="AD75" s="212">
        <v>0</v>
      </c>
      <c r="AE75" s="212">
        <v>0</v>
      </c>
    </row>
    <row r="76" spans="1:31" ht="47.25">
      <c r="A76" s="222" t="s">
        <v>77</v>
      </c>
      <c r="B76" s="228" t="s">
        <v>1599</v>
      </c>
      <c r="C76" s="19" t="s">
        <v>1600</v>
      </c>
      <c r="D76" s="212">
        <v>0</v>
      </c>
      <c r="E76" s="212">
        <v>0</v>
      </c>
      <c r="F76" s="214">
        <v>0</v>
      </c>
      <c r="G76" s="214">
        <v>0</v>
      </c>
      <c r="H76" s="212">
        <v>0</v>
      </c>
      <c r="I76" s="212">
        <v>0</v>
      </c>
      <c r="J76" s="213">
        <v>0</v>
      </c>
      <c r="K76" s="213">
        <v>0</v>
      </c>
      <c r="L76" s="199">
        <v>0</v>
      </c>
      <c r="M76" s="214">
        <v>0</v>
      </c>
      <c r="N76" s="212">
        <v>0</v>
      </c>
      <c r="O76" s="212">
        <v>0</v>
      </c>
      <c r="P76" s="199" t="s">
        <v>107</v>
      </c>
      <c r="Q76" s="218">
        <v>0</v>
      </c>
      <c r="R76" s="199" t="s">
        <v>107</v>
      </c>
      <c r="S76" s="213">
        <v>0</v>
      </c>
      <c r="T76" s="199" t="s">
        <v>107</v>
      </c>
      <c r="U76" s="213">
        <v>0</v>
      </c>
      <c r="V76" s="212">
        <v>0</v>
      </c>
      <c r="W76" s="212">
        <v>0</v>
      </c>
      <c r="X76" s="212">
        <v>0</v>
      </c>
      <c r="Y76" s="212">
        <v>0</v>
      </c>
      <c r="Z76" s="212">
        <v>0</v>
      </c>
      <c r="AA76" s="212">
        <v>0</v>
      </c>
      <c r="AB76" s="212">
        <v>0</v>
      </c>
      <c r="AC76" s="212">
        <v>0</v>
      </c>
      <c r="AD76" s="212">
        <v>0</v>
      </c>
      <c r="AE76" s="212">
        <v>0</v>
      </c>
    </row>
    <row r="77" spans="1:31" ht="63">
      <c r="A77" s="222" t="s">
        <v>77</v>
      </c>
      <c r="B77" s="228" t="s">
        <v>1650</v>
      </c>
      <c r="C77" s="19" t="s">
        <v>1601</v>
      </c>
      <c r="D77" s="212">
        <v>0</v>
      </c>
      <c r="E77" s="212">
        <v>0</v>
      </c>
      <c r="F77" s="214">
        <v>0</v>
      </c>
      <c r="G77" s="214">
        <v>0</v>
      </c>
      <c r="H77" s="212">
        <v>0</v>
      </c>
      <c r="I77" s="212">
        <v>0</v>
      </c>
      <c r="J77" s="213">
        <v>0</v>
      </c>
      <c r="K77" s="213">
        <v>0</v>
      </c>
      <c r="L77" s="199">
        <v>0</v>
      </c>
      <c r="M77" s="214">
        <v>0</v>
      </c>
      <c r="N77" s="212">
        <v>0</v>
      </c>
      <c r="O77" s="212">
        <v>0</v>
      </c>
      <c r="P77" s="199" t="s">
        <v>107</v>
      </c>
      <c r="Q77" s="218">
        <v>0</v>
      </c>
      <c r="R77" s="199" t="s">
        <v>107</v>
      </c>
      <c r="S77" s="213">
        <v>0</v>
      </c>
      <c r="T77" s="199" t="s">
        <v>107</v>
      </c>
      <c r="U77" s="213">
        <v>0</v>
      </c>
      <c r="V77" s="212">
        <v>0</v>
      </c>
      <c r="W77" s="212">
        <v>0</v>
      </c>
      <c r="X77" s="212">
        <v>0</v>
      </c>
      <c r="Y77" s="212">
        <v>0</v>
      </c>
      <c r="Z77" s="212">
        <v>0</v>
      </c>
      <c r="AA77" s="212">
        <v>0</v>
      </c>
      <c r="AB77" s="212">
        <v>0</v>
      </c>
      <c r="AC77" s="212">
        <v>0</v>
      </c>
      <c r="AD77" s="212">
        <v>0</v>
      </c>
      <c r="AE77" s="212">
        <v>0</v>
      </c>
    </row>
    <row r="78" spans="1:31" ht="78.75">
      <c r="A78" s="222" t="s">
        <v>77</v>
      </c>
      <c r="B78" s="522" t="s">
        <v>1731</v>
      </c>
      <c r="C78" s="19" t="s">
        <v>1602</v>
      </c>
      <c r="D78" s="212">
        <v>0</v>
      </c>
      <c r="E78" s="212">
        <v>0</v>
      </c>
      <c r="F78" s="214">
        <v>0</v>
      </c>
      <c r="G78" s="214">
        <v>0</v>
      </c>
      <c r="H78" s="212">
        <v>0</v>
      </c>
      <c r="I78" s="212">
        <v>0</v>
      </c>
      <c r="J78" s="213">
        <v>0</v>
      </c>
      <c r="K78" s="213">
        <v>0</v>
      </c>
      <c r="L78" s="199">
        <v>0</v>
      </c>
      <c r="M78" s="214">
        <v>0</v>
      </c>
      <c r="N78" s="212">
        <v>0</v>
      </c>
      <c r="O78" s="212">
        <v>0</v>
      </c>
      <c r="P78" s="199" t="s">
        <v>107</v>
      </c>
      <c r="Q78" s="218">
        <v>0</v>
      </c>
      <c r="R78" s="199" t="s">
        <v>107</v>
      </c>
      <c r="S78" s="213">
        <v>0</v>
      </c>
      <c r="T78" s="199" t="s">
        <v>107</v>
      </c>
      <c r="U78" s="213">
        <v>0</v>
      </c>
      <c r="V78" s="212">
        <v>0</v>
      </c>
      <c r="W78" s="212">
        <v>0</v>
      </c>
      <c r="X78" s="212">
        <v>0</v>
      </c>
      <c r="Y78" s="212">
        <v>0</v>
      </c>
      <c r="Z78" s="212">
        <v>0</v>
      </c>
      <c r="AA78" s="212">
        <v>0</v>
      </c>
      <c r="AB78" s="502">
        <v>0</v>
      </c>
      <c r="AC78" s="429">
        <v>9.0749999999999993</v>
      </c>
      <c r="AD78" s="212">
        <v>0</v>
      </c>
      <c r="AE78" s="212">
        <v>0</v>
      </c>
    </row>
    <row r="79" spans="1:31" ht="63">
      <c r="A79" s="222" t="s">
        <v>77</v>
      </c>
      <c r="B79" s="228" t="s">
        <v>1603</v>
      </c>
      <c r="C79" s="19" t="s">
        <v>1604</v>
      </c>
      <c r="D79" s="212">
        <v>0</v>
      </c>
      <c r="E79" s="212">
        <v>0</v>
      </c>
      <c r="F79" s="214">
        <v>0</v>
      </c>
      <c r="G79" s="214">
        <v>0</v>
      </c>
      <c r="H79" s="212">
        <v>0</v>
      </c>
      <c r="I79" s="212">
        <v>0</v>
      </c>
      <c r="J79" s="213">
        <v>0</v>
      </c>
      <c r="K79" s="213">
        <v>0</v>
      </c>
      <c r="L79" s="199">
        <v>0</v>
      </c>
      <c r="M79" s="214">
        <v>0</v>
      </c>
      <c r="N79" s="212">
        <v>0</v>
      </c>
      <c r="O79" s="212">
        <v>0</v>
      </c>
      <c r="P79" s="199" t="s">
        <v>107</v>
      </c>
      <c r="Q79" s="218">
        <v>0</v>
      </c>
      <c r="R79" s="199" t="s">
        <v>107</v>
      </c>
      <c r="S79" s="213">
        <v>0</v>
      </c>
      <c r="T79" s="199" t="s">
        <v>107</v>
      </c>
      <c r="U79" s="213">
        <v>0</v>
      </c>
      <c r="V79" s="212">
        <v>0</v>
      </c>
      <c r="W79" s="212">
        <v>0</v>
      </c>
      <c r="X79" s="212">
        <v>0</v>
      </c>
      <c r="Y79" s="212">
        <v>0</v>
      </c>
      <c r="Z79" s="212">
        <v>0</v>
      </c>
      <c r="AA79" s="212">
        <v>0</v>
      </c>
      <c r="AB79" s="502">
        <v>0.93045448267190123</v>
      </c>
      <c r="AC79" s="429">
        <v>2.1369559699999998</v>
      </c>
      <c r="AD79" s="212">
        <v>0</v>
      </c>
      <c r="AE79" s="212">
        <v>0</v>
      </c>
    </row>
  </sheetData>
  <mergeCells count="35">
    <mergeCell ref="A8:AE8"/>
    <mergeCell ref="I2:J2"/>
    <mergeCell ref="K2:L2"/>
    <mergeCell ref="A4:AE4"/>
    <mergeCell ref="A5:AE5"/>
    <mergeCell ref="A7:AE7"/>
    <mergeCell ref="A10:AE10"/>
    <mergeCell ref="A12:AE12"/>
    <mergeCell ref="A13:AE13"/>
    <mergeCell ref="A14:AE14"/>
    <mergeCell ref="A15:A18"/>
    <mergeCell ref="B15:B18"/>
    <mergeCell ref="C15:C18"/>
    <mergeCell ref="D15:AE15"/>
    <mergeCell ref="D16:G16"/>
    <mergeCell ref="H16:M16"/>
    <mergeCell ref="D17:E17"/>
    <mergeCell ref="F17:G17"/>
    <mergeCell ref="H17:I17"/>
    <mergeCell ref="J17:K17"/>
    <mergeCell ref="L17:M17"/>
    <mergeCell ref="N16:Q16"/>
    <mergeCell ref="R16:U16"/>
    <mergeCell ref="V16:Y16"/>
    <mergeCell ref="Z16:AC16"/>
    <mergeCell ref="AD16:AE16"/>
    <mergeCell ref="Z17:AA17"/>
    <mergeCell ref="AB17:AC17"/>
    <mergeCell ref="AD17:AE17"/>
    <mergeCell ref="X17:Y17"/>
    <mergeCell ref="N17:O17"/>
    <mergeCell ref="P17:Q17"/>
    <mergeCell ref="R17:S17"/>
    <mergeCell ref="T17:U17"/>
    <mergeCell ref="V17:W1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R78"/>
  <sheetViews>
    <sheetView topLeftCell="A13" zoomScale="70" zoomScaleNormal="70" workbookViewId="0">
      <pane ySplit="3825" topLeftCell="A36" activePane="bottomLeft"/>
      <selection activeCell="H17" sqref="H17:I17"/>
      <selection pane="bottomLeft" activeCell="A38" sqref="A38:XFD38"/>
    </sheetView>
  </sheetViews>
  <sheetFormatPr defaultRowHeight="12"/>
  <cols>
    <col min="1" max="1" width="11.140625" style="1" customWidth="1"/>
    <col min="2" max="2" width="38.7109375" style="1" customWidth="1"/>
    <col min="3" max="3" width="21.5703125" style="1" customWidth="1"/>
    <col min="4" max="7" width="15" style="1" customWidth="1"/>
    <col min="8" max="8" width="10.5703125" style="1" customWidth="1"/>
    <col min="9" max="13" width="9.28515625" style="1" customWidth="1"/>
    <col min="14" max="21" width="16.5703125" style="1" customWidth="1"/>
    <col min="22" max="23" width="19.140625" style="1" customWidth="1"/>
    <col min="24" max="25" width="20.42578125" style="1" customWidth="1"/>
    <col min="26" max="27" width="22.28515625" style="1" customWidth="1"/>
    <col min="28" max="29" width="16.5703125" style="1" customWidth="1"/>
    <col min="30" max="31" width="21.7109375" style="1" customWidth="1"/>
    <col min="32" max="16384" width="9.140625" style="1"/>
  </cols>
  <sheetData>
    <row r="1" spans="1:44" ht="18.75">
      <c r="AE1" s="2" t="s">
        <v>0</v>
      </c>
    </row>
    <row r="2" spans="1:44" ht="18.75">
      <c r="H2" s="225"/>
      <c r="I2" s="732"/>
      <c r="J2" s="732"/>
      <c r="K2" s="732"/>
      <c r="L2" s="732"/>
      <c r="M2" s="225"/>
      <c r="AE2" s="3" t="s">
        <v>1</v>
      </c>
    </row>
    <row r="3" spans="1:44" ht="18.75">
      <c r="H3" s="4"/>
      <c r="I3" s="4"/>
      <c r="J3" s="4"/>
      <c r="K3" s="4"/>
      <c r="L3" s="4"/>
      <c r="M3" s="4"/>
      <c r="AE3" s="3" t="s">
        <v>446</v>
      </c>
    </row>
    <row r="4" spans="1:44" ht="18.75">
      <c r="A4" s="733" t="s">
        <v>2</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row>
    <row r="5" spans="1:44" ht="18.75">
      <c r="A5" s="734" t="s">
        <v>845</v>
      </c>
      <c r="B5" s="734"/>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row>
    <row r="6" spans="1:44" ht="15.75" customHeight="1"/>
    <row r="7" spans="1:44" ht="21.75" customHeight="1">
      <c r="A7" s="735" t="s">
        <v>3</v>
      </c>
      <c r="B7" s="735"/>
      <c r="C7" s="735"/>
      <c r="D7" s="735"/>
      <c r="E7" s="735"/>
      <c r="F7" s="735"/>
      <c r="G7" s="735"/>
      <c r="H7" s="735"/>
      <c r="I7" s="735"/>
      <c r="J7" s="735"/>
      <c r="K7" s="735"/>
      <c r="L7" s="735"/>
      <c r="M7" s="735"/>
      <c r="N7" s="735"/>
      <c r="O7" s="735"/>
      <c r="P7" s="735"/>
      <c r="Q7" s="735"/>
      <c r="R7" s="735"/>
      <c r="S7" s="735"/>
      <c r="T7" s="735"/>
      <c r="U7" s="735"/>
      <c r="V7" s="735"/>
      <c r="W7" s="735"/>
      <c r="X7" s="735"/>
      <c r="Y7" s="735"/>
      <c r="Z7" s="735"/>
      <c r="AA7" s="735"/>
      <c r="AB7" s="735"/>
      <c r="AC7" s="735"/>
      <c r="AD7" s="735"/>
      <c r="AE7" s="735"/>
    </row>
    <row r="8" spans="1:44" ht="15.75" customHeight="1">
      <c r="A8" s="731" t="s">
        <v>4</v>
      </c>
      <c r="B8" s="731"/>
      <c r="C8" s="731"/>
      <c r="D8" s="731"/>
      <c r="E8" s="731"/>
      <c r="F8" s="731"/>
      <c r="G8" s="731"/>
      <c r="H8" s="731"/>
      <c r="I8" s="731"/>
      <c r="J8" s="731"/>
      <c r="K8" s="731"/>
      <c r="L8" s="731"/>
      <c r="M8" s="731"/>
      <c r="N8" s="731"/>
      <c r="O8" s="731"/>
      <c r="P8" s="731"/>
      <c r="Q8" s="731"/>
      <c r="R8" s="731"/>
      <c r="S8" s="731"/>
      <c r="T8" s="731"/>
      <c r="U8" s="731"/>
      <c r="V8" s="731"/>
      <c r="W8" s="731"/>
      <c r="X8" s="731"/>
      <c r="Y8" s="731"/>
      <c r="Z8" s="731"/>
      <c r="AA8" s="731"/>
      <c r="AB8" s="731"/>
      <c r="AC8" s="731"/>
      <c r="AD8" s="731"/>
      <c r="AE8" s="731"/>
    </row>
    <row r="10" spans="1:44" ht="16.5" customHeight="1">
      <c r="A10" s="735" t="str">
        <f>'01_2'!A10:AE10</f>
        <v>Год раскрытия информации: 2026 год</v>
      </c>
      <c r="B10" s="735"/>
      <c r="C10" s="735"/>
      <c r="D10" s="735"/>
      <c r="E10" s="735"/>
      <c r="F10" s="735"/>
      <c r="G10" s="735"/>
      <c r="H10" s="735"/>
      <c r="I10" s="735"/>
      <c r="J10" s="735"/>
      <c r="K10" s="735"/>
      <c r="L10" s="735"/>
      <c r="M10" s="735"/>
      <c r="N10" s="735"/>
      <c r="O10" s="735"/>
      <c r="P10" s="735"/>
      <c r="Q10" s="735"/>
      <c r="R10" s="735"/>
      <c r="S10" s="735"/>
      <c r="T10" s="735"/>
      <c r="U10" s="735"/>
      <c r="V10" s="735"/>
      <c r="W10" s="735"/>
      <c r="X10" s="735"/>
      <c r="Y10" s="735"/>
      <c r="Z10" s="735"/>
      <c r="AA10" s="735"/>
      <c r="AB10" s="735"/>
      <c r="AC10" s="735"/>
      <c r="AD10" s="735"/>
      <c r="AE10" s="735"/>
    </row>
    <row r="11" spans="1:44" ht="15" customHeight="1">
      <c r="A11" s="226"/>
      <c r="B11" s="226"/>
      <c r="C11" s="226"/>
      <c r="D11" s="226"/>
      <c r="E11" s="226"/>
      <c r="F11" s="226"/>
      <c r="G11" s="226"/>
      <c r="H11" s="226"/>
      <c r="I11" s="226"/>
      <c r="J11" s="226"/>
      <c r="K11" s="226"/>
      <c r="L11" s="226"/>
      <c r="M11" s="226"/>
      <c r="N11" s="227"/>
      <c r="O11" s="227"/>
      <c r="P11" s="227"/>
      <c r="Q11" s="227"/>
      <c r="R11" s="227"/>
      <c r="S11" s="227"/>
      <c r="T11" s="227"/>
      <c r="U11" s="227"/>
      <c r="V11" s="227"/>
      <c r="W11" s="227"/>
      <c r="X11" s="227"/>
      <c r="Y11" s="227"/>
      <c r="Z11" s="226"/>
      <c r="AA11" s="226"/>
      <c r="AB11" s="226"/>
      <c r="AC11" s="226"/>
      <c r="AD11" s="226"/>
      <c r="AE11" s="226"/>
    </row>
    <row r="12" spans="1:44" s="4" customFormat="1" ht="15.75" customHeight="1">
      <c r="A12" s="736" t="str">
        <f>'01_2'!A12:AE12</f>
        <v>Распоряжение комитета по топливно-энергетическому комплексу Ленинградской области от 02.12.2025  № Р-143/2025</v>
      </c>
      <c r="B12" s="736"/>
      <c r="C12" s="736"/>
      <c r="D12" s="736"/>
      <c r="E12" s="736"/>
      <c r="F12" s="73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6"/>
      <c r="AG12" s="6"/>
      <c r="AH12" s="6"/>
      <c r="AI12" s="6"/>
      <c r="AJ12" s="6"/>
      <c r="AK12" s="6"/>
      <c r="AL12" s="6"/>
      <c r="AM12" s="6"/>
      <c r="AN12" s="6"/>
      <c r="AO12" s="6"/>
      <c r="AP12" s="6"/>
      <c r="AQ12" s="6"/>
      <c r="AR12" s="6"/>
    </row>
    <row r="13" spans="1:44" s="4" customFormat="1" ht="15.75" customHeight="1">
      <c r="A13" s="737" t="s">
        <v>5</v>
      </c>
      <c r="B13" s="737"/>
      <c r="C13" s="737"/>
      <c r="D13" s="737"/>
      <c r="E13" s="737"/>
      <c r="F13" s="737"/>
      <c r="G13" s="737"/>
      <c r="H13" s="737"/>
      <c r="I13" s="737"/>
      <c r="J13" s="737"/>
      <c r="K13" s="737"/>
      <c r="L13" s="737"/>
      <c r="M13" s="737"/>
      <c r="N13" s="737"/>
      <c r="O13" s="737"/>
      <c r="P13" s="737"/>
      <c r="Q13" s="737"/>
      <c r="R13" s="737"/>
      <c r="S13" s="737"/>
      <c r="T13" s="737"/>
      <c r="U13" s="737"/>
      <c r="V13" s="737"/>
      <c r="W13" s="737"/>
      <c r="X13" s="737"/>
      <c r="Y13" s="737"/>
      <c r="Z13" s="737"/>
      <c r="AA13" s="737"/>
      <c r="AB13" s="737"/>
      <c r="AC13" s="737"/>
      <c r="AD13" s="737"/>
      <c r="AE13" s="737"/>
      <c r="AF13" s="7"/>
      <c r="AG13" s="7"/>
      <c r="AH13" s="7"/>
      <c r="AI13" s="7"/>
      <c r="AJ13" s="7"/>
      <c r="AK13" s="7"/>
      <c r="AL13" s="7"/>
      <c r="AM13" s="7"/>
      <c r="AN13" s="7"/>
      <c r="AO13" s="7"/>
      <c r="AP13" s="7"/>
      <c r="AQ13" s="7"/>
      <c r="AR13" s="7"/>
    </row>
    <row r="14" spans="1:44" s="4" customFormat="1" ht="13.5" customHeight="1">
      <c r="A14" s="736"/>
      <c r="B14" s="736"/>
      <c r="C14" s="736"/>
      <c r="D14" s="736"/>
      <c r="E14" s="736"/>
      <c r="F14" s="736"/>
      <c r="G14" s="736"/>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6"/>
      <c r="AG14" s="6"/>
      <c r="AH14" s="6"/>
      <c r="AI14" s="6"/>
      <c r="AJ14" s="6"/>
      <c r="AK14" s="6"/>
      <c r="AL14" s="6"/>
      <c r="AM14" s="6"/>
      <c r="AN14" s="6"/>
      <c r="AO14" s="6"/>
      <c r="AP14" s="6"/>
      <c r="AQ14" s="6"/>
      <c r="AR14" s="6"/>
    </row>
    <row r="15" spans="1:44" s="9" customFormat="1" ht="20.25" customHeight="1">
      <c r="A15" s="738" t="s">
        <v>6</v>
      </c>
      <c r="B15" s="738" t="s">
        <v>7</v>
      </c>
      <c r="C15" s="738" t="s">
        <v>8</v>
      </c>
      <c r="D15" s="738" t="s">
        <v>9</v>
      </c>
      <c r="E15" s="738"/>
      <c r="F15" s="738"/>
      <c r="G15" s="738"/>
      <c r="H15" s="738"/>
      <c r="I15" s="738"/>
      <c r="J15" s="738"/>
      <c r="K15" s="738"/>
      <c r="L15" s="738"/>
      <c r="M15" s="738"/>
      <c r="N15" s="738"/>
      <c r="O15" s="738"/>
      <c r="P15" s="738"/>
      <c r="Q15" s="738"/>
      <c r="R15" s="738"/>
      <c r="S15" s="738"/>
      <c r="T15" s="738"/>
      <c r="U15" s="738"/>
      <c r="V15" s="738"/>
      <c r="W15" s="738"/>
      <c r="X15" s="738"/>
      <c r="Y15" s="738"/>
      <c r="Z15" s="738"/>
      <c r="AA15" s="738"/>
      <c r="AB15" s="738"/>
      <c r="AC15" s="738"/>
      <c r="AD15" s="738"/>
      <c r="AE15" s="738"/>
    </row>
    <row r="16" spans="1:44" ht="105.75" customHeight="1">
      <c r="A16" s="738"/>
      <c r="B16" s="738"/>
      <c r="C16" s="738"/>
      <c r="D16" s="738" t="s">
        <v>10</v>
      </c>
      <c r="E16" s="738"/>
      <c r="F16" s="738"/>
      <c r="G16" s="738"/>
      <c r="H16" s="738" t="s">
        <v>11</v>
      </c>
      <c r="I16" s="738"/>
      <c r="J16" s="738"/>
      <c r="K16" s="738"/>
      <c r="L16" s="738"/>
      <c r="M16" s="738"/>
      <c r="N16" s="738" t="s">
        <v>12</v>
      </c>
      <c r="O16" s="738"/>
      <c r="P16" s="738"/>
      <c r="Q16" s="738"/>
      <c r="R16" s="738" t="s">
        <v>13</v>
      </c>
      <c r="S16" s="738"/>
      <c r="T16" s="738"/>
      <c r="U16" s="738"/>
      <c r="V16" s="738" t="s">
        <v>14</v>
      </c>
      <c r="W16" s="738"/>
      <c r="X16" s="738"/>
      <c r="Y16" s="738"/>
      <c r="Z16" s="738" t="s">
        <v>15</v>
      </c>
      <c r="AA16" s="738"/>
      <c r="AB16" s="738"/>
      <c r="AC16" s="738"/>
      <c r="AD16" s="738" t="s">
        <v>16</v>
      </c>
      <c r="AE16" s="738"/>
    </row>
    <row r="17" spans="1:32" s="10" customFormat="1" ht="102" customHeight="1">
      <c r="A17" s="738"/>
      <c r="B17" s="738"/>
      <c r="C17" s="738"/>
      <c r="D17" s="739" t="s">
        <v>436</v>
      </c>
      <c r="E17" s="740"/>
      <c r="F17" s="739" t="s">
        <v>437</v>
      </c>
      <c r="G17" s="740"/>
      <c r="H17" s="739" t="s">
        <v>438</v>
      </c>
      <c r="I17" s="740"/>
      <c r="J17" s="739" t="s">
        <v>17</v>
      </c>
      <c r="K17" s="740"/>
      <c r="L17" s="739" t="s">
        <v>439</v>
      </c>
      <c r="M17" s="740"/>
      <c r="N17" s="741" t="s">
        <v>704</v>
      </c>
      <c r="O17" s="742"/>
      <c r="P17" s="741" t="s">
        <v>705</v>
      </c>
      <c r="Q17" s="742"/>
      <c r="R17" s="741" t="s">
        <v>706</v>
      </c>
      <c r="S17" s="742"/>
      <c r="T17" s="741" t="s">
        <v>707</v>
      </c>
      <c r="U17" s="742"/>
      <c r="V17" s="741" t="s">
        <v>708</v>
      </c>
      <c r="W17" s="742"/>
      <c r="X17" s="741" t="s">
        <v>709</v>
      </c>
      <c r="Y17" s="742"/>
      <c r="Z17" s="741" t="s">
        <v>710</v>
      </c>
      <c r="AA17" s="742"/>
      <c r="AB17" s="741" t="s">
        <v>711</v>
      </c>
      <c r="AC17" s="742"/>
      <c r="AD17" s="741" t="s">
        <v>712</v>
      </c>
      <c r="AE17" s="742"/>
    </row>
    <row r="18" spans="1:32" ht="128.25" customHeight="1">
      <c r="A18" s="738"/>
      <c r="B18" s="738"/>
      <c r="C18" s="738"/>
      <c r="D18" s="11" t="s">
        <v>213</v>
      </c>
      <c r="E18" s="11" t="s">
        <v>78</v>
      </c>
      <c r="F18" s="11" t="s">
        <v>213</v>
      </c>
      <c r="G18" s="11" t="s">
        <v>78</v>
      </c>
      <c r="H18" s="11" t="s">
        <v>213</v>
      </c>
      <c r="I18" s="11" t="s">
        <v>78</v>
      </c>
      <c r="J18" s="11" t="s">
        <v>213</v>
      </c>
      <c r="K18" s="11" t="s">
        <v>78</v>
      </c>
      <c r="L18" s="11" t="s">
        <v>213</v>
      </c>
      <c r="M18" s="11" t="s">
        <v>78</v>
      </c>
      <c r="N18" s="11" t="s">
        <v>213</v>
      </c>
      <c r="O18" s="11" t="s">
        <v>78</v>
      </c>
      <c r="P18" s="11" t="s">
        <v>213</v>
      </c>
      <c r="Q18" s="11" t="s">
        <v>78</v>
      </c>
      <c r="R18" s="11" t="s">
        <v>213</v>
      </c>
      <c r="S18" s="11" t="s">
        <v>78</v>
      </c>
      <c r="T18" s="11" t="s">
        <v>213</v>
      </c>
      <c r="U18" s="11" t="s">
        <v>78</v>
      </c>
      <c r="V18" s="11" t="s">
        <v>213</v>
      </c>
      <c r="W18" s="11" t="s">
        <v>78</v>
      </c>
      <c r="X18" s="11" t="s">
        <v>213</v>
      </c>
      <c r="Y18" s="11" t="s">
        <v>78</v>
      </c>
      <c r="Z18" s="11" t="s">
        <v>213</v>
      </c>
      <c r="AA18" s="11" t="s">
        <v>78</v>
      </c>
      <c r="AB18" s="11" t="s">
        <v>213</v>
      </c>
      <c r="AC18" s="11" t="s">
        <v>78</v>
      </c>
      <c r="AD18" s="11" t="s">
        <v>213</v>
      </c>
      <c r="AE18" s="11" t="s">
        <v>78</v>
      </c>
    </row>
    <row r="19" spans="1:32" s="15" customFormat="1" ht="15.75">
      <c r="A19" s="12">
        <v>1</v>
      </c>
      <c r="B19" s="13">
        <v>2</v>
      </c>
      <c r="C19" s="12">
        <v>3</v>
      </c>
      <c r="D19" s="14" t="s">
        <v>20</v>
      </c>
      <c r="E19" s="14" t="s">
        <v>21</v>
      </c>
      <c r="F19" s="14" t="s">
        <v>22</v>
      </c>
      <c r="G19" s="14" t="s">
        <v>23</v>
      </c>
      <c r="H19" s="14" t="s">
        <v>24</v>
      </c>
      <c r="I19" s="14" t="s">
        <v>25</v>
      </c>
      <c r="J19" s="14" t="s">
        <v>26</v>
      </c>
      <c r="K19" s="14" t="s">
        <v>27</v>
      </c>
      <c r="L19" s="14" t="s">
        <v>115</v>
      </c>
      <c r="M19" s="14" t="s">
        <v>116</v>
      </c>
      <c r="N19" s="14" t="s">
        <v>28</v>
      </c>
      <c r="O19" s="14" t="s">
        <v>29</v>
      </c>
      <c r="P19" s="14" t="s">
        <v>30</v>
      </c>
      <c r="Q19" s="14" t="s">
        <v>31</v>
      </c>
      <c r="R19" s="14" t="s">
        <v>32</v>
      </c>
      <c r="S19" s="14" t="s">
        <v>33</v>
      </c>
      <c r="T19" s="14" t="s">
        <v>34</v>
      </c>
      <c r="U19" s="14" t="s">
        <v>35</v>
      </c>
      <c r="V19" s="14" t="s">
        <v>36</v>
      </c>
      <c r="W19" s="14" t="s">
        <v>37</v>
      </c>
      <c r="X19" s="14" t="s">
        <v>38</v>
      </c>
      <c r="Y19" s="14" t="s">
        <v>39</v>
      </c>
      <c r="Z19" s="14" t="s">
        <v>40</v>
      </c>
      <c r="AA19" s="14" t="s">
        <v>41</v>
      </c>
      <c r="AB19" s="14" t="s">
        <v>42</v>
      </c>
      <c r="AC19" s="14" t="s">
        <v>43</v>
      </c>
      <c r="AD19" s="14" t="s">
        <v>44</v>
      </c>
      <c r="AE19" s="14" t="s">
        <v>45</v>
      </c>
    </row>
    <row r="20" spans="1:32" ht="15.75">
      <c r="A20" s="21">
        <v>1</v>
      </c>
      <c r="B20" s="18" t="s">
        <v>582</v>
      </c>
      <c r="C20" s="34" t="s">
        <v>457</v>
      </c>
      <c r="D20" s="143">
        <f>D36+D60+D21</f>
        <v>6.0410000000000004</v>
      </c>
      <c r="E20" s="143">
        <f>E36+E60+E21</f>
        <v>12.161000000000001</v>
      </c>
      <c r="F20" s="173">
        <f>F36+F60+F21</f>
        <v>0.53</v>
      </c>
      <c r="G20" s="173">
        <f>G36+G60+G21</f>
        <v>3.7800000000000002</v>
      </c>
      <c r="H20" s="143">
        <f>H36+H60+H21</f>
        <v>20.529</v>
      </c>
      <c r="I20" s="143">
        <f>I36+I60+I21</f>
        <v>6.1950000000000003</v>
      </c>
      <c r="J20" s="174">
        <f>J36+J60+J21</f>
        <v>0</v>
      </c>
      <c r="K20" s="174">
        <f>K36+K60+K21</f>
        <v>0</v>
      </c>
      <c r="L20" s="173">
        <f>L36+L60+L21</f>
        <v>0</v>
      </c>
      <c r="M20" s="173">
        <f>M36+M60+M21</f>
        <v>1</v>
      </c>
      <c r="N20" s="143">
        <f>N36+N60+N21</f>
        <v>-5.1375859912445279</v>
      </c>
      <c r="O20" s="143">
        <f>O36+O60+O21</f>
        <v>-1.1877214925995412</v>
      </c>
      <c r="P20" s="209">
        <f>P36+P60+P21</f>
        <v>-4.5301751094434017E-2</v>
      </c>
      <c r="Q20" s="209">
        <f>Q36+Q60+Q21</f>
        <v>-2.5992808005003126E-2</v>
      </c>
      <c r="R20" s="174">
        <f>R36+R60+R21</f>
        <v>0</v>
      </c>
      <c r="S20" s="174">
        <f>S36+S60+S21</f>
        <v>0</v>
      </c>
      <c r="T20" s="174">
        <f>T36+T60+T21</f>
        <v>0</v>
      </c>
      <c r="U20" s="174">
        <f>U36+U60+U21</f>
        <v>0</v>
      </c>
      <c r="V20" s="143">
        <f>V36+V60+V21</f>
        <v>0</v>
      </c>
      <c r="W20" s="143">
        <f>W36+W60+W21</f>
        <v>0</v>
      </c>
      <c r="X20" s="143">
        <f>X36+X60+X21</f>
        <v>0</v>
      </c>
      <c r="Y20" s="143">
        <f>Y36+Y60+Y21</f>
        <v>0</v>
      </c>
      <c r="Z20" s="143">
        <f>Z36+Z60+Z21</f>
        <v>0</v>
      </c>
      <c r="AA20" s="143">
        <f>AA36+AA60+AA21</f>
        <v>0</v>
      </c>
      <c r="AB20" s="143">
        <f>AB36+AB60+AB21</f>
        <v>0</v>
      </c>
      <c r="AC20" s="143">
        <f>AC36+AC60+AC21</f>
        <v>0</v>
      </c>
      <c r="AD20" s="143">
        <f>AD36+AD60+AD21</f>
        <v>0</v>
      </c>
      <c r="AE20" s="143">
        <f>AE36+AE60+AE21</f>
        <v>0</v>
      </c>
      <c r="AF20" s="10"/>
    </row>
    <row r="21" spans="1:32" s="15" customFormat="1" ht="31.5">
      <c r="A21" s="21" t="s">
        <v>47</v>
      </c>
      <c r="B21" s="18" t="s">
        <v>569</v>
      </c>
      <c r="C21" s="34" t="s">
        <v>457</v>
      </c>
      <c r="D21" s="143">
        <f>D22</f>
        <v>6.0410000000000004</v>
      </c>
      <c r="E21" s="143">
        <f t="shared" ref="E21" si="0">E22</f>
        <v>12.161000000000001</v>
      </c>
      <c r="F21" s="173">
        <f>F22</f>
        <v>0.53</v>
      </c>
      <c r="G21" s="173">
        <f t="shared" ref="G21" si="1">G22</f>
        <v>3.7800000000000002</v>
      </c>
      <c r="H21" s="143">
        <f>H22</f>
        <v>0</v>
      </c>
      <c r="I21" s="143">
        <f t="shared" ref="I21" si="2">I22</f>
        <v>3</v>
      </c>
      <c r="J21" s="174">
        <f>J22</f>
        <v>0</v>
      </c>
      <c r="K21" s="174">
        <f t="shared" ref="K21" si="3">K22</f>
        <v>0</v>
      </c>
      <c r="L21" s="173">
        <f>L22</f>
        <v>0</v>
      </c>
      <c r="M21" s="173">
        <f t="shared" ref="M21" si="4">M22</f>
        <v>0</v>
      </c>
      <c r="N21" s="143">
        <f>N22</f>
        <v>0</v>
      </c>
      <c r="O21" s="143">
        <f t="shared" ref="O21" si="5">O22</f>
        <v>0</v>
      </c>
      <c r="P21" s="209">
        <f>P22</f>
        <v>0</v>
      </c>
      <c r="Q21" s="209">
        <f t="shared" ref="Q21" si="6">Q22</f>
        <v>0</v>
      </c>
      <c r="R21" s="174">
        <f>R22</f>
        <v>0</v>
      </c>
      <c r="S21" s="174">
        <f t="shared" ref="S21" si="7">S22</f>
        <v>0</v>
      </c>
      <c r="T21" s="174">
        <f>T22</f>
        <v>0</v>
      </c>
      <c r="U21" s="174">
        <f t="shared" ref="U21" si="8">U22</f>
        <v>0</v>
      </c>
      <c r="V21" s="143">
        <f>V22</f>
        <v>0</v>
      </c>
      <c r="W21" s="143">
        <f t="shared" ref="W21" si="9">W22</f>
        <v>0</v>
      </c>
      <c r="X21" s="143">
        <f>X22</f>
        <v>0</v>
      </c>
      <c r="Y21" s="143">
        <f t="shared" ref="Y21" si="10">Y22</f>
        <v>0</v>
      </c>
      <c r="Z21" s="143">
        <f>Z22</f>
        <v>0</v>
      </c>
      <c r="AA21" s="143">
        <f t="shared" ref="AA21" si="11">AA22</f>
        <v>0</v>
      </c>
      <c r="AB21" s="143">
        <f>AB22</f>
        <v>0</v>
      </c>
      <c r="AC21" s="143">
        <f t="shared" ref="AC21" si="12">AC22</f>
        <v>0</v>
      </c>
      <c r="AD21" s="143">
        <f>AD22</f>
        <v>0</v>
      </c>
      <c r="AE21" s="143">
        <f t="shared" ref="AE21" si="13">AE22</f>
        <v>0</v>
      </c>
    </row>
    <row r="22" spans="1:32" s="15" customFormat="1" ht="47.25">
      <c r="A22" s="21" t="s">
        <v>48</v>
      </c>
      <c r="B22" s="18" t="s">
        <v>578</v>
      </c>
      <c r="C22" s="34" t="s">
        <v>457</v>
      </c>
      <c r="D22" s="143">
        <f>D23+D24+D25</f>
        <v>6.0410000000000004</v>
      </c>
      <c r="E22" s="143">
        <f t="shared" ref="E22" si="14">E23+E24+E25</f>
        <v>12.161000000000001</v>
      </c>
      <c r="F22" s="173">
        <f>F23+F24+F25</f>
        <v>0.53</v>
      </c>
      <c r="G22" s="173">
        <f t="shared" ref="G22" si="15">G23+G24+G25</f>
        <v>3.7800000000000002</v>
      </c>
      <c r="H22" s="143">
        <f>H23+H24+H25</f>
        <v>0</v>
      </c>
      <c r="I22" s="143">
        <f t="shared" ref="I22" si="16">I23+I24+I25</f>
        <v>3</v>
      </c>
      <c r="J22" s="174">
        <f>J23+J24+J25</f>
        <v>0</v>
      </c>
      <c r="K22" s="174">
        <f t="shared" ref="K22" si="17">K23+K24+K25</f>
        <v>0</v>
      </c>
      <c r="L22" s="173">
        <f>L23+L24+L25</f>
        <v>0</v>
      </c>
      <c r="M22" s="173">
        <f t="shared" ref="M22" si="18">M23+M24+M25</f>
        <v>0</v>
      </c>
      <c r="N22" s="143">
        <f>N23+N24+N25</f>
        <v>0</v>
      </c>
      <c r="O22" s="143">
        <f t="shared" ref="O22" si="19">O23+O24+O25</f>
        <v>0</v>
      </c>
      <c r="P22" s="209">
        <f>P23+P24+P25</f>
        <v>0</v>
      </c>
      <c r="Q22" s="209">
        <f t="shared" ref="Q22" si="20">Q23+Q24+Q25</f>
        <v>0</v>
      </c>
      <c r="R22" s="174">
        <f>R23+R24+R25</f>
        <v>0</v>
      </c>
      <c r="S22" s="174">
        <f t="shared" ref="S22" si="21">S23+S24+S25</f>
        <v>0</v>
      </c>
      <c r="T22" s="174">
        <f>T23+T24+T25</f>
        <v>0</v>
      </c>
      <c r="U22" s="174">
        <f t="shared" ref="U22" si="22">U23+U24+U25</f>
        <v>0</v>
      </c>
      <c r="V22" s="143">
        <f>V23+V24+V25</f>
        <v>0</v>
      </c>
      <c r="W22" s="143">
        <f t="shared" ref="W22" si="23">W23+W24+W25</f>
        <v>0</v>
      </c>
      <c r="X22" s="143">
        <f>X23+X24+X25</f>
        <v>0</v>
      </c>
      <c r="Y22" s="143">
        <f t="shared" ref="Y22" si="24">Y23+Y24+Y25</f>
        <v>0</v>
      </c>
      <c r="Z22" s="143">
        <f>Z23+Z24+Z25</f>
        <v>0</v>
      </c>
      <c r="AA22" s="143">
        <f t="shared" ref="AA22" si="25">AA23+AA24+AA25</f>
        <v>0</v>
      </c>
      <c r="AB22" s="143">
        <f>AB23+AB24+AB25</f>
        <v>0</v>
      </c>
      <c r="AC22" s="143">
        <f t="shared" ref="AC22" si="26">AC23+AC24+AC25</f>
        <v>0</v>
      </c>
      <c r="AD22" s="143">
        <f>AD23+AD24+AD25</f>
        <v>0</v>
      </c>
      <c r="AE22" s="143">
        <f t="shared" ref="AE22" si="27">AE23+AE24+AE25</f>
        <v>0</v>
      </c>
    </row>
    <row r="23" spans="1:32" s="15" customFormat="1" ht="78.75">
      <c r="A23" s="21" t="s">
        <v>49</v>
      </c>
      <c r="B23" s="18" t="s">
        <v>701</v>
      </c>
      <c r="C23" s="34" t="s">
        <v>457</v>
      </c>
      <c r="D23" s="529">
        <v>3.0205000000000002</v>
      </c>
      <c r="E23" s="529">
        <v>3.0205000000000002</v>
      </c>
      <c r="F23" s="574">
        <v>0.26500000000000001</v>
      </c>
      <c r="G23" s="574">
        <v>0.26500000000000001</v>
      </c>
      <c r="H23" s="143">
        <v>0</v>
      </c>
      <c r="I23" s="143">
        <v>0</v>
      </c>
      <c r="J23" s="174">
        <v>0</v>
      </c>
      <c r="K23" s="174">
        <v>0</v>
      </c>
      <c r="L23" s="173">
        <v>0</v>
      </c>
      <c r="M23" s="173">
        <v>0</v>
      </c>
      <c r="N23" s="143">
        <v>0</v>
      </c>
      <c r="O23" s="143">
        <v>0</v>
      </c>
      <c r="P23" s="209">
        <v>0</v>
      </c>
      <c r="Q23" s="209">
        <v>0</v>
      </c>
      <c r="R23" s="174">
        <v>0</v>
      </c>
      <c r="S23" s="174">
        <v>0</v>
      </c>
      <c r="T23" s="174">
        <v>0</v>
      </c>
      <c r="U23" s="174">
        <v>0</v>
      </c>
      <c r="V23" s="143">
        <v>0</v>
      </c>
      <c r="W23" s="143">
        <v>0</v>
      </c>
      <c r="X23" s="143">
        <v>0</v>
      </c>
      <c r="Y23" s="143">
        <v>0</v>
      </c>
      <c r="Z23" s="143">
        <v>0</v>
      </c>
      <c r="AA23" s="143">
        <v>0</v>
      </c>
      <c r="AB23" s="143">
        <v>0</v>
      </c>
      <c r="AC23" s="143">
        <v>0</v>
      </c>
      <c r="AD23" s="143">
        <v>0</v>
      </c>
      <c r="AE23" s="143">
        <v>0</v>
      </c>
    </row>
    <row r="24" spans="1:32" s="15" customFormat="1" ht="78.75">
      <c r="A24" s="21" t="s">
        <v>50</v>
      </c>
      <c r="B24" s="18" t="s">
        <v>581</v>
      </c>
      <c r="C24" s="34" t="s">
        <v>457</v>
      </c>
      <c r="D24" s="529">
        <v>3.0205000000000002</v>
      </c>
      <c r="E24" s="529">
        <v>3.0205000000000002</v>
      </c>
      <c r="F24" s="574">
        <v>0.26500000000000001</v>
      </c>
      <c r="G24" s="574">
        <v>0.26500000000000001</v>
      </c>
      <c r="H24" s="143">
        <v>0</v>
      </c>
      <c r="I24" s="143">
        <v>0</v>
      </c>
      <c r="J24" s="174">
        <v>0</v>
      </c>
      <c r="K24" s="174">
        <v>0</v>
      </c>
      <c r="L24" s="173">
        <v>0</v>
      </c>
      <c r="M24" s="173">
        <v>0</v>
      </c>
      <c r="N24" s="143">
        <v>0</v>
      </c>
      <c r="O24" s="143">
        <v>0</v>
      </c>
      <c r="P24" s="209">
        <v>0</v>
      </c>
      <c r="Q24" s="209">
        <v>0</v>
      </c>
      <c r="R24" s="174">
        <v>0</v>
      </c>
      <c r="S24" s="174">
        <v>0</v>
      </c>
      <c r="T24" s="174">
        <v>0</v>
      </c>
      <c r="U24" s="174">
        <v>0</v>
      </c>
      <c r="V24" s="143">
        <v>0</v>
      </c>
      <c r="W24" s="143">
        <v>0</v>
      </c>
      <c r="X24" s="143">
        <v>0</v>
      </c>
      <c r="Y24" s="143">
        <v>0</v>
      </c>
      <c r="Z24" s="143">
        <v>0</v>
      </c>
      <c r="AA24" s="143">
        <v>0</v>
      </c>
      <c r="AB24" s="143">
        <v>0</v>
      </c>
      <c r="AC24" s="143">
        <v>0</v>
      </c>
      <c r="AD24" s="143">
        <v>0</v>
      </c>
      <c r="AE24" s="143">
        <v>0</v>
      </c>
    </row>
    <row r="25" spans="1:32" s="15" customFormat="1" ht="63">
      <c r="A25" s="21" t="s">
        <v>51</v>
      </c>
      <c r="B25" s="18" t="s">
        <v>700</v>
      </c>
      <c r="C25" s="34" t="s">
        <v>457</v>
      </c>
      <c r="D25" s="332">
        <f t="shared" ref="D25:AE25" si="28">SUM(D26:D35)</f>
        <v>0</v>
      </c>
      <c r="E25" s="332">
        <f t="shared" si="28"/>
        <v>6.120000000000001</v>
      </c>
      <c r="F25" s="333">
        <f t="shared" si="28"/>
        <v>0</v>
      </c>
      <c r="G25" s="333">
        <f t="shared" si="28"/>
        <v>3.25</v>
      </c>
      <c r="H25" s="332">
        <f t="shared" si="28"/>
        <v>0</v>
      </c>
      <c r="I25" s="332">
        <f t="shared" si="28"/>
        <v>3</v>
      </c>
      <c r="J25" s="334">
        <f t="shared" si="28"/>
        <v>0</v>
      </c>
      <c r="K25" s="334">
        <f t="shared" si="28"/>
        <v>0</v>
      </c>
      <c r="L25" s="333">
        <f t="shared" si="28"/>
        <v>0</v>
      </c>
      <c r="M25" s="333">
        <f t="shared" si="28"/>
        <v>0</v>
      </c>
      <c r="N25" s="332">
        <f t="shared" si="28"/>
        <v>0</v>
      </c>
      <c r="O25" s="332">
        <f t="shared" si="28"/>
        <v>0</v>
      </c>
      <c r="P25" s="336">
        <f t="shared" si="28"/>
        <v>0</v>
      </c>
      <c r="Q25" s="336">
        <f t="shared" si="28"/>
        <v>0</v>
      </c>
      <c r="R25" s="334">
        <f t="shared" si="28"/>
        <v>0</v>
      </c>
      <c r="S25" s="334">
        <f t="shared" si="28"/>
        <v>0</v>
      </c>
      <c r="T25" s="334">
        <f t="shared" si="28"/>
        <v>0</v>
      </c>
      <c r="U25" s="334">
        <f t="shared" si="28"/>
        <v>0</v>
      </c>
      <c r="V25" s="332">
        <f t="shared" si="28"/>
        <v>0</v>
      </c>
      <c r="W25" s="332">
        <f t="shared" si="28"/>
        <v>0</v>
      </c>
      <c r="X25" s="332">
        <f t="shared" si="28"/>
        <v>0</v>
      </c>
      <c r="Y25" s="332">
        <f t="shared" si="28"/>
        <v>0</v>
      </c>
      <c r="Z25" s="332">
        <f t="shared" si="28"/>
        <v>0</v>
      </c>
      <c r="AA25" s="332">
        <f t="shared" si="28"/>
        <v>0</v>
      </c>
      <c r="AB25" s="332">
        <f t="shared" si="28"/>
        <v>0</v>
      </c>
      <c r="AC25" s="332">
        <f t="shared" si="28"/>
        <v>0</v>
      </c>
      <c r="AD25" s="332">
        <f t="shared" si="28"/>
        <v>0</v>
      </c>
      <c r="AE25" s="332">
        <f t="shared" si="28"/>
        <v>0</v>
      </c>
    </row>
    <row r="26" spans="1:32" ht="78.75">
      <c r="A26" s="36" t="s">
        <v>51</v>
      </c>
      <c r="B26" s="198" t="s">
        <v>812</v>
      </c>
      <c r="C26" s="19" t="s">
        <v>894</v>
      </c>
      <c r="D26" s="212">
        <v>0</v>
      </c>
      <c r="E26" s="212">
        <v>0</v>
      </c>
      <c r="F26" s="214">
        <v>0</v>
      </c>
      <c r="G26" s="214">
        <v>0</v>
      </c>
      <c r="H26" s="212">
        <v>0</v>
      </c>
      <c r="I26" s="212">
        <v>0</v>
      </c>
      <c r="J26" s="213">
        <v>0</v>
      </c>
      <c r="K26" s="213">
        <v>0</v>
      </c>
      <c r="L26" s="214">
        <v>0</v>
      </c>
      <c r="M26" s="214">
        <v>0</v>
      </c>
      <c r="N26" s="212">
        <v>0</v>
      </c>
      <c r="O26" s="212">
        <v>0</v>
      </c>
      <c r="P26" s="218">
        <v>0</v>
      </c>
      <c r="Q26" s="218">
        <v>0</v>
      </c>
      <c r="R26" s="208">
        <v>0</v>
      </c>
      <c r="S26" s="213">
        <v>0</v>
      </c>
      <c r="T26" s="208">
        <v>0</v>
      </c>
      <c r="U26" s="213">
        <v>0</v>
      </c>
      <c r="V26" s="212">
        <v>0</v>
      </c>
      <c r="W26" s="212">
        <v>0</v>
      </c>
      <c r="X26" s="212">
        <v>0</v>
      </c>
      <c r="Y26" s="212">
        <v>0</v>
      </c>
      <c r="Z26" s="212">
        <v>0</v>
      </c>
      <c r="AA26" s="212">
        <v>0</v>
      </c>
      <c r="AB26" s="212">
        <v>0</v>
      </c>
      <c r="AC26" s="212">
        <v>0</v>
      </c>
      <c r="AD26" s="212">
        <v>0</v>
      </c>
      <c r="AE26" s="212">
        <v>0</v>
      </c>
    </row>
    <row r="27" spans="1:32" ht="110.25">
      <c r="A27" s="36" t="s">
        <v>51</v>
      </c>
      <c r="B27" s="198" t="s">
        <v>813</v>
      </c>
      <c r="C27" s="19" t="s">
        <v>810</v>
      </c>
      <c r="D27" s="502">
        <v>0</v>
      </c>
      <c r="E27" s="502">
        <v>1.05</v>
      </c>
      <c r="F27" s="576">
        <v>0</v>
      </c>
      <c r="G27" s="576">
        <v>0.25</v>
      </c>
      <c r="H27" s="212">
        <v>0</v>
      </c>
      <c r="I27" s="212">
        <v>0</v>
      </c>
      <c r="J27" s="213">
        <v>0</v>
      </c>
      <c r="K27" s="213">
        <v>0</v>
      </c>
      <c r="L27" s="214">
        <v>0</v>
      </c>
      <c r="M27" s="214">
        <v>0</v>
      </c>
      <c r="N27" s="212">
        <v>0</v>
      </c>
      <c r="O27" s="212">
        <v>0</v>
      </c>
      <c r="P27" s="218">
        <v>0</v>
      </c>
      <c r="Q27" s="218">
        <v>0</v>
      </c>
      <c r="R27" s="208">
        <v>0</v>
      </c>
      <c r="S27" s="213">
        <v>0</v>
      </c>
      <c r="T27" s="208">
        <v>0</v>
      </c>
      <c r="U27" s="213">
        <v>0</v>
      </c>
      <c r="V27" s="212">
        <v>0</v>
      </c>
      <c r="W27" s="212">
        <v>0</v>
      </c>
      <c r="X27" s="212">
        <v>0</v>
      </c>
      <c r="Y27" s="212">
        <v>0</v>
      </c>
      <c r="Z27" s="212">
        <v>0</v>
      </c>
      <c r="AA27" s="212">
        <v>0</v>
      </c>
      <c r="AB27" s="212">
        <v>0</v>
      </c>
      <c r="AC27" s="212">
        <v>0</v>
      </c>
      <c r="AD27" s="212">
        <v>0</v>
      </c>
      <c r="AE27" s="212">
        <v>0</v>
      </c>
    </row>
    <row r="28" spans="1:32" ht="110.25">
      <c r="A28" s="36" t="s">
        <v>51</v>
      </c>
      <c r="B28" s="198" t="s">
        <v>814</v>
      </c>
      <c r="C28" s="19" t="s">
        <v>811</v>
      </c>
      <c r="D28" s="212">
        <v>0</v>
      </c>
      <c r="E28" s="212">
        <v>0</v>
      </c>
      <c r="F28" s="214">
        <v>0</v>
      </c>
      <c r="G28" s="214">
        <v>0</v>
      </c>
      <c r="H28" s="212">
        <v>0</v>
      </c>
      <c r="I28" s="212">
        <v>0</v>
      </c>
      <c r="J28" s="213">
        <v>0</v>
      </c>
      <c r="K28" s="213">
        <v>0</v>
      </c>
      <c r="L28" s="214">
        <v>0</v>
      </c>
      <c r="M28" s="214">
        <v>0</v>
      </c>
      <c r="N28" s="212">
        <v>0</v>
      </c>
      <c r="O28" s="212">
        <v>0</v>
      </c>
      <c r="P28" s="218">
        <v>0</v>
      </c>
      <c r="Q28" s="218">
        <v>0</v>
      </c>
      <c r="R28" s="208">
        <v>0</v>
      </c>
      <c r="S28" s="213">
        <v>0</v>
      </c>
      <c r="T28" s="208">
        <v>0</v>
      </c>
      <c r="U28" s="213">
        <v>0</v>
      </c>
      <c r="V28" s="212">
        <v>0</v>
      </c>
      <c r="W28" s="212">
        <v>0</v>
      </c>
      <c r="X28" s="212">
        <v>0</v>
      </c>
      <c r="Y28" s="212">
        <v>0</v>
      </c>
      <c r="Z28" s="212">
        <v>0</v>
      </c>
      <c r="AA28" s="212">
        <v>0</v>
      </c>
      <c r="AB28" s="212">
        <v>0</v>
      </c>
      <c r="AC28" s="212">
        <v>0</v>
      </c>
      <c r="AD28" s="212">
        <v>0</v>
      </c>
      <c r="AE28" s="212">
        <v>0</v>
      </c>
    </row>
    <row r="29" spans="1:32" ht="189">
      <c r="A29" s="222" t="s">
        <v>51</v>
      </c>
      <c r="B29" s="228" t="s">
        <v>1561</v>
      </c>
      <c r="C29" s="19" t="s">
        <v>1562</v>
      </c>
      <c r="D29" s="502">
        <v>0</v>
      </c>
      <c r="E29" s="502">
        <v>0.27</v>
      </c>
      <c r="F29" s="576">
        <v>0</v>
      </c>
      <c r="G29" s="576">
        <v>0.5</v>
      </c>
      <c r="H29" s="212">
        <v>0</v>
      </c>
      <c r="I29" s="212">
        <v>0</v>
      </c>
      <c r="J29" s="213">
        <v>0</v>
      </c>
      <c r="K29" s="213">
        <v>0</v>
      </c>
      <c r="L29" s="214">
        <v>0</v>
      </c>
      <c r="M29" s="214">
        <v>0</v>
      </c>
      <c r="N29" s="212">
        <v>0</v>
      </c>
      <c r="O29" s="212">
        <v>0</v>
      </c>
      <c r="P29" s="218">
        <v>0</v>
      </c>
      <c r="Q29" s="218">
        <v>0</v>
      </c>
      <c r="R29" s="208">
        <v>0</v>
      </c>
      <c r="S29" s="213">
        <v>0</v>
      </c>
      <c r="T29" s="208">
        <v>0</v>
      </c>
      <c r="U29" s="213">
        <v>0</v>
      </c>
      <c r="V29" s="212">
        <v>0</v>
      </c>
      <c r="W29" s="212">
        <v>0</v>
      </c>
      <c r="X29" s="212">
        <v>0</v>
      </c>
      <c r="Y29" s="212">
        <v>0</v>
      </c>
      <c r="Z29" s="212">
        <v>0</v>
      </c>
      <c r="AA29" s="212">
        <v>0</v>
      </c>
      <c r="AB29" s="212">
        <v>0</v>
      </c>
      <c r="AC29" s="212">
        <v>0</v>
      </c>
      <c r="AD29" s="212">
        <v>0</v>
      </c>
      <c r="AE29" s="212">
        <v>0</v>
      </c>
    </row>
    <row r="30" spans="1:32" ht="204.75">
      <c r="A30" s="222" t="s">
        <v>51</v>
      </c>
      <c r="B30" s="228" t="s">
        <v>1563</v>
      </c>
      <c r="C30" s="19" t="s">
        <v>1564</v>
      </c>
      <c r="D30" s="212">
        <v>0</v>
      </c>
      <c r="E30" s="212">
        <v>0</v>
      </c>
      <c r="F30" s="214">
        <v>0</v>
      </c>
      <c r="G30" s="214">
        <v>0</v>
      </c>
      <c r="H30" s="212">
        <v>0</v>
      </c>
      <c r="I30" s="212">
        <v>0</v>
      </c>
      <c r="J30" s="213">
        <v>0</v>
      </c>
      <c r="K30" s="213">
        <v>0</v>
      </c>
      <c r="L30" s="214">
        <v>0</v>
      </c>
      <c r="M30" s="214">
        <v>0</v>
      </c>
      <c r="N30" s="212">
        <v>0</v>
      </c>
      <c r="O30" s="212">
        <v>0</v>
      </c>
      <c r="P30" s="218">
        <v>0</v>
      </c>
      <c r="Q30" s="218">
        <v>0</v>
      </c>
      <c r="R30" s="208">
        <v>0</v>
      </c>
      <c r="S30" s="213">
        <v>0</v>
      </c>
      <c r="T30" s="208">
        <v>0</v>
      </c>
      <c r="U30" s="213">
        <v>0</v>
      </c>
      <c r="V30" s="212">
        <v>0</v>
      </c>
      <c r="W30" s="212">
        <v>0</v>
      </c>
      <c r="X30" s="212">
        <v>0</v>
      </c>
      <c r="Y30" s="212">
        <v>0</v>
      </c>
      <c r="Z30" s="212">
        <v>0</v>
      </c>
      <c r="AA30" s="212">
        <v>0</v>
      </c>
      <c r="AB30" s="212">
        <v>0</v>
      </c>
      <c r="AC30" s="212">
        <v>0</v>
      </c>
      <c r="AD30" s="212">
        <v>0</v>
      </c>
      <c r="AE30" s="212">
        <v>0</v>
      </c>
    </row>
    <row r="31" spans="1:32" ht="409.5">
      <c r="A31" s="222" t="s">
        <v>51</v>
      </c>
      <c r="B31" s="228" t="s">
        <v>1565</v>
      </c>
      <c r="C31" s="19" t="s">
        <v>1566</v>
      </c>
      <c r="D31" s="212">
        <v>0</v>
      </c>
      <c r="E31" s="502">
        <v>3.5</v>
      </c>
      <c r="F31" s="214">
        <v>0</v>
      </c>
      <c r="G31" s="214">
        <v>0</v>
      </c>
      <c r="H31" s="212">
        <v>0</v>
      </c>
      <c r="I31" s="212">
        <v>0</v>
      </c>
      <c r="J31" s="213">
        <v>0</v>
      </c>
      <c r="K31" s="213">
        <v>0</v>
      </c>
      <c r="L31" s="214">
        <v>0</v>
      </c>
      <c r="M31" s="214">
        <v>0</v>
      </c>
      <c r="N31" s="212">
        <v>0</v>
      </c>
      <c r="O31" s="212">
        <v>0</v>
      </c>
      <c r="P31" s="218">
        <v>0</v>
      </c>
      <c r="Q31" s="218">
        <v>0</v>
      </c>
      <c r="R31" s="208">
        <v>0</v>
      </c>
      <c r="S31" s="213">
        <v>0</v>
      </c>
      <c r="T31" s="208">
        <v>0</v>
      </c>
      <c r="U31" s="213">
        <v>0</v>
      </c>
      <c r="V31" s="212">
        <v>0</v>
      </c>
      <c r="W31" s="212">
        <v>0</v>
      </c>
      <c r="X31" s="212">
        <v>0</v>
      </c>
      <c r="Y31" s="212">
        <v>0</v>
      </c>
      <c r="Z31" s="212">
        <v>0</v>
      </c>
      <c r="AA31" s="212">
        <v>0</v>
      </c>
      <c r="AB31" s="212">
        <v>0</v>
      </c>
      <c r="AC31" s="212">
        <v>0</v>
      </c>
      <c r="AD31" s="212">
        <v>0</v>
      </c>
      <c r="AE31" s="212">
        <v>0</v>
      </c>
    </row>
    <row r="32" spans="1:32" ht="220.5">
      <c r="A32" s="222" t="s">
        <v>51</v>
      </c>
      <c r="B32" s="228" t="s">
        <v>1567</v>
      </c>
      <c r="C32" s="19" t="s">
        <v>1568</v>
      </c>
      <c r="D32" s="212">
        <v>0</v>
      </c>
      <c r="E32" s="212">
        <v>0</v>
      </c>
      <c r="F32" s="214">
        <v>0</v>
      </c>
      <c r="G32" s="214">
        <v>0</v>
      </c>
      <c r="H32" s="212">
        <v>0</v>
      </c>
      <c r="I32" s="212">
        <v>0</v>
      </c>
      <c r="J32" s="213">
        <v>0</v>
      </c>
      <c r="K32" s="213">
        <v>0</v>
      </c>
      <c r="L32" s="214">
        <v>0</v>
      </c>
      <c r="M32" s="214">
        <v>0</v>
      </c>
      <c r="N32" s="212">
        <v>0</v>
      </c>
      <c r="O32" s="212">
        <v>0</v>
      </c>
      <c r="P32" s="218">
        <v>0</v>
      </c>
      <c r="Q32" s="218">
        <v>0</v>
      </c>
      <c r="R32" s="208">
        <v>0</v>
      </c>
      <c r="S32" s="213">
        <v>0</v>
      </c>
      <c r="T32" s="208">
        <v>0</v>
      </c>
      <c r="U32" s="213">
        <v>0</v>
      </c>
      <c r="V32" s="212">
        <v>0</v>
      </c>
      <c r="W32" s="212">
        <v>0</v>
      </c>
      <c r="X32" s="212">
        <v>0</v>
      </c>
      <c r="Y32" s="212">
        <v>0</v>
      </c>
      <c r="Z32" s="212">
        <v>0</v>
      </c>
      <c r="AA32" s="212">
        <v>0</v>
      </c>
      <c r="AB32" s="212">
        <v>0</v>
      </c>
      <c r="AC32" s="212">
        <v>0</v>
      </c>
      <c r="AD32" s="212">
        <v>0</v>
      </c>
      <c r="AE32" s="212">
        <v>0</v>
      </c>
    </row>
    <row r="33" spans="1:31" ht="151.5" customHeight="1">
      <c r="A33" s="222" t="s">
        <v>51</v>
      </c>
      <c r="B33" s="524" t="s">
        <v>1713</v>
      </c>
      <c r="C33" s="521" t="s">
        <v>1715</v>
      </c>
      <c r="D33" s="199" t="s">
        <v>107</v>
      </c>
      <c r="E33" s="212">
        <f>'04'!BG33</f>
        <v>0.65</v>
      </c>
      <c r="F33" s="199" t="s">
        <v>107</v>
      </c>
      <c r="G33" s="214">
        <f>'04'!BE33</f>
        <v>1.25</v>
      </c>
      <c r="H33" s="199" t="s">
        <v>107</v>
      </c>
      <c r="I33" s="605">
        <v>3</v>
      </c>
      <c r="J33" s="199" t="s">
        <v>107</v>
      </c>
      <c r="K33" s="213">
        <v>0</v>
      </c>
      <c r="L33" s="199" t="s">
        <v>107</v>
      </c>
      <c r="M33" s="214">
        <v>0</v>
      </c>
      <c r="N33" s="199" t="s">
        <v>107</v>
      </c>
      <c r="O33" s="212">
        <v>0</v>
      </c>
      <c r="P33" s="199" t="s">
        <v>107</v>
      </c>
      <c r="Q33" s="218">
        <v>0</v>
      </c>
      <c r="R33" s="199" t="s">
        <v>107</v>
      </c>
      <c r="S33" s="213">
        <v>0</v>
      </c>
      <c r="T33" s="199" t="s">
        <v>107</v>
      </c>
      <c r="U33" s="213">
        <v>0</v>
      </c>
      <c r="V33" s="199" t="s">
        <v>107</v>
      </c>
      <c r="W33" s="212">
        <v>0</v>
      </c>
      <c r="X33" s="199" t="s">
        <v>107</v>
      </c>
      <c r="Y33" s="212">
        <v>0</v>
      </c>
      <c r="Z33" s="199" t="s">
        <v>107</v>
      </c>
      <c r="AA33" s="212">
        <v>0</v>
      </c>
      <c r="AB33" s="199" t="s">
        <v>107</v>
      </c>
      <c r="AC33" s="212">
        <v>0</v>
      </c>
      <c r="AD33" s="199" t="s">
        <v>107</v>
      </c>
      <c r="AE33" s="212">
        <v>0</v>
      </c>
    </row>
    <row r="34" spans="1:31" ht="180.75" customHeight="1">
      <c r="A34" s="222" t="s">
        <v>51</v>
      </c>
      <c r="B34" s="524" t="s">
        <v>1714</v>
      </c>
      <c r="C34" s="521" t="s">
        <v>1716</v>
      </c>
      <c r="D34" s="199" t="s">
        <v>107</v>
      </c>
      <c r="E34" s="203">
        <v>0.65</v>
      </c>
      <c r="F34" s="199" t="s">
        <v>107</v>
      </c>
      <c r="G34" s="605">
        <v>1.25</v>
      </c>
      <c r="H34" s="199" t="s">
        <v>107</v>
      </c>
      <c r="I34" s="212">
        <v>0</v>
      </c>
      <c r="J34" s="199" t="s">
        <v>107</v>
      </c>
      <c r="K34" s="213">
        <v>0</v>
      </c>
      <c r="L34" s="199" t="s">
        <v>107</v>
      </c>
      <c r="M34" s="214">
        <v>0</v>
      </c>
      <c r="N34" s="199" t="s">
        <v>107</v>
      </c>
      <c r="O34" s="212">
        <v>0</v>
      </c>
      <c r="P34" s="199" t="s">
        <v>107</v>
      </c>
      <c r="Q34" s="218">
        <v>0</v>
      </c>
      <c r="R34" s="199" t="s">
        <v>107</v>
      </c>
      <c r="S34" s="213">
        <v>0</v>
      </c>
      <c r="T34" s="199" t="s">
        <v>107</v>
      </c>
      <c r="U34" s="213">
        <v>0</v>
      </c>
      <c r="V34" s="199" t="s">
        <v>107</v>
      </c>
      <c r="W34" s="212">
        <v>0</v>
      </c>
      <c r="X34" s="199" t="s">
        <v>107</v>
      </c>
      <c r="Y34" s="212">
        <v>0</v>
      </c>
      <c r="Z34" s="199" t="s">
        <v>107</v>
      </c>
      <c r="AA34" s="212">
        <v>0</v>
      </c>
      <c r="AB34" s="199" t="s">
        <v>107</v>
      </c>
      <c r="AC34" s="212">
        <v>0</v>
      </c>
      <c r="AD34" s="199" t="s">
        <v>107</v>
      </c>
      <c r="AE34" s="212">
        <v>0</v>
      </c>
    </row>
    <row r="35" spans="1:31" ht="141.75">
      <c r="A35" s="222" t="s">
        <v>51</v>
      </c>
      <c r="B35" s="228" t="s">
        <v>1569</v>
      </c>
      <c r="C35" s="19" t="s">
        <v>1570</v>
      </c>
      <c r="D35" s="199" t="s">
        <v>107</v>
      </c>
      <c r="E35" s="212">
        <v>0</v>
      </c>
      <c r="F35" s="199" t="s">
        <v>107</v>
      </c>
      <c r="G35" s="214">
        <v>0</v>
      </c>
      <c r="H35" s="199" t="s">
        <v>107</v>
      </c>
      <c r="I35" s="212">
        <v>0</v>
      </c>
      <c r="J35" s="199" t="s">
        <v>107</v>
      </c>
      <c r="K35" s="213">
        <v>0</v>
      </c>
      <c r="L35" s="199" t="s">
        <v>107</v>
      </c>
      <c r="M35" s="214">
        <v>0</v>
      </c>
      <c r="N35" s="199" t="s">
        <v>107</v>
      </c>
      <c r="O35" s="212">
        <v>0</v>
      </c>
      <c r="P35" s="199" t="s">
        <v>107</v>
      </c>
      <c r="Q35" s="218">
        <v>0</v>
      </c>
      <c r="R35" s="199" t="s">
        <v>107</v>
      </c>
      <c r="S35" s="213">
        <v>0</v>
      </c>
      <c r="T35" s="199" t="s">
        <v>107</v>
      </c>
      <c r="U35" s="213">
        <v>0</v>
      </c>
      <c r="V35" s="199" t="s">
        <v>107</v>
      </c>
      <c r="W35" s="212">
        <v>0</v>
      </c>
      <c r="X35" s="199" t="s">
        <v>107</v>
      </c>
      <c r="Y35" s="212">
        <v>0</v>
      </c>
      <c r="Z35" s="199" t="s">
        <v>107</v>
      </c>
      <c r="AA35" s="212">
        <v>0</v>
      </c>
      <c r="AB35" s="199" t="s">
        <v>107</v>
      </c>
      <c r="AC35" s="212">
        <v>0</v>
      </c>
      <c r="AD35" s="199" t="s">
        <v>107</v>
      </c>
      <c r="AE35" s="212">
        <v>0</v>
      </c>
    </row>
    <row r="36" spans="1:31" ht="47.25">
      <c r="A36" s="21" t="s">
        <v>65</v>
      </c>
      <c r="B36" s="18" t="s">
        <v>445</v>
      </c>
      <c r="C36" s="34" t="s">
        <v>457</v>
      </c>
      <c r="D36" s="143">
        <f>D37+D52</f>
        <v>0</v>
      </c>
      <c r="E36" s="143">
        <f>E37+E52</f>
        <v>0</v>
      </c>
      <c r="F36" s="173">
        <f>F37+F52</f>
        <v>0</v>
      </c>
      <c r="G36" s="173">
        <f>G37+G52</f>
        <v>0</v>
      </c>
      <c r="H36" s="143">
        <f>H37+H52</f>
        <v>20.529</v>
      </c>
      <c r="I36" s="143">
        <f>I37+I52</f>
        <v>3.1949999999999998</v>
      </c>
      <c r="J36" s="174">
        <f>J37+J52</f>
        <v>0</v>
      </c>
      <c r="K36" s="174">
        <f>K37+K52</f>
        <v>0</v>
      </c>
      <c r="L36" s="173">
        <f>L37+L52</f>
        <v>0</v>
      </c>
      <c r="M36" s="173">
        <f>M37+M52</f>
        <v>1</v>
      </c>
      <c r="N36" s="143">
        <f>N37+N52</f>
        <v>-5.1375859912445279</v>
      </c>
      <c r="O36" s="143">
        <f>O37+O52</f>
        <v>-1.1877214925995412</v>
      </c>
      <c r="P36" s="209">
        <f>P37+P52</f>
        <v>-4.5301751094434017E-2</v>
      </c>
      <c r="Q36" s="209">
        <f>Q37+Q52</f>
        <v>-2.5992808005003126E-2</v>
      </c>
      <c r="R36" s="174">
        <f>R37+R52</f>
        <v>0</v>
      </c>
      <c r="S36" s="174">
        <f>S37+S52</f>
        <v>0</v>
      </c>
      <c r="T36" s="174">
        <f>T37+T52</f>
        <v>0</v>
      </c>
      <c r="U36" s="174">
        <f>U37+U52</f>
        <v>0</v>
      </c>
      <c r="V36" s="143">
        <f>V37+V52</f>
        <v>0</v>
      </c>
      <c r="W36" s="143">
        <f>W37+W52</f>
        <v>0</v>
      </c>
      <c r="X36" s="143">
        <f>X37+X52</f>
        <v>0</v>
      </c>
      <c r="Y36" s="143">
        <f>Y37+Y52</f>
        <v>0</v>
      </c>
      <c r="Z36" s="143">
        <f>Z37+Z52</f>
        <v>0</v>
      </c>
      <c r="AA36" s="143">
        <f>AA37+AA52</f>
        <v>0</v>
      </c>
      <c r="AB36" s="143">
        <f>AB37+AB52</f>
        <v>0</v>
      </c>
      <c r="AC36" s="143">
        <f>AC37+AC52</f>
        <v>0</v>
      </c>
      <c r="AD36" s="143">
        <f>AD37+AD52</f>
        <v>0</v>
      </c>
      <c r="AE36" s="143">
        <f>AE37+AE52</f>
        <v>0</v>
      </c>
    </row>
    <row r="37" spans="1:31" s="20" customFormat="1" ht="47.25">
      <c r="A37" s="21" t="s">
        <v>67</v>
      </c>
      <c r="B37" s="18" t="s">
        <v>444</v>
      </c>
      <c r="C37" s="34" t="s">
        <v>457</v>
      </c>
      <c r="D37" s="143">
        <f>SUM(D38:D51)</f>
        <v>0</v>
      </c>
      <c r="E37" s="143">
        <f>SUM(E38:E51)</f>
        <v>0</v>
      </c>
      <c r="F37" s="173">
        <f>SUM(F38:F51)</f>
        <v>0</v>
      </c>
      <c r="G37" s="173">
        <f>SUM(G38:G51)</f>
        <v>0</v>
      </c>
      <c r="H37" s="143">
        <f>SUM(H38:H51)</f>
        <v>20.529</v>
      </c>
      <c r="I37" s="143">
        <f>SUM(I38:I51)</f>
        <v>3.1949999999999998</v>
      </c>
      <c r="J37" s="174">
        <f>SUM(J38:J51)</f>
        <v>0</v>
      </c>
      <c r="K37" s="174">
        <f>SUM(K38:K51)</f>
        <v>0</v>
      </c>
      <c r="L37" s="173">
        <f>SUM(L38:L51)</f>
        <v>0</v>
      </c>
      <c r="M37" s="173">
        <f>SUM(M38:M51)</f>
        <v>0</v>
      </c>
      <c r="N37" s="143">
        <f>SUM(N38:N51)</f>
        <v>-5.1375859912445279</v>
      </c>
      <c r="O37" s="143">
        <f>SUM(O38:O51)</f>
        <v>-1.1877214925995412</v>
      </c>
      <c r="P37" s="209">
        <f>SUM(P38:P51)</f>
        <v>-4.5301751094434017E-2</v>
      </c>
      <c r="Q37" s="209">
        <f>SUM(Q38:Q51)</f>
        <v>-2.5992808005003126E-2</v>
      </c>
      <c r="R37" s="174">
        <f>SUM(R38:R51)</f>
        <v>0</v>
      </c>
      <c r="S37" s="174">
        <f>SUM(S38:S51)</f>
        <v>0</v>
      </c>
      <c r="T37" s="174">
        <f>SUM(T38:T51)</f>
        <v>0</v>
      </c>
      <c r="U37" s="174">
        <f>SUM(U38:U51)</f>
        <v>0</v>
      </c>
      <c r="V37" s="143">
        <f>SUM(V38:V51)</f>
        <v>0</v>
      </c>
      <c r="W37" s="143">
        <f>SUM(W38:W51)</f>
        <v>0</v>
      </c>
      <c r="X37" s="143">
        <f>SUM(X38:X51)</f>
        <v>0</v>
      </c>
      <c r="Y37" s="143">
        <f>SUM(Y38:Y51)</f>
        <v>0</v>
      </c>
      <c r="Z37" s="143">
        <f>SUM(Z38:Z51)</f>
        <v>0</v>
      </c>
      <c r="AA37" s="143">
        <f>SUM(AA38:AA51)</f>
        <v>0</v>
      </c>
      <c r="AB37" s="143">
        <f>SUM(AB38:AB51)</f>
        <v>0</v>
      </c>
      <c r="AC37" s="143">
        <f>SUM(AC38:AC51)</f>
        <v>0</v>
      </c>
      <c r="AD37" s="143">
        <f>SUM(AD38:AD51)</f>
        <v>0</v>
      </c>
      <c r="AE37" s="143">
        <f>SUM(AE38:AE51)</f>
        <v>0</v>
      </c>
    </row>
    <row r="38" spans="1:31" ht="110.25">
      <c r="A38" s="36" t="s">
        <v>67</v>
      </c>
      <c r="B38" s="198" t="s">
        <v>1013</v>
      </c>
      <c r="C38" s="19" t="s">
        <v>815</v>
      </c>
      <c r="D38" s="212">
        <v>0</v>
      </c>
      <c r="E38" s="212">
        <v>0</v>
      </c>
      <c r="F38" s="214">
        <v>0</v>
      </c>
      <c r="G38" s="214">
        <v>0</v>
      </c>
      <c r="H38" s="212">
        <v>0</v>
      </c>
      <c r="I38" s="212">
        <v>0</v>
      </c>
      <c r="J38" s="213">
        <v>0</v>
      </c>
      <c r="K38" s="213">
        <v>0</v>
      </c>
      <c r="L38" s="214">
        <v>0</v>
      </c>
      <c r="M38" s="214">
        <v>0</v>
      </c>
      <c r="N38" s="212">
        <v>0</v>
      </c>
      <c r="O38" s="212">
        <v>0</v>
      </c>
      <c r="P38" s="218">
        <v>0</v>
      </c>
      <c r="Q38" s="218">
        <v>0</v>
      </c>
      <c r="R38" s="208">
        <v>0</v>
      </c>
      <c r="S38" s="213">
        <v>0</v>
      </c>
      <c r="T38" s="208">
        <v>0</v>
      </c>
      <c r="U38" s="213">
        <v>0</v>
      </c>
      <c r="V38" s="212">
        <v>0</v>
      </c>
      <c r="W38" s="212">
        <v>0</v>
      </c>
      <c r="X38" s="212">
        <v>0</v>
      </c>
      <c r="Y38" s="212">
        <v>0</v>
      </c>
      <c r="Z38" s="212">
        <v>0</v>
      </c>
      <c r="AA38" s="212">
        <v>0</v>
      </c>
      <c r="AB38" s="212">
        <v>0</v>
      </c>
      <c r="AC38" s="212">
        <v>0</v>
      </c>
      <c r="AD38" s="212">
        <v>0</v>
      </c>
      <c r="AE38" s="212">
        <v>0</v>
      </c>
    </row>
    <row r="39" spans="1:31" ht="141.75">
      <c r="A39" s="36" t="s">
        <v>67</v>
      </c>
      <c r="B39" s="198" t="s">
        <v>816</v>
      </c>
      <c r="C39" s="19" t="s">
        <v>817</v>
      </c>
      <c r="D39" s="212">
        <v>0</v>
      </c>
      <c r="E39" s="212">
        <v>0</v>
      </c>
      <c r="F39" s="214">
        <v>0</v>
      </c>
      <c r="G39" s="214">
        <v>0</v>
      </c>
      <c r="H39" s="540">
        <v>0.12</v>
      </c>
      <c r="I39" s="429">
        <v>0.12</v>
      </c>
      <c r="J39" s="213">
        <v>0</v>
      </c>
      <c r="K39" s="213">
        <v>0</v>
      </c>
      <c r="L39" s="214">
        <v>0</v>
      </c>
      <c r="M39" s="214">
        <v>0</v>
      </c>
      <c r="N39" s="212">
        <v>-2.071607254534084E-3</v>
      </c>
      <c r="O39" s="195">
        <v>-2.071607254534084E-3</v>
      </c>
      <c r="P39" s="218">
        <v>-4.4559099437148234E-4</v>
      </c>
      <c r="Q39" s="345">
        <v>-4.4559099437148234E-4</v>
      </c>
      <c r="R39" s="208">
        <v>0</v>
      </c>
      <c r="S39" s="213">
        <v>0</v>
      </c>
      <c r="T39" s="208">
        <v>0</v>
      </c>
      <c r="U39" s="213">
        <v>0</v>
      </c>
      <c r="V39" s="212">
        <v>0</v>
      </c>
      <c r="W39" s="212">
        <v>0</v>
      </c>
      <c r="X39" s="212">
        <v>0</v>
      </c>
      <c r="Y39" s="212">
        <v>0</v>
      </c>
      <c r="Z39" s="212">
        <v>0</v>
      </c>
      <c r="AA39" s="212">
        <v>0</v>
      </c>
      <c r="AB39" s="212">
        <v>0</v>
      </c>
      <c r="AC39" s="212">
        <v>0</v>
      </c>
      <c r="AD39" s="212">
        <v>0</v>
      </c>
      <c r="AE39" s="212">
        <v>0</v>
      </c>
    </row>
    <row r="40" spans="1:31" ht="126">
      <c r="A40" s="36" t="s">
        <v>67</v>
      </c>
      <c r="B40" s="198" t="s">
        <v>818</v>
      </c>
      <c r="C40" s="19" t="s">
        <v>819</v>
      </c>
      <c r="D40" s="212">
        <v>0</v>
      </c>
      <c r="E40" s="212">
        <v>0</v>
      </c>
      <c r="F40" s="214">
        <v>0</v>
      </c>
      <c r="G40" s="214">
        <v>0</v>
      </c>
      <c r="H40" s="540">
        <v>0.19</v>
      </c>
      <c r="I40" s="429">
        <v>0.19</v>
      </c>
      <c r="J40" s="213">
        <v>0</v>
      </c>
      <c r="K40" s="213">
        <v>0</v>
      </c>
      <c r="L40" s="214">
        <v>0</v>
      </c>
      <c r="M40" s="214">
        <v>0</v>
      </c>
      <c r="N40" s="212">
        <v>-7.5958932666249741E-3</v>
      </c>
      <c r="O40" s="195">
        <v>-7.5958932666249741E-3</v>
      </c>
      <c r="P40" s="218">
        <v>-1.4853033145716078E-4</v>
      </c>
      <c r="Q40" s="345">
        <v>-1.4853033145716078E-4</v>
      </c>
      <c r="R40" s="208">
        <v>0</v>
      </c>
      <c r="S40" s="213">
        <v>0</v>
      </c>
      <c r="T40" s="208">
        <v>0</v>
      </c>
      <c r="U40" s="213">
        <v>0</v>
      </c>
      <c r="V40" s="212">
        <v>0</v>
      </c>
      <c r="W40" s="212">
        <v>0</v>
      </c>
      <c r="X40" s="212">
        <v>0</v>
      </c>
      <c r="Y40" s="212">
        <v>0</v>
      </c>
      <c r="Z40" s="212">
        <v>0</v>
      </c>
      <c r="AA40" s="212">
        <v>0</v>
      </c>
      <c r="AB40" s="212">
        <v>0</v>
      </c>
      <c r="AC40" s="212">
        <v>0</v>
      </c>
      <c r="AD40" s="212">
        <v>0</v>
      </c>
      <c r="AE40" s="212">
        <v>0</v>
      </c>
    </row>
    <row r="41" spans="1:31" ht="126">
      <c r="A41" s="36" t="s">
        <v>67</v>
      </c>
      <c r="B41" s="198" t="s">
        <v>820</v>
      </c>
      <c r="C41" s="19" t="s">
        <v>821</v>
      </c>
      <c r="D41" s="212">
        <v>0</v>
      </c>
      <c r="E41" s="212">
        <v>0</v>
      </c>
      <c r="F41" s="214">
        <v>0</v>
      </c>
      <c r="G41" s="214">
        <v>0</v>
      </c>
      <c r="H41" s="540">
        <v>8.5000000000000006E-2</v>
      </c>
      <c r="I41" s="429">
        <v>8.5000000000000006E-2</v>
      </c>
      <c r="J41" s="213">
        <v>0</v>
      </c>
      <c r="K41" s="213">
        <v>0</v>
      </c>
      <c r="L41" s="214">
        <v>0</v>
      </c>
      <c r="M41" s="214">
        <v>0</v>
      </c>
      <c r="N41" s="212">
        <v>-4.1432145090681679E-3</v>
      </c>
      <c r="O41" s="195">
        <v>-4.1432145090681679E-3</v>
      </c>
      <c r="P41" s="218">
        <v>-1.4853033145716078E-4</v>
      </c>
      <c r="Q41" s="345">
        <v>-1.4853033145716078E-4</v>
      </c>
      <c r="R41" s="208">
        <v>0</v>
      </c>
      <c r="S41" s="213">
        <v>0</v>
      </c>
      <c r="T41" s="208">
        <v>0</v>
      </c>
      <c r="U41" s="213">
        <v>0</v>
      </c>
      <c r="V41" s="212">
        <v>0</v>
      </c>
      <c r="W41" s="212">
        <v>0</v>
      </c>
      <c r="X41" s="212">
        <v>0</v>
      </c>
      <c r="Y41" s="212">
        <v>0</v>
      </c>
      <c r="Z41" s="212">
        <v>0</v>
      </c>
      <c r="AA41" s="212">
        <v>0</v>
      </c>
      <c r="AB41" s="212">
        <v>0</v>
      </c>
      <c r="AC41" s="212">
        <v>0</v>
      </c>
      <c r="AD41" s="212">
        <v>0</v>
      </c>
      <c r="AE41" s="212">
        <v>0</v>
      </c>
    </row>
    <row r="42" spans="1:31" s="604" customFormat="1" ht="94.5">
      <c r="A42" s="497" t="s">
        <v>67</v>
      </c>
      <c r="B42" s="498" t="s">
        <v>822</v>
      </c>
      <c r="C42" s="499" t="s">
        <v>823</v>
      </c>
      <c r="D42" s="502">
        <v>0</v>
      </c>
      <c r="E42" s="502">
        <v>0</v>
      </c>
      <c r="F42" s="576">
        <v>0</v>
      </c>
      <c r="G42" s="576">
        <v>0</v>
      </c>
      <c r="H42" s="540">
        <v>12.34</v>
      </c>
      <c r="I42" s="502">
        <v>0</v>
      </c>
      <c r="J42" s="501">
        <v>0</v>
      </c>
      <c r="K42" s="501">
        <v>0</v>
      </c>
      <c r="L42" s="576">
        <v>0</v>
      </c>
      <c r="M42" s="576">
        <v>0</v>
      </c>
      <c r="N42" s="502">
        <v>-3.9498644986449865</v>
      </c>
      <c r="O42" s="502">
        <v>0</v>
      </c>
      <c r="P42" s="570">
        <v>-1.9308943089430888E-2</v>
      </c>
      <c r="Q42" s="570">
        <v>0</v>
      </c>
      <c r="R42" s="597">
        <v>0</v>
      </c>
      <c r="S42" s="501">
        <v>0</v>
      </c>
      <c r="T42" s="597">
        <v>0</v>
      </c>
      <c r="U42" s="501">
        <v>0</v>
      </c>
      <c r="V42" s="502">
        <v>0</v>
      </c>
      <c r="W42" s="502">
        <v>0</v>
      </c>
      <c r="X42" s="502">
        <v>0</v>
      </c>
      <c r="Y42" s="502">
        <v>0</v>
      </c>
      <c r="Z42" s="502">
        <v>0</v>
      </c>
      <c r="AA42" s="502">
        <v>0</v>
      </c>
      <c r="AB42" s="502">
        <v>0</v>
      </c>
      <c r="AC42" s="502">
        <v>0</v>
      </c>
      <c r="AD42" s="502">
        <v>0</v>
      </c>
      <c r="AE42" s="502">
        <v>0</v>
      </c>
    </row>
    <row r="43" spans="1:31" s="604" customFormat="1" ht="126">
      <c r="A43" s="497" t="s">
        <v>67</v>
      </c>
      <c r="B43" s="498" t="s">
        <v>824</v>
      </c>
      <c r="C43" s="499" t="s">
        <v>825</v>
      </c>
      <c r="D43" s="502">
        <v>0</v>
      </c>
      <c r="E43" s="502">
        <v>0</v>
      </c>
      <c r="F43" s="576">
        <v>0</v>
      </c>
      <c r="G43" s="576">
        <v>0</v>
      </c>
      <c r="H43" s="502">
        <v>7.7939999999999996</v>
      </c>
      <c r="I43" s="429">
        <v>0</v>
      </c>
      <c r="J43" s="501">
        <v>0</v>
      </c>
      <c r="K43" s="501">
        <v>0</v>
      </c>
      <c r="L43" s="576">
        <v>0</v>
      </c>
      <c r="M43" s="576">
        <v>0</v>
      </c>
      <c r="N43" s="502">
        <v>-1.1739107775693141</v>
      </c>
      <c r="O43" s="429">
        <v>-1.1739107775693141</v>
      </c>
      <c r="P43" s="570">
        <v>-2.5250156347717323E-2</v>
      </c>
      <c r="Q43" s="603">
        <v>-2.5250156347717323E-2</v>
      </c>
      <c r="R43" s="597">
        <v>0</v>
      </c>
      <c r="S43" s="501">
        <v>0</v>
      </c>
      <c r="T43" s="597">
        <v>0</v>
      </c>
      <c r="U43" s="501">
        <v>0</v>
      </c>
      <c r="V43" s="502">
        <v>0</v>
      </c>
      <c r="W43" s="502">
        <v>0</v>
      </c>
      <c r="X43" s="502">
        <v>0</v>
      </c>
      <c r="Y43" s="502">
        <v>0</v>
      </c>
      <c r="Z43" s="502">
        <v>0</v>
      </c>
      <c r="AA43" s="502">
        <v>0</v>
      </c>
      <c r="AB43" s="502">
        <v>0</v>
      </c>
      <c r="AC43" s="502">
        <v>0</v>
      </c>
      <c r="AD43" s="502">
        <v>0</v>
      </c>
      <c r="AE43" s="502">
        <v>0</v>
      </c>
    </row>
    <row r="44" spans="1:31" ht="94.5">
      <c r="A44" s="222" t="s">
        <v>67</v>
      </c>
      <c r="B44" s="228" t="s">
        <v>1575</v>
      </c>
      <c r="C44" s="19" t="s">
        <v>1576</v>
      </c>
      <c r="D44" s="212">
        <v>0</v>
      </c>
      <c r="E44" s="212">
        <v>0</v>
      </c>
      <c r="F44" s="214">
        <v>0</v>
      </c>
      <c r="G44" s="214">
        <v>0</v>
      </c>
      <c r="H44" s="212">
        <v>0</v>
      </c>
      <c r="I44" s="212">
        <v>0</v>
      </c>
      <c r="J44" s="213">
        <v>0</v>
      </c>
      <c r="K44" s="213">
        <v>0</v>
      </c>
      <c r="L44" s="214">
        <v>0</v>
      </c>
      <c r="M44" s="214">
        <v>0</v>
      </c>
      <c r="N44" s="212">
        <v>0</v>
      </c>
      <c r="O44" s="212">
        <v>0</v>
      </c>
      <c r="P44" s="218">
        <v>0</v>
      </c>
      <c r="Q44" s="218">
        <v>0</v>
      </c>
      <c r="R44" s="208">
        <v>0</v>
      </c>
      <c r="S44" s="213">
        <v>0</v>
      </c>
      <c r="T44" s="208">
        <v>0</v>
      </c>
      <c r="U44" s="213">
        <v>0</v>
      </c>
      <c r="V44" s="212">
        <v>0</v>
      </c>
      <c r="W44" s="212">
        <v>0</v>
      </c>
      <c r="X44" s="212">
        <v>0</v>
      </c>
      <c r="Y44" s="212">
        <v>0</v>
      </c>
      <c r="Z44" s="212">
        <v>0</v>
      </c>
      <c r="AA44" s="212">
        <v>0</v>
      </c>
      <c r="AB44" s="212">
        <v>0</v>
      </c>
      <c r="AC44" s="212">
        <v>0</v>
      </c>
      <c r="AD44" s="212">
        <v>0</v>
      </c>
      <c r="AE44" s="212">
        <v>0</v>
      </c>
    </row>
    <row r="45" spans="1:31" ht="126">
      <c r="A45" s="222" t="s">
        <v>67</v>
      </c>
      <c r="B45" s="228" t="s">
        <v>1577</v>
      </c>
      <c r="C45" s="19" t="s">
        <v>1578</v>
      </c>
      <c r="D45" s="212">
        <v>0</v>
      </c>
      <c r="E45" s="212">
        <v>0</v>
      </c>
      <c r="F45" s="214">
        <v>0</v>
      </c>
      <c r="G45" s="214">
        <v>0</v>
      </c>
      <c r="H45" s="212">
        <v>0</v>
      </c>
      <c r="I45" s="212">
        <v>0</v>
      </c>
      <c r="J45" s="213">
        <v>0</v>
      </c>
      <c r="K45" s="213">
        <v>0</v>
      </c>
      <c r="L45" s="214">
        <v>0</v>
      </c>
      <c r="M45" s="214">
        <v>0</v>
      </c>
      <c r="N45" s="212">
        <v>0</v>
      </c>
      <c r="O45" s="212">
        <v>0</v>
      </c>
      <c r="P45" s="218">
        <v>0</v>
      </c>
      <c r="Q45" s="218">
        <v>0</v>
      </c>
      <c r="R45" s="208">
        <v>0</v>
      </c>
      <c r="S45" s="213">
        <v>0</v>
      </c>
      <c r="T45" s="208">
        <v>0</v>
      </c>
      <c r="U45" s="213">
        <v>0</v>
      </c>
      <c r="V45" s="212">
        <v>0</v>
      </c>
      <c r="W45" s="212">
        <v>0</v>
      </c>
      <c r="X45" s="212">
        <v>0</v>
      </c>
      <c r="Y45" s="212">
        <v>0</v>
      </c>
      <c r="Z45" s="212">
        <v>0</v>
      </c>
      <c r="AA45" s="212">
        <v>0</v>
      </c>
      <c r="AB45" s="212">
        <v>0</v>
      </c>
      <c r="AC45" s="212">
        <v>0</v>
      </c>
      <c r="AD45" s="212">
        <v>0</v>
      </c>
      <c r="AE45" s="212">
        <v>0</v>
      </c>
    </row>
    <row r="46" spans="1:31" ht="78.75">
      <c r="A46" s="222" t="s">
        <v>67</v>
      </c>
      <c r="B46" s="228" t="s">
        <v>1579</v>
      </c>
      <c r="C46" s="19" t="s">
        <v>1580</v>
      </c>
      <c r="D46" s="212">
        <v>0</v>
      </c>
      <c r="E46" s="212">
        <v>0</v>
      </c>
      <c r="F46" s="214">
        <v>0</v>
      </c>
      <c r="G46" s="214">
        <v>0</v>
      </c>
      <c r="H46" s="212">
        <v>0</v>
      </c>
      <c r="I46" s="212">
        <v>0</v>
      </c>
      <c r="J46" s="213">
        <v>0</v>
      </c>
      <c r="K46" s="213">
        <v>0</v>
      </c>
      <c r="L46" s="214">
        <v>0</v>
      </c>
      <c r="M46" s="214">
        <v>0</v>
      </c>
      <c r="N46" s="212">
        <v>0</v>
      </c>
      <c r="O46" s="212">
        <v>0</v>
      </c>
      <c r="P46" s="218">
        <v>0</v>
      </c>
      <c r="Q46" s="218">
        <v>0</v>
      </c>
      <c r="R46" s="208">
        <v>0</v>
      </c>
      <c r="S46" s="213">
        <v>0</v>
      </c>
      <c r="T46" s="208">
        <v>0</v>
      </c>
      <c r="U46" s="213">
        <v>0</v>
      </c>
      <c r="V46" s="212">
        <v>0</v>
      </c>
      <c r="W46" s="212">
        <v>0</v>
      </c>
      <c r="X46" s="212">
        <v>0</v>
      </c>
      <c r="Y46" s="212">
        <v>0</v>
      </c>
      <c r="Z46" s="212">
        <v>0</v>
      </c>
      <c r="AA46" s="212">
        <v>0</v>
      </c>
      <c r="AB46" s="212">
        <v>0</v>
      </c>
      <c r="AC46" s="212">
        <v>0</v>
      </c>
      <c r="AD46" s="212">
        <v>0</v>
      </c>
      <c r="AE46" s="212">
        <v>0</v>
      </c>
    </row>
    <row r="47" spans="1:31" ht="157.5">
      <c r="A47" s="222" t="s">
        <v>67</v>
      </c>
      <c r="B47" s="228" t="s">
        <v>1581</v>
      </c>
      <c r="C47" s="19" t="s">
        <v>1582</v>
      </c>
      <c r="D47" s="212">
        <v>0</v>
      </c>
      <c r="E47" s="212">
        <v>0</v>
      </c>
      <c r="F47" s="214">
        <v>0</v>
      </c>
      <c r="G47" s="214">
        <v>0</v>
      </c>
      <c r="H47" s="212">
        <v>0</v>
      </c>
      <c r="I47" s="212">
        <v>0</v>
      </c>
      <c r="J47" s="213">
        <v>0</v>
      </c>
      <c r="K47" s="213">
        <v>0</v>
      </c>
      <c r="L47" s="214">
        <v>0</v>
      </c>
      <c r="M47" s="214">
        <v>0</v>
      </c>
      <c r="N47" s="212">
        <v>0</v>
      </c>
      <c r="O47" s="212">
        <v>0</v>
      </c>
      <c r="P47" s="218">
        <v>0</v>
      </c>
      <c r="Q47" s="218">
        <v>0</v>
      </c>
      <c r="R47" s="208">
        <v>0</v>
      </c>
      <c r="S47" s="213">
        <v>0</v>
      </c>
      <c r="T47" s="208">
        <v>0</v>
      </c>
      <c r="U47" s="213">
        <v>0</v>
      </c>
      <c r="V47" s="212">
        <v>0</v>
      </c>
      <c r="W47" s="212">
        <v>0</v>
      </c>
      <c r="X47" s="212">
        <v>0</v>
      </c>
      <c r="Y47" s="212">
        <v>0</v>
      </c>
      <c r="Z47" s="212">
        <v>0</v>
      </c>
      <c r="AA47" s="212">
        <v>0</v>
      </c>
      <c r="AB47" s="212">
        <v>0</v>
      </c>
      <c r="AC47" s="212">
        <v>0</v>
      </c>
      <c r="AD47" s="212">
        <v>0</v>
      </c>
      <c r="AE47" s="212">
        <v>0</v>
      </c>
    </row>
    <row r="48" spans="1:31" ht="78.75">
      <c r="A48" s="222" t="s">
        <v>67</v>
      </c>
      <c r="B48" s="228" t="s">
        <v>1583</v>
      </c>
      <c r="C48" s="19" t="s">
        <v>1584</v>
      </c>
      <c r="D48" s="212">
        <v>0</v>
      </c>
      <c r="E48" s="212">
        <v>0</v>
      </c>
      <c r="F48" s="214">
        <v>0</v>
      </c>
      <c r="G48" s="214">
        <v>0</v>
      </c>
      <c r="H48" s="212">
        <v>0</v>
      </c>
      <c r="I48" s="542">
        <v>1.4</v>
      </c>
      <c r="J48" s="213">
        <v>0</v>
      </c>
      <c r="K48" s="213">
        <v>0</v>
      </c>
      <c r="L48" s="214">
        <v>0</v>
      </c>
      <c r="M48" s="214">
        <v>0</v>
      </c>
      <c r="N48" s="212">
        <v>0</v>
      </c>
      <c r="O48" s="212">
        <v>0</v>
      </c>
      <c r="P48" s="218">
        <v>0</v>
      </c>
      <c r="Q48" s="218">
        <v>0</v>
      </c>
      <c r="R48" s="208">
        <v>0</v>
      </c>
      <c r="S48" s="213">
        <v>0</v>
      </c>
      <c r="T48" s="208">
        <v>0</v>
      </c>
      <c r="U48" s="213">
        <v>0</v>
      </c>
      <c r="V48" s="212">
        <v>0</v>
      </c>
      <c r="W48" s="212">
        <v>0</v>
      </c>
      <c r="X48" s="212">
        <v>0</v>
      </c>
      <c r="Y48" s="212">
        <v>0</v>
      </c>
      <c r="Z48" s="212">
        <v>0</v>
      </c>
      <c r="AA48" s="212">
        <v>0</v>
      </c>
      <c r="AB48" s="212">
        <v>0</v>
      </c>
      <c r="AC48" s="212">
        <v>0</v>
      </c>
      <c r="AD48" s="212">
        <v>0</v>
      </c>
      <c r="AE48" s="212">
        <v>0</v>
      </c>
    </row>
    <row r="49" spans="1:31" ht="110.25">
      <c r="A49" s="222" t="s">
        <v>67</v>
      </c>
      <c r="B49" s="228" t="s">
        <v>1585</v>
      </c>
      <c r="C49" s="19" t="s">
        <v>1586</v>
      </c>
      <c r="D49" s="212">
        <v>0</v>
      </c>
      <c r="E49" s="212">
        <v>0</v>
      </c>
      <c r="F49" s="214">
        <v>0</v>
      </c>
      <c r="G49" s="214">
        <v>0</v>
      </c>
      <c r="H49" s="212">
        <v>0</v>
      </c>
      <c r="I49" s="542">
        <v>1.4</v>
      </c>
      <c r="J49" s="213">
        <v>0</v>
      </c>
      <c r="K49" s="213">
        <v>0</v>
      </c>
      <c r="L49" s="214">
        <v>0</v>
      </c>
      <c r="M49" s="214">
        <v>0</v>
      </c>
      <c r="N49" s="212">
        <v>0</v>
      </c>
      <c r="O49" s="212">
        <v>0</v>
      </c>
      <c r="P49" s="218">
        <v>0</v>
      </c>
      <c r="Q49" s="218">
        <v>0</v>
      </c>
      <c r="R49" s="208">
        <v>0</v>
      </c>
      <c r="S49" s="213">
        <v>0</v>
      </c>
      <c r="T49" s="208">
        <v>0</v>
      </c>
      <c r="U49" s="213">
        <v>0</v>
      </c>
      <c r="V49" s="212">
        <v>0</v>
      </c>
      <c r="W49" s="212">
        <v>0</v>
      </c>
      <c r="X49" s="212">
        <v>0</v>
      </c>
      <c r="Y49" s="212">
        <v>0</v>
      </c>
      <c r="Z49" s="212">
        <v>0</v>
      </c>
      <c r="AA49" s="212">
        <v>0</v>
      </c>
      <c r="AB49" s="212">
        <v>0</v>
      </c>
      <c r="AC49" s="212">
        <v>0</v>
      </c>
      <c r="AD49" s="212">
        <v>0</v>
      </c>
      <c r="AE49" s="212">
        <v>0</v>
      </c>
    </row>
    <row r="50" spans="1:31" ht="92.25" customHeight="1">
      <c r="A50" s="525" t="s">
        <v>67</v>
      </c>
      <c r="B50" s="526" t="s">
        <v>1718</v>
      </c>
      <c r="C50" s="521" t="s">
        <v>1719</v>
      </c>
      <c r="D50" s="199" t="s">
        <v>107</v>
      </c>
      <c r="E50" s="212">
        <v>0</v>
      </c>
      <c r="F50" s="199" t="s">
        <v>107</v>
      </c>
      <c r="G50" s="214">
        <v>0</v>
      </c>
      <c r="H50" s="199" t="s">
        <v>107</v>
      </c>
      <c r="I50" s="212">
        <v>0</v>
      </c>
      <c r="J50" s="199" t="s">
        <v>107</v>
      </c>
      <c r="K50" s="213">
        <v>0</v>
      </c>
      <c r="L50" s="199" t="s">
        <v>107</v>
      </c>
      <c r="M50" s="214">
        <v>0</v>
      </c>
      <c r="N50" s="199" t="s">
        <v>107</v>
      </c>
      <c r="O50" s="212">
        <v>0</v>
      </c>
      <c r="P50" s="199" t="s">
        <v>107</v>
      </c>
      <c r="Q50" s="218">
        <v>0</v>
      </c>
      <c r="R50" s="199" t="s">
        <v>107</v>
      </c>
      <c r="S50" s="213">
        <v>0</v>
      </c>
      <c r="T50" s="199" t="s">
        <v>107</v>
      </c>
      <c r="U50" s="213">
        <v>0</v>
      </c>
      <c r="V50" s="199" t="s">
        <v>107</v>
      </c>
      <c r="W50" s="212">
        <v>0</v>
      </c>
      <c r="X50" s="199" t="s">
        <v>107</v>
      </c>
      <c r="Y50" s="212">
        <v>0</v>
      </c>
      <c r="Z50" s="199" t="s">
        <v>107</v>
      </c>
      <c r="AA50" s="212">
        <v>0</v>
      </c>
      <c r="AB50" s="199" t="s">
        <v>107</v>
      </c>
      <c r="AC50" s="212">
        <v>0</v>
      </c>
      <c r="AD50" s="199" t="s">
        <v>107</v>
      </c>
      <c r="AE50" s="212">
        <v>0</v>
      </c>
    </row>
    <row r="51" spans="1:31" ht="78.75">
      <c r="A51" s="36" t="s">
        <v>67</v>
      </c>
      <c r="B51" s="198" t="s">
        <v>826</v>
      </c>
      <c r="C51" s="19" t="s">
        <v>827</v>
      </c>
      <c r="D51" s="212">
        <v>0</v>
      </c>
      <c r="E51" s="212">
        <v>0</v>
      </c>
      <c r="F51" s="214">
        <v>0</v>
      </c>
      <c r="G51" s="214">
        <v>0</v>
      </c>
      <c r="H51" s="212">
        <v>0</v>
      </c>
      <c r="I51" s="212">
        <v>0</v>
      </c>
      <c r="J51" s="213">
        <v>0</v>
      </c>
      <c r="K51" s="213">
        <v>0</v>
      </c>
      <c r="L51" s="214">
        <v>0</v>
      </c>
      <c r="M51" s="214">
        <v>0</v>
      </c>
      <c r="N51" s="212">
        <v>0</v>
      </c>
      <c r="O51" s="212">
        <v>0</v>
      </c>
      <c r="P51" s="218">
        <v>0</v>
      </c>
      <c r="Q51" s="218">
        <v>0</v>
      </c>
      <c r="R51" s="208">
        <v>0</v>
      </c>
      <c r="S51" s="213">
        <v>0</v>
      </c>
      <c r="T51" s="208">
        <v>0</v>
      </c>
      <c r="U51" s="213">
        <v>0</v>
      </c>
      <c r="V51" s="212">
        <v>0</v>
      </c>
      <c r="W51" s="212">
        <v>0</v>
      </c>
      <c r="X51" s="212">
        <v>0</v>
      </c>
      <c r="Y51" s="212">
        <v>0</v>
      </c>
      <c r="Z51" s="212">
        <v>0</v>
      </c>
      <c r="AA51" s="212">
        <v>0</v>
      </c>
      <c r="AB51" s="212">
        <v>0</v>
      </c>
      <c r="AC51" s="212">
        <v>0</v>
      </c>
      <c r="AD51" s="212">
        <v>0</v>
      </c>
      <c r="AE51" s="212">
        <v>0</v>
      </c>
    </row>
    <row r="52" spans="1:31" s="166" customFormat="1" ht="31.5">
      <c r="A52" s="21" t="s">
        <v>66</v>
      </c>
      <c r="B52" s="18" t="s">
        <v>435</v>
      </c>
      <c r="C52" s="34" t="s">
        <v>457</v>
      </c>
      <c r="D52" s="332">
        <f t="shared" ref="D52:AE52" si="29">SUM(D53:D58)</f>
        <v>0</v>
      </c>
      <c r="E52" s="332">
        <f t="shared" si="29"/>
        <v>0</v>
      </c>
      <c r="F52" s="333">
        <f t="shared" si="29"/>
        <v>0</v>
      </c>
      <c r="G52" s="333">
        <f t="shared" si="29"/>
        <v>0</v>
      </c>
      <c r="H52" s="332">
        <f t="shared" si="29"/>
        <v>0</v>
      </c>
      <c r="I52" s="332">
        <f t="shared" si="29"/>
        <v>0</v>
      </c>
      <c r="J52" s="334">
        <f t="shared" si="29"/>
        <v>0</v>
      </c>
      <c r="K52" s="334">
        <f t="shared" si="29"/>
        <v>0</v>
      </c>
      <c r="L52" s="333">
        <f t="shared" si="29"/>
        <v>0</v>
      </c>
      <c r="M52" s="333">
        <f t="shared" si="29"/>
        <v>1</v>
      </c>
      <c r="N52" s="332">
        <f t="shared" si="29"/>
        <v>0</v>
      </c>
      <c r="O52" s="332">
        <f t="shared" si="29"/>
        <v>0</v>
      </c>
      <c r="P52" s="336">
        <f t="shared" si="29"/>
        <v>0</v>
      </c>
      <c r="Q52" s="336">
        <f t="shared" si="29"/>
        <v>0</v>
      </c>
      <c r="R52" s="334">
        <f t="shared" si="29"/>
        <v>0</v>
      </c>
      <c r="S52" s="334">
        <f t="shared" si="29"/>
        <v>0</v>
      </c>
      <c r="T52" s="334">
        <f t="shared" si="29"/>
        <v>0</v>
      </c>
      <c r="U52" s="334">
        <f t="shared" si="29"/>
        <v>0</v>
      </c>
      <c r="V52" s="332">
        <f t="shared" si="29"/>
        <v>0</v>
      </c>
      <c r="W52" s="332">
        <f t="shared" si="29"/>
        <v>0</v>
      </c>
      <c r="X52" s="332">
        <f t="shared" si="29"/>
        <v>0</v>
      </c>
      <c r="Y52" s="332">
        <f t="shared" si="29"/>
        <v>0</v>
      </c>
      <c r="Z52" s="332">
        <f t="shared" si="29"/>
        <v>0</v>
      </c>
      <c r="AA52" s="332">
        <f t="shared" si="29"/>
        <v>0</v>
      </c>
      <c r="AB52" s="332">
        <f t="shared" si="29"/>
        <v>0</v>
      </c>
      <c r="AC52" s="332">
        <f t="shared" si="29"/>
        <v>0</v>
      </c>
      <c r="AD52" s="332">
        <f t="shared" si="29"/>
        <v>0</v>
      </c>
      <c r="AE52" s="332">
        <f t="shared" si="29"/>
        <v>0</v>
      </c>
    </row>
    <row r="53" spans="1:31" ht="94.5">
      <c r="A53" s="36" t="s">
        <v>66</v>
      </c>
      <c r="B53" s="198" t="s">
        <v>577</v>
      </c>
      <c r="C53" s="19" t="s">
        <v>586</v>
      </c>
      <c r="D53" s="212">
        <v>0</v>
      </c>
      <c r="E53" s="212">
        <v>0</v>
      </c>
      <c r="F53" s="214">
        <v>0</v>
      </c>
      <c r="G53" s="214">
        <v>0</v>
      </c>
      <c r="H53" s="212">
        <v>0</v>
      </c>
      <c r="I53" s="212">
        <v>0</v>
      </c>
      <c r="J53" s="213">
        <v>0</v>
      </c>
      <c r="K53" s="213">
        <v>0</v>
      </c>
      <c r="L53" s="214">
        <v>0</v>
      </c>
      <c r="M53" s="214">
        <v>0</v>
      </c>
      <c r="N53" s="212">
        <v>0</v>
      </c>
      <c r="O53" s="212">
        <v>0</v>
      </c>
      <c r="P53" s="218">
        <v>0</v>
      </c>
      <c r="Q53" s="218">
        <v>0</v>
      </c>
      <c r="R53" s="208">
        <v>0</v>
      </c>
      <c r="S53" s="213">
        <v>0</v>
      </c>
      <c r="T53" s="208">
        <v>0</v>
      </c>
      <c r="U53" s="213">
        <v>0</v>
      </c>
      <c r="V53" s="212">
        <v>0</v>
      </c>
      <c r="W53" s="212">
        <v>0</v>
      </c>
      <c r="X53" s="212">
        <v>0</v>
      </c>
      <c r="Y53" s="212">
        <v>0</v>
      </c>
      <c r="Z53" s="212">
        <v>0</v>
      </c>
      <c r="AA53" s="212">
        <v>0</v>
      </c>
      <c r="AB53" s="212">
        <v>0</v>
      </c>
      <c r="AC53" s="212">
        <v>0</v>
      </c>
      <c r="AD53" s="212">
        <v>0</v>
      </c>
      <c r="AE53" s="212">
        <v>0</v>
      </c>
    </row>
    <row r="54" spans="1:31" ht="78.75">
      <c r="A54" s="36" t="s">
        <v>66</v>
      </c>
      <c r="B54" s="198" t="s">
        <v>923</v>
      </c>
      <c r="C54" s="19" t="s">
        <v>828</v>
      </c>
      <c r="D54" s="212">
        <v>0</v>
      </c>
      <c r="E54" s="212">
        <v>0</v>
      </c>
      <c r="F54" s="214">
        <v>0</v>
      </c>
      <c r="G54" s="214">
        <v>0</v>
      </c>
      <c r="H54" s="212">
        <v>0</v>
      </c>
      <c r="I54" s="212">
        <v>0</v>
      </c>
      <c r="J54" s="213">
        <v>0</v>
      </c>
      <c r="K54" s="213">
        <v>0</v>
      </c>
      <c r="L54" s="214">
        <v>0</v>
      </c>
      <c r="M54" s="214">
        <v>0</v>
      </c>
      <c r="N54" s="212">
        <v>0</v>
      </c>
      <c r="O54" s="212">
        <v>0</v>
      </c>
      <c r="P54" s="218">
        <v>0</v>
      </c>
      <c r="Q54" s="218">
        <v>0</v>
      </c>
      <c r="R54" s="208">
        <v>0</v>
      </c>
      <c r="S54" s="213">
        <v>0</v>
      </c>
      <c r="T54" s="208">
        <v>0</v>
      </c>
      <c r="U54" s="213">
        <v>0</v>
      </c>
      <c r="V54" s="212">
        <v>0</v>
      </c>
      <c r="W54" s="212">
        <v>0</v>
      </c>
      <c r="X54" s="212">
        <v>0</v>
      </c>
      <c r="Y54" s="212">
        <v>0</v>
      </c>
      <c r="Z54" s="212">
        <v>0</v>
      </c>
      <c r="AA54" s="212">
        <v>0</v>
      </c>
      <c r="AB54" s="212">
        <v>0</v>
      </c>
      <c r="AC54" s="212">
        <v>0</v>
      </c>
      <c r="AD54" s="212">
        <v>0</v>
      </c>
      <c r="AE54" s="212">
        <v>0</v>
      </c>
    </row>
    <row r="55" spans="1:31" ht="78.75">
      <c r="A55" s="36" t="s">
        <v>66</v>
      </c>
      <c r="B55" s="198" t="s">
        <v>749</v>
      </c>
      <c r="C55" s="19" t="s">
        <v>750</v>
      </c>
      <c r="D55" s="212">
        <v>0</v>
      </c>
      <c r="E55" s="212">
        <v>0</v>
      </c>
      <c r="F55" s="214">
        <v>0</v>
      </c>
      <c r="G55" s="214">
        <v>0</v>
      </c>
      <c r="H55" s="212">
        <v>0</v>
      </c>
      <c r="I55" s="212">
        <v>0</v>
      </c>
      <c r="J55" s="213">
        <v>0</v>
      </c>
      <c r="K55" s="213">
        <v>0</v>
      </c>
      <c r="L55" s="214">
        <v>0</v>
      </c>
      <c r="M55" s="214">
        <v>0</v>
      </c>
      <c r="N55" s="212">
        <v>0</v>
      </c>
      <c r="O55" s="212">
        <v>0</v>
      </c>
      <c r="P55" s="218">
        <v>0</v>
      </c>
      <c r="Q55" s="218">
        <v>0</v>
      </c>
      <c r="R55" s="208">
        <v>0</v>
      </c>
      <c r="S55" s="213">
        <v>0</v>
      </c>
      <c r="T55" s="208">
        <v>0</v>
      </c>
      <c r="U55" s="213">
        <v>0</v>
      </c>
      <c r="V55" s="212">
        <v>0</v>
      </c>
      <c r="W55" s="212">
        <v>0</v>
      </c>
      <c r="X55" s="212">
        <v>0</v>
      </c>
      <c r="Y55" s="212">
        <v>0</v>
      </c>
      <c r="Z55" s="212">
        <v>0</v>
      </c>
      <c r="AA55" s="212">
        <v>0</v>
      </c>
      <c r="AB55" s="212">
        <v>0</v>
      </c>
      <c r="AC55" s="212">
        <v>0</v>
      </c>
      <c r="AD55" s="212">
        <v>0</v>
      </c>
      <c r="AE55" s="212">
        <v>0</v>
      </c>
    </row>
    <row r="56" spans="1:31" ht="189">
      <c r="A56" s="222" t="s">
        <v>66</v>
      </c>
      <c r="B56" s="228" t="s">
        <v>1571</v>
      </c>
      <c r="C56" s="19" t="s">
        <v>1572</v>
      </c>
      <c r="D56" s="212">
        <v>0</v>
      </c>
      <c r="E56" s="212">
        <v>0</v>
      </c>
      <c r="F56" s="214">
        <v>0</v>
      </c>
      <c r="G56" s="214">
        <v>0</v>
      </c>
      <c r="H56" s="212">
        <v>0</v>
      </c>
      <c r="I56" s="212">
        <v>0</v>
      </c>
      <c r="J56" s="213">
        <v>0</v>
      </c>
      <c r="K56" s="213">
        <v>0</v>
      </c>
      <c r="L56" s="214">
        <v>0</v>
      </c>
      <c r="M56" s="214">
        <v>0</v>
      </c>
      <c r="N56" s="212">
        <v>0</v>
      </c>
      <c r="O56" s="212">
        <v>0</v>
      </c>
      <c r="P56" s="218">
        <v>0</v>
      </c>
      <c r="Q56" s="218">
        <v>0</v>
      </c>
      <c r="R56" s="208">
        <v>0</v>
      </c>
      <c r="S56" s="213">
        <v>0</v>
      </c>
      <c r="T56" s="208">
        <v>0</v>
      </c>
      <c r="U56" s="213">
        <v>0</v>
      </c>
      <c r="V56" s="212">
        <v>0</v>
      </c>
      <c r="W56" s="212">
        <v>0</v>
      </c>
      <c r="X56" s="212">
        <v>0</v>
      </c>
      <c r="Y56" s="212">
        <v>0</v>
      </c>
      <c r="Z56" s="212">
        <v>0</v>
      </c>
      <c r="AA56" s="212">
        <v>0</v>
      </c>
      <c r="AB56" s="212">
        <v>0</v>
      </c>
      <c r="AC56" s="212">
        <v>0</v>
      </c>
      <c r="AD56" s="212">
        <v>0</v>
      </c>
      <c r="AE56" s="212">
        <v>0</v>
      </c>
    </row>
    <row r="57" spans="1:31" ht="129" customHeight="1">
      <c r="A57" s="222" t="s">
        <v>66</v>
      </c>
      <c r="B57" s="522" t="s">
        <v>1717</v>
      </c>
      <c r="C57" s="520" t="s">
        <v>1720</v>
      </c>
      <c r="D57" s="199" t="s">
        <v>107</v>
      </c>
      <c r="E57" s="212">
        <v>0</v>
      </c>
      <c r="F57" s="199" t="s">
        <v>107</v>
      </c>
      <c r="G57" s="214">
        <v>0</v>
      </c>
      <c r="H57" s="199" t="s">
        <v>107</v>
      </c>
      <c r="I57" s="212">
        <v>0</v>
      </c>
      <c r="J57" s="199" t="s">
        <v>107</v>
      </c>
      <c r="K57" s="213">
        <v>0</v>
      </c>
      <c r="L57" s="199" t="s">
        <v>107</v>
      </c>
      <c r="M57" s="591">
        <v>1</v>
      </c>
      <c r="N57" s="199" t="s">
        <v>107</v>
      </c>
      <c r="O57" s="212">
        <v>0</v>
      </c>
      <c r="P57" s="199" t="s">
        <v>107</v>
      </c>
      <c r="Q57" s="218">
        <v>0</v>
      </c>
      <c r="R57" s="199" t="s">
        <v>107</v>
      </c>
      <c r="S57" s="213">
        <v>0</v>
      </c>
      <c r="T57" s="199" t="s">
        <v>107</v>
      </c>
      <c r="U57" s="213">
        <v>0</v>
      </c>
      <c r="V57" s="199" t="s">
        <v>107</v>
      </c>
      <c r="W57" s="212">
        <v>0</v>
      </c>
      <c r="X57" s="199" t="s">
        <v>107</v>
      </c>
      <c r="Y57" s="212">
        <v>0</v>
      </c>
      <c r="Z57" s="199" t="s">
        <v>107</v>
      </c>
      <c r="AA57" s="212">
        <v>0</v>
      </c>
      <c r="AB57" s="199" t="s">
        <v>107</v>
      </c>
      <c r="AC57" s="212">
        <v>0</v>
      </c>
      <c r="AD57" s="199" t="s">
        <v>107</v>
      </c>
      <c r="AE57" s="212">
        <v>0</v>
      </c>
    </row>
    <row r="58" spans="1:31" ht="78.75">
      <c r="A58" s="222" t="s">
        <v>66</v>
      </c>
      <c r="B58" s="228" t="s">
        <v>1573</v>
      </c>
      <c r="C58" s="19" t="s">
        <v>1574</v>
      </c>
      <c r="D58" s="212">
        <v>0</v>
      </c>
      <c r="E58" s="212">
        <v>0</v>
      </c>
      <c r="F58" s="214">
        <v>0</v>
      </c>
      <c r="G58" s="214">
        <v>0</v>
      </c>
      <c r="H58" s="212">
        <v>0</v>
      </c>
      <c r="I58" s="212">
        <v>0</v>
      </c>
      <c r="J58" s="213">
        <v>0</v>
      </c>
      <c r="K58" s="213">
        <v>0</v>
      </c>
      <c r="L58" s="214">
        <v>0</v>
      </c>
      <c r="M58" s="214">
        <v>0</v>
      </c>
      <c r="N58" s="212">
        <v>0</v>
      </c>
      <c r="O58" s="212">
        <v>0</v>
      </c>
      <c r="P58" s="218">
        <v>0</v>
      </c>
      <c r="Q58" s="218">
        <v>0</v>
      </c>
      <c r="R58" s="208">
        <v>0</v>
      </c>
      <c r="S58" s="213">
        <v>0</v>
      </c>
      <c r="T58" s="208">
        <v>0</v>
      </c>
      <c r="U58" s="213">
        <v>0</v>
      </c>
      <c r="V58" s="212">
        <v>0</v>
      </c>
      <c r="W58" s="212">
        <v>0</v>
      </c>
      <c r="X58" s="212">
        <v>0</v>
      </c>
      <c r="Y58" s="212">
        <v>0</v>
      </c>
      <c r="Z58" s="212">
        <v>0</v>
      </c>
      <c r="AA58" s="212">
        <v>0</v>
      </c>
      <c r="AB58" s="212">
        <v>0</v>
      </c>
      <c r="AC58" s="212">
        <v>0</v>
      </c>
      <c r="AD58" s="212">
        <v>0</v>
      </c>
      <c r="AE58" s="212">
        <v>0</v>
      </c>
    </row>
    <row r="59" spans="1:31" ht="47.25">
      <c r="A59" s="21" t="s">
        <v>74</v>
      </c>
      <c r="B59" s="18" t="s">
        <v>570</v>
      </c>
      <c r="C59" s="34" t="s">
        <v>457</v>
      </c>
      <c r="D59" s="143">
        <v>0</v>
      </c>
      <c r="E59" s="143">
        <v>0</v>
      </c>
      <c r="F59" s="173">
        <v>0</v>
      </c>
      <c r="G59" s="173">
        <v>0</v>
      </c>
      <c r="H59" s="143">
        <v>12.734999999999999</v>
      </c>
      <c r="I59" s="143">
        <v>0</v>
      </c>
      <c r="J59" s="174">
        <v>0</v>
      </c>
      <c r="K59" s="174">
        <v>0</v>
      </c>
      <c r="L59" s="173">
        <v>0</v>
      </c>
      <c r="M59" s="173">
        <v>0</v>
      </c>
      <c r="N59" s="143">
        <v>-3.9636752136752138</v>
      </c>
      <c r="O59" s="143">
        <v>0</v>
      </c>
      <c r="P59" s="209">
        <v>-2.0051594746716691E-2</v>
      </c>
      <c r="Q59" s="209">
        <v>0</v>
      </c>
      <c r="R59" s="174">
        <v>0</v>
      </c>
      <c r="S59" s="174">
        <v>0</v>
      </c>
      <c r="T59" s="174">
        <v>0</v>
      </c>
      <c r="U59" s="174">
        <v>0</v>
      </c>
      <c r="V59" s="143">
        <v>0</v>
      </c>
      <c r="W59" s="143">
        <v>0</v>
      </c>
      <c r="X59" s="143">
        <v>0</v>
      </c>
      <c r="Y59" s="143">
        <v>0</v>
      </c>
      <c r="Z59" s="143">
        <v>0</v>
      </c>
      <c r="AA59" s="143">
        <v>0</v>
      </c>
      <c r="AB59" s="143">
        <v>0</v>
      </c>
      <c r="AC59" s="143">
        <v>0</v>
      </c>
      <c r="AD59" s="143">
        <v>0</v>
      </c>
      <c r="AE59" s="143">
        <v>0</v>
      </c>
    </row>
    <row r="60" spans="1:31" ht="31.5">
      <c r="A60" s="17" t="s">
        <v>77</v>
      </c>
      <c r="B60" s="18" t="s">
        <v>76</v>
      </c>
      <c r="C60" s="34" t="s">
        <v>457</v>
      </c>
      <c r="D60" s="332">
        <f t="shared" ref="D60:AE60" si="30">SUM(D61:D78)</f>
        <v>0</v>
      </c>
      <c r="E60" s="332">
        <f t="shared" si="30"/>
        <v>0</v>
      </c>
      <c r="F60" s="333">
        <f t="shared" si="30"/>
        <v>0</v>
      </c>
      <c r="G60" s="333">
        <f t="shared" si="30"/>
        <v>0</v>
      </c>
      <c r="H60" s="332">
        <f t="shared" si="30"/>
        <v>0</v>
      </c>
      <c r="I60" s="332">
        <f t="shared" si="30"/>
        <v>0</v>
      </c>
      <c r="J60" s="334">
        <f t="shared" si="30"/>
        <v>0</v>
      </c>
      <c r="K60" s="334">
        <f t="shared" si="30"/>
        <v>0</v>
      </c>
      <c r="L60" s="333">
        <f t="shared" si="30"/>
        <v>0</v>
      </c>
      <c r="M60" s="333">
        <f t="shared" si="30"/>
        <v>0</v>
      </c>
      <c r="N60" s="332">
        <f t="shared" si="30"/>
        <v>0</v>
      </c>
      <c r="O60" s="332">
        <f t="shared" si="30"/>
        <v>0</v>
      </c>
      <c r="P60" s="336">
        <f t="shared" si="30"/>
        <v>0</v>
      </c>
      <c r="Q60" s="336">
        <f t="shared" si="30"/>
        <v>0</v>
      </c>
      <c r="R60" s="334">
        <f t="shared" si="30"/>
        <v>0</v>
      </c>
      <c r="S60" s="334">
        <f t="shared" si="30"/>
        <v>0</v>
      </c>
      <c r="T60" s="334">
        <f t="shared" si="30"/>
        <v>0</v>
      </c>
      <c r="U60" s="334">
        <f t="shared" si="30"/>
        <v>0</v>
      </c>
      <c r="V60" s="332">
        <f t="shared" si="30"/>
        <v>0</v>
      </c>
      <c r="W60" s="332">
        <f t="shared" si="30"/>
        <v>0</v>
      </c>
      <c r="X60" s="332">
        <f t="shared" si="30"/>
        <v>0</v>
      </c>
      <c r="Y60" s="332">
        <f t="shared" si="30"/>
        <v>0</v>
      </c>
      <c r="Z60" s="332">
        <f t="shared" si="30"/>
        <v>0</v>
      </c>
      <c r="AA60" s="332">
        <f t="shared" si="30"/>
        <v>0</v>
      </c>
      <c r="AB60" s="332">
        <f t="shared" si="30"/>
        <v>0</v>
      </c>
      <c r="AC60" s="332">
        <f t="shared" si="30"/>
        <v>0</v>
      </c>
      <c r="AD60" s="332">
        <f t="shared" si="30"/>
        <v>0</v>
      </c>
      <c r="AE60" s="332">
        <f t="shared" si="30"/>
        <v>0</v>
      </c>
    </row>
    <row r="61" spans="1:31" customFormat="1" ht="126">
      <c r="A61" s="36" t="s">
        <v>77</v>
      </c>
      <c r="B61" s="198" t="s">
        <v>829</v>
      </c>
      <c r="C61" s="19" t="s">
        <v>830</v>
      </c>
      <c r="D61" s="212">
        <v>0</v>
      </c>
      <c r="E61" s="212">
        <v>0</v>
      </c>
      <c r="F61" s="214">
        <v>0</v>
      </c>
      <c r="G61" s="214">
        <v>0</v>
      </c>
      <c r="H61" s="212">
        <v>0</v>
      </c>
      <c r="I61" s="212">
        <v>0</v>
      </c>
      <c r="J61" s="213">
        <v>0</v>
      </c>
      <c r="K61" s="213">
        <v>0</v>
      </c>
      <c r="L61" s="214">
        <v>0</v>
      </c>
      <c r="M61" s="214">
        <v>0</v>
      </c>
      <c r="N61" s="212">
        <v>0</v>
      </c>
      <c r="O61" s="212">
        <v>0</v>
      </c>
      <c r="P61" s="218">
        <v>0</v>
      </c>
      <c r="Q61" s="218">
        <v>0</v>
      </c>
      <c r="R61" s="208">
        <v>0</v>
      </c>
      <c r="S61" s="213">
        <v>0</v>
      </c>
      <c r="T61" s="208">
        <v>0</v>
      </c>
      <c r="U61" s="213">
        <v>0</v>
      </c>
      <c r="V61" s="212">
        <v>0</v>
      </c>
      <c r="W61" s="212">
        <v>0</v>
      </c>
      <c r="X61" s="212">
        <v>0</v>
      </c>
      <c r="Y61" s="212">
        <v>0</v>
      </c>
      <c r="Z61" s="212">
        <v>0</v>
      </c>
      <c r="AA61" s="212">
        <v>0</v>
      </c>
      <c r="AB61" s="212">
        <v>0</v>
      </c>
      <c r="AC61" s="212">
        <v>0</v>
      </c>
      <c r="AD61" s="212">
        <v>0</v>
      </c>
      <c r="AE61" s="212">
        <v>0</v>
      </c>
    </row>
    <row r="62" spans="1:31" customFormat="1" ht="126">
      <c r="A62" s="36" t="s">
        <v>77</v>
      </c>
      <c r="B62" s="198" t="s">
        <v>831</v>
      </c>
      <c r="C62" s="19" t="s">
        <v>832</v>
      </c>
      <c r="D62" s="212">
        <v>0</v>
      </c>
      <c r="E62" s="212">
        <v>0</v>
      </c>
      <c r="F62" s="214">
        <v>0</v>
      </c>
      <c r="G62" s="214">
        <v>0</v>
      </c>
      <c r="H62" s="212">
        <v>0</v>
      </c>
      <c r="I62" s="212">
        <v>0</v>
      </c>
      <c r="J62" s="213">
        <v>0</v>
      </c>
      <c r="K62" s="213">
        <v>0</v>
      </c>
      <c r="L62" s="214">
        <v>0</v>
      </c>
      <c r="M62" s="214">
        <v>0</v>
      </c>
      <c r="N62" s="212">
        <v>0</v>
      </c>
      <c r="O62" s="212">
        <v>0</v>
      </c>
      <c r="P62" s="218">
        <v>0</v>
      </c>
      <c r="Q62" s="218">
        <v>0</v>
      </c>
      <c r="R62" s="208">
        <v>0</v>
      </c>
      <c r="S62" s="213">
        <v>0</v>
      </c>
      <c r="T62" s="208">
        <v>0</v>
      </c>
      <c r="U62" s="213">
        <v>0</v>
      </c>
      <c r="V62" s="212">
        <v>0</v>
      </c>
      <c r="W62" s="212">
        <v>0</v>
      </c>
      <c r="X62" s="212">
        <v>0</v>
      </c>
      <c r="Y62" s="212">
        <v>0</v>
      </c>
      <c r="Z62" s="212">
        <v>0</v>
      </c>
      <c r="AA62" s="212">
        <v>0</v>
      </c>
      <c r="AB62" s="212">
        <v>0</v>
      </c>
      <c r="AC62" s="212">
        <v>0</v>
      </c>
      <c r="AD62" s="212">
        <v>0</v>
      </c>
      <c r="AE62" s="212">
        <v>0</v>
      </c>
    </row>
    <row r="63" spans="1:31" customFormat="1" ht="126">
      <c r="A63" s="36" t="s">
        <v>77</v>
      </c>
      <c r="B63" s="198" t="s">
        <v>833</v>
      </c>
      <c r="C63" s="19" t="s">
        <v>834</v>
      </c>
      <c r="D63" s="212">
        <v>0</v>
      </c>
      <c r="E63" s="212">
        <v>0</v>
      </c>
      <c r="F63" s="214">
        <v>0</v>
      </c>
      <c r="G63" s="214">
        <v>0</v>
      </c>
      <c r="H63" s="212">
        <v>0</v>
      </c>
      <c r="I63" s="212">
        <v>0</v>
      </c>
      <c r="J63" s="213">
        <v>0</v>
      </c>
      <c r="K63" s="213">
        <v>0</v>
      </c>
      <c r="L63" s="214">
        <v>0</v>
      </c>
      <c r="M63" s="214">
        <v>0</v>
      </c>
      <c r="N63" s="212">
        <v>0</v>
      </c>
      <c r="O63" s="212">
        <v>0</v>
      </c>
      <c r="P63" s="218">
        <v>0</v>
      </c>
      <c r="Q63" s="218">
        <v>0</v>
      </c>
      <c r="R63" s="208">
        <v>0</v>
      </c>
      <c r="S63" s="213">
        <v>0</v>
      </c>
      <c r="T63" s="208">
        <v>0</v>
      </c>
      <c r="U63" s="213">
        <v>0</v>
      </c>
      <c r="V63" s="212">
        <v>0</v>
      </c>
      <c r="W63" s="212">
        <v>0</v>
      </c>
      <c r="X63" s="212">
        <v>0</v>
      </c>
      <c r="Y63" s="212">
        <v>0</v>
      </c>
      <c r="Z63" s="212">
        <v>0</v>
      </c>
      <c r="AA63" s="212">
        <v>0</v>
      </c>
      <c r="AB63" s="212">
        <v>0</v>
      </c>
      <c r="AC63" s="212">
        <v>0</v>
      </c>
      <c r="AD63" s="212">
        <v>0</v>
      </c>
      <c r="AE63" s="212">
        <v>0</v>
      </c>
    </row>
    <row r="64" spans="1:31" customFormat="1" ht="94.5">
      <c r="A64" s="36" t="s">
        <v>77</v>
      </c>
      <c r="B64" s="198" t="s">
        <v>835</v>
      </c>
      <c r="C64" s="19" t="s">
        <v>836</v>
      </c>
      <c r="D64" s="212">
        <v>0</v>
      </c>
      <c r="E64" s="212">
        <v>0</v>
      </c>
      <c r="F64" s="214">
        <v>0</v>
      </c>
      <c r="G64" s="214">
        <v>0</v>
      </c>
      <c r="H64" s="212">
        <v>0</v>
      </c>
      <c r="I64" s="212">
        <v>0</v>
      </c>
      <c r="J64" s="213">
        <v>0</v>
      </c>
      <c r="K64" s="213">
        <v>0</v>
      </c>
      <c r="L64" s="214">
        <v>0</v>
      </c>
      <c r="M64" s="214">
        <v>0</v>
      </c>
      <c r="N64" s="212">
        <v>0</v>
      </c>
      <c r="O64" s="212">
        <v>0</v>
      </c>
      <c r="P64" s="218">
        <v>0</v>
      </c>
      <c r="Q64" s="218">
        <v>0</v>
      </c>
      <c r="R64" s="208">
        <v>0</v>
      </c>
      <c r="S64" s="213">
        <v>0</v>
      </c>
      <c r="T64" s="208">
        <v>0</v>
      </c>
      <c r="U64" s="213">
        <v>0</v>
      </c>
      <c r="V64" s="212">
        <v>0</v>
      </c>
      <c r="W64" s="212">
        <v>0</v>
      </c>
      <c r="X64" s="212">
        <v>0</v>
      </c>
      <c r="Y64" s="212">
        <v>0</v>
      </c>
      <c r="Z64" s="212">
        <v>0</v>
      </c>
      <c r="AA64" s="212">
        <v>0</v>
      </c>
      <c r="AB64" s="212">
        <v>0</v>
      </c>
      <c r="AC64" s="212">
        <v>0</v>
      </c>
      <c r="AD64" s="212">
        <v>0</v>
      </c>
      <c r="AE64" s="212">
        <v>0</v>
      </c>
    </row>
    <row r="65" spans="1:31" customFormat="1" ht="126">
      <c r="A65" s="36" t="s">
        <v>77</v>
      </c>
      <c r="B65" s="198" t="s">
        <v>895</v>
      </c>
      <c r="C65" s="19" t="s">
        <v>896</v>
      </c>
      <c r="D65" s="212">
        <v>0</v>
      </c>
      <c r="E65" s="212">
        <v>0</v>
      </c>
      <c r="F65" s="214">
        <v>0</v>
      </c>
      <c r="G65" s="214">
        <v>0</v>
      </c>
      <c r="H65" s="212">
        <v>0</v>
      </c>
      <c r="I65" s="212">
        <v>0</v>
      </c>
      <c r="J65" s="213">
        <v>0</v>
      </c>
      <c r="K65" s="213">
        <v>0</v>
      </c>
      <c r="L65" s="214">
        <v>0</v>
      </c>
      <c r="M65" s="214">
        <v>0</v>
      </c>
      <c r="N65" s="212">
        <v>0</v>
      </c>
      <c r="O65" s="212">
        <v>0</v>
      </c>
      <c r="P65" s="218">
        <v>0</v>
      </c>
      <c r="Q65" s="218">
        <v>0</v>
      </c>
      <c r="R65" s="208">
        <v>0</v>
      </c>
      <c r="S65" s="213">
        <v>0</v>
      </c>
      <c r="T65" s="208">
        <v>0</v>
      </c>
      <c r="U65" s="213">
        <v>0</v>
      </c>
      <c r="V65" s="212">
        <v>0</v>
      </c>
      <c r="W65" s="212">
        <v>0</v>
      </c>
      <c r="X65" s="212">
        <v>0</v>
      </c>
      <c r="Y65" s="212">
        <v>0</v>
      </c>
      <c r="Z65" s="212">
        <v>0</v>
      </c>
      <c r="AA65" s="212">
        <v>0</v>
      </c>
      <c r="AB65" s="212">
        <v>0</v>
      </c>
      <c r="AC65" s="212">
        <v>0</v>
      </c>
      <c r="AD65" s="212">
        <v>0</v>
      </c>
      <c r="AE65" s="212">
        <v>0</v>
      </c>
    </row>
    <row r="66" spans="1:31" ht="47.25">
      <c r="A66" s="222" t="s">
        <v>77</v>
      </c>
      <c r="B66" s="228" t="s">
        <v>1587</v>
      </c>
      <c r="C66" s="19" t="s">
        <v>1588</v>
      </c>
      <c r="D66" s="212">
        <v>0</v>
      </c>
      <c r="E66" s="212">
        <v>0</v>
      </c>
      <c r="F66" s="214">
        <v>0</v>
      </c>
      <c r="G66" s="214">
        <v>0</v>
      </c>
      <c r="H66" s="212">
        <v>0</v>
      </c>
      <c r="I66" s="212">
        <v>0</v>
      </c>
      <c r="J66" s="213">
        <v>0</v>
      </c>
      <c r="K66" s="213">
        <v>0</v>
      </c>
      <c r="L66" s="214">
        <v>0</v>
      </c>
      <c r="M66" s="214">
        <v>0</v>
      </c>
      <c r="N66" s="212">
        <v>0</v>
      </c>
      <c r="O66" s="212">
        <v>0</v>
      </c>
      <c r="P66" s="218">
        <v>0</v>
      </c>
      <c r="Q66" s="218">
        <v>0</v>
      </c>
      <c r="R66" s="208">
        <v>0</v>
      </c>
      <c r="S66" s="213">
        <v>0</v>
      </c>
      <c r="T66" s="208">
        <v>0</v>
      </c>
      <c r="U66" s="213">
        <v>0</v>
      </c>
      <c r="V66" s="212">
        <v>0</v>
      </c>
      <c r="W66" s="212">
        <v>0</v>
      </c>
      <c r="X66" s="212">
        <v>0</v>
      </c>
      <c r="Y66" s="212">
        <v>0</v>
      </c>
      <c r="Z66" s="212">
        <v>0</v>
      </c>
      <c r="AA66" s="212">
        <v>0</v>
      </c>
      <c r="AB66" s="212">
        <v>0</v>
      </c>
      <c r="AC66" s="212">
        <v>0</v>
      </c>
      <c r="AD66" s="212">
        <v>0</v>
      </c>
      <c r="AE66" s="212">
        <v>0</v>
      </c>
    </row>
    <row r="67" spans="1:31" ht="47.25">
      <c r="A67" s="222" t="s">
        <v>77</v>
      </c>
      <c r="B67" s="228" t="s">
        <v>1589</v>
      </c>
      <c r="C67" s="19" t="s">
        <v>1590</v>
      </c>
      <c r="D67" s="212">
        <v>0</v>
      </c>
      <c r="E67" s="212">
        <v>0</v>
      </c>
      <c r="F67" s="214">
        <v>0</v>
      </c>
      <c r="G67" s="214">
        <v>0</v>
      </c>
      <c r="H67" s="212">
        <v>0</v>
      </c>
      <c r="I67" s="212">
        <v>0</v>
      </c>
      <c r="J67" s="213">
        <v>0</v>
      </c>
      <c r="K67" s="213">
        <v>0</v>
      </c>
      <c r="L67" s="214">
        <v>0</v>
      </c>
      <c r="M67" s="214">
        <v>0</v>
      </c>
      <c r="N67" s="212">
        <v>0</v>
      </c>
      <c r="O67" s="212">
        <v>0</v>
      </c>
      <c r="P67" s="218">
        <v>0</v>
      </c>
      <c r="Q67" s="218">
        <v>0</v>
      </c>
      <c r="R67" s="208">
        <v>0</v>
      </c>
      <c r="S67" s="213">
        <v>0</v>
      </c>
      <c r="T67" s="208">
        <v>0</v>
      </c>
      <c r="U67" s="213">
        <v>0</v>
      </c>
      <c r="V67" s="212">
        <v>0</v>
      </c>
      <c r="W67" s="212">
        <v>0</v>
      </c>
      <c r="X67" s="212">
        <v>0</v>
      </c>
      <c r="Y67" s="212">
        <v>0</v>
      </c>
      <c r="Z67" s="212">
        <v>0</v>
      </c>
      <c r="AA67" s="212">
        <v>0</v>
      </c>
      <c r="AB67" s="212">
        <v>0</v>
      </c>
      <c r="AC67" s="212">
        <v>0</v>
      </c>
      <c r="AD67" s="212">
        <v>0</v>
      </c>
      <c r="AE67" s="212">
        <v>0</v>
      </c>
    </row>
    <row r="68" spans="1:31" ht="47.25">
      <c r="A68" s="222" t="s">
        <v>77</v>
      </c>
      <c r="B68" s="228" t="s">
        <v>1591</v>
      </c>
      <c r="C68" s="19" t="s">
        <v>1592</v>
      </c>
      <c r="D68" s="212">
        <v>0</v>
      </c>
      <c r="E68" s="212">
        <v>0</v>
      </c>
      <c r="F68" s="214">
        <v>0</v>
      </c>
      <c r="G68" s="214">
        <v>0</v>
      </c>
      <c r="H68" s="212">
        <v>0</v>
      </c>
      <c r="I68" s="212">
        <v>0</v>
      </c>
      <c r="J68" s="213">
        <v>0</v>
      </c>
      <c r="K68" s="213">
        <v>0</v>
      </c>
      <c r="L68" s="214">
        <v>0</v>
      </c>
      <c r="M68" s="214">
        <v>0</v>
      </c>
      <c r="N68" s="212">
        <v>0</v>
      </c>
      <c r="O68" s="212">
        <v>0</v>
      </c>
      <c r="P68" s="218">
        <v>0</v>
      </c>
      <c r="Q68" s="218">
        <v>0</v>
      </c>
      <c r="R68" s="208">
        <v>0</v>
      </c>
      <c r="S68" s="213">
        <v>0</v>
      </c>
      <c r="T68" s="208">
        <v>0</v>
      </c>
      <c r="U68" s="213">
        <v>0</v>
      </c>
      <c r="V68" s="212">
        <v>0</v>
      </c>
      <c r="W68" s="212">
        <v>0</v>
      </c>
      <c r="X68" s="212">
        <v>0</v>
      </c>
      <c r="Y68" s="212">
        <v>0</v>
      </c>
      <c r="Z68" s="212">
        <v>0</v>
      </c>
      <c r="AA68" s="212">
        <v>0</v>
      </c>
      <c r="AB68" s="212">
        <v>0</v>
      </c>
      <c r="AC68" s="212">
        <v>0</v>
      </c>
      <c r="AD68" s="212">
        <v>0</v>
      </c>
      <c r="AE68" s="212">
        <v>0</v>
      </c>
    </row>
    <row r="69" spans="1:31" ht="31.5">
      <c r="A69" s="222" t="s">
        <v>77</v>
      </c>
      <c r="B69" s="228" t="s">
        <v>1593</v>
      </c>
      <c r="C69" s="19" t="s">
        <v>1594</v>
      </c>
      <c r="D69" s="212">
        <v>0</v>
      </c>
      <c r="E69" s="212">
        <v>0</v>
      </c>
      <c r="F69" s="214">
        <v>0</v>
      </c>
      <c r="G69" s="214">
        <v>0</v>
      </c>
      <c r="H69" s="212">
        <v>0</v>
      </c>
      <c r="I69" s="212">
        <v>0</v>
      </c>
      <c r="J69" s="213">
        <v>0</v>
      </c>
      <c r="K69" s="213">
        <v>0</v>
      </c>
      <c r="L69" s="214">
        <v>0</v>
      </c>
      <c r="M69" s="214">
        <v>0</v>
      </c>
      <c r="N69" s="212">
        <v>0</v>
      </c>
      <c r="O69" s="212">
        <v>0</v>
      </c>
      <c r="P69" s="218">
        <v>0</v>
      </c>
      <c r="Q69" s="218">
        <v>0</v>
      </c>
      <c r="R69" s="208">
        <v>0</v>
      </c>
      <c r="S69" s="213">
        <v>0</v>
      </c>
      <c r="T69" s="208">
        <v>0</v>
      </c>
      <c r="U69" s="213">
        <v>0</v>
      </c>
      <c r="V69" s="212">
        <v>0</v>
      </c>
      <c r="W69" s="212">
        <v>0</v>
      </c>
      <c r="X69" s="212">
        <v>0</v>
      </c>
      <c r="Y69" s="212">
        <v>0</v>
      </c>
      <c r="Z69" s="212">
        <v>0</v>
      </c>
      <c r="AA69" s="212">
        <v>0</v>
      </c>
      <c r="AB69" s="212">
        <v>0</v>
      </c>
      <c r="AC69" s="212">
        <v>0</v>
      </c>
      <c r="AD69" s="212">
        <v>0</v>
      </c>
      <c r="AE69" s="212">
        <v>0</v>
      </c>
    </row>
    <row r="70" spans="1:31" ht="110.25">
      <c r="A70" s="222" t="s">
        <v>77</v>
      </c>
      <c r="B70" s="228" t="s">
        <v>1595</v>
      </c>
      <c r="C70" s="19" t="s">
        <v>1596</v>
      </c>
      <c r="D70" s="212">
        <v>0</v>
      </c>
      <c r="E70" s="212">
        <v>0</v>
      </c>
      <c r="F70" s="214">
        <v>0</v>
      </c>
      <c r="G70" s="214">
        <v>0</v>
      </c>
      <c r="H70" s="212">
        <v>0</v>
      </c>
      <c r="I70" s="212">
        <v>0</v>
      </c>
      <c r="J70" s="213">
        <v>0</v>
      </c>
      <c r="K70" s="213">
        <v>0</v>
      </c>
      <c r="L70" s="214">
        <v>0</v>
      </c>
      <c r="M70" s="214">
        <v>0</v>
      </c>
      <c r="N70" s="212">
        <v>0</v>
      </c>
      <c r="O70" s="212">
        <v>0</v>
      </c>
      <c r="P70" s="218">
        <v>0</v>
      </c>
      <c r="Q70" s="218">
        <v>0</v>
      </c>
      <c r="R70" s="208">
        <v>0</v>
      </c>
      <c r="S70" s="213">
        <v>0</v>
      </c>
      <c r="T70" s="208">
        <v>0</v>
      </c>
      <c r="U70" s="213">
        <v>0</v>
      </c>
      <c r="V70" s="212">
        <v>0</v>
      </c>
      <c r="W70" s="212">
        <v>0</v>
      </c>
      <c r="X70" s="212">
        <v>0</v>
      </c>
      <c r="Y70" s="212">
        <v>0</v>
      </c>
      <c r="Z70" s="212">
        <v>0</v>
      </c>
      <c r="AA70" s="212">
        <v>0</v>
      </c>
      <c r="AB70" s="212">
        <v>0</v>
      </c>
      <c r="AC70" s="212">
        <v>0</v>
      </c>
      <c r="AD70" s="212">
        <v>0</v>
      </c>
      <c r="AE70" s="212">
        <v>0</v>
      </c>
    </row>
    <row r="71" spans="1:31" ht="157.5">
      <c r="A71" s="222" t="s">
        <v>77</v>
      </c>
      <c r="B71" s="522" t="s">
        <v>1729</v>
      </c>
      <c r="C71" s="520" t="s">
        <v>1730</v>
      </c>
      <c r="D71" s="199" t="s">
        <v>107</v>
      </c>
      <c r="E71" s="212">
        <v>0</v>
      </c>
      <c r="F71" s="199" t="s">
        <v>107</v>
      </c>
      <c r="G71" s="214">
        <v>0</v>
      </c>
      <c r="H71" s="199" t="s">
        <v>107</v>
      </c>
      <c r="I71" s="212">
        <v>0</v>
      </c>
      <c r="J71" s="199" t="s">
        <v>107</v>
      </c>
      <c r="K71" s="213">
        <v>0</v>
      </c>
      <c r="L71" s="199" t="s">
        <v>107</v>
      </c>
      <c r="M71" s="212">
        <v>0</v>
      </c>
      <c r="N71" s="199" t="s">
        <v>107</v>
      </c>
      <c r="O71" s="212">
        <v>0</v>
      </c>
      <c r="P71" s="199" t="s">
        <v>107</v>
      </c>
      <c r="Q71" s="218">
        <v>0</v>
      </c>
      <c r="R71" s="199" t="s">
        <v>107</v>
      </c>
      <c r="S71" s="213">
        <v>0</v>
      </c>
      <c r="T71" s="199" t="s">
        <v>107</v>
      </c>
      <c r="U71" s="213">
        <v>0</v>
      </c>
      <c r="V71" s="199" t="s">
        <v>107</v>
      </c>
      <c r="W71" s="212">
        <v>0</v>
      </c>
      <c r="X71" s="199" t="s">
        <v>107</v>
      </c>
      <c r="Y71" s="212">
        <v>0</v>
      </c>
      <c r="Z71" s="199" t="s">
        <v>107</v>
      </c>
      <c r="AA71" s="212">
        <v>0</v>
      </c>
      <c r="AB71" s="199" t="s">
        <v>107</v>
      </c>
      <c r="AC71" s="212">
        <v>0</v>
      </c>
      <c r="AD71" s="199" t="s">
        <v>107</v>
      </c>
      <c r="AE71" s="212">
        <v>0</v>
      </c>
    </row>
    <row r="72" spans="1:31" ht="63">
      <c r="A72" s="222" t="s">
        <v>77</v>
      </c>
      <c r="B72" s="522" t="s">
        <v>1732</v>
      </c>
      <c r="C72" s="520" t="s">
        <v>1733</v>
      </c>
      <c r="D72" s="199" t="s">
        <v>107</v>
      </c>
      <c r="E72" s="212">
        <v>0</v>
      </c>
      <c r="F72" s="199" t="s">
        <v>107</v>
      </c>
      <c r="G72" s="214">
        <v>0</v>
      </c>
      <c r="H72" s="199" t="s">
        <v>107</v>
      </c>
      <c r="I72" s="212">
        <v>0</v>
      </c>
      <c r="J72" s="199" t="s">
        <v>107</v>
      </c>
      <c r="K72" s="213">
        <v>0</v>
      </c>
      <c r="L72" s="199" t="s">
        <v>107</v>
      </c>
      <c r="M72" s="212">
        <v>0</v>
      </c>
      <c r="N72" s="199" t="s">
        <v>107</v>
      </c>
      <c r="O72" s="212">
        <v>0</v>
      </c>
      <c r="P72" s="199" t="s">
        <v>107</v>
      </c>
      <c r="Q72" s="218">
        <v>0</v>
      </c>
      <c r="R72" s="199" t="s">
        <v>107</v>
      </c>
      <c r="S72" s="213">
        <v>0</v>
      </c>
      <c r="T72" s="199" t="s">
        <v>107</v>
      </c>
      <c r="U72" s="213">
        <v>0</v>
      </c>
      <c r="V72" s="199" t="s">
        <v>107</v>
      </c>
      <c r="W72" s="212">
        <v>0</v>
      </c>
      <c r="X72" s="199" t="s">
        <v>107</v>
      </c>
      <c r="Y72" s="212">
        <v>0</v>
      </c>
      <c r="Z72" s="199" t="s">
        <v>107</v>
      </c>
      <c r="AA72" s="212">
        <v>0</v>
      </c>
      <c r="AB72" s="199" t="s">
        <v>107</v>
      </c>
      <c r="AC72" s="212">
        <v>0</v>
      </c>
      <c r="AD72" s="199" t="s">
        <v>107</v>
      </c>
      <c r="AE72" s="212">
        <v>0</v>
      </c>
    </row>
    <row r="73" spans="1:31" ht="63">
      <c r="A73" s="222" t="s">
        <v>77</v>
      </c>
      <c r="B73" s="522" t="s">
        <v>1735</v>
      </c>
      <c r="C73" s="520" t="s">
        <v>1734</v>
      </c>
      <c r="D73" s="199" t="s">
        <v>107</v>
      </c>
      <c r="E73" s="212">
        <v>0</v>
      </c>
      <c r="F73" s="199" t="s">
        <v>107</v>
      </c>
      <c r="G73" s="214">
        <v>0</v>
      </c>
      <c r="H73" s="199" t="s">
        <v>107</v>
      </c>
      <c r="I73" s="212">
        <v>0</v>
      </c>
      <c r="J73" s="199" t="s">
        <v>107</v>
      </c>
      <c r="K73" s="213">
        <v>0</v>
      </c>
      <c r="L73" s="199" t="s">
        <v>107</v>
      </c>
      <c r="M73" s="212">
        <v>0</v>
      </c>
      <c r="N73" s="199" t="s">
        <v>107</v>
      </c>
      <c r="O73" s="212">
        <v>0</v>
      </c>
      <c r="P73" s="199" t="s">
        <v>107</v>
      </c>
      <c r="Q73" s="218">
        <v>0</v>
      </c>
      <c r="R73" s="199" t="s">
        <v>107</v>
      </c>
      <c r="S73" s="213">
        <v>0</v>
      </c>
      <c r="T73" s="199" t="s">
        <v>107</v>
      </c>
      <c r="U73" s="213">
        <v>0</v>
      </c>
      <c r="V73" s="199" t="s">
        <v>107</v>
      </c>
      <c r="W73" s="212">
        <v>0</v>
      </c>
      <c r="X73" s="199" t="s">
        <v>107</v>
      </c>
      <c r="Y73" s="212">
        <v>0</v>
      </c>
      <c r="Z73" s="199" t="s">
        <v>107</v>
      </c>
      <c r="AA73" s="212">
        <v>0</v>
      </c>
      <c r="AB73" s="199" t="s">
        <v>107</v>
      </c>
      <c r="AC73" s="212">
        <v>0</v>
      </c>
      <c r="AD73" s="199" t="s">
        <v>107</v>
      </c>
      <c r="AE73" s="212">
        <v>0</v>
      </c>
    </row>
    <row r="74" spans="1:31" ht="63">
      <c r="A74" s="222" t="s">
        <v>77</v>
      </c>
      <c r="B74" s="228" t="s">
        <v>1705</v>
      </c>
      <c r="C74" s="19" t="s">
        <v>1598</v>
      </c>
      <c r="D74" s="212">
        <v>0</v>
      </c>
      <c r="E74" s="212">
        <v>0</v>
      </c>
      <c r="F74" s="214">
        <v>0</v>
      </c>
      <c r="G74" s="214">
        <v>0</v>
      </c>
      <c r="H74" s="212">
        <v>0</v>
      </c>
      <c r="I74" s="212">
        <v>0</v>
      </c>
      <c r="J74" s="213">
        <v>0</v>
      </c>
      <c r="K74" s="213">
        <v>0</v>
      </c>
      <c r="L74" s="214">
        <v>0</v>
      </c>
      <c r="M74" s="214">
        <v>0</v>
      </c>
      <c r="N74" s="212">
        <v>0</v>
      </c>
      <c r="O74" s="212">
        <v>0</v>
      </c>
      <c r="P74" s="218">
        <v>0</v>
      </c>
      <c r="Q74" s="218">
        <v>0</v>
      </c>
      <c r="R74" s="208">
        <v>0</v>
      </c>
      <c r="S74" s="213">
        <v>0</v>
      </c>
      <c r="T74" s="208">
        <v>0</v>
      </c>
      <c r="U74" s="213">
        <v>0</v>
      </c>
      <c r="V74" s="212">
        <v>0</v>
      </c>
      <c r="W74" s="212">
        <v>0</v>
      </c>
      <c r="X74" s="212">
        <v>0</v>
      </c>
      <c r="Y74" s="212">
        <v>0</v>
      </c>
      <c r="Z74" s="212">
        <v>0</v>
      </c>
      <c r="AA74" s="212">
        <v>0</v>
      </c>
      <c r="AB74" s="212">
        <v>0</v>
      </c>
      <c r="AC74" s="212">
        <v>0</v>
      </c>
      <c r="AD74" s="212">
        <v>0</v>
      </c>
      <c r="AE74" s="212">
        <v>0</v>
      </c>
    </row>
    <row r="75" spans="1:31" ht="47.25">
      <c r="A75" s="222" t="s">
        <v>77</v>
      </c>
      <c r="B75" s="228" t="s">
        <v>1599</v>
      </c>
      <c r="C75" s="19" t="s">
        <v>1600</v>
      </c>
      <c r="D75" s="212">
        <v>0</v>
      </c>
      <c r="E75" s="212">
        <v>0</v>
      </c>
      <c r="F75" s="214">
        <v>0</v>
      </c>
      <c r="G75" s="214">
        <v>0</v>
      </c>
      <c r="H75" s="212">
        <v>0</v>
      </c>
      <c r="I75" s="212">
        <v>0</v>
      </c>
      <c r="J75" s="213">
        <v>0</v>
      </c>
      <c r="K75" s="213">
        <v>0</v>
      </c>
      <c r="L75" s="214">
        <v>0</v>
      </c>
      <c r="M75" s="214">
        <v>0</v>
      </c>
      <c r="N75" s="212">
        <v>0</v>
      </c>
      <c r="O75" s="212">
        <v>0</v>
      </c>
      <c r="P75" s="218">
        <v>0</v>
      </c>
      <c r="Q75" s="218">
        <v>0</v>
      </c>
      <c r="R75" s="208">
        <v>0</v>
      </c>
      <c r="S75" s="213">
        <v>0</v>
      </c>
      <c r="T75" s="208">
        <v>0</v>
      </c>
      <c r="U75" s="213">
        <v>0</v>
      </c>
      <c r="V75" s="212">
        <v>0</v>
      </c>
      <c r="W75" s="212">
        <v>0</v>
      </c>
      <c r="X75" s="212">
        <v>0</v>
      </c>
      <c r="Y75" s="212">
        <v>0</v>
      </c>
      <c r="Z75" s="212">
        <v>0</v>
      </c>
      <c r="AA75" s="212">
        <v>0</v>
      </c>
      <c r="AB75" s="212">
        <v>0</v>
      </c>
      <c r="AC75" s="212">
        <v>0</v>
      </c>
      <c r="AD75" s="212">
        <v>0</v>
      </c>
      <c r="AE75" s="212">
        <v>0</v>
      </c>
    </row>
    <row r="76" spans="1:31" ht="63">
      <c r="A76" s="222" t="s">
        <v>77</v>
      </c>
      <c r="B76" s="228" t="s">
        <v>1650</v>
      </c>
      <c r="C76" s="19" t="s">
        <v>1601</v>
      </c>
      <c r="D76" s="212">
        <v>0</v>
      </c>
      <c r="E76" s="212">
        <v>0</v>
      </c>
      <c r="F76" s="214">
        <v>0</v>
      </c>
      <c r="G76" s="214">
        <v>0</v>
      </c>
      <c r="H76" s="212">
        <v>0</v>
      </c>
      <c r="I76" s="212">
        <v>0</v>
      </c>
      <c r="J76" s="213">
        <v>0</v>
      </c>
      <c r="K76" s="213">
        <v>0</v>
      </c>
      <c r="L76" s="214">
        <v>0</v>
      </c>
      <c r="M76" s="214">
        <v>0</v>
      </c>
      <c r="N76" s="212">
        <v>0</v>
      </c>
      <c r="O76" s="212">
        <v>0</v>
      </c>
      <c r="P76" s="218">
        <v>0</v>
      </c>
      <c r="Q76" s="218">
        <v>0</v>
      </c>
      <c r="R76" s="208">
        <v>0</v>
      </c>
      <c r="S76" s="213">
        <v>0</v>
      </c>
      <c r="T76" s="208">
        <v>0</v>
      </c>
      <c r="U76" s="213">
        <v>0</v>
      </c>
      <c r="V76" s="212">
        <v>0</v>
      </c>
      <c r="W76" s="212">
        <v>0</v>
      </c>
      <c r="X76" s="212">
        <v>0</v>
      </c>
      <c r="Y76" s="212">
        <v>0</v>
      </c>
      <c r="Z76" s="212">
        <v>0</v>
      </c>
      <c r="AA76" s="212">
        <v>0</v>
      </c>
      <c r="AB76" s="212">
        <v>0</v>
      </c>
      <c r="AC76" s="212">
        <v>0</v>
      </c>
      <c r="AD76" s="212">
        <v>0</v>
      </c>
      <c r="AE76" s="212">
        <v>0</v>
      </c>
    </row>
    <row r="77" spans="1:31" ht="78.75">
      <c r="A77" s="222" t="s">
        <v>77</v>
      </c>
      <c r="B77" s="522" t="s">
        <v>1731</v>
      </c>
      <c r="C77" s="19" t="s">
        <v>1602</v>
      </c>
      <c r="D77" s="212">
        <v>0</v>
      </c>
      <c r="E77" s="212">
        <v>0</v>
      </c>
      <c r="F77" s="214">
        <v>0</v>
      </c>
      <c r="G77" s="214">
        <v>0</v>
      </c>
      <c r="H77" s="212">
        <v>0</v>
      </c>
      <c r="I77" s="212">
        <v>0</v>
      </c>
      <c r="J77" s="213">
        <v>0</v>
      </c>
      <c r="K77" s="213">
        <v>0</v>
      </c>
      <c r="L77" s="214">
        <v>0</v>
      </c>
      <c r="M77" s="214">
        <v>0</v>
      </c>
      <c r="N77" s="212">
        <v>0</v>
      </c>
      <c r="O77" s="212">
        <v>0</v>
      </c>
      <c r="P77" s="218">
        <v>0</v>
      </c>
      <c r="Q77" s="218">
        <v>0</v>
      </c>
      <c r="R77" s="208">
        <v>0</v>
      </c>
      <c r="S77" s="213">
        <v>0</v>
      </c>
      <c r="T77" s="208">
        <v>0</v>
      </c>
      <c r="U77" s="213">
        <v>0</v>
      </c>
      <c r="V77" s="212">
        <v>0</v>
      </c>
      <c r="W77" s="212">
        <v>0</v>
      </c>
      <c r="X77" s="212">
        <v>0</v>
      </c>
      <c r="Y77" s="212">
        <v>0</v>
      </c>
      <c r="Z77" s="212">
        <v>0</v>
      </c>
      <c r="AA77" s="212">
        <v>0</v>
      </c>
      <c r="AB77" s="212">
        <v>0</v>
      </c>
      <c r="AC77" s="212">
        <v>0</v>
      </c>
      <c r="AD77" s="212">
        <v>0</v>
      </c>
      <c r="AE77" s="212">
        <v>0</v>
      </c>
    </row>
    <row r="78" spans="1:31" ht="63">
      <c r="A78" s="222" t="s">
        <v>77</v>
      </c>
      <c r="B78" s="228" t="s">
        <v>1603</v>
      </c>
      <c r="C78" s="19" t="s">
        <v>1604</v>
      </c>
      <c r="D78" s="212">
        <v>0</v>
      </c>
      <c r="E78" s="212">
        <v>0</v>
      </c>
      <c r="F78" s="214">
        <v>0</v>
      </c>
      <c r="G78" s="214">
        <v>0</v>
      </c>
      <c r="H78" s="212">
        <v>0</v>
      </c>
      <c r="I78" s="212">
        <v>0</v>
      </c>
      <c r="J78" s="213">
        <v>0</v>
      </c>
      <c r="K78" s="213">
        <v>0</v>
      </c>
      <c r="L78" s="214">
        <v>0</v>
      </c>
      <c r="M78" s="214">
        <v>0</v>
      </c>
      <c r="N78" s="212">
        <v>0</v>
      </c>
      <c r="O78" s="212">
        <v>0</v>
      </c>
      <c r="P78" s="218">
        <v>0</v>
      </c>
      <c r="Q78" s="218">
        <v>0</v>
      </c>
      <c r="R78" s="208">
        <v>0</v>
      </c>
      <c r="S78" s="213">
        <v>0</v>
      </c>
      <c r="T78" s="208">
        <v>0</v>
      </c>
      <c r="U78" s="213">
        <v>0</v>
      </c>
      <c r="V78" s="212">
        <v>0</v>
      </c>
      <c r="W78" s="212">
        <v>0</v>
      </c>
      <c r="X78" s="212">
        <v>0</v>
      </c>
      <c r="Y78" s="212">
        <v>0</v>
      </c>
      <c r="Z78" s="212">
        <v>0</v>
      </c>
      <c r="AA78" s="212">
        <v>0</v>
      </c>
      <c r="AB78" s="212">
        <v>0</v>
      </c>
      <c r="AC78" s="212">
        <v>0</v>
      </c>
      <c r="AD78" s="212">
        <v>0</v>
      </c>
      <c r="AE78" s="212">
        <v>0</v>
      </c>
    </row>
  </sheetData>
  <mergeCells count="35">
    <mergeCell ref="A8:AE8"/>
    <mergeCell ref="I2:J2"/>
    <mergeCell ref="K2:L2"/>
    <mergeCell ref="A4:AE4"/>
    <mergeCell ref="A5:AE5"/>
    <mergeCell ref="A7:AE7"/>
    <mergeCell ref="A10:AE10"/>
    <mergeCell ref="A12:AE12"/>
    <mergeCell ref="A13:AE13"/>
    <mergeCell ref="A14:AE14"/>
    <mergeCell ref="A15:A18"/>
    <mergeCell ref="B15:B18"/>
    <mergeCell ref="C15:C18"/>
    <mergeCell ref="D15:AE15"/>
    <mergeCell ref="D16:G16"/>
    <mergeCell ref="H16:M16"/>
    <mergeCell ref="D17:E17"/>
    <mergeCell ref="F17:G17"/>
    <mergeCell ref="H17:I17"/>
    <mergeCell ref="J17:K17"/>
    <mergeCell ref="L17:M17"/>
    <mergeCell ref="N16:Q16"/>
    <mergeCell ref="R16:U16"/>
    <mergeCell ref="V16:Y16"/>
    <mergeCell ref="Z16:AC16"/>
    <mergeCell ref="AD16:AE16"/>
    <mergeCell ref="Z17:AA17"/>
    <mergeCell ref="AB17:AC17"/>
    <mergeCell ref="AD17:AE17"/>
    <mergeCell ref="X17:Y17"/>
    <mergeCell ref="N17:O17"/>
    <mergeCell ref="P17:Q17"/>
    <mergeCell ref="R17:S17"/>
    <mergeCell ref="T17:U17"/>
    <mergeCell ref="V17:W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R80"/>
  <sheetViews>
    <sheetView topLeftCell="A34" workbookViewId="0">
      <selection activeCell="A38" sqref="A38:XFD38"/>
    </sheetView>
  </sheetViews>
  <sheetFormatPr defaultRowHeight="12"/>
  <cols>
    <col min="1" max="1" width="11.140625" style="1" customWidth="1"/>
    <col min="2" max="2" width="38.7109375" style="1" customWidth="1"/>
    <col min="3" max="3" width="21.5703125" style="1" customWidth="1"/>
    <col min="4" max="7" width="15" style="1" customWidth="1"/>
    <col min="8" max="8" width="10.5703125" style="1" customWidth="1"/>
    <col min="9" max="13" width="9.28515625" style="1" customWidth="1"/>
    <col min="14" max="21" width="16.5703125" style="1" customWidth="1"/>
    <col min="22" max="23" width="19.140625" style="1" customWidth="1"/>
    <col min="24" max="25" width="20.42578125" style="1" customWidth="1"/>
    <col min="26" max="27" width="22.28515625" style="1" customWidth="1"/>
    <col min="28" max="29" width="16.5703125" style="1" customWidth="1"/>
    <col min="30" max="31" width="21.7109375" style="1" customWidth="1"/>
    <col min="32" max="16384" width="9.140625" style="1"/>
  </cols>
  <sheetData>
    <row r="1" spans="1:44" ht="18.75">
      <c r="AE1" s="2" t="s">
        <v>0</v>
      </c>
    </row>
    <row r="2" spans="1:44" ht="18.75">
      <c r="H2" s="225"/>
      <c r="I2" s="732"/>
      <c r="J2" s="732"/>
      <c r="K2" s="732"/>
      <c r="L2" s="732"/>
      <c r="M2" s="225"/>
      <c r="AE2" s="3" t="s">
        <v>1</v>
      </c>
    </row>
    <row r="3" spans="1:44" ht="18.75">
      <c r="H3" s="4"/>
      <c r="I3" s="4"/>
      <c r="J3" s="4"/>
      <c r="K3" s="4"/>
      <c r="L3" s="4"/>
      <c r="M3" s="4"/>
      <c r="AE3" s="3" t="s">
        <v>446</v>
      </c>
    </row>
    <row r="4" spans="1:44" ht="18.75">
      <c r="A4" s="733" t="s">
        <v>2</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row>
    <row r="5" spans="1:44" ht="18.75">
      <c r="A5" s="734" t="s">
        <v>846</v>
      </c>
      <c r="B5" s="734"/>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row>
    <row r="6" spans="1:44" ht="15.75" customHeight="1"/>
    <row r="7" spans="1:44" ht="21.75" customHeight="1">
      <c r="A7" s="735" t="s">
        <v>3</v>
      </c>
      <c r="B7" s="735"/>
      <c r="C7" s="735"/>
      <c r="D7" s="735"/>
      <c r="E7" s="735"/>
      <c r="F7" s="735"/>
      <c r="G7" s="735"/>
      <c r="H7" s="735"/>
      <c r="I7" s="735"/>
      <c r="J7" s="735"/>
      <c r="K7" s="735"/>
      <c r="L7" s="735"/>
      <c r="M7" s="735"/>
      <c r="N7" s="735"/>
      <c r="O7" s="735"/>
      <c r="P7" s="735"/>
      <c r="Q7" s="735"/>
      <c r="R7" s="735"/>
      <c r="S7" s="735"/>
      <c r="T7" s="735"/>
      <c r="U7" s="735"/>
      <c r="V7" s="735"/>
      <c r="W7" s="735"/>
      <c r="X7" s="735"/>
      <c r="Y7" s="735"/>
      <c r="Z7" s="735"/>
      <c r="AA7" s="735"/>
      <c r="AB7" s="735"/>
      <c r="AC7" s="735"/>
      <c r="AD7" s="735"/>
      <c r="AE7" s="735"/>
    </row>
    <row r="8" spans="1:44" ht="15.75" customHeight="1">
      <c r="A8" s="731" t="s">
        <v>4</v>
      </c>
      <c r="B8" s="731"/>
      <c r="C8" s="731"/>
      <c r="D8" s="731"/>
      <c r="E8" s="731"/>
      <c r="F8" s="731"/>
      <c r="G8" s="731"/>
      <c r="H8" s="731"/>
      <c r="I8" s="731"/>
      <c r="J8" s="731"/>
      <c r="K8" s="731"/>
      <c r="L8" s="731"/>
      <c r="M8" s="731"/>
      <c r="N8" s="731"/>
      <c r="O8" s="731"/>
      <c r="P8" s="731"/>
      <c r="Q8" s="731"/>
      <c r="R8" s="731"/>
      <c r="S8" s="731"/>
      <c r="T8" s="731"/>
      <c r="U8" s="731"/>
      <c r="V8" s="731"/>
      <c r="W8" s="731"/>
      <c r="X8" s="731"/>
      <c r="Y8" s="731"/>
      <c r="Z8" s="731"/>
      <c r="AA8" s="731"/>
      <c r="AB8" s="731"/>
      <c r="AC8" s="731"/>
      <c r="AD8" s="731"/>
      <c r="AE8" s="731"/>
    </row>
    <row r="10" spans="1:44" ht="16.5" customHeight="1">
      <c r="A10" s="735" t="str">
        <f>'01_3'!A10:AE10</f>
        <v>Год раскрытия информации: 2026 год</v>
      </c>
      <c r="B10" s="735"/>
      <c r="C10" s="735"/>
      <c r="D10" s="735"/>
      <c r="E10" s="735"/>
      <c r="F10" s="735"/>
      <c r="G10" s="735"/>
      <c r="H10" s="735"/>
      <c r="I10" s="735"/>
      <c r="J10" s="735"/>
      <c r="K10" s="735"/>
      <c r="L10" s="735"/>
      <c r="M10" s="735"/>
      <c r="N10" s="735"/>
      <c r="O10" s="735"/>
      <c r="P10" s="735"/>
      <c r="Q10" s="735"/>
      <c r="R10" s="735"/>
      <c r="S10" s="735"/>
      <c r="T10" s="735"/>
      <c r="U10" s="735"/>
      <c r="V10" s="735"/>
      <c r="W10" s="735"/>
      <c r="X10" s="735"/>
      <c r="Y10" s="735"/>
      <c r="Z10" s="735"/>
      <c r="AA10" s="735"/>
      <c r="AB10" s="735"/>
      <c r="AC10" s="735"/>
      <c r="AD10" s="735"/>
      <c r="AE10" s="735"/>
    </row>
    <row r="11" spans="1:44" ht="15" customHeight="1">
      <c r="A11" s="226"/>
      <c r="B11" s="226"/>
      <c r="C11" s="226"/>
      <c r="D11" s="226"/>
      <c r="E11" s="226"/>
      <c r="F11" s="226"/>
      <c r="G11" s="226"/>
      <c r="H11" s="226"/>
      <c r="I11" s="226"/>
      <c r="J11" s="226"/>
      <c r="K11" s="226"/>
      <c r="L11" s="226"/>
      <c r="M11" s="226"/>
      <c r="N11" s="227"/>
      <c r="O11" s="227"/>
      <c r="P11" s="227"/>
      <c r="Q11" s="227"/>
      <c r="R11" s="227"/>
      <c r="S11" s="227"/>
      <c r="T11" s="227"/>
      <c r="U11" s="227"/>
      <c r="V11" s="227"/>
      <c r="W11" s="227"/>
      <c r="X11" s="227"/>
      <c r="Y11" s="227"/>
      <c r="Z11" s="226"/>
      <c r="AA11" s="226"/>
      <c r="AB11" s="226"/>
      <c r="AC11" s="226"/>
      <c r="AD11" s="226"/>
      <c r="AE11" s="226"/>
    </row>
    <row r="12" spans="1:44" s="4" customFormat="1" ht="15.75" customHeight="1">
      <c r="A12" s="736" t="str">
        <f>'01_3'!A12:AE12</f>
        <v>Распоряжение комитета по топливно-энергетическому комплексу Ленинградской области от 02.12.2025  № Р-143/2025</v>
      </c>
      <c r="B12" s="736"/>
      <c r="C12" s="736"/>
      <c r="D12" s="736"/>
      <c r="E12" s="736"/>
      <c r="F12" s="73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6"/>
      <c r="AG12" s="6"/>
      <c r="AH12" s="6"/>
      <c r="AI12" s="6"/>
      <c r="AJ12" s="6"/>
      <c r="AK12" s="6"/>
      <c r="AL12" s="6"/>
      <c r="AM12" s="6"/>
      <c r="AN12" s="6"/>
      <c r="AO12" s="6"/>
      <c r="AP12" s="6"/>
      <c r="AQ12" s="6"/>
      <c r="AR12" s="6"/>
    </row>
    <row r="13" spans="1:44" s="4" customFormat="1" ht="15.75" customHeight="1">
      <c r="A13" s="737" t="s">
        <v>5</v>
      </c>
      <c r="B13" s="737"/>
      <c r="C13" s="737"/>
      <c r="D13" s="737"/>
      <c r="E13" s="737"/>
      <c r="F13" s="737"/>
      <c r="G13" s="737"/>
      <c r="H13" s="737"/>
      <c r="I13" s="737"/>
      <c r="J13" s="737"/>
      <c r="K13" s="737"/>
      <c r="L13" s="737"/>
      <c r="M13" s="737"/>
      <c r="N13" s="737"/>
      <c r="O13" s="737"/>
      <c r="P13" s="737"/>
      <c r="Q13" s="737"/>
      <c r="R13" s="737"/>
      <c r="S13" s="737"/>
      <c r="T13" s="737"/>
      <c r="U13" s="737"/>
      <c r="V13" s="737"/>
      <c r="W13" s="737"/>
      <c r="X13" s="737"/>
      <c r="Y13" s="737"/>
      <c r="Z13" s="737"/>
      <c r="AA13" s="737"/>
      <c r="AB13" s="737"/>
      <c r="AC13" s="737"/>
      <c r="AD13" s="737"/>
      <c r="AE13" s="737"/>
      <c r="AF13" s="7"/>
      <c r="AG13" s="7"/>
      <c r="AH13" s="7"/>
      <c r="AI13" s="7"/>
      <c r="AJ13" s="7"/>
      <c r="AK13" s="7"/>
      <c r="AL13" s="7"/>
      <c r="AM13" s="7"/>
      <c r="AN13" s="7"/>
      <c r="AO13" s="7"/>
      <c r="AP13" s="7"/>
      <c r="AQ13" s="7"/>
      <c r="AR13" s="7"/>
    </row>
    <row r="14" spans="1:44" s="4" customFormat="1" ht="13.5" customHeight="1">
      <c r="A14" s="736"/>
      <c r="B14" s="736"/>
      <c r="C14" s="736"/>
      <c r="D14" s="736"/>
      <c r="E14" s="736"/>
      <c r="F14" s="736"/>
      <c r="G14" s="736"/>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6"/>
      <c r="AG14" s="6"/>
      <c r="AH14" s="6"/>
      <c r="AI14" s="6"/>
      <c r="AJ14" s="6"/>
      <c r="AK14" s="6"/>
      <c r="AL14" s="6"/>
      <c r="AM14" s="6"/>
      <c r="AN14" s="6"/>
      <c r="AO14" s="6"/>
      <c r="AP14" s="6"/>
      <c r="AQ14" s="6"/>
      <c r="AR14" s="6"/>
    </row>
    <row r="15" spans="1:44" s="9" customFormat="1" ht="20.25" customHeight="1">
      <c r="A15" s="738" t="s">
        <v>6</v>
      </c>
      <c r="B15" s="738" t="s">
        <v>7</v>
      </c>
      <c r="C15" s="738" t="s">
        <v>8</v>
      </c>
      <c r="D15" s="738" t="s">
        <v>9</v>
      </c>
      <c r="E15" s="738"/>
      <c r="F15" s="738"/>
      <c r="G15" s="738"/>
      <c r="H15" s="738"/>
      <c r="I15" s="738"/>
      <c r="J15" s="738"/>
      <c r="K15" s="738"/>
      <c r="L15" s="738"/>
      <c r="M15" s="738"/>
      <c r="N15" s="738"/>
      <c r="O15" s="738"/>
      <c r="P15" s="738"/>
      <c r="Q15" s="738"/>
      <c r="R15" s="738"/>
      <c r="S15" s="738"/>
      <c r="T15" s="738"/>
      <c r="U15" s="738"/>
      <c r="V15" s="738"/>
      <c r="W15" s="738"/>
      <c r="X15" s="738"/>
      <c r="Y15" s="738"/>
      <c r="Z15" s="738"/>
      <c r="AA15" s="738"/>
      <c r="AB15" s="738"/>
      <c r="AC15" s="738"/>
      <c r="AD15" s="738"/>
      <c r="AE15" s="738"/>
    </row>
    <row r="16" spans="1:44" ht="105.75" customHeight="1">
      <c r="A16" s="738"/>
      <c r="B16" s="738"/>
      <c r="C16" s="738"/>
      <c r="D16" s="738" t="s">
        <v>10</v>
      </c>
      <c r="E16" s="738"/>
      <c r="F16" s="738"/>
      <c r="G16" s="738"/>
      <c r="H16" s="738" t="s">
        <v>11</v>
      </c>
      <c r="I16" s="738"/>
      <c r="J16" s="738"/>
      <c r="K16" s="738"/>
      <c r="L16" s="738"/>
      <c r="M16" s="738"/>
      <c r="N16" s="738" t="s">
        <v>12</v>
      </c>
      <c r="O16" s="738"/>
      <c r="P16" s="738"/>
      <c r="Q16" s="738"/>
      <c r="R16" s="738" t="s">
        <v>13</v>
      </c>
      <c r="S16" s="738"/>
      <c r="T16" s="738"/>
      <c r="U16" s="738"/>
      <c r="V16" s="738" t="s">
        <v>14</v>
      </c>
      <c r="W16" s="738"/>
      <c r="X16" s="738"/>
      <c r="Y16" s="738"/>
      <c r="Z16" s="738" t="s">
        <v>15</v>
      </c>
      <c r="AA16" s="738"/>
      <c r="AB16" s="738"/>
      <c r="AC16" s="738"/>
      <c r="AD16" s="738" t="s">
        <v>16</v>
      </c>
      <c r="AE16" s="738"/>
    </row>
    <row r="17" spans="1:32" s="10" customFormat="1" ht="102" customHeight="1">
      <c r="A17" s="738"/>
      <c r="B17" s="738"/>
      <c r="C17" s="738"/>
      <c r="D17" s="739" t="s">
        <v>436</v>
      </c>
      <c r="E17" s="740"/>
      <c r="F17" s="739" t="s">
        <v>437</v>
      </c>
      <c r="G17" s="740"/>
      <c r="H17" s="739" t="s">
        <v>438</v>
      </c>
      <c r="I17" s="740"/>
      <c r="J17" s="739" t="s">
        <v>17</v>
      </c>
      <c r="K17" s="740"/>
      <c r="L17" s="739" t="s">
        <v>439</v>
      </c>
      <c r="M17" s="740"/>
      <c r="N17" s="741" t="s">
        <v>704</v>
      </c>
      <c r="O17" s="742"/>
      <c r="P17" s="741" t="s">
        <v>705</v>
      </c>
      <c r="Q17" s="742"/>
      <c r="R17" s="741" t="s">
        <v>706</v>
      </c>
      <c r="S17" s="742"/>
      <c r="T17" s="741" t="s">
        <v>707</v>
      </c>
      <c r="U17" s="742"/>
      <c r="V17" s="741" t="s">
        <v>708</v>
      </c>
      <c r="W17" s="742"/>
      <c r="X17" s="741" t="s">
        <v>709</v>
      </c>
      <c r="Y17" s="742"/>
      <c r="Z17" s="741" t="s">
        <v>710</v>
      </c>
      <c r="AA17" s="742"/>
      <c r="AB17" s="741" t="s">
        <v>711</v>
      </c>
      <c r="AC17" s="742"/>
      <c r="AD17" s="741" t="s">
        <v>712</v>
      </c>
      <c r="AE17" s="742"/>
    </row>
    <row r="18" spans="1:32" ht="128.25" customHeight="1">
      <c r="A18" s="738"/>
      <c r="B18" s="738"/>
      <c r="C18" s="738"/>
      <c r="D18" s="11" t="s">
        <v>213</v>
      </c>
      <c r="E18" s="11" t="s">
        <v>78</v>
      </c>
      <c r="F18" s="11" t="s">
        <v>213</v>
      </c>
      <c r="G18" s="11" t="s">
        <v>78</v>
      </c>
      <c r="H18" s="11" t="s">
        <v>213</v>
      </c>
      <c r="I18" s="11" t="s">
        <v>78</v>
      </c>
      <c r="J18" s="11" t="s">
        <v>213</v>
      </c>
      <c r="K18" s="11" t="s">
        <v>78</v>
      </c>
      <c r="L18" s="11" t="s">
        <v>213</v>
      </c>
      <c r="M18" s="11" t="s">
        <v>78</v>
      </c>
      <c r="N18" s="11" t="s">
        <v>213</v>
      </c>
      <c r="O18" s="11" t="s">
        <v>78</v>
      </c>
      <c r="P18" s="11" t="s">
        <v>213</v>
      </c>
      <c r="Q18" s="11" t="s">
        <v>78</v>
      </c>
      <c r="R18" s="11" t="s">
        <v>213</v>
      </c>
      <c r="S18" s="11" t="s">
        <v>78</v>
      </c>
      <c r="T18" s="11" t="s">
        <v>213</v>
      </c>
      <c r="U18" s="11" t="s">
        <v>78</v>
      </c>
      <c r="V18" s="11" t="s">
        <v>213</v>
      </c>
      <c r="W18" s="11" t="s">
        <v>78</v>
      </c>
      <c r="X18" s="11" t="s">
        <v>213</v>
      </c>
      <c r="Y18" s="11" t="s">
        <v>78</v>
      </c>
      <c r="Z18" s="11" t="s">
        <v>213</v>
      </c>
      <c r="AA18" s="11" t="s">
        <v>78</v>
      </c>
      <c r="AB18" s="11" t="s">
        <v>213</v>
      </c>
      <c r="AC18" s="11" t="s">
        <v>78</v>
      </c>
      <c r="AD18" s="11" t="s">
        <v>213</v>
      </c>
      <c r="AE18" s="11" t="s">
        <v>78</v>
      </c>
    </row>
    <row r="19" spans="1:32" s="15" customFormat="1" ht="15.75">
      <c r="A19" s="12">
        <v>1</v>
      </c>
      <c r="B19" s="13">
        <v>2</v>
      </c>
      <c r="C19" s="12">
        <v>3</v>
      </c>
      <c r="D19" s="14" t="s">
        <v>20</v>
      </c>
      <c r="E19" s="14" t="s">
        <v>21</v>
      </c>
      <c r="F19" s="14" t="s">
        <v>22</v>
      </c>
      <c r="G19" s="14" t="s">
        <v>23</v>
      </c>
      <c r="H19" s="14" t="s">
        <v>24</v>
      </c>
      <c r="I19" s="14" t="s">
        <v>25</v>
      </c>
      <c r="J19" s="14" t="s">
        <v>26</v>
      </c>
      <c r="K19" s="14" t="s">
        <v>27</v>
      </c>
      <c r="L19" s="14" t="s">
        <v>115</v>
      </c>
      <c r="M19" s="14" t="s">
        <v>116</v>
      </c>
      <c r="N19" s="14" t="s">
        <v>28</v>
      </c>
      <c r="O19" s="14" t="s">
        <v>29</v>
      </c>
      <c r="P19" s="14" t="s">
        <v>30</v>
      </c>
      <c r="Q19" s="14" t="s">
        <v>31</v>
      </c>
      <c r="R19" s="14" t="s">
        <v>32</v>
      </c>
      <c r="S19" s="14" t="s">
        <v>33</v>
      </c>
      <c r="T19" s="14" t="s">
        <v>34</v>
      </c>
      <c r="U19" s="14" t="s">
        <v>35</v>
      </c>
      <c r="V19" s="14" t="s">
        <v>36</v>
      </c>
      <c r="W19" s="14" t="s">
        <v>37</v>
      </c>
      <c r="X19" s="14" t="s">
        <v>38</v>
      </c>
      <c r="Y19" s="14" t="s">
        <v>39</v>
      </c>
      <c r="Z19" s="14" t="s">
        <v>40</v>
      </c>
      <c r="AA19" s="14" t="s">
        <v>41</v>
      </c>
      <c r="AB19" s="14" t="s">
        <v>42</v>
      </c>
      <c r="AC19" s="14" t="s">
        <v>43</v>
      </c>
      <c r="AD19" s="14" t="s">
        <v>44</v>
      </c>
      <c r="AE19" s="14" t="s">
        <v>45</v>
      </c>
    </row>
    <row r="20" spans="1:32" ht="15.75">
      <c r="A20" s="21">
        <v>1</v>
      </c>
      <c r="B20" s="18" t="s">
        <v>582</v>
      </c>
      <c r="C20" s="34" t="s">
        <v>457</v>
      </c>
      <c r="D20" s="143">
        <f>D36+D61+D21</f>
        <v>0</v>
      </c>
      <c r="E20" s="143">
        <f>E36+E61+E21</f>
        <v>0</v>
      </c>
      <c r="F20" s="173">
        <f>F36+F61+F21</f>
        <v>0</v>
      </c>
      <c r="G20" s="173">
        <f>G36+G61+G21</f>
        <v>0</v>
      </c>
      <c r="H20" s="143">
        <f>H36+H61+H21</f>
        <v>17.75</v>
      </c>
      <c r="I20" s="143">
        <f>I36+I61+I21</f>
        <v>31.244</v>
      </c>
      <c r="J20" s="174">
        <f>J36+J61+J21</f>
        <v>0</v>
      </c>
      <c r="K20" s="174">
        <f>K36+K61+K21</f>
        <v>0</v>
      </c>
      <c r="L20" s="173">
        <f>L36+L61+L21</f>
        <v>0</v>
      </c>
      <c r="M20" s="173">
        <f>M36+M61+M21</f>
        <v>0</v>
      </c>
      <c r="N20" s="143">
        <f>N36+N61+N21</f>
        <v>-0.2375442985199083</v>
      </c>
      <c r="O20" s="143">
        <f>O36+O61+O21</f>
        <v>-2.1558526162184695</v>
      </c>
      <c r="P20" s="209">
        <f>P36+P61+P21</f>
        <v>-1.1882426516572862E-3</v>
      </c>
      <c r="Q20" s="209">
        <f>Q36+Q61+Q21</f>
        <v>-4.9312070043777356E-2</v>
      </c>
      <c r="R20" s="174">
        <f>R36+R61+R21</f>
        <v>0</v>
      </c>
      <c r="S20" s="174">
        <f>S36+S61+S21</f>
        <v>0</v>
      </c>
      <c r="T20" s="174">
        <f>T36+T61+T21</f>
        <v>0</v>
      </c>
      <c r="U20" s="174">
        <f>U36+U61+U21</f>
        <v>0</v>
      </c>
      <c r="V20" s="143">
        <f>V36+V61+V21</f>
        <v>0</v>
      </c>
      <c r="W20" s="143">
        <f>W36+W61+W21</f>
        <v>0</v>
      </c>
      <c r="X20" s="143">
        <f>X36+X61+X21</f>
        <v>0</v>
      </c>
      <c r="Y20" s="143">
        <f>Y36+Y61+Y21</f>
        <v>0</v>
      </c>
      <c r="Z20" s="143">
        <f>Z36+Z61+Z21</f>
        <v>0</v>
      </c>
      <c r="AA20" s="143">
        <f>AA36+AA61+AA21</f>
        <v>0</v>
      </c>
      <c r="AB20" s="143">
        <f>AB36+AB61+AB21</f>
        <v>0</v>
      </c>
      <c r="AC20" s="143">
        <f>AC36+AC61+AC21</f>
        <v>0</v>
      </c>
      <c r="AD20" s="143">
        <f>AD36+AD61+AD21</f>
        <v>0</v>
      </c>
      <c r="AE20" s="143">
        <f>AE36+AE61+AE21</f>
        <v>0</v>
      </c>
      <c r="AF20" s="10"/>
    </row>
    <row r="21" spans="1:32" s="15" customFormat="1" ht="31.5">
      <c r="A21" s="21" t="s">
        <v>47</v>
      </c>
      <c r="B21" s="18" t="s">
        <v>569</v>
      </c>
      <c r="C21" s="34" t="s">
        <v>457</v>
      </c>
      <c r="D21" s="143">
        <f>D22</f>
        <v>0</v>
      </c>
      <c r="E21" s="143">
        <f t="shared" ref="E21" si="0">E22</f>
        <v>0</v>
      </c>
      <c r="F21" s="173">
        <f>F22</f>
        <v>0</v>
      </c>
      <c r="G21" s="173">
        <f t="shared" ref="G21" si="1">G22</f>
        <v>0</v>
      </c>
      <c r="H21" s="143">
        <f>H22</f>
        <v>0</v>
      </c>
      <c r="I21" s="143">
        <f t="shared" ref="I21" si="2">I22</f>
        <v>0</v>
      </c>
      <c r="J21" s="174">
        <f>J22</f>
        <v>0</v>
      </c>
      <c r="K21" s="174">
        <f t="shared" ref="K21" si="3">K22</f>
        <v>0</v>
      </c>
      <c r="L21" s="173">
        <f>L22</f>
        <v>0</v>
      </c>
      <c r="M21" s="173">
        <f t="shared" ref="M21" si="4">M22</f>
        <v>0</v>
      </c>
      <c r="N21" s="143">
        <f>N22</f>
        <v>0</v>
      </c>
      <c r="O21" s="143">
        <f t="shared" ref="O21" si="5">O22</f>
        <v>0</v>
      </c>
      <c r="P21" s="209">
        <f>P22</f>
        <v>0</v>
      </c>
      <c r="Q21" s="209">
        <f t="shared" ref="Q21" si="6">Q22</f>
        <v>0</v>
      </c>
      <c r="R21" s="174">
        <f>R22</f>
        <v>0</v>
      </c>
      <c r="S21" s="174">
        <f t="shared" ref="S21" si="7">S22</f>
        <v>0</v>
      </c>
      <c r="T21" s="174">
        <f>T22</f>
        <v>0</v>
      </c>
      <c r="U21" s="174">
        <f t="shared" ref="U21" si="8">U22</f>
        <v>0</v>
      </c>
      <c r="V21" s="143">
        <f>V22</f>
        <v>0</v>
      </c>
      <c r="W21" s="143">
        <f t="shared" ref="W21" si="9">W22</f>
        <v>0</v>
      </c>
      <c r="X21" s="143">
        <f>X22</f>
        <v>0</v>
      </c>
      <c r="Y21" s="143">
        <f t="shared" ref="Y21" si="10">Y22</f>
        <v>0</v>
      </c>
      <c r="Z21" s="143">
        <f>Z22</f>
        <v>0</v>
      </c>
      <c r="AA21" s="143">
        <f t="shared" ref="AA21" si="11">AA22</f>
        <v>0</v>
      </c>
      <c r="AB21" s="143">
        <f>AB22</f>
        <v>0</v>
      </c>
      <c r="AC21" s="143">
        <f t="shared" ref="AC21" si="12">AC22</f>
        <v>0</v>
      </c>
      <c r="AD21" s="143">
        <f>AD22</f>
        <v>0</v>
      </c>
      <c r="AE21" s="143">
        <f t="shared" ref="AE21" si="13">AE22</f>
        <v>0</v>
      </c>
    </row>
    <row r="22" spans="1:32" s="15" customFormat="1" ht="47.25">
      <c r="A22" s="21" t="s">
        <v>48</v>
      </c>
      <c r="B22" s="18" t="s">
        <v>578</v>
      </c>
      <c r="C22" s="34" t="s">
        <v>457</v>
      </c>
      <c r="D22" s="143">
        <f>D23+D24+D25</f>
        <v>0</v>
      </c>
      <c r="E22" s="143">
        <f t="shared" ref="E22" si="14">E23+E24+E25</f>
        <v>0</v>
      </c>
      <c r="F22" s="173">
        <f>F23+F24+F25</f>
        <v>0</v>
      </c>
      <c r="G22" s="173">
        <f t="shared" ref="G22" si="15">G23+G24+G25</f>
        <v>0</v>
      </c>
      <c r="H22" s="143">
        <f>H23+H24+H25</f>
        <v>0</v>
      </c>
      <c r="I22" s="143">
        <f t="shared" ref="I22" si="16">I23+I24+I25</f>
        <v>0</v>
      </c>
      <c r="J22" s="174">
        <f>J23+J24+J25</f>
        <v>0</v>
      </c>
      <c r="K22" s="174">
        <f t="shared" ref="K22" si="17">K23+K24+K25</f>
        <v>0</v>
      </c>
      <c r="L22" s="173">
        <f>L23+L24+L25</f>
        <v>0</v>
      </c>
      <c r="M22" s="173">
        <f t="shared" ref="M22" si="18">M23+M24+M25</f>
        <v>0</v>
      </c>
      <c r="N22" s="143">
        <f>N23+N24+N25</f>
        <v>0</v>
      </c>
      <c r="O22" s="143">
        <f t="shared" ref="O22" si="19">O23+O24+O25</f>
        <v>0</v>
      </c>
      <c r="P22" s="209">
        <f>P23+P24+P25</f>
        <v>0</v>
      </c>
      <c r="Q22" s="209">
        <f t="shared" ref="Q22" si="20">Q23+Q24+Q25</f>
        <v>0</v>
      </c>
      <c r="R22" s="174">
        <f>R23+R24+R25</f>
        <v>0</v>
      </c>
      <c r="S22" s="174">
        <f t="shared" ref="S22" si="21">S23+S24+S25</f>
        <v>0</v>
      </c>
      <c r="T22" s="174">
        <f>T23+T24+T25</f>
        <v>0</v>
      </c>
      <c r="U22" s="174">
        <f t="shared" ref="U22" si="22">U23+U24+U25</f>
        <v>0</v>
      </c>
      <c r="V22" s="143">
        <f>V23+V24+V25</f>
        <v>0</v>
      </c>
      <c r="W22" s="143">
        <f t="shared" ref="W22" si="23">W23+W24+W25</f>
        <v>0</v>
      </c>
      <c r="X22" s="143">
        <f>X23+X24+X25</f>
        <v>0</v>
      </c>
      <c r="Y22" s="143">
        <f t="shared" ref="Y22" si="24">Y23+Y24+Y25</f>
        <v>0</v>
      </c>
      <c r="Z22" s="143">
        <f>Z23+Z24+Z25</f>
        <v>0</v>
      </c>
      <c r="AA22" s="143">
        <f t="shared" ref="AA22" si="25">AA23+AA24+AA25</f>
        <v>0</v>
      </c>
      <c r="AB22" s="143">
        <f>AB23+AB24+AB25</f>
        <v>0</v>
      </c>
      <c r="AC22" s="143">
        <f t="shared" ref="AC22" si="26">AC23+AC24+AC25</f>
        <v>0</v>
      </c>
      <c r="AD22" s="143">
        <f>AD23+AD24+AD25</f>
        <v>0</v>
      </c>
      <c r="AE22" s="143">
        <f t="shared" ref="AE22" si="27">AE23+AE24+AE25</f>
        <v>0</v>
      </c>
    </row>
    <row r="23" spans="1:32" s="15" customFormat="1" ht="78.75">
      <c r="A23" s="21" t="s">
        <v>49</v>
      </c>
      <c r="B23" s="18" t="s">
        <v>701</v>
      </c>
      <c r="C23" s="34" t="s">
        <v>457</v>
      </c>
      <c r="D23" s="143">
        <v>0</v>
      </c>
      <c r="E23" s="143">
        <v>0</v>
      </c>
      <c r="F23" s="173">
        <v>0</v>
      </c>
      <c r="G23" s="173">
        <v>0</v>
      </c>
      <c r="H23" s="143">
        <v>0</v>
      </c>
      <c r="I23" s="143">
        <v>0</v>
      </c>
      <c r="J23" s="174">
        <v>0</v>
      </c>
      <c r="K23" s="174">
        <v>0</v>
      </c>
      <c r="L23" s="173">
        <v>0</v>
      </c>
      <c r="M23" s="173">
        <v>0</v>
      </c>
      <c r="N23" s="143">
        <v>0</v>
      </c>
      <c r="O23" s="143">
        <v>0</v>
      </c>
      <c r="P23" s="209">
        <v>0</v>
      </c>
      <c r="Q23" s="209">
        <v>0</v>
      </c>
      <c r="R23" s="174">
        <v>0</v>
      </c>
      <c r="S23" s="174">
        <v>0</v>
      </c>
      <c r="T23" s="174">
        <v>0</v>
      </c>
      <c r="U23" s="174">
        <v>0</v>
      </c>
      <c r="V23" s="143">
        <v>0</v>
      </c>
      <c r="W23" s="143">
        <v>0</v>
      </c>
      <c r="X23" s="143">
        <v>0</v>
      </c>
      <c r="Y23" s="143">
        <v>0</v>
      </c>
      <c r="Z23" s="143">
        <v>0</v>
      </c>
      <c r="AA23" s="143">
        <v>0</v>
      </c>
      <c r="AB23" s="143">
        <v>0</v>
      </c>
      <c r="AC23" s="143">
        <v>0</v>
      </c>
      <c r="AD23" s="143">
        <v>0</v>
      </c>
      <c r="AE23" s="143">
        <v>0</v>
      </c>
    </row>
    <row r="24" spans="1:32" s="15" customFormat="1" ht="78.75">
      <c r="A24" s="21" t="s">
        <v>50</v>
      </c>
      <c r="B24" s="18" t="s">
        <v>581</v>
      </c>
      <c r="C24" s="34" t="s">
        <v>457</v>
      </c>
      <c r="D24" s="143">
        <v>0</v>
      </c>
      <c r="E24" s="143">
        <v>0</v>
      </c>
      <c r="F24" s="173">
        <v>0</v>
      </c>
      <c r="G24" s="173">
        <v>0</v>
      </c>
      <c r="H24" s="143">
        <v>0</v>
      </c>
      <c r="I24" s="143">
        <v>0</v>
      </c>
      <c r="J24" s="174">
        <v>0</v>
      </c>
      <c r="K24" s="174">
        <v>0</v>
      </c>
      <c r="L24" s="173">
        <v>0</v>
      </c>
      <c r="M24" s="173">
        <v>0</v>
      </c>
      <c r="N24" s="143">
        <v>0</v>
      </c>
      <c r="O24" s="143">
        <v>0</v>
      </c>
      <c r="P24" s="209">
        <v>0</v>
      </c>
      <c r="Q24" s="209">
        <v>0</v>
      </c>
      <c r="R24" s="174">
        <v>0</v>
      </c>
      <c r="S24" s="174">
        <v>0</v>
      </c>
      <c r="T24" s="174">
        <v>0</v>
      </c>
      <c r="U24" s="174">
        <v>0</v>
      </c>
      <c r="V24" s="143">
        <v>0</v>
      </c>
      <c r="W24" s="143">
        <v>0</v>
      </c>
      <c r="X24" s="143">
        <v>0</v>
      </c>
      <c r="Y24" s="143">
        <v>0</v>
      </c>
      <c r="Z24" s="143">
        <v>0</v>
      </c>
      <c r="AA24" s="143">
        <v>0</v>
      </c>
      <c r="AB24" s="143">
        <v>0</v>
      </c>
      <c r="AC24" s="143">
        <v>0</v>
      </c>
      <c r="AD24" s="143">
        <v>0</v>
      </c>
      <c r="AE24" s="143">
        <v>0</v>
      </c>
    </row>
    <row r="25" spans="1:32" s="15" customFormat="1" ht="63">
      <c r="A25" s="21" t="s">
        <v>51</v>
      </c>
      <c r="B25" s="18" t="s">
        <v>700</v>
      </c>
      <c r="C25" s="34" t="s">
        <v>457</v>
      </c>
      <c r="D25" s="332">
        <f t="shared" ref="D25:AE25" si="28">SUM(D26:D35)</f>
        <v>0</v>
      </c>
      <c r="E25" s="332">
        <f t="shared" si="28"/>
        <v>0</v>
      </c>
      <c r="F25" s="333">
        <f t="shared" si="28"/>
        <v>0</v>
      </c>
      <c r="G25" s="333">
        <f t="shared" si="28"/>
        <v>0</v>
      </c>
      <c r="H25" s="332">
        <f t="shared" si="28"/>
        <v>0</v>
      </c>
      <c r="I25" s="332">
        <f t="shared" si="28"/>
        <v>0</v>
      </c>
      <c r="J25" s="334">
        <f t="shared" si="28"/>
        <v>0</v>
      </c>
      <c r="K25" s="334">
        <f t="shared" si="28"/>
        <v>0</v>
      </c>
      <c r="L25" s="333">
        <f t="shared" si="28"/>
        <v>0</v>
      </c>
      <c r="M25" s="333">
        <f t="shared" si="28"/>
        <v>0</v>
      </c>
      <c r="N25" s="332">
        <f t="shared" si="28"/>
        <v>0</v>
      </c>
      <c r="O25" s="332">
        <f t="shared" si="28"/>
        <v>0</v>
      </c>
      <c r="P25" s="336">
        <f t="shared" si="28"/>
        <v>0</v>
      </c>
      <c r="Q25" s="336">
        <f t="shared" si="28"/>
        <v>0</v>
      </c>
      <c r="R25" s="334">
        <f t="shared" si="28"/>
        <v>0</v>
      </c>
      <c r="S25" s="334">
        <f t="shared" si="28"/>
        <v>0</v>
      </c>
      <c r="T25" s="334">
        <f t="shared" si="28"/>
        <v>0</v>
      </c>
      <c r="U25" s="334">
        <f t="shared" si="28"/>
        <v>0</v>
      </c>
      <c r="V25" s="332">
        <f t="shared" si="28"/>
        <v>0</v>
      </c>
      <c r="W25" s="332">
        <f t="shared" si="28"/>
        <v>0</v>
      </c>
      <c r="X25" s="332">
        <f t="shared" si="28"/>
        <v>0</v>
      </c>
      <c r="Y25" s="332">
        <f t="shared" si="28"/>
        <v>0</v>
      </c>
      <c r="Z25" s="332">
        <f t="shared" si="28"/>
        <v>0</v>
      </c>
      <c r="AA25" s="332">
        <f t="shared" si="28"/>
        <v>0</v>
      </c>
      <c r="AB25" s="332">
        <f t="shared" si="28"/>
        <v>0</v>
      </c>
      <c r="AC25" s="332">
        <f t="shared" si="28"/>
        <v>0</v>
      </c>
      <c r="AD25" s="332">
        <f t="shared" si="28"/>
        <v>0</v>
      </c>
      <c r="AE25" s="332">
        <f t="shared" si="28"/>
        <v>0</v>
      </c>
    </row>
    <row r="26" spans="1:32" ht="78.75">
      <c r="A26" s="36" t="s">
        <v>51</v>
      </c>
      <c r="B26" s="198" t="s">
        <v>812</v>
      </c>
      <c r="C26" s="19" t="s">
        <v>894</v>
      </c>
      <c r="D26" s="212">
        <v>0</v>
      </c>
      <c r="E26" s="212">
        <v>0</v>
      </c>
      <c r="F26" s="214">
        <v>0</v>
      </c>
      <c r="G26" s="214">
        <v>0</v>
      </c>
      <c r="H26" s="212">
        <v>0</v>
      </c>
      <c r="I26" s="212">
        <v>0</v>
      </c>
      <c r="J26" s="213">
        <v>0</v>
      </c>
      <c r="K26" s="213">
        <v>0</v>
      </c>
      <c r="L26" s="214">
        <v>0</v>
      </c>
      <c r="M26" s="214">
        <v>0</v>
      </c>
      <c r="N26" s="212">
        <v>0</v>
      </c>
      <c r="O26" s="212">
        <v>0</v>
      </c>
      <c r="P26" s="218">
        <v>0</v>
      </c>
      <c r="Q26" s="218">
        <v>0</v>
      </c>
      <c r="R26" s="208">
        <v>0</v>
      </c>
      <c r="S26" s="213">
        <v>0</v>
      </c>
      <c r="T26" s="208">
        <v>0</v>
      </c>
      <c r="U26" s="213">
        <v>0</v>
      </c>
      <c r="V26" s="212">
        <v>0</v>
      </c>
      <c r="W26" s="212">
        <v>0</v>
      </c>
      <c r="X26" s="212">
        <v>0</v>
      </c>
      <c r="Y26" s="212">
        <v>0</v>
      </c>
      <c r="Z26" s="212">
        <v>0</v>
      </c>
      <c r="AA26" s="212">
        <v>0</v>
      </c>
      <c r="AB26" s="212">
        <v>0</v>
      </c>
      <c r="AC26" s="212">
        <v>0</v>
      </c>
      <c r="AD26" s="212">
        <v>0</v>
      </c>
      <c r="AE26" s="212">
        <v>0</v>
      </c>
    </row>
    <row r="27" spans="1:32" ht="110.25">
      <c r="A27" s="36" t="s">
        <v>51</v>
      </c>
      <c r="B27" s="198" t="s">
        <v>813</v>
      </c>
      <c r="C27" s="19" t="s">
        <v>810</v>
      </c>
      <c r="D27" s="212">
        <v>0</v>
      </c>
      <c r="E27" s="212">
        <v>0</v>
      </c>
      <c r="F27" s="214">
        <v>0</v>
      </c>
      <c r="G27" s="214">
        <v>0</v>
      </c>
      <c r="H27" s="212">
        <v>0</v>
      </c>
      <c r="I27" s="212">
        <v>0</v>
      </c>
      <c r="J27" s="213">
        <v>0</v>
      </c>
      <c r="K27" s="213">
        <v>0</v>
      </c>
      <c r="L27" s="214">
        <v>0</v>
      </c>
      <c r="M27" s="214">
        <v>0</v>
      </c>
      <c r="N27" s="212">
        <v>0</v>
      </c>
      <c r="O27" s="212">
        <v>0</v>
      </c>
      <c r="P27" s="218">
        <v>0</v>
      </c>
      <c r="Q27" s="218">
        <v>0</v>
      </c>
      <c r="R27" s="208">
        <v>0</v>
      </c>
      <c r="S27" s="213">
        <v>0</v>
      </c>
      <c r="T27" s="208">
        <v>0</v>
      </c>
      <c r="U27" s="213">
        <v>0</v>
      </c>
      <c r="V27" s="212">
        <v>0</v>
      </c>
      <c r="W27" s="212">
        <v>0</v>
      </c>
      <c r="X27" s="212">
        <v>0</v>
      </c>
      <c r="Y27" s="212">
        <v>0</v>
      </c>
      <c r="Z27" s="212">
        <v>0</v>
      </c>
      <c r="AA27" s="212">
        <v>0</v>
      </c>
      <c r="AB27" s="212">
        <v>0</v>
      </c>
      <c r="AC27" s="212">
        <v>0</v>
      </c>
      <c r="AD27" s="212">
        <v>0</v>
      </c>
      <c r="AE27" s="212">
        <v>0</v>
      </c>
    </row>
    <row r="28" spans="1:32" ht="110.25">
      <c r="A28" s="36" t="s">
        <v>51</v>
      </c>
      <c r="B28" s="198" t="s">
        <v>814</v>
      </c>
      <c r="C28" s="19" t="s">
        <v>811</v>
      </c>
      <c r="D28" s="212">
        <v>0</v>
      </c>
      <c r="E28" s="212">
        <v>0</v>
      </c>
      <c r="F28" s="214">
        <v>0</v>
      </c>
      <c r="G28" s="214">
        <v>0</v>
      </c>
      <c r="H28" s="212">
        <v>0</v>
      </c>
      <c r="I28" s="212">
        <v>0</v>
      </c>
      <c r="J28" s="213">
        <v>0</v>
      </c>
      <c r="K28" s="213">
        <v>0</v>
      </c>
      <c r="L28" s="214">
        <v>0</v>
      </c>
      <c r="M28" s="214">
        <v>0</v>
      </c>
      <c r="N28" s="212">
        <v>0</v>
      </c>
      <c r="O28" s="212">
        <v>0</v>
      </c>
      <c r="P28" s="218">
        <v>0</v>
      </c>
      <c r="Q28" s="218">
        <v>0</v>
      </c>
      <c r="R28" s="208">
        <v>0</v>
      </c>
      <c r="S28" s="213">
        <v>0</v>
      </c>
      <c r="T28" s="208">
        <v>0</v>
      </c>
      <c r="U28" s="213">
        <v>0</v>
      </c>
      <c r="V28" s="212">
        <v>0</v>
      </c>
      <c r="W28" s="212">
        <v>0</v>
      </c>
      <c r="X28" s="212">
        <v>0</v>
      </c>
      <c r="Y28" s="212">
        <v>0</v>
      </c>
      <c r="Z28" s="212">
        <v>0</v>
      </c>
      <c r="AA28" s="212">
        <v>0</v>
      </c>
      <c r="AB28" s="212">
        <v>0</v>
      </c>
      <c r="AC28" s="212">
        <v>0</v>
      </c>
      <c r="AD28" s="212">
        <v>0</v>
      </c>
      <c r="AE28" s="212">
        <v>0</v>
      </c>
    </row>
    <row r="29" spans="1:32" ht="189">
      <c r="A29" s="222" t="s">
        <v>51</v>
      </c>
      <c r="B29" s="228" t="s">
        <v>1561</v>
      </c>
      <c r="C29" s="19" t="s">
        <v>1562</v>
      </c>
      <c r="D29" s="212">
        <v>0</v>
      </c>
      <c r="E29" s="212">
        <v>0</v>
      </c>
      <c r="F29" s="214">
        <v>0</v>
      </c>
      <c r="G29" s="214">
        <v>0</v>
      </c>
      <c r="H29" s="212">
        <v>0</v>
      </c>
      <c r="I29" s="212">
        <v>0</v>
      </c>
      <c r="J29" s="213">
        <v>0</v>
      </c>
      <c r="K29" s="213">
        <v>0</v>
      </c>
      <c r="L29" s="214">
        <v>0</v>
      </c>
      <c r="M29" s="214">
        <v>0</v>
      </c>
      <c r="N29" s="212">
        <v>0</v>
      </c>
      <c r="O29" s="212">
        <v>0</v>
      </c>
      <c r="P29" s="218">
        <v>0</v>
      </c>
      <c r="Q29" s="218">
        <v>0</v>
      </c>
      <c r="R29" s="208">
        <v>0</v>
      </c>
      <c r="S29" s="213">
        <v>0</v>
      </c>
      <c r="T29" s="208">
        <v>0</v>
      </c>
      <c r="U29" s="213">
        <v>0</v>
      </c>
      <c r="V29" s="212">
        <v>0</v>
      </c>
      <c r="W29" s="212">
        <v>0</v>
      </c>
      <c r="X29" s="212">
        <v>0</v>
      </c>
      <c r="Y29" s="212">
        <v>0</v>
      </c>
      <c r="Z29" s="212">
        <v>0</v>
      </c>
      <c r="AA29" s="212">
        <v>0</v>
      </c>
      <c r="AB29" s="212">
        <v>0</v>
      </c>
      <c r="AC29" s="212">
        <v>0</v>
      </c>
      <c r="AD29" s="212">
        <v>0</v>
      </c>
      <c r="AE29" s="212">
        <v>0</v>
      </c>
    </row>
    <row r="30" spans="1:32" ht="204.75">
      <c r="A30" s="222" t="s">
        <v>51</v>
      </c>
      <c r="B30" s="228" t="s">
        <v>1563</v>
      </c>
      <c r="C30" s="19" t="s">
        <v>1564</v>
      </c>
      <c r="D30" s="212">
        <v>0</v>
      </c>
      <c r="E30" s="212">
        <v>0</v>
      </c>
      <c r="F30" s="214">
        <v>0</v>
      </c>
      <c r="G30" s="214">
        <v>0</v>
      </c>
      <c r="H30" s="212">
        <v>0</v>
      </c>
      <c r="I30" s="212">
        <v>0</v>
      </c>
      <c r="J30" s="213">
        <v>0</v>
      </c>
      <c r="K30" s="213">
        <v>0</v>
      </c>
      <c r="L30" s="214">
        <v>0</v>
      </c>
      <c r="M30" s="214">
        <v>0</v>
      </c>
      <c r="N30" s="212">
        <v>0</v>
      </c>
      <c r="O30" s="212">
        <v>0</v>
      </c>
      <c r="P30" s="218">
        <v>0</v>
      </c>
      <c r="Q30" s="218">
        <v>0</v>
      </c>
      <c r="R30" s="208">
        <v>0</v>
      </c>
      <c r="S30" s="213">
        <v>0</v>
      </c>
      <c r="T30" s="208">
        <v>0</v>
      </c>
      <c r="U30" s="213">
        <v>0</v>
      </c>
      <c r="V30" s="212">
        <v>0</v>
      </c>
      <c r="W30" s="212">
        <v>0</v>
      </c>
      <c r="X30" s="212">
        <v>0</v>
      </c>
      <c r="Y30" s="212">
        <v>0</v>
      </c>
      <c r="Z30" s="212">
        <v>0</v>
      </c>
      <c r="AA30" s="212">
        <v>0</v>
      </c>
      <c r="AB30" s="212">
        <v>0</v>
      </c>
      <c r="AC30" s="212">
        <v>0</v>
      </c>
      <c r="AD30" s="212">
        <v>0</v>
      </c>
      <c r="AE30" s="212">
        <v>0</v>
      </c>
    </row>
    <row r="31" spans="1:32" ht="409.5">
      <c r="A31" s="222" t="s">
        <v>51</v>
      </c>
      <c r="B31" s="228" t="s">
        <v>1565</v>
      </c>
      <c r="C31" s="19" t="s">
        <v>1566</v>
      </c>
      <c r="D31" s="212">
        <v>0</v>
      </c>
      <c r="E31" s="212">
        <v>0</v>
      </c>
      <c r="F31" s="214">
        <v>0</v>
      </c>
      <c r="G31" s="214">
        <v>0</v>
      </c>
      <c r="H31" s="212">
        <v>0</v>
      </c>
      <c r="I31" s="212">
        <v>0</v>
      </c>
      <c r="J31" s="213">
        <v>0</v>
      </c>
      <c r="K31" s="213">
        <v>0</v>
      </c>
      <c r="L31" s="214">
        <v>0</v>
      </c>
      <c r="M31" s="214">
        <v>0</v>
      </c>
      <c r="N31" s="212">
        <v>0</v>
      </c>
      <c r="O31" s="212">
        <v>0</v>
      </c>
      <c r="P31" s="218">
        <v>0</v>
      </c>
      <c r="Q31" s="218">
        <v>0</v>
      </c>
      <c r="R31" s="208">
        <v>0</v>
      </c>
      <c r="S31" s="213">
        <v>0</v>
      </c>
      <c r="T31" s="208">
        <v>0</v>
      </c>
      <c r="U31" s="213">
        <v>0</v>
      </c>
      <c r="V31" s="212">
        <v>0</v>
      </c>
      <c r="W31" s="212">
        <v>0</v>
      </c>
      <c r="X31" s="212">
        <v>0</v>
      </c>
      <c r="Y31" s="212">
        <v>0</v>
      </c>
      <c r="Z31" s="212">
        <v>0</v>
      </c>
      <c r="AA31" s="212">
        <v>0</v>
      </c>
      <c r="AB31" s="212">
        <v>0</v>
      </c>
      <c r="AC31" s="212">
        <v>0</v>
      </c>
      <c r="AD31" s="212">
        <v>0</v>
      </c>
      <c r="AE31" s="212">
        <v>0</v>
      </c>
    </row>
    <row r="32" spans="1:32" ht="220.5">
      <c r="A32" s="222" t="s">
        <v>51</v>
      </c>
      <c r="B32" s="228" t="s">
        <v>1567</v>
      </c>
      <c r="C32" s="19" t="s">
        <v>1568</v>
      </c>
      <c r="D32" s="212">
        <v>0</v>
      </c>
      <c r="E32" s="212">
        <v>0</v>
      </c>
      <c r="F32" s="214">
        <v>0</v>
      </c>
      <c r="G32" s="214">
        <v>0</v>
      </c>
      <c r="H32" s="212">
        <v>0</v>
      </c>
      <c r="I32" s="212">
        <v>0</v>
      </c>
      <c r="J32" s="213">
        <v>0</v>
      </c>
      <c r="K32" s="213">
        <v>0</v>
      </c>
      <c r="L32" s="214">
        <v>0</v>
      </c>
      <c r="M32" s="214">
        <v>0</v>
      </c>
      <c r="N32" s="212">
        <v>0</v>
      </c>
      <c r="O32" s="212">
        <v>0</v>
      </c>
      <c r="P32" s="218">
        <v>0</v>
      </c>
      <c r="Q32" s="218">
        <v>0</v>
      </c>
      <c r="R32" s="208">
        <v>0</v>
      </c>
      <c r="S32" s="213">
        <v>0</v>
      </c>
      <c r="T32" s="208">
        <v>0</v>
      </c>
      <c r="U32" s="213">
        <v>0</v>
      </c>
      <c r="V32" s="212">
        <v>0</v>
      </c>
      <c r="W32" s="212">
        <v>0</v>
      </c>
      <c r="X32" s="212">
        <v>0</v>
      </c>
      <c r="Y32" s="212">
        <v>0</v>
      </c>
      <c r="Z32" s="212">
        <v>0</v>
      </c>
      <c r="AA32" s="212">
        <v>0</v>
      </c>
      <c r="AB32" s="212">
        <v>0</v>
      </c>
      <c r="AC32" s="212">
        <v>0</v>
      </c>
      <c r="AD32" s="212">
        <v>0</v>
      </c>
      <c r="AE32" s="212">
        <v>0</v>
      </c>
    </row>
    <row r="33" spans="1:31" ht="126">
      <c r="A33" s="222" t="s">
        <v>51</v>
      </c>
      <c r="B33" s="524" t="s">
        <v>1713</v>
      </c>
      <c r="C33" s="521" t="s">
        <v>1715</v>
      </c>
      <c r="D33" s="199" t="s">
        <v>107</v>
      </c>
      <c r="E33" s="212">
        <v>0</v>
      </c>
      <c r="F33" s="199" t="s">
        <v>107</v>
      </c>
      <c r="G33" s="214">
        <v>0</v>
      </c>
      <c r="H33" s="199" t="s">
        <v>107</v>
      </c>
      <c r="I33" s="212">
        <v>0</v>
      </c>
      <c r="J33" s="199" t="s">
        <v>107</v>
      </c>
      <c r="K33" s="213">
        <v>0</v>
      </c>
      <c r="L33" s="199" t="s">
        <v>107</v>
      </c>
      <c r="M33" s="214">
        <v>0</v>
      </c>
      <c r="N33" s="199" t="s">
        <v>107</v>
      </c>
      <c r="O33" s="212">
        <v>0</v>
      </c>
      <c r="P33" s="199" t="s">
        <v>107</v>
      </c>
      <c r="Q33" s="218">
        <v>0</v>
      </c>
      <c r="R33" s="199" t="s">
        <v>107</v>
      </c>
      <c r="S33" s="213">
        <v>0</v>
      </c>
      <c r="T33" s="199" t="s">
        <v>107</v>
      </c>
      <c r="U33" s="213">
        <v>0</v>
      </c>
      <c r="V33" s="199" t="s">
        <v>107</v>
      </c>
      <c r="W33" s="212">
        <v>0</v>
      </c>
      <c r="X33" s="199" t="s">
        <v>107</v>
      </c>
      <c r="Y33" s="212">
        <v>0</v>
      </c>
      <c r="Z33" s="199" t="s">
        <v>107</v>
      </c>
      <c r="AA33" s="212">
        <v>0</v>
      </c>
      <c r="AB33" s="199" t="s">
        <v>107</v>
      </c>
      <c r="AC33" s="212">
        <v>0</v>
      </c>
      <c r="AD33" s="199" t="s">
        <v>107</v>
      </c>
      <c r="AE33" s="212">
        <v>0</v>
      </c>
    </row>
    <row r="34" spans="1:31" ht="173.25">
      <c r="A34" s="222" t="s">
        <v>51</v>
      </c>
      <c r="B34" s="524" t="s">
        <v>1714</v>
      </c>
      <c r="C34" s="521" t="s">
        <v>1716</v>
      </c>
      <c r="D34" s="199" t="s">
        <v>107</v>
      </c>
      <c r="E34" s="212">
        <v>0</v>
      </c>
      <c r="F34" s="199" t="s">
        <v>107</v>
      </c>
      <c r="G34" s="214">
        <v>0</v>
      </c>
      <c r="H34" s="199" t="s">
        <v>107</v>
      </c>
      <c r="I34" s="212">
        <v>0</v>
      </c>
      <c r="J34" s="199" t="s">
        <v>107</v>
      </c>
      <c r="K34" s="213">
        <v>0</v>
      </c>
      <c r="L34" s="199" t="s">
        <v>107</v>
      </c>
      <c r="M34" s="214">
        <v>0</v>
      </c>
      <c r="N34" s="199" t="s">
        <v>107</v>
      </c>
      <c r="O34" s="212">
        <v>0</v>
      </c>
      <c r="P34" s="199" t="s">
        <v>107</v>
      </c>
      <c r="Q34" s="218">
        <v>0</v>
      </c>
      <c r="R34" s="199" t="s">
        <v>107</v>
      </c>
      <c r="S34" s="213">
        <v>0</v>
      </c>
      <c r="T34" s="199" t="s">
        <v>107</v>
      </c>
      <c r="U34" s="213">
        <v>0</v>
      </c>
      <c r="V34" s="199" t="s">
        <v>107</v>
      </c>
      <c r="W34" s="212">
        <v>0</v>
      </c>
      <c r="X34" s="199" t="s">
        <v>107</v>
      </c>
      <c r="Y34" s="212">
        <v>0</v>
      </c>
      <c r="Z34" s="199" t="s">
        <v>107</v>
      </c>
      <c r="AA34" s="212">
        <v>0</v>
      </c>
      <c r="AB34" s="199" t="s">
        <v>107</v>
      </c>
      <c r="AC34" s="212">
        <v>0</v>
      </c>
      <c r="AD34" s="199" t="s">
        <v>107</v>
      </c>
      <c r="AE34" s="212">
        <v>0</v>
      </c>
    </row>
    <row r="35" spans="1:31" ht="141.75">
      <c r="A35" s="222" t="s">
        <v>51</v>
      </c>
      <c r="B35" s="228" t="s">
        <v>1569</v>
      </c>
      <c r="C35" s="19" t="s">
        <v>1570</v>
      </c>
      <c r="D35" s="212">
        <v>0</v>
      </c>
      <c r="E35" s="212">
        <v>0</v>
      </c>
      <c r="F35" s="214">
        <v>0</v>
      </c>
      <c r="G35" s="214">
        <v>0</v>
      </c>
      <c r="H35" s="212">
        <v>0</v>
      </c>
      <c r="I35" s="212">
        <v>0</v>
      </c>
      <c r="J35" s="213">
        <v>0</v>
      </c>
      <c r="K35" s="213">
        <v>0</v>
      </c>
      <c r="L35" s="214">
        <v>0</v>
      </c>
      <c r="M35" s="214">
        <v>0</v>
      </c>
      <c r="N35" s="212">
        <v>0</v>
      </c>
      <c r="O35" s="212">
        <v>0</v>
      </c>
      <c r="P35" s="218">
        <v>0</v>
      </c>
      <c r="Q35" s="218">
        <v>0</v>
      </c>
      <c r="R35" s="208">
        <v>0</v>
      </c>
      <c r="S35" s="213">
        <v>0</v>
      </c>
      <c r="T35" s="208">
        <v>0</v>
      </c>
      <c r="U35" s="213">
        <v>0</v>
      </c>
      <c r="V35" s="212">
        <v>0</v>
      </c>
      <c r="W35" s="212">
        <v>0</v>
      </c>
      <c r="X35" s="212">
        <v>0</v>
      </c>
      <c r="Y35" s="212">
        <v>0</v>
      </c>
      <c r="Z35" s="212">
        <v>0</v>
      </c>
      <c r="AA35" s="212">
        <v>0</v>
      </c>
      <c r="AB35" s="212">
        <v>0</v>
      </c>
      <c r="AC35" s="212">
        <v>0</v>
      </c>
      <c r="AD35" s="212">
        <v>0</v>
      </c>
      <c r="AE35" s="212">
        <v>0</v>
      </c>
    </row>
    <row r="36" spans="1:31" ht="47.25">
      <c r="A36" s="21" t="s">
        <v>65</v>
      </c>
      <c r="B36" s="18" t="s">
        <v>445</v>
      </c>
      <c r="C36" s="34" t="s">
        <v>457</v>
      </c>
      <c r="D36" s="143">
        <f>D37+D53</f>
        <v>0</v>
      </c>
      <c r="E36" s="143">
        <f>E37+E53</f>
        <v>0</v>
      </c>
      <c r="F36" s="173">
        <f>F37+F53</f>
        <v>0</v>
      </c>
      <c r="G36" s="173">
        <f>G37+G53</f>
        <v>0</v>
      </c>
      <c r="H36" s="143">
        <f>H37+H53</f>
        <v>17.75</v>
      </c>
      <c r="I36" s="143">
        <f>I37+I53</f>
        <v>31.244</v>
      </c>
      <c r="J36" s="174">
        <f>J37+J53</f>
        <v>0</v>
      </c>
      <c r="K36" s="174">
        <f>K37+K53</f>
        <v>0</v>
      </c>
      <c r="L36" s="173">
        <f>L37+L53</f>
        <v>0</v>
      </c>
      <c r="M36" s="173">
        <f>M37+M53</f>
        <v>0</v>
      </c>
      <c r="N36" s="143">
        <f>N37+N53</f>
        <v>-0.2375442985199083</v>
      </c>
      <c r="O36" s="143">
        <f>O37+O53</f>
        <v>-2.1558526162184695</v>
      </c>
      <c r="P36" s="209">
        <f>P37+P53</f>
        <v>-1.1882426516572862E-3</v>
      </c>
      <c r="Q36" s="209">
        <f>Q37+Q53</f>
        <v>-4.9312070043777356E-2</v>
      </c>
      <c r="R36" s="174">
        <f>R37+R53</f>
        <v>0</v>
      </c>
      <c r="S36" s="174">
        <f>S37+S53</f>
        <v>0</v>
      </c>
      <c r="T36" s="174">
        <f>T37+T53</f>
        <v>0</v>
      </c>
      <c r="U36" s="174">
        <f>U37+U53</f>
        <v>0</v>
      </c>
      <c r="V36" s="143">
        <f>V37+V53</f>
        <v>0</v>
      </c>
      <c r="W36" s="143">
        <f>W37+W53</f>
        <v>0</v>
      </c>
      <c r="X36" s="143">
        <f>X37+X53</f>
        <v>0</v>
      </c>
      <c r="Y36" s="143">
        <f>Y37+Y53</f>
        <v>0</v>
      </c>
      <c r="Z36" s="143">
        <f>Z37+Z53</f>
        <v>0</v>
      </c>
      <c r="AA36" s="143">
        <f>AA37+AA53</f>
        <v>0</v>
      </c>
      <c r="AB36" s="143">
        <f>AB37+AB53</f>
        <v>0</v>
      </c>
      <c r="AC36" s="143">
        <f>AC37+AC53</f>
        <v>0</v>
      </c>
      <c r="AD36" s="143">
        <f>AD37+AD53</f>
        <v>0</v>
      </c>
      <c r="AE36" s="143">
        <f>AE37+AE53</f>
        <v>0</v>
      </c>
    </row>
    <row r="37" spans="1:31" s="20" customFormat="1" ht="47.25">
      <c r="A37" s="21" t="s">
        <v>67</v>
      </c>
      <c r="B37" s="18" t="s">
        <v>444</v>
      </c>
      <c r="C37" s="34" t="s">
        <v>457</v>
      </c>
      <c r="D37" s="143">
        <f>SUM(D38:D52)</f>
        <v>0</v>
      </c>
      <c r="E37" s="143">
        <f>SUM(E38:E52)</f>
        <v>0</v>
      </c>
      <c r="F37" s="173">
        <f>SUM(F38:F52)</f>
        <v>0</v>
      </c>
      <c r="G37" s="173">
        <f>SUM(G38:G52)</f>
        <v>0</v>
      </c>
      <c r="H37" s="143">
        <f>SUM(H38:H52)</f>
        <v>17.75</v>
      </c>
      <c r="I37" s="143">
        <f>SUM(I38:I52)</f>
        <v>31.244</v>
      </c>
      <c r="J37" s="174">
        <f>SUM(J38:J52)</f>
        <v>0</v>
      </c>
      <c r="K37" s="174">
        <f>SUM(K38:K52)</f>
        <v>0</v>
      </c>
      <c r="L37" s="173">
        <f>SUM(L38:L52)</f>
        <v>0</v>
      </c>
      <c r="M37" s="173">
        <f>SUM(M38:M52)</f>
        <v>0</v>
      </c>
      <c r="N37" s="143">
        <f>SUM(N38:N52)</f>
        <v>-0.2375442985199083</v>
      </c>
      <c r="O37" s="143">
        <f>SUM(O38:O52)</f>
        <v>-2.1558526162184695</v>
      </c>
      <c r="P37" s="209">
        <f>SUM(P38:P52)</f>
        <v>-1.1882426516572862E-3</v>
      </c>
      <c r="Q37" s="209">
        <f>SUM(Q38:Q52)</f>
        <v>-4.9312070043777356E-2</v>
      </c>
      <c r="R37" s="174">
        <f>SUM(R38:R52)</f>
        <v>0</v>
      </c>
      <c r="S37" s="174">
        <f>SUM(S38:S52)</f>
        <v>0</v>
      </c>
      <c r="T37" s="174">
        <f>SUM(T38:T52)</f>
        <v>0</v>
      </c>
      <c r="U37" s="174">
        <f>SUM(U38:U52)</f>
        <v>0</v>
      </c>
      <c r="V37" s="143">
        <f>SUM(V38:V52)</f>
        <v>0</v>
      </c>
      <c r="W37" s="143">
        <f>SUM(W38:W52)</f>
        <v>0</v>
      </c>
      <c r="X37" s="143">
        <f>SUM(X38:X52)</f>
        <v>0</v>
      </c>
      <c r="Y37" s="143">
        <f>SUM(Y38:Y52)</f>
        <v>0</v>
      </c>
      <c r="Z37" s="143">
        <f>SUM(Z38:Z52)</f>
        <v>0</v>
      </c>
      <c r="AA37" s="143">
        <f>SUM(AA38:AA52)</f>
        <v>0</v>
      </c>
      <c r="AB37" s="143">
        <f>SUM(AB38:AB52)</f>
        <v>0</v>
      </c>
      <c r="AC37" s="143">
        <f>SUM(AC38:AC52)</f>
        <v>0</v>
      </c>
      <c r="AD37" s="143">
        <f>SUM(AD38:AD52)</f>
        <v>0</v>
      </c>
      <c r="AE37" s="143">
        <f>SUM(AE38:AE52)</f>
        <v>0</v>
      </c>
    </row>
    <row r="38" spans="1:31" ht="110.25">
      <c r="A38" s="36" t="s">
        <v>67</v>
      </c>
      <c r="B38" s="198" t="s">
        <v>1013</v>
      </c>
      <c r="C38" s="19" t="s">
        <v>815</v>
      </c>
      <c r="D38" s="212">
        <v>0</v>
      </c>
      <c r="E38" s="212">
        <v>0</v>
      </c>
      <c r="F38" s="214">
        <v>0</v>
      </c>
      <c r="G38" s="214">
        <v>0</v>
      </c>
      <c r="H38" s="540">
        <v>17.75</v>
      </c>
      <c r="I38" s="429">
        <v>17.55</v>
      </c>
      <c r="J38" s="213">
        <v>0</v>
      </c>
      <c r="K38" s="213">
        <v>0</v>
      </c>
      <c r="L38" s="214">
        <v>0</v>
      </c>
      <c r="M38" s="214">
        <v>0</v>
      </c>
      <c r="N38" s="212">
        <v>-0.2375442985199083</v>
      </c>
      <c r="O38" s="195">
        <v>-0.2375442985199083</v>
      </c>
      <c r="P38" s="218">
        <v>-1.1882426516572862E-3</v>
      </c>
      <c r="Q38" s="345">
        <v>-1.1882426516572862E-3</v>
      </c>
      <c r="R38" s="208">
        <v>0</v>
      </c>
      <c r="S38" s="213">
        <v>0</v>
      </c>
      <c r="T38" s="208">
        <v>0</v>
      </c>
      <c r="U38" s="213">
        <v>0</v>
      </c>
      <c r="V38" s="212">
        <v>0</v>
      </c>
      <c r="W38" s="212">
        <v>0</v>
      </c>
      <c r="X38" s="212">
        <v>0</v>
      </c>
      <c r="Y38" s="212">
        <v>0</v>
      </c>
      <c r="Z38" s="212">
        <v>0</v>
      </c>
      <c r="AA38" s="212">
        <v>0</v>
      </c>
      <c r="AB38" s="212">
        <v>0</v>
      </c>
      <c r="AC38" s="212">
        <v>0</v>
      </c>
      <c r="AD38" s="212">
        <v>0</v>
      </c>
      <c r="AE38" s="212">
        <v>0</v>
      </c>
    </row>
    <row r="39" spans="1:31" ht="141.75">
      <c r="A39" s="36" t="s">
        <v>67</v>
      </c>
      <c r="B39" s="198" t="s">
        <v>816</v>
      </c>
      <c r="C39" s="19" t="s">
        <v>817</v>
      </c>
      <c r="D39" s="212">
        <v>0</v>
      </c>
      <c r="E39" s="212">
        <v>0</v>
      </c>
      <c r="F39" s="214">
        <v>0</v>
      </c>
      <c r="G39" s="214">
        <v>0</v>
      </c>
      <c r="H39" s="212">
        <v>0</v>
      </c>
      <c r="I39" s="212">
        <v>0</v>
      </c>
      <c r="J39" s="213">
        <v>0</v>
      </c>
      <c r="K39" s="213">
        <v>0</v>
      </c>
      <c r="L39" s="214">
        <v>0</v>
      </c>
      <c r="M39" s="214">
        <v>0</v>
      </c>
      <c r="N39" s="212">
        <v>0</v>
      </c>
      <c r="O39" s="212">
        <v>0</v>
      </c>
      <c r="P39" s="218">
        <v>0</v>
      </c>
      <c r="Q39" s="218">
        <v>0</v>
      </c>
      <c r="R39" s="208">
        <v>0</v>
      </c>
      <c r="S39" s="213">
        <v>0</v>
      </c>
      <c r="T39" s="208">
        <v>0</v>
      </c>
      <c r="U39" s="213">
        <v>0</v>
      </c>
      <c r="V39" s="212">
        <v>0</v>
      </c>
      <c r="W39" s="212">
        <v>0</v>
      </c>
      <c r="X39" s="212">
        <v>0</v>
      </c>
      <c r="Y39" s="212">
        <v>0</v>
      </c>
      <c r="Z39" s="212">
        <v>0</v>
      </c>
      <c r="AA39" s="212">
        <v>0</v>
      </c>
      <c r="AB39" s="212">
        <v>0</v>
      </c>
      <c r="AC39" s="212">
        <v>0</v>
      </c>
      <c r="AD39" s="212">
        <v>0</v>
      </c>
      <c r="AE39" s="212">
        <v>0</v>
      </c>
    </row>
    <row r="40" spans="1:31" ht="126">
      <c r="A40" s="36" t="s">
        <v>67</v>
      </c>
      <c r="B40" s="198" t="s">
        <v>818</v>
      </c>
      <c r="C40" s="19" t="s">
        <v>819</v>
      </c>
      <c r="D40" s="212">
        <v>0</v>
      </c>
      <c r="E40" s="212">
        <v>0</v>
      </c>
      <c r="F40" s="214">
        <v>0</v>
      </c>
      <c r="G40" s="214">
        <v>0</v>
      </c>
      <c r="H40" s="212">
        <v>0</v>
      </c>
      <c r="I40" s="212">
        <v>0</v>
      </c>
      <c r="J40" s="213">
        <v>0</v>
      </c>
      <c r="K40" s="213">
        <v>0</v>
      </c>
      <c r="L40" s="214">
        <v>0</v>
      </c>
      <c r="M40" s="214">
        <v>0</v>
      </c>
      <c r="N40" s="212">
        <v>0</v>
      </c>
      <c r="O40" s="212">
        <v>0</v>
      </c>
      <c r="P40" s="218">
        <v>0</v>
      </c>
      <c r="Q40" s="218">
        <v>0</v>
      </c>
      <c r="R40" s="208">
        <v>0</v>
      </c>
      <c r="S40" s="213">
        <v>0</v>
      </c>
      <c r="T40" s="208">
        <v>0</v>
      </c>
      <c r="U40" s="213">
        <v>0</v>
      </c>
      <c r="V40" s="212">
        <v>0</v>
      </c>
      <c r="W40" s="212">
        <v>0</v>
      </c>
      <c r="X40" s="212">
        <v>0</v>
      </c>
      <c r="Y40" s="212">
        <v>0</v>
      </c>
      <c r="Z40" s="212">
        <v>0</v>
      </c>
      <c r="AA40" s="212">
        <v>0</v>
      </c>
      <c r="AB40" s="212">
        <v>0</v>
      </c>
      <c r="AC40" s="212">
        <v>0</v>
      </c>
      <c r="AD40" s="212">
        <v>0</v>
      </c>
      <c r="AE40" s="212">
        <v>0</v>
      </c>
    </row>
    <row r="41" spans="1:31" ht="126">
      <c r="A41" s="36" t="s">
        <v>67</v>
      </c>
      <c r="B41" s="198" t="s">
        <v>820</v>
      </c>
      <c r="C41" s="19" t="s">
        <v>821</v>
      </c>
      <c r="D41" s="212">
        <v>0</v>
      </c>
      <c r="E41" s="212">
        <v>0</v>
      </c>
      <c r="F41" s="214">
        <v>0</v>
      </c>
      <c r="G41" s="214">
        <v>0</v>
      </c>
      <c r="H41" s="212">
        <v>0</v>
      </c>
      <c r="I41" s="212">
        <v>0</v>
      </c>
      <c r="J41" s="213">
        <v>0</v>
      </c>
      <c r="K41" s="213">
        <v>0</v>
      </c>
      <c r="L41" s="214">
        <v>0</v>
      </c>
      <c r="M41" s="214">
        <v>0</v>
      </c>
      <c r="N41" s="212">
        <v>0</v>
      </c>
      <c r="O41" s="212">
        <v>0</v>
      </c>
      <c r="P41" s="218">
        <v>0</v>
      </c>
      <c r="Q41" s="218">
        <v>0</v>
      </c>
      <c r="R41" s="208">
        <v>0</v>
      </c>
      <c r="S41" s="213">
        <v>0</v>
      </c>
      <c r="T41" s="208">
        <v>0</v>
      </c>
      <c r="U41" s="213">
        <v>0</v>
      </c>
      <c r="V41" s="212">
        <v>0</v>
      </c>
      <c r="W41" s="212">
        <v>0</v>
      </c>
      <c r="X41" s="212">
        <v>0</v>
      </c>
      <c r="Y41" s="212">
        <v>0</v>
      </c>
      <c r="Z41" s="212">
        <v>0</v>
      </c>
      <c r="AA41" s="212">
        <v>0</v>
      </c>
      <c r="AB41" s="212">
        <v>0</v>
      </c>
      <c r="AC41" s="212">
        <v>0</v>
      </c>
      <c r="AD41" s="212">
        <v>0</v>
      </c>
      <c r="AE41" s="212">
        <v>0</v>
      </c>
    </row>
    <row r="42" spans="1:31" ht="94.5">
      <c r="A42" s="36" t="s">
        <v>67</v>
      </c>
      <c r="B42" s="198" t="s">
        <v>822</v>
      </c>
      <c r="C42" s="19" t="s">
        <v>823</v>
      </c>
      <c r="D42" s="212">
        <v>0</v>
      </c>
      <c r="E42" s="212">
        <v>0</v>
      </c>
      <c r="F42" s="214">
        <v>0</v>
      </c>
      <c r="G42" s="214">
        <v>0</v>
      </c>
      <c r="H42" s="212">
        <v>0</v>
      </c>
      <c r="I42" s="212">
        <v>0</v>
      </c>
      <c r="J42" s="213">
        <v>0</v>
      </c>
      <c r="K42" s="213">
        <v>0</v>
      </c>
      <c r="L42" s="214">
        <v>0</v>
      </c>
      <c r="M42" s="214">
        <v>0</v>
      </c>
      <c r="N42" s="212">
        <v>0</v>
      </c>
      <c r="O42" s="212">
        <v>0</v>
      </c>
      <c r="P42" s="218">
        <v>0</v>
      </c>
      <c r="Q42" s="218">
        <v>0</v>
      </c>
      <c r="R42" s="208">
        <v>0</v>
      </c>
      <c r="S42" s="213">
        <v>0</v>
      </c>
      <c r="T42" s="208">
        <v>0</v>
      </c>
      <c r="U42" s="213">
        <v>0</v>
      </c>
      <c r="V42" s="212">
        <v>0</v>
      </c>
      <c r="W42" s="212">
        <v>0</v>
      </c>
      <c r="X42" s="212">
        <v>0</v>
      </c>
      <c r="Y42" s="212">
        <v>0</v>
      </c>
      <c r="Z42" s="212">
        <v>0</v>
      </c>
      <c r="AA42" s="212">
        <v>0</v>
      </c>
      <c r="AB42" s="212">
        <v>0</v>
      </c>
      <c r="AC42" s="212">
        <v>0</v>
      </c>
      <c r="AD42" s="212">
        <v>0</v>
      </c>
      <c r="AE42" s="212">
        <v>0</v>
      </c>
    </row>
    <row r="43" spans="1:31" s="604" customFormat="1" ht="126">
      <c r="A43" s="497" t="s">
        <v>67</v>
      </c>
      <c r="B43" s="498" t="s">
        <v>824</v>
      </c>
      <c r="C43" s="499" t="s">
        <v>825</v>
      </c>
      <c r="D43" s="502">
        <v>0</v>
      </c>
      <c r="E43" s="502">
        <v>0</v>
      </c>
      <c r="F43" s="576">
        <v>0</v>
      </c>
      <c r="G43" s="576">
        <v>0</v>
      </c>
      <c r="H43" s="502">
        <v>0</v>
      </c>
      <c r="I43" s="542">
        <v>7.7939999999999996</v>
      </c>
      <c r="J43" s="501">
        <v>0</v>
      </c>
      <c r="K43" s="501">
        <v>0</v>
      </c>
      <c r="L43" s="576">
        <v>0</v>
      </c>
      <c r="M43" s="576">
        <v>0</v>
      </c>
      <c r="N43" s="502">
        <v>0</v>
      </c>
      <c r="O43" s="502">
        <v>-1.1739107775693141</v>
      </c>
      <c r="P43" s="570">
        <v>0</v>
      </c>
      <c r="Q43" s="570">
        <v>-2.5250156347717323E-2</v>
      </c>
      <c r="R43" s="597">
        <v>0</v>
      </c>
      <c r="S43" s="501">
        <v>0</v>
      </c>
      <c r="T43" s="597">
        <v>0</v>
      </c>
      <c r="U43" s="501">
        <v>0</v>
      </c>
      <c r="V43" s="502">
        <v>0</v>
      </c>
      <c r="W43" s="502">
        <v>0</v>
      </c>
      <c r="X43" s="502">
        <v>0</v>
      </c>
      <c r="Y43" s="502">
        <v>0</v>
      </c>
      <c r="Z43" s="502">
        <v>0</v>
      </c>
      <c r="AA43" s="502">
        <v>0</v>
      </c>
      <c r="AB43" s="502">
        <v>0</v>
      </c>
      <c r="AC43" s="502">
        <v>0</v>
      </c>
      <c r="AD43" s="502">
        <v>0</v>
      </c>
      <c r="AE43" s="502">
        <v>0</v>
      </c>
    </row>
    <row r="44" spans="1:31" s="604" customFormat="1" ht="94.5">
      <c r="A44" s="527" t="s">
        <v>67</v>
      </c>
      <c r="B44" s="528" t="s">
        <v>1575</v>
      </c>
      <c r="C44" s="499" t="s">
        <v>1576</v>
      </c>
      <c r="D44" s="577" t="s">
        <v>107</v>
      </c>
      <c r="E44" s="502">
        <v>0</v>
      </c>
      <c r="F44" s="577" t="s">
        <v>107</v>
      </c>
      <c r="G44" s="576">
        <v>0</v>
      </c>
      <c r="H44" s="577" t="s">
        <v>107</v>
      </c>
      <c r="I44" s="429">
        <v>5.9</v>
      </c>
      <c r="J44" s="577" t="s">
        <v>107</v>
      </c>
      <c r="K44" s="501">
        <v>0</v>
      </c>
      <c r="L44" s="577" t="s">
        <v>107</v>
      </c>
      <c r="M44" s="576">
        <v>0</v>
      </c>
      <c r="N44" s="577" t="s">
        <v>107</v>
      </c>
      <c r="O44" s="502">
        <v>0</v>
      </c>
      <c r="P44" s="577" t="s">
        <v>107</v>
      </c>
      <c r="Q44" s="570">
        <v>0</v>
      </c>
      <c r="R44" s="577" t="s">
        <v>107</v>
      </c>
      <c r="S44" s="501">
        <v>0</v>
      </c>
      <c r="T44" s="577" t="s">
        <v>107</v>
      </c>
      <c r="U44" s="501">
        <v>0</v>
      </c>
      <c r="V44" s="577" t="s">
        <v>107</v>
      </c>
      <c r="W44" s="502">
        <v>0</v>
      </c>
      <c r="X44" s="577" t="s">
        <v>107</v>
      </c>
      <c r="Y44" s="502">
        <v>0</v>
      </c>
      <c r="Z44" s="577" t="s">
        <v>107</v>
      </c>
      <c r="AA44" s="502">
        <v>0</v>
      </c>
      <c r="AB44" s="577" t="s">
        <v>107</v>
      </c>
      <c r="AC44" s="502">
        <v>0</v>
      </c>
      <c r="AD44" s="577" t="s">
        <v>107</v>
      </c>
      <c r="AE44" s="502">
        <v>0</v>
      </c>
    </row>
    <row r="45" spans="1:31" ht="126">
      <c r="A45" s="222" t="s">
        <v>67</v>
      </c>
      <c r="B45" s="228" t="s">
        <v>1577</v>
      </c>
      <c r="C45" s="19" t="s">
        <v>1578</v>
      </c>
      <c r="D45" s="212">
        <v>0</v>
      </c>
      <c r="E45" s="212">
        <v>0</v>
      </c>
      <c r="F45" s="214">
        <v>0</v>
      </c>
      <c r="G45" s="214">
        <v>0</v>
      </c>
      <c r="H45" s="212">
        <v>0</v>
      </c>
      <c r="I45" s="212">
        <v>0</v>
      </c>
      <c r="J45" s="213">
        <v>0</v>
      </c>
      <c r="K45" s="213">
        <v>0</v>
      </c>
      <c r="L45" s="214">
        <v>0</v>
      </c>
      <c r="M45" s="214">
        <v>0</v>
      </c>
      <c r="N45" s="212">
        <v>0</v>
      </c>
      <c r="O45" s="212">
        <v>0</v>
      </c>
      <c r="P45" s="218">
        <v>0</v>
      </c>
      <c r="Q45" s="218">
        <v>0</v>
      </c>
      <c r="R45" s="208">
        <v>0</v>
      </c>
      <c r="S45" s="213">
        <v>0</v>
      </c>
      <c r="T45" s="208">
        <v>0</v>
      </c>
      <c r="U45" s="213">
        <v>0</v>
      </c>
      <c r="V45" s="212">
        <v>0</v>
      </c>
      <c r="W45" s="212">
        <v>0</v>
      </c>
      <c r="X45" s="212">
        <v>0</v>
      </c>
      <c r="Y45" s="212">
        <v>0</v>
      </c>
      <c r="Z45" s="212">
        <v>0</v>
      </c>
      <c r="AA45" s="212">
        <v>0</v>
      </c>
      <c r="AB45" s="212">
        <v>0</v>
      </c>
      <c r="AC45" s="212">
        <v>0</v>
      </c>
      <c r="AD45" s="212">
        <v>0</v>
      </c>
      <c r="AE45" s="212">
        <v>0</v>
      </c>
    </row>
    <row r="46" spans="1:31" ht="78.75">
      <c r="A46" s="222" t="s">
        <v>67</v>
      </c>
      <c r="B46" s="228" t="s">
        <v>1579</v>
      </c>
      <c r="C46" s="19" t="s">
        <v>1580</v>
      </c>
      <c r="D46" s="212">
        <v>0</v>
      </c>
      <c r="E46" s="212">
        <v>0</v>
      </c>
      <c r="F46" s="214">
        <v>0</v>
      </c>
      <c r="G46" s="214">
        <v>0</v>
      </c>
      <c r="H46" s="212">
        <v>0</v>
      </c>
      <c r="I46" s="212">
        <v>0</v>
      </c>
      <c r="J46" s="213">
        <v>0</v>
      </c>
      <c r="K46" s="213">
        <v>0</v>
      </c>
      <c r="L46" s="214">
        <v>0</v>
      </c>
      <c r="M46" s="214">
        <v>0</v>
      </c>
      <c r="N46" s="212">
        <v>0</v>
      </c>
      <c r="O46" s="212">
        <v>0</v>
      </c>
      <c r="P46" s="218">
        <v>0</v>
      </c>
      <c r="Q46" s="218">
        <v>0</v>
      </c>
      <c r="R46" s="208">
        <v>0</v>
      </c>
      <c r="S46" s="213">
        <v>0</v>
      </c>
      <c r="T46" s="208">
        <v>0</v>
      </c>
      <c r="U46" s="213">
        <v>0</v>
      </c>
      <c r="V46" s="212">
        <v>0</v>
      </c>
      <c r="W46" s="212">
        <v>0</v>
      </c>
      <c r="X46" s="212">
        <v>0</v>
      </c>
      <c r="Y46" s="212">
        <v>0</v>
      </c>
      <c r="Z46" s="212">
        <v>0</v>
      </c>
      <c r="AA46" s="212">
        <v>0</v>
      </c>
      <c r="AB46" s="212">
        <v>0</v>
      </c>
      <c r="AC46" s="212">
        <v>0</v>
      </c>
      <c r="AD46" s="212">
        <v>0</v>
      </c>
      <c r="AE46" s="212">
        <v>0</v>
      </c>
    </row>
    <row r="47" spans="1:31" ht="157.5">
      <c r="A47" s="222" t="s">
        <v>67</v>
      </c>
      <c r="B47" s="228" t="s">
        <v>1581</v>
      </c>
      <c r="C47" s="19" t="s">
        <v>1582</v>
      </c>
      <c r="D47" s="212">
        <v>0</v>
      </c>
      <c r="E47" s="212">
        <v>0</v>
      </c>
      <c r="F47" s="214">
        <v>0</v>
      </c>
      <c r="G47" s="214">
        <v>0</v>
      </c>
      <c r="H47" s="212">
        <v>0</v>
      </c>
      <c r="I47" s="212">
        <v>0</v>
      </c>
      <c r="J47" s="213">
        <v>0</v>
      </c>
      <c r="K47" s="213">
        <v>0</v>
      </c>
      <c r="L47" s="214">
        <v>0</v>
      </c>
      <c r="M47" s="214">
        <v>0</v>
      </c>
      <c r="N47" s="212">
        <v>0</v>
      </c>
      <c r="O47" s="212">
        <v>0</v>
      </c>
      <c r="P47" s="218">
        <v>0</v>
      </c>
      <c r="Q47" s="218">
        <v>0</v>
      </c>
      <c r="R47" s="208">
        <v>0</v>
      </c>
      <c r="S47" s="213">
        <v>0</v>
      </c>
      <c r="T47" s="208">
        <v>0</v>
      </c>
      <c r="U47" s="213">
        <v>0</v>
      </c>
      <c r="V47" s="212">
        <v>0</v>
      </c>
      <c r="W47" s="212">
        <v>0</v>
      </c>
      <c r="X47" s="212">
        <v>0</v>
      </c>
      <c r="Y47" s="212">
        <v>0</v>
      </c>
      <c r="Z47" s="212">
        <v>0</v>
      </c>
      <c r="AA47" s="212">
        <v>0</v>
      </c>
      <c r="AB47" s="212">
        <v>0</v>
      </c>
      <c r="AC47" s="212">
        <v>0</v>
      </c>
      <c r="AD47" s="212">
        <v>0</v>
      </c>
      <c r="AE47" s="212">
        <v>0</v>
      </c>
    </row>
    <row r="48" spans="1:31" ht="78.75">
      <c r="A48" s="222" t="s">
        <v>67</v>
      </c>
      <c r="B48" s="228" t="s">
        <v>1583</v>
      </c>
      <c r="C48" s="19" t="s">
        <v>1584</v>
      </c>
      <c r="D48" s="212">
        <v>0</v>
      </c>
      <c r="E48" s="212">
        <v>0</v>
      </c>
      <c r="F48" s="214">
        <v>0</v>
      </c>
      <c r="G48" s="214">
        <v>0</v>
      </c>
      <c r="H48" s="212">
        <v>0</v>
      </c>
      <c r="I48" s="212">
        <v>0</v>
      </c>
      <c r="J48" s="213">
        <v>0</v>
      </c>
      <c r="K48" s="213">
        <v>0</v>
      </c>
      <c r="L48" s="214">
        <v>0</v>
      </c>
      <c r="M48" s="214">
        <v>0</v>
      </c>
      <c r="N48" s="212">
        <v>0</v>
      </c>
      <c r="O48" s="212">
        <v>0</v>
      </c>
      <c r="P48" s="218">
        <v>0</v>
      </c>
      <c r="Q48" s="218">
        <v>0</v>
      </c>
      <c r="R48" s="208">
        <v>0</v>
      </c>
      <c r="S48" s="213">
        <v>0</v>
      </c>
      <c r="T48" s="208">
        <v>0</v>
      </c>
      <c r="U48" s="213">
        <v>0</v>
      </c>
      <c r="V48" s="212">
        <v>0</v>
      </c>
      <c r="W48" s="212">
        <v>0</v>
      </c>
      <c r="X48" s="212">
        <v>0</v>
      </c>
      <c r="Y48" s="212">
        <v>0</v>
      </c>
      <c r="Z48" s="212">
        <v>0</v>
      </c>
      <c r="AA48" s="212">
        <v>0</v>
      </c>
      <c r="AB48" s="212">
        <v>0</v>
      </c>
      <c r="AC48" s="212">
        <v>0</v>
      </c>
      <c r="AD48" s="212">
        <v>0</v>
      </c>
      <c r="AE48" s="212">
        <v>0</v>
      </c>
    </row>
    <row r="49" spans="1:31" ht="110.25">
      <c r="A49" s="222" t="s">
        <v>67</v>
      </c>
      <c r="B49" s="228" t="s">
        <v>1585</v>
      </c>
      <c r="C49" s="19" t="s">
        <v>1586</v>
      </c>
      <c r="D49" s="212">
        <v>0</v>
      </c>
      <c r="E49" s="212">
        <v>0</v>
      </c>
      <c r="F49" s="214">
        <v>0</v>
      </c>
      <c r="G49" s="214">
        <v>0</v>
      </c>
      <c r="H49" s="212">
        <v>0</v>
      </c>
      <c r="I49" s="212">
        <v>0</v>
      </c>
      <c r="J49" s="213">
        <v>0</v>
      </c>
      <c r="K49" s="213">
        <v>0</v>
      </c>
      <c r="L49" s="214">
        <v>0</v>
      </c>
      <c r="M49" s="214">
        <v>0</v>
      </c>
      <c r="N49" s="212">
        <v>0</v>
      </c>
      <c r="O49" s="212">
        <v>0</v>
      </c>
      <c r="P49" s="218">
        <v>0</v>
      </c>
      <c r="Q49" s="218">
        <v>0</v>
      </c>
      <c r="R49" s="208">
        <v>0</v>
      </c>
      <c r="S49" s="213">
        <v>0</v>
      </c>
      <c r="T49" s="208">
        <v>0</v>
      </c>
      <c r="U49" s="213">
        <v>0</v>
      </c>
      <c r="V49" s="212">
        <v>0</v>
      </c>
      <c r="W49" s="212">
        <v>0</v>
      </c>
      <c r="X49" s="212">
        <v>0</v>
      </c>
      <c r="Y49" s="212">
        <v>0</v>
      </c>
      <c r="Z49" s="212">
        <v>0</v>
      </c>
      <c r="AA49" s="212">
        <v>0</v>
      </c>
      <c r="AB49" s="212">
        <v>0</v>
      </c>
      <c r="AC49" s="212">
        <v>0</v>
      </c>
      <c r="AD49" s="212">
        <v>0</v>
      </c>
      <c r="AE49" s="212">
        <v>0</v>
      </c>
    </row>
    <row r="50" spans="1:31" ht="78.75">
      <c r="A50" s="436" t="s">
        <v>67</v>
      </c>
      <c r="B50" s="523" t="s">
        <v>1727</v>
      </c>
      <c r="C50" s="520" t="s">
        <v>1720</v>
      </c>
      <c r="D50" s="199" t="s">
        <v>107</v>
      </c>
      <c r="E50" s="212">
        <v>0</v>
      </c>
      <c r="F50" s="199" t="s">
        <v>107</v>
      </c>
      <c r="G50" s="214">
        <v>0</v>
      </c>
      <c r="H50" s="199" t="s">
        <v>107</v>
      </c>
      <c r="I50" s="212">
        <v>0</v>
      </c>
      <c r="J50" s="199" t="s">
        <v>107</v>
      </c>
      <c r="K50" s="213">
        <v>0</v>
      </c>
      <c r="L50" s="199" t="s">
        <v>107</v>
      </c>
      <c r="M50" s="214">
        <v>0</v>
      </c>
      <c r="N50" s="199" t="s">
        <v>107</v>
      </c>
      <c r="O50" s="212">
        <v>0</v>
      </c>
      <c r="P50" s="199" t="s">
        <v>107</v>
      </c>
      <c r="Q50" s="218">
        <v>0</v>
      </c>
      <c r="R50" s="199" t="s">
        <v>107</v>
      </c>
      <c r="S50" s="213">
        <v>0</v>
      </c>
      <c r="T50" s="199" t="s">
        <v>107</v>
      </c>
      <c r="U50" s="213">
        <v>0</v>
      </c>
      <c r="V50" s="199" t="s">
        <v>107</v>
      </c>
      <c r="W50" s="212">
        <v>0</v>
      </c>
      <c r="X50" s="199" t="s">
        <v>107</v>
      </c>
      <c r="Y50" s="212">
        <v>0</v>
      </c>
      <c r="Z50" s="199" t="s">
        <v>107</v>
      </c>
      <c r="AA50" s="212">
        <v>0</v>
      </c>
      <c r="AB50" s="199" t="s">
        <v>107</v>
      </c>
      <c r="AC50" s="212">
        <v>0</v>
      </c>
      <c r="AD50" s="199" t="s">
        <v>107</v>
      </c>
      <c r="AE50" s="212">
        <v>0</v>
      </c>
    </row>
    <row r="51" spans="1:31" ht="138" customHeight="1">
      <c r="A51" s="525" t="s">
        <v>67</v>
      </c>
      <c r="B51" s="526" t="s">
        <v>1718</v>
      </c>
      <c r="C51" s="521" t="s">
        <v>1719</v>
      </c>
      <c r="D51" s="199" t="s">
        <v>107</v>
      </c>
      <c r="E51" s="212">
        <v>0</v>
      </c>
      <c r="F51" s="199" t="s">
        <v>107</v>
      </c>
      <c r="G51" s="214">
        <v>0</v>
      </c>
      <c r="H51" s="199" t="s">
        <v>107</v>
      </c>
      <c r="I51" s="212">
        <v>0</v>
      </c>
      <c r="J51" s="199" t="s">
        <v>107</v>
      </c>
      <c r="K51" s="213">
        <v>0</v>
      </c>
      <c r="L51" s="199" t="s">
        <v>107</v>
      </c>
      <c r="M51" s="214">
        <v>0</v>
      </c>
      <c r="N51" s="199" t="s">
        <v>107</v>
      </c>
      <c r="O51" s="212">
        <v>0</v>
      </c>
      <c r="P51" s="199" t="s">
        <v>107</v>
      </c>
      <c r="Q51" s="218">
        <v>0</v>
      </c>
      <c r="R51" s="199" t="s">
        <v>107</v>
      </c>
      <c r="S51" s="213">
        <v>0</v>
      </c>
      <c r="T51" s="199" t="s">
        <v>107</v>
      </c>
      <c r="U51" s="213">
        <v>0</v>
      </c>
      <c r="V51" s="199" t="s">
        <v>107</v>
      </c>
      <c r="W51" s="212">
        <v>0</v>
      </c>
      <c r="X51" s="199" t="s">
        <v>107</v>
      </c>
      <c r="Y51" s="212">
        <v>0</v>
      </c>
      <c r="Z51" s="199" t="s">
        <v>107</v>
      </c>
      <c r="AA51" s="212">
        <v>0</v>
      </c>
      <c r="AB51" s="199" t="s">
        <v>107</v>
      </c>
      <c r="AC51" s="212">
        <v>0</v>
      </c>
      <c r="AD51" s="199" t="s">
        <v>107</v>
      </c>
      <c r="AE51" s="212">
        <v>0</v>
      </c>
    </row>
    <row r="52" spans="1:31" ht="78.75">
      <c r="A52" s="36" t="s">
        <v>67</v>
      </c>
      <c r="B52" s="198" t="s">
        <v>826</v>
      </c>
      <c r="C52" s="19" t="s">
        <v>827</v>
      </c>
      <c r="D52" s="212">
        <v>0</v>
      </c>
      <c r="E52" s="212">
        <v>0</v>
      </c>
      <c r="F52" s="214">
        <v>0</v>
      </c>
      <c r="G52" s="214">
        <v>0</v>
      </c>
      <c r="H52" s="212">
        <v>0</v>
      </c>
      <c r="I52" s="429">
        <v>0</v>
      </c>
      <c r="J52" s="213">
        <v>0</v>
      </c>
      <c r="K52" s="213">
        <v>0</v>
      </c>
      <c r="L52" s="214">
        <v>0</v>
      </c>
      <c r="M52" s="214">
        <v>0</v>
      </c>
      <c r="N52" s="212">
        <v>0</v>
      </c>
      <c r="O52" s="195">
        <v>-0.7443975401292473</v>
      </c>
      <c r="P52" s="218">
        <v>0</v>
      </c>
      <c r="Q52" s="345">
        <v>-2.2873671044402744E-2</v>
      </c>
      <c r="R52" s="208">
        <v>0</v>
      </c>
      <c r="S52" s="213">
        <v>0</v>
      </c>
      <c r="T52" s="208">
        <v>0</v>
      </c>
      <c r="U52" s="213">
        <v>0</v>
      </c>
      <c r="V52" s="212">
        <v>0</v>
      </c>
      <c r="W52" s="212">
        <v>0</v>
      </c>
      <c r="X52" s="212">
        <v>0</v>
      </c>
      <c r="Y52" s="212">
        <v>0</v>
      </c>
      <c r="Z52" s="212">
        <v>0</v>
      </c>
      <c r="AA52" s="212">
        <v>0</v>
      </c>
      <c r="AB52" s="212">
        <v>0</v>
      </c>
      <c r="AC52" s="212">
        <v>0</v>
      </c>
      <c r="AD52" s="212">
        <v>0</v>
      </c>
      <c r="AE52" s="212">
        <v>0</v>
      </c>
    </row>
    <row r="53" spans="1:31" s="166" customFormat="1" ht="31.5">
      <c r="A53" s="21" t="s">
        <v>66</v>
      </c>
      <c r="B53" s="18" t="s">
        <v>435</v>
      </c>
      <c r="C53" s="34" t="s">
        <v>457</v>
      </c>
      <c r="D53" s="332">
        <f t="shared" ref="D53:AE53" si="29">SUM(D54:D59)</f>
        <v>0</v>
      </c>
      <c r="E53" s="332">
        <f t="shared" si="29"/>
        <v>0</v>
      </c>
      <c r="F53" s="333">
        <f t="shared" si="29"/>
        <v>0</v>
      </c>
      <c r="G53" s="333">
        <f t="shared" si="29"/>
        <v>0</v>
      </c>
      <c r="H53" s="332">
        <f t="shared" si="29"/>
        <v>0</v>
      </c>
      <c r="I53" s="332">
        <f t="shared" si="29"/>
        <v>0</v>
      </c>
      <c r="J53" s="334">
        <f t="shared" si="29"/>
        <v>0</v>
      </c>
      <c r="K53" s="334">
        <f t="shared" si="29"/>
        <v>0</v>
      </c>
      <c r="L53" s="333">
        <f t="shared" si="29"/>
        <v>0</v>
      </c>
      <c r="M53" s="333">
        <f t="shared" si="29"/>
        <v>0</v>
      </c>
      <c r="N53" s="332">
        <f t="shared" si="29"/>
        <v>0</v>
      </c>
      <c r="O53" s="332">
        <f t="shared" si="29"/>
        <v>0</v>
      </c>
      <c r="P53" s="336">
        <f t="shared" si="29"/>
        <v>0</v>
      </c>
      <c r="Q53" s="336">
        <f t="shared" si="29"/>
        <v>0</v>
      </c>
      <c r="R53" s="334">
        <f t="shared" si="29"/>
        <v>0</v>
      </c>
      <c r="S53" s="334">
        <f t="shared" si="29"/>
        <v>0</v>
      </c>
      <c r="T53" s="334">
        <f t="shared" si="29"/>
        <v>0</v>
      </c>
      <c r="U53" s="334">
        <f t="shared" si="29"/>
        <v>0</v>
      </c>
      <c r="V53" s="332">
        <f t="shared" si="29"/>
        <v>0</v>
      </c>
      <c r="W53" s="332">
        <f t="shared" si="29"/>
        <v>0</v>
      </c>
      <c r="X53" s="332">
        <f t="shared" si="29"/>
        <v>0</v>
      </c>
      <c r="Y53" s="332">
        <f t="shared" si="29"/>
        <v>0</v>
      </c>
      <c r="Z53" s="332">
        <f t="shared" si="29"/>
        <v>0</v>
      </c>
      <c r="AA53" s="332">
        <f t="shared" si="29"/>
        <v>0</v>
      </c>
      <c r="AB53" s="332">
        <f t="shared" si="29"/>
        <v>0</v>
      </c>
      <c r="AC53" s="332">
        <f t="shared" si="29"/>
        <v>0</v>
      </c>
      <c r="AD53" s="332">
        <f t="shared" si="29"/>
        <v>0</v>
      </c>
      <c r="AE53" s="332">
        <f t="shared" si="29"/>
        <v>0</v>
      </c>
    </row>
    <row r="54" spans="1:31" ht="94.5">
      <c r="A54" s="36" t="s">
        <v>66</v>
      </c>
      <c r="B54" s="198" t="s">
        <v>577</v>
      </c>
      <c r="C54" s="19" t="s">
        <v>586</v>
      </c>
      <c r="D54" s="212">
        <v>0</v>
      </c>
      <c r="E54" s="212">
        <v>0</v>
      </c>
      <c r="F54" s="214">
        <v>0</v>
      </c>
      <c r="G54" s="214">
        <v>0</v>
      </c>
      <c r="H54" s="212">
        <v>0</v>
      </c>
      <c r="I54" s="212">
        <v>0</v>
      </c>
      <c r="J54" s="213">
        <v>0</v>
      </c>
      <c r="K54" s="213">
        <v>0</v>
      </c>
      <c r="L54" s="214">
        <v>0</v>
      </c>
      <c r="M54" s="214">
        <v>0</v>
      </c>
      <c r="N54" s="212">
        <v>0</v>
      </c>
      <c r="O54" s="212">
        <v>0</v>
      </c>
      <c r="P54" s="218">
        <v>0</v>
      </c>
      <c r="Q54" s="218">
        <v>0</v>
      </c>
      <c r="R54" s="208">
        <v>0</v>
      </c>
      <c r="S54" s="213">
        <v>0</v>
      </c>
      <c r="T54" s="208">
        <v>0</v>
      </c>
      <c r="U54" s="213">
        <v>0</v>
      </c>
      <c r="V54" s="212">
        <v>0</v>
      </c>
      <c r="W54" s="212">
        <v>0</v>
      </c>
      <c r="X54" s="212">
        <v>0</v>
      </c>
      <c r="Y54" s="212">
        <v>0</v>
      </c>
      <c r="Z54" s="212">
        <v>0</v>
      </c>
      <c r="AA54" s="212">
        <v>0</v>
      </c>
      <c r="AB54" s="212">
        <v>0</v>
      </c>
      <c r="AC54" s="212">
        <v>0</v>
      </c>
      <c r="AD54" s="212">
        <v>0</v>
      </c>
      <c r="AE54" s="212">
        <v>0</v>
      </c>
    </row>
    <row r="55" spans="1:31" ht="78.75">
      <c r="A55" s="36" t="s">
        <v>66</v>
      </c>
      <c r="B55" s="198" t="s">
        <v>923</v>
      </c>
      <c r="C55" s="19" t="s">
        <v>828</v>
      </c>
      <c r="D55" s="212">
        <v>0</v>
      </c>
      <c r="E55" s="212">
        <v>0</v>
      </c>
      <c r="F55" s="214">
        <v>0</v>
      </c>
      <c r="G55" s="214">
        <v>0</v>
      </c>
      <c r="H55" s="212">
        <v>0</v>
      </c>
      <c r="I55" s="212">
        <v>0</v>
      </c>
      <c r="J55" s="213">
        <v>0</v>
      </c>
      <c r="K55" s="213">
        <v>0</v>
      </c>
      <c r="L55" s="214">
        <v>0</v>
      </c>
      <c r="M55" s="214">
        <v>0</v>
      </c>
      <c r="N55" s="212">
        <v>0</v>
      </c>
      <c r="O55" s="212">
        <v>0</v>
      </c>
      <c r="P55" s="218">
        <v>0</v>
      </c>
      <c r="Q55" s="218">
        <v>0</v>
      </c>
      <c r="R55" s="208">
        <v>0</v>
      </c>
      <c r="S55" s="213">
        <v>0</v>
      </c>
      <c r="T55" s="208">
        <v>0</v>
      </c>
      <c r="U55" s="213">
        <v>0</v>
      </c>
      <c r="V55" s="212">
        <v>0</v>
      </c>
      <c r="W55" s="212">
        <v>0</v>
      </c>
      <c r="X55" s="212">
        <v>0</v>
      </c>
      <c r="Y55" s="212">
        <v>0</v>
      </c>
      <c r="Z55" s="212">
        <v>0</v>
      </c>
      <c r="AA55" s="212">
        <v>0</v>
      </c>
      <c r="AB55" s="212">
        <v>0</v>
      </c>
      <c r="AC55" s="212">
        <v>0</v>
      </c>
      <c r="AD55" s="212">
        <v>0</v>
      </c>
      <c r="AE55" s="212">
        <v>0</v>
      </c>
    </row>
    <row r="56" spans="1:31" ht="78.75">
      <c r="A56" s="36" t="s">
        <v>66</v>
      </c>
      <c r="B56" s="198" t="s">
        <v>749</v>
      </c>
      <c r="C56" s="19" t="s">
        <v>750</v>
      </c>
      <c r="D56" s="212">
        <v>0</v>
      </c>
      <c r="E56" s="212">
        <v>0</v>
      </c>
      <c r="F56" s="214">
        <v>0</v>
      </c>
      <c r="G56" s="214">
        <v>0</v>
      </c>
      <c r="H56" s="212">
        <v>0</v>
      </c>
      <c r="I56" s="212">
        <v>0</v>
      </c>
      <c r="J56" s="213">
        <v>0</v>
      </c>
      <c r="K56" s="213">
        <v>0</v>
      </c>
      <c r="L56" s="214">
        <v>0</v>
      </c>
      <c r="M56" s="214">
        <v>0</v>
      </c>
      <c r="N56" s="212">
        <v>0</v>
      </c>
      <c r="O56" s="212">
        <v>0</v>
      </c>
      <c r="P56" s="218">
        <v>0</v>
      </c>
      <c r="Q56" s="218">
        <v>0</v>
      </c>
      <c r="R56" s="208">
        <v>0</v>
      </c>
      <c r="S56" s="213">
        <v>0</v>
      </c>
      <c r="T56" s="208">
        <v>0</v>
      </c>
      <c r="U56" s="213">
        <v>0</v>
      </c>
      <c r="V56" s="212">
        <v>0</v>
      </c>
      <c r="W56" s="212">
        <v>0</v>
      </c>
      <c r="X56" s="212">
        <v>0</v>
      </c>
      <c r="Y56" s="212">
        <v>0</v>
      </c>
      <c r="Z56" s="212">
        <v>0</v>
      </c>
      <c r="AA56" s="212">
        <v>0</v>
      </c>
      <c r="AB56" s="212">
        <v>0</v>
      </c>
      <c r="AC56" s="212">
        <v>0</v>
      </c>
      <c r="AD56" s="212">
        <v>0</v>
      </c>
      <c r="AE56" s="212">
        <v>0</v>
      </c>
    </row>
    <row r="57" spans="1:31" ht="189">
      <c r="A57" s="222" t="s">
        <v>66</v>
      </c>
      <c r="B57" s="228" t="s">
        <v>1571</v>
      </c>
      <c r="C57" s="19" t="s">
        <v>1572</v>
      </c>
      <c r="D57" s="212">
        <v>0</v>
      </c>
      <c r="E57" s="212">
        <v>0</v>
      </c>
      <c r="F57" s="214">
        <v>0</v>
      </c>
      <c r="G57" s="214">
        <v>0</v>
      </c>
      <c r="H57" s="212">
        <v>0</v>
      </c>
      <c r="I57" s="212">
        <v>0</v>
      </c>
      <c r="J57" s="213">
        <v>0</v>
      </c>
      <c r="K57" s="213">
        <v>0</v>
      </c>
      <c r="L57" s="214">
        <v>0</v>
      </c>
      <c r="M57" s="214">
        <v>0</v>
      </c>
      <c r="N57" s="212">
        <v>0</v>
      </c>
      <c r="O57" s="212">
        <v>0</v>
      </c>
      <c r="P57" s="218">
        <v>0</v>
      </c>
      <c r="Q57" s="218">
        <v>0</v>
      </c>
      <c r="R57" s="208">
        <v>0</v>
      </c>
      <c r="S57" s="213">
        <v>0</v>
      </c>
      <c r="T57" s="208">
        <v>0</v>
      </c>
      <c r="U57" s="213">
        <v>0</v>
      </c>
      <c r="V57" s="212">
        <v>0</v>
      </c>
      <c r="W57" s="212">
        <v>0</v>
      </c>
      <c r="X57" s="212">
        <v>0</v>
      </c>
      <c r="Y57" s="212">
        <v>0</v>
      </c>
      <c r="Z57" s="212">
        <v>0</v>
      </c>
      <c r="AA57" s="212">
        <v>0</v>
      </c>
      <c r="AB57" s="212">
        <v>0</v>
      </c>
      <c r="AC57" s="212">
        <v>0</v>
      </c>
      <c r="AD57" s="212">
        <v>0</v>
      </c>
      <c r="AE57" s="212">
        <v>0</v>
      </c>
    </row>
    <row r="58" spans="1:31" ht="119.25" customHeight="1">
      <c r="A58" s="222" t="s">
        <v>66</v>
      </c>
      <c r="B58" s="522" t="s">
        <v>1717</v>
      </c>
      <c r="C58" s="520" t="s">
        <v>1720</v>
      </c>
      <c r="D58" s="199" t="s">
        <v>107</v>
      </c>
      <c r="E58" s="212">
        <v>0</v>
      </c>
      <c r="F58" s="199" t="s">
        <v>107</v>
      </c>
      <c r="G58" s="214">
        <v>0</v>
      </c>
      <c r="H58" s="199" t="s">
        <v>107</v>
      </c>
      <c r="I58" s="212">
        <v>0</v>
      </c>
      <c r="J58" s="199" t="s">
        <v>107</v>
      </c>
      <c r="K58" s="213">
        <v>0</v>
      </c>
      <c r="L58" s="199" t="s">
        <v>107</v>
      </c>
      <c r="M58" s="214">
        <v>0</v>
      </c>
      <c r="N58" s="199" t="s">
        <v>107</v>
      </c>
      <c r="O58" s="212">
        <v>0</v>
      </c>
      <c r="P58" s="199" t="s">
        <v>107</v>
      </c>
      <c r="Q58" s="218">
        <v>0</v>
      </c>
      <c r="R58" s="199" t="s">
        <v>107</v>
      </c>
      <c r="S58" s="213">
        <v>0</v>
      </c>
      <c r="T58" s="199" t="s">
        <v>107</v>
      </c>
      <c r="U58" s="213">
        <v>0</v>
      </c>
      <c r="V58" s="199" t="s">
        <v>107</v>
      </c>
      <c r="W58" s="212">
        <v>0</v>
      </c>
      <c r="X58" s="199" t="s">
        <v>107</v>
      </c>
      <c r="Y58" s="212">
        <v>0</v>
      </c>
      <c r="Z58" s="199" t="s">
        <v>107</v>
      </c>
      <c r="AA58" s="212">
        <v>0</v>
      </c>
      <c r="AB58" s="199" t="s">
        <v>107</v>
      </c>
      <c r="AC58" s="212">
        <v>0</v>
      </c>
      <c r="AD58" s="199" t="s">
        <v>107</v>
      </c>
      <c r="AE58" s="212">
        <v>0</v>
      </c>
    </row>
    <row r="59" spans="1:31" ht="78.75">
      <c r="A59" s="222" t="s">
        <v>66</v>
      </c>
      <c r="B59" s="228" t="s">
        <v>1573</v>
      </c>
      <c r="C59" s="19" t="s">
        <v>1574</v>
      </c>
      <c r="D59" s="212">
        <v>0</v>
      </c>
      <c r="E59" s="212">
        <v>0</v>
      </c>
      <c r="F59" s="214">
        <v>0</v>
      </c>
      <c r="G59" s="214">
        <v>0</v>
      </c>
      <c r="H59" s="212">
        <v>0</v>
      </c>
      <c r="I59" s="212">
        <v>0</v>
      </c>
      <c r="J59" s="213">
        <v>0</v>
      </c>
      <c r="K59" s="213">
        <v>0</v>
      </c>
      <c r="L59" s="214">
        <v>0</v>
      </c>
      <c r="M59" s="214">
        <v>0</v>
      </c>
      <c r="N59" s="212">
        <v>0</v>
      </c>
      <c r="O59" s="212">
        <v>0</v>
      </c>
      <c r="P59" s="218">
        <v>0</v>
      </c>
      <c r="Q59" s="218">
        <v>0</v>
      </c>
      <c r="R59" s="208">
        <v>0</v>
      </c>
      <c r="S59" s="213">
        <v>0</v>
      </c>
      <c r="T59" s="208">
        <v>0</v>
      </c>
      <c r="U59" s="213">
        <v>0</v>
      </c>
      <c r="V59" s="212">
        <v>0</v>
      </c>
      <c r="W59" s="212">
        <v>0</v>
      </c>
      <c r="X59" s="212">
        <v>0</v>
      </c>
      <c r="Y59" s="212">
        <v>0</v>
      </c>
      <c r="Z59" s="212">
        <v>0</v>
      </c>
      <c r="AA59" s="212">
        <v>0</v>
      </c>
      <c r="AB59" s="212">
        <v>0</v>
      </c>
      <c r="AC59" s="212">
        <v>0</v>
      </c>
      <c r="AD59" s="212">
        <v>0</v>
      </c>
      <c r="AE59" s="212">
        <v>0</v>
      </c>
    </row>
    <row r="60" spans="1:31" ht="47.25">
      <c r="A60" s="21" t="s">
        <v>74</v>
      </c>
      <c r="B60" s="18" t="s">
        <v>570</v>
      </c>
      <c r="C60" s="34" t="s">
        <v>457</v>
      </c>
      <c r="D60" s="143">
        <v>0</v>
      </c>
      <c r="E60" s="143">
        <v>0</v>
      </c>
      <c r="F60" s="173">
        <v>0</v>
      </c>
      <c r="G60" s="173">
        <v>0</v>
      </c>
      <c r="H60" s="143">
        <v>0</v>
      </c>
      <c r="I60" s="143">
        <v>0</v>
      </c>
      <c r="J60" s="174">
        <v>0</v>
      </c>
      <c r="K60" s="174">
        <v>0</v>
      </c>
      <c r="L60" s="173">
        <v>0</v>
      </c>
      <c r="M60" s="173">
        <v>0</v>
      </c>
      <c r="N60" s="143">
        <v>0</v>
      </c>
      <c r="O60" s="143">
        <v>0</v>
      </c>
      <c r="P60" s="209">
        <v>0</v>
      </c>
      <c r="Q60" s="209">
        <v>0</v>
      </c>
      <c r="R60" s="174">
        <v>0</v>
      </c>
      <c r="S60" s="174">
        <v>0</v>
      </c>
      <c r="T60" s="174">
        <v>0</v>
      </c>
      <c r="U60" s="174">
        <v>0</v>
      </c>
      <c r="V60" s="143">
        <v>0</v>
      </c>
      <c r="W60" s="143">
        <v>0</v>
      </c>
      <c r="X60" s="143">
        <v>0</v>
      </c>
      <c r="Y60" s="143">
        <v>0</v>
      </c>
      <c r="Z60" s="143">
        <v>0</v>
      </c>
      <c r="AA60" s="143">
        <v>0</v>
      </c>
      <c r="AB60" s="143">
        <v>0</v>
      </c>
      <c r="AC60" s="143">
        <v>0</v>
      </c>
      <c r="AD60" s="143">
        <v>0</v>
      </c>
      <c r="AE60" s="143">
        <v>0</v>
      </c>
    </row>
    <row r="61" spans="1:31" ht="31.5">
      <c r="A61" s="17" t="s">
        <v>77</v>
      </c>
      <c r="B61" s="18" t="s">
        <v>76</v>
      </c>
      <c r="C61" s="34" t="s">
        <v>457</v>
      </c>
      <c r="D61" s="332">
        <f t="shared" ref="D61:AE61" si="30">SUM(D62:D79)</f>
        <v>0</v>
      </c>
      <c r="E61" s="332">
        <f t="shared" si="30"/>
        <v>0</v>
      </c>
      <c r="F61" s="333">
        <f t="shared" si="30"/>
        <v>0</v>
      </c>
      <c r="G61" s="333">
        <f t="shared" si="30"/>
        <v>0</v>
      </c>
      <c r="H61" s="332">
        <f t="shared" si="30"/>
        <v>0</v>
      </c>
      <c r="I61" s="332">
        <f t="shared" si="30"/>
        <v>0</v>
      </c>
      <c r="J61" s="334">
        <f t="shared" si="30"/>
        <v>0</v>
      </c>
      <c r="K61" s="334">
        <f t="shared" si="30"/>
        <v>0</v>
      </c>
      <c r="L61" s="333">
        <f t="shared" si="30"/>
        <v>0</v>
      </c>
      <c r="M61" s="333">
        <f t="shared" si="30"/>
        <v>0</v>
      </c>
      <c r="N61" s="332">
        <f t="shared" si="30"/>
        <v>0</v>
      </c>
      <c r="O61" s="332">
        <f t="shared" si="30"/>
        <v>0</v>
      </c>
      <c r="P61" s="336">
        <f t="shared" si="30"/>
        <v>0</v>
      </c>
      <c r="Q61" s="336">
        <f t="shared" si="30"/>
        <v>0</v>
      </c>
      <c r="R61" s="334">
        <f t="shared" si="30"/>
        <v>0</v>
      </c>
      <c r="S61" s="334">
        <f t="shared" si="30"/>
        <v>0</v>
      </c>
      <c r="T61" s="334">
        <f t="shared" si="30"/>
        <v>0</v>
      </c>
      <c r="U61" s="334">
        <f t="shared" si="30"/>
        <v>0</v>
      </c>
      <c r="V61" s="332">
        <f t="shared" si="30"/>
        <v>0</v>
      </c>
      <c r="W61" s="332">
        <f t="shared" si="30"/>
        <v>0</v>
      </c>
      <c r="X61" s="332">
        <f t="shared" si="30"/>
        <v>0</v>
      </c>
      <c r="Y61" s="332">
        <f t="shared" si="30"/>
        <v>0</v>
      </c>
      <c r="Z61" s="332">
        <f t="shared" si="30"/>
        <v>0</v>
      </c>
      <c r="AA61" s="332">
        <f t="shared" si="30"/>
        <v>0</v>
      </c>
      <c r="AB61" s="332">
        <f t="shared" si="30"/>
        <v>0</v>
      </c>
      <c r="AC61" s="332">
        <f t="shared" si="30"/>
        <v>0</v>
      </c>
      <c r="AD61" s="332">
        <f t="shared" si="30"/>
        <v>0</v>
      </c>
      <c r="AE61" s="332">
        <f t="shared" si="30"/>
        <v>0</v>
      </c>
    </row>
    <row r="62" spans="1:31" customFormat="1" ht="126">
      <c r="A62" s="36" t="s">
        <v>77</v>
      </c>
      <c r="B62" s="198" t="s">
        <v>829</v>
      </c>
      <c r="C62" s="19" t="s">
        <v>830</v>
      </c>
      <c r="D62" s="212">
        <v>0</v>
      </c>
      <c r="E62" s="212">
        <v>0</v>
      </c>
      <c r="F62" s="214">
        <v>0</v>
      </c>
      <c r="G62" s="214">
        <v>0</v>
      </c>
      <c r="H62" s="212">
        <v>0</v>
      </c>
      <c r="I62" s="212">
        <v>0</v>
      </c>
      <c r="J62" s="213">
        <v>0</v>
      </c>
      <c r="K62" s="213">
        <v>0</v>
      </c>
      <c r="L62" s="214">
        <v>0</v>
      </c>
      <c r="M62" s="214">
        <v>0</v>
      </c>
      <c r="N62" s="212">
        <v>0</v>
      </c>
      <c r="O62" s="212">
        <v>0</v>
      </c>
      <c r="P62" s="218">
        <v>0</v>
      </c>
      <c r="Q62" s="218">
        <v>0</v>
      </c>
      <c r="R62" s="208">
        <v>0</v>
      </c>
      <c r="S62" s="213">
        <v>0</v>
      </c>
      <c r="T62" s="208">
        <v>0</v>
      </c>
      <c r="U62" s="213">
        <v>0</v>
      </c>
      <c r="V62" s="212">
        <v>0</v>
      </c>
      <c r="W62" s="212">
        <v>0</v>
      </c>
      <c r="X62" s="212">
        <v>0</v>
      </c>
      <c r="Y62" s="212">
        <v>0</v>
      </c>
      <c r="Z62" s="212">
        <v>0</v>
      </c>
      <c r="AA62" s="212">
        <v>0</v>
      </c>
      <c r="AB62" s="212">
        <v>0</v>
      </c>
      <c r="AC62" s="212">
        <v>0</v>
      </c>
      <c r="AD62" s="212">
        <v>0</v>
      </c>
      <c r="AE62" s="212">
        <v>0</v>
      </c>
    </row>
    <row r="63" spans="1:31" customFormat="1" ht="126">
      <c r="A63" s="36" t="s">
        <v>77</v>
      </c>
      <c r="B63" s="198" t="s">
        <v>831</v>
      </c>
      <c r="C63" s="19" t="s">
        <v>832</v>
      </c>
      <c r="D63" s="212">
        <v>0</v>
      </c>
      <c r="E63" s="212">
        <v>0</v>
      </c>
      <c r="F63" s="214">
        <v>0</v>
      </c>
      <c r="G63" s="214">
        <v>0</v>
      </c>
      <c r="H63" s="212">
        <v>0</v>
      </c>
      <c r="I63" s="212">
        <v>0</v>
      </c>
      <c r="J63" s="213">
        <v>0</v>
      </c>
      <c r="K63" s="213">
        <v>0</v>
      </c>
      <c r="L63" s="214">
        <v>0</v>
      </c>
      <c r="M63" s="214">
        <v>0</v>
      </c>
      <c r="N63" s="212">
        <v>0</v>
      </c>
      <c r="O63" s="212">
        <v>0</v>
      </c>
      <c r="P63" s="218">
        <v>0</v>
      </c>
      <c r="Q63" s="218">
        <v>0</v>
      </c>
      <c r="R63" s="208">
        <v>0</v>
      </c>
      <c r="S63" s="213">
        <v>0</v>
      </c>
      <c r="T63" s="208">
        <v>0</v>
      </c>
      <c r="U63" s="213">
        <v>0</v>
      </c>
      <c r="V63" s="212">
        <v>0</v>
      </c>
      <c r="W63" s="212">
        <v>0</v>
      </c>
      <c r="X63" s="212">
        <v>0</v>
      </c>
      <c r="Y63" s="212">
        <v>0</v>
      </c>
      <c r="Z63" s="212">
        <v>0</v>
      </c>
      <c r="AA63" s="212">
        <v>0</v>
      </c>
      <c r="AB63" s="212">
        <v>0</v>
      </c>
      <c r="AC63" s="212">
        <v>0</v>
      </c>
      <c r="AD63" s="212">
        <v>0</v>
      </c>
      <c r="AE63" s="212">
        <v>0</v>
      </c>
    </row>
    <row r="64" spans="1:31" customFormat="1" ht="126">
      <c r="A64" s="36" t="s">
        <v>77</v>
      </c>
      <c r="B64" s="198" t="s">
        <v>833</v>
      </c>
      <c r="C64" s="19" t="s">
        <v>834</v>
      </c>
      <c r="D64" s="212">
        <v>0</v>
      </c>
      <c r="E64" s="212">
        <v>0</v>
      </c>
      <c r="F64" s="214">
        <v>0</v>
      </c>
      <c r="G64" s="214">
        <v>0</v>
      </c>
      <c r="H64" s="212">
        <v>0</v>
      </c>
      <c r="I64" s="212">
        <v>0</v>
      </c>
      <c r="J64" s="213">
        <v>0</v>
      </c>
      <c r="K64" s="213">
        <v>0</v>
      </c>
      <c r="L64" s="214">
        <v>0</v>
      </c>
      <c r="M64" s="214">
        <v>0</v>
      </c>
      <c r="N64" s="212">
        <v>0</v>
      </c>
      <c r="O64" s="212">
        <v>0</v>
      </c>
      <c r="P64" s="218">
        <v>0</v>
      </c>
      <c r="Q64" s="218">
        <v>0</v>
      </c>
      <c r="R64" s="208">
        <v>0</v>
      </c>
      <c r="S64" s="213">
        <v>0</v>
      </c>
      <c r="T64" s="208">
        <v>0</v>
      </c>
      <c r="U64" s="213">
        <v>0</v>
      </c>
      <c r="V64" s="212">
        <v>0</v>
      </c>
      <c r="W64" s="212">
        <v>0</v>
      </c>
      <c r="X64" s="212">
        <v>0</v>
      </c>
      <c r="Y64" s="212">
        <v>0</v>
      </c>
      <c r="Z64" s="212">
        <v>0</v>
      </c>
      <c r="AA64" s="212">
        <v>0</v>
      </c>
      <c r="AB64" s="212">
        <v>0</v>
      </c>
      <c r="AC64" s="212">
        <v>0</v>
      </c>
      <c r="AD64" s="212">
        <v>0</v>
      </c>
      <c r="AE64" s="212">
        <v>0</v>
      </c>
    </row>
    <row r="65" spans="1:31" customFormat="1" ht="94.5">
      <c r="A65" s="36" t="s">
        <v>77</v>
      </c>
      <c r="B65" s="198" t="s">
        <v>835</v>
      </c>
      <c r="C65" s="19" t="s">
        <v>836</v>
      </c>
      <c r="D65" s="212">
        <v>0</v>
      </c>
      <c r="E65" s="212">
        <v>0</v>
      </c>
      <c r="F65" s="214">
        <v>0</v>
      </c>
      <c r="G65" s="214">
        <v>0</v>
      </c>
      <c r="H65" s="212">
        <v>0</v>
      </c>
      <c r="I65" s="212">
        <v>0</v>
      </c>
      <c r="J65" s="213">
        <v>0</v>
      </c>
      <c r="K65" s="213">
        <v>0</v>
      </c>
      <c r="L65" s="214">
        <v>0</v>
      </c>
      <c r="M65" s="214">
        <v>0</v>
      </c>
      <c r="N65" s="212">
        <v>0</v>
      </c>
      <c r="O65" s="212">
        <v>0</v>
      </c>
      <c r="P65" s="218">
        <v>0</v>
      </c>
      <c r="Q65" s="218">
        <v>0</v>
      </c>
      <c r="R65" s="208">
        <v>0</v>
      </c>
      <c r="S65" s="213">
        <v>0</v>
      </c>
      <c r="T65" s="208">
        <v>0</v>
      </c>
      <c r="U65" s="213">
        <v>0</v>
      </c>
      <c r="V65" s="212">
        <v>0</v>
      </c>
      <c r="W65" s="212">
        <v>0</v>
      </c>
      <c r="X65" s="212">
        <v>0</v>
      </c>
      <c r="Y65" s="212">
        <v>0</v>
      </c>
      <c r="Z65" s="212">
        <v>0</v>
      </c>
      <c r="AA65" s="212">
        <v>0</v>
      </c>
      <c r="AB65" s="212">
        <v>0</v>
      </c>
      <c r="AC65" s="212">
        <v>0</v>
      </c>
      <c r="AD65" s="212">
        <v>0</v>
      </c>
      <c r="AE65" s="212">
        <v>0</v>
      </c>
    </row>
    <row r="66" spans="1:31" customFormat="1" ht="126">
      <c r="A66" s="36" t="s">
        <v>77</v>
      </c>
      <c r="B66" s="198" t="s">
        <v>895</v>
      </c>
      <c r="C66" s="19" t="s">
        <v>896</v>
      </c>
      <c r="D66" s="212">
        <v>0</v>
      </c>
      <c r="E66" s="212">
        <v>0</v>
      </c>
      <c r="F66" s="214">
        <v>0</v>
      </c>
      <c r="G66" s="214">
        <v>0</v>
      </c>
      <c r="H66" s="212">
        <v>0</v>
      </c>
      <c r="I66" s="212">
        <v>0</v>
      </c>
      <c r="J66" s="213">
        <v>0</v>
      </c>
      <c r="K66" s="213">
        <v>0</v>
      </c>
      <c r="L66" s="214">
        <v>0</v>
      </c>
      <c r="M66" s="214">
        <v>0</v>
      </c>
      <c r="N66" s="212">
        <v>0</v>
      </c>
      <c r="O66" s="212">
        <v>0</v>
      </c>
      <c r="P66" s="218">
        <v>0</v>
      </c>
      <c r="Q66" s="218">
        <v>0</v>
      </c>
      <c r="R66" s="208">
        <v>0</v>
      </c>
      <c r="S66" s="213">
        <v>0</v>
      </c>
      <c r="T66" s="208">
        <v>0</v>
      </c>
      <c r="U66" s="213">
        <v>0</v>
      </c>
      <c r="V66" s="212">
        <v>0</v>
      </c>
      <c r="W66" s="212">
        <v>0</v>
      </c>
      <c r="X66" s="212">
        <v>0</v>
      </c>
      <c r="Y66" s="212">
        <v>0</v>
      </c>
      <c r="Z66" s="212">
        <v>0</v>
      </c>
      <c r="AA66" s="212">
        <v>0</v>
      </c>
      <c r="AB66" s="212">
        <v>0</v>
      </c>
      <c r="AC66" s="212">
        <v>0</v>
      </c>
      <c r="AD66" s="212">
        <v>0</v>
      </c>
      <c r="AE66" s="212">
        <v>0</v>
      </c>
    </row>
    <row r="67" spans="1:31" ht="47.25">
      <c r="A67" s="222" t="s">
        <v>77</v>
      </c>
      <c r="B67" s="228" t="s">
        <v>1587</v>
      </c>
      <c r="C67" s="19" t="s">
        <v>1588</v>
      </c>
      <c r="D67" s="199">
        <v>0</v>
      </c>
      <c r="E67" s="212">
        <v>0</v>
      </c>
      <c r="F67" s="199">
        <v>0</v>
      </c>
      <c r="G67" s="214">
        <v>0</v>
      </c>
      <c r="H67" s="199">
        <v>0</v>
      </c>
      <c r="I67" s="212">
        <v>0</v>
      </c>
      <c r="J67" s="199">
        <v>0</v>
      </c>
      <c r="K67" s="213">
        <v>0</v>
      </c>
      <c r="L67" s="199">
        <v>0</v>
      </c>
      <c r="M67" s="214">
        <v>0</v>
      </c>
      <c r="N67" s="199">
        <v>0</v>
      </c>
      <c r="O67" s="212">
        <v>0</v>
      </c>
      <c r="P67" s="199">
        <v>0</v>
      </c>
      <c r="Q67" s="218">
        <v>0</v>
      </c>
      <c r="R67" s="199">
        <v>0</v>
      </c>
      <c r="S67" s="213">
        <v>0</v>
      </c>
      <c r="T67" s="199">
        <v>0</v>
      </c>
      <c r="U67" s="213">
        <v>0</v>
      </c>
      <c r="V67" s="199">
        <v>0</v>
      </c>
      <c r="W67" s="212">
        <v>0</v>
      </c>
      <c r="X67" s="199">
        <v>0</v>
      </c>
      <c r="Y67" s="212">
        <v>0</v>
      </c>
      <c r="Z67" s="199">
        <v>0</v>
      </c>
      <c r="AA67" s="212">
        <v>0</v>
      </c>
      <c r="AB67" s="199">
        <v>0</v>
      </c>
      <c r="AC67" s="212">
        <v>0</v>
      </c>
      <c r="AD67" s="199">
        <v>0</v>
      </c>
      <c r="AE67" s="212">
        <v>0</v>
      </c>
    </row>
    <row r="68" spans="1:31" ht="47.25">
      <c r="A68" s="222" t="s">
        <v>77</v>
      </c>
      <c r="B68" s="228" t="s">
        <v>1589</v>
      </c>
      <c r="C68" s="19" t="s">
        <v>1590</v>
      </c>
      <c r="D68" s="199">
        <v>0</v>
      </c>
      <c r="E68" s="212">
        <v>0</v>
      </c>
      <c r="F68" s="199">
        <v>0</v>
      </c>
      <c r="G68" s="214">
        <v>0</v>
      </c>
      <c r="H68" s="199">
        <v>0</v>
      </c>
      <c r="I68" s="212">
        <v>0</v>
      </c>
      <c r="J68" s="199">
        <v>0</v>
      </c>
      <c r="K68" s="213">
        <v>0</v>
      </c>
      <c r="L68" s="199">
        <v>0</v>
      </c>
      <c r="M68" s="214">
        <v>0</v>
      </c>
      <c r="N68" s="199">
        <v>0</v>
      </c>
      <c r="O68" s="212">
        <v>0</v>
      </c>
      <c r="P68" s="199">
        <v>0</v>
      </c>
      <c r="Q68" s="218">
        <v>0</v>
      </c>
      <c r="R68" s="199">
        <v>0</v>
      </c>
      <c r="S68" s="213">
        <v>0</v>
      </c>
      <c r="T68" s="199">
        <v>0</v>
      </c>
      <c r="U68" s="213">
        <v>0</v>
      </c>
      <c r="V68" s="199">
        <v>0</v>
      </c>
      <c r="W68" s="212">
        <v>0</v>
      </c>
      <c r="X68" s="199">
        <v>0</v>
      </c>
      <c r="Y68" s="212">
        <v>0</v>
      </c>
      <c r="Z68" s="199">
        <v>0</v>
      </c>
      <c r="AA68" s="212">
        <v>0</v>
      </c>
      <c r="AB68" s="199">
        <v>0</v>
      </c>
      <c r="AC68" s="212">
        <v>0</v>
      </c>
      <c r="AD68" s="199">
        <v>0</v>
      </c>
      <c r="AE68" s="212">
        <v>0</v>
      </c>
    </row>
    <row r="69" spans="1:31" ht="47.25">
      <c r="A69" s="222" t="s">
        <v>77</v>
      </c>
      <c r="B69" s="228" t="s">
        <v>1591</v>
      </c>
      <c r="C69" s="19" t="s">
        <v>1592</v>
      </c>
      <c r="D69" s="199">
        <v>0</v>
      </c>
      <c r="E69" s="212">
        <v>0</v>
      </c>
      <c r="F69" s="199">
        <v>0</v>
      </c>
      <c r="G69" s="214">
        <v>0</v>
      </c>
      <c r="H69" s="199">
        <v>0</v>
      </c>
      <c r="I69" s="212">
        <v>0</v>
      </c>
      <c r="J69" s="199">
        <v>0</v>
      </c>
      <c r="K69" s="213">
        <v>0</v>
      </c>
      <c r="L69" s="199">
        <v>0</v>
      </c>
      <c r="M69" s="214">
        <v>0</v>
      </c>
      <c r="N69" s="199">
        <v>0</v>
      </c>
      <c r="O69" s="212">
        <v>0</v>
      </c>
      <c r="P69" s="199">
        <v>0</v>
      </c>
      <c r="Q69" s="218">
        <v>0</v>
      </c>
      <c r="R69" s="199">
        <v>0</v>
      </c>
      <c r="S69" s="213">
        <v>0</v>
      </c>
      <c r="T69" s="199">
        <v>0</v>
      </c>
      <c r="U69" s="213">
        <v>0</v>
      </c>
      <c r="V69" s="199">
        <v>0</v>
      </c>
      <c r="W69" s="212">
        <v>0</v>
      </c>
      <c r="X69" s="199">
        <v>0</v>
      </c>
      <c r="Y69" s="212">
        <v>0</v>
      </c>
      <c r="Z69" s="199">
        <v>0</v>
      </c>
      <c r="AA69" s="212">
        <v>0</v>
      </c>
      <c r="AB69" s="199">
        <v>0</v>
      </c>
      <c r="AC69" s="212">
        <v>0</v>
      </c>
      <c r="AD69" s="199">
        <v>0</v>
      </c>
      <c r="AE69" s="212">
        <v>0</v>
      </c>
    </row>
    <row r="70" spans="1:31" ht="31.5">
      <c r="A70" s="222" t="s">
        <v>77</v>
      </c>
      <c r="B70" s="228" t="s">
        <v>1593</v>
      </c>
      <c r="C70" s="19" t="s">
        <v>1594</v>
      </c>
      <c r="D70" s="199">
        <v>0</v>
      </c>
      <c r="E70" s="212">
        <v>0</v>
      </c>
      <c r="F70" s="199">
        <v>0</v>
      </c>
      <c r="G70" s="214">
        <v>0</v>
      </c>
      <c r="H70" s="199">
        <v>0</v>
      </c>
      <c r="I70" s="212">
        <v>0</v>
      </c>
      <c r="J70" s="199">
        <v>0</v>
      </c>
      <c r="K70" s="213">
        <v>0</v>
      </c>
      <c r="L70" s="199">
        <v>0</v>
      </c>
      <c r="M70" s="214">
        <v>0</v>
      </c>
      <c r="N70" s="199">
        <v>0</v>
      </c>
      <c r="O70" s="212">
        <v>0</v>
      </c>
      <c r="P70" s="199">
        <v>0</v>
      </c>
      <c r="Q70" s="218">
        <v>0</v>
      </c>
      <c r="R70" s="199">
        <v>0</v>
      </c>
      <c r="S70" s="213">
        <v>0</v>
      </c>
      <c r="T70" s="199">
        <v>0</v>
      </c>
      <c r="U70" s="213">
        <v>0</v>
      </c>
      <c r="V70" s="199">
        <v>0</v>
      </c>
      <c r="W70" s="212">
        <v>0</v>
      </c>
      <c r="X70" s="199">
        <v>0</v>
      </c>
      <c r="Y70" s="212">
        <v>0</v>
      </c>
      <c r="Z70" s="199">
        <v>0</v>
      </c>
      <c r="AA70" s="212">
        <v>0</v>
      </c>
      <c r="AB70" s="199">
        <v>0</v>
      </c>
      <c r="AC70" s="212">
        <v>0</v>
      </c>
      <c r="AD70" s="199">
        <v>0</v>
      </c>
      <c r="AE70" s="212">
        <v>0</v>
      </c>
    </row>
    <row r="71" spans="1:31" ht="110.25">
      <c r="A71" s="222" t="s">
        <v>77</v>
      </c>
      <c r="B71" s="228" t="s">
        <v>1595</v>
      </c>
      <c r="C71" s="19" t="s">
        <v>1596</v>
      </c>
      <c r="D71" s="199">
        <v>0</v>
      </c>
      <c r="E71" s="212">
        <v>0</v>
      </c>
      <c r="F71" s="199">
        <v>0</v>
      </c>
      <c r="G71" s="214">
        <v>0</v>
      </c>
      <c r="H71" s="199">
        <v>0</v>
      </c>
      <c r="I71" s="212">
        <v>0</v>
      </c>
      <c r="J71" s="199">
        <v>0</v>
      </c>
      <c r="K71" s="213">
        <v>0</v>
      </c>
      <c r="L71" s="199">
        <v>0</v>
      </c>
      <c r="M71" s="214">
        <v>0</v>
      </c>
      <c r="N71" s="199">
        <v>0</v>
      </c>
      <c r="O71" s="212">
        <v>0</v>
      </c>
      <c r="P71" s="199">
        <v>0</v>
      </c>
      <c r="Q71" s="218">
        <v>0</v>
      </c>
      <c r="R71" s="199">
        <v>0</v>
      </c>
      <c r="S71" s="213">
        <v>0</v>
      </c>
      <c r="T71" s="199">
        <v>0</v>
      </c>
      <c r="U71" s="213">
        <v>0</v>
      </c>
      <c r="V71" s="199">
        <v>0</v>
      </c>
      <c r="W71" s="212">
        <v>0</v>
      </c>
      <c r="X71" s="199">
        <v>0</v>
      </c>
      <c r="Y71" s="212">
        <v>0</v>
      </c>
      <c r="Z71" s="199">
        <v>0</v>
      </c>
      <c r="AA71" s="212">
        <v>0</v>
      </c>
      <c r="AB71" s="199">
        <v>0</v>
      </c>
      <c r="AC71" s="212">
        <v>0</v>
      </c>
      <c r="AD71" s="199">
        <v>0</v>
      </c>
      <c r="AE71" s="212">
        <v>0</v>
      </c>
    </row>
    <row r="72" spans="1:31" ht="157.5">
      <c r="A72" s="222" t="s">
        <v>77</v>
      </c>
      <c r="B72" s="522" t="s">
        <v>1729</v>
      </c>
      <c r="C72" s="520" t="s">
        <v>1730</v>
      </c>
      <c r="D72" s="199" t="s">
        <v>107</v>
      </c>
      <c r="E72" s="212">
        <v>0</v>
      </c>
      <c r="F72" s="199" t="s">
        <v>107</v>
      </c>
      <c r="G72" s="214">
        <v>0</v>
      </c>
      <c r="H72" s="199" t="s">
        <v>107</v>
      </c>
      <c r="I72" s="212">
        <v>0</v>
      </c>
      <c r="J72" s="199" t="s">
        <v>107</v>
      </c>
      <c r="K72" s="213">
        <v>0</v>
      </c>
      <c r="L72" s="199" t="s">
        <v>107</v>
      </c>
      <c r="M72" s="214">
        <v>0</v>
      </c>
      <c r="N72" s="199" t="s">
        <v>107</v>
      </c>
      <c r="O72" s="212">
        <v>0</v>
      </c>
      <c r="P72" s="199" t="s">
        <v>107</v>
      </c>
      <c r="Q72" s="218">
        <v>0</v>
      </c>
      <c r="R72" s="199" t="s">
        <v>107</v>
      </c>
      <c r="S72" s="213">
        <v>0</v>
      </c>
      <c r="T72" s="199" t="s">
        <v>107</v>
      </c>
      <c r="U72" s="213">
        <v>0</v>
      </c>
      <c r="V72" s="199" t="s">
        <v>107</v>
      </c>
      <c r="W72" s="212">
        <v>0</v>
      </c>
      <c r="X72" s="199" t="s">
        <v>107</v>
      </c>
      <c r="Y72" s="212">
        <v>0</v>
      </c>
      <c r="Z72" s="199" t="s">
        <v>107</v>
      </c>
      <c r="AA72" s="212">
        <v>0</v>
      </c>
      <c r="AB72" s="199" t="s">
        <v>107</v>
      </c>
      <c r="AC72" s="212">
        <v>0</v>
      </c>
      <c r="AD72" s="199" t="s">
        <v>107</v>
      </c>
      <c r="AE72" s="212">
        <v>0</v>
      </c>
    </row>
    <row r="73" spans="1:31" ht="63">
      <c r="A73" s="222" t="s">
        <v>77</v>
      </c>
      <c r="B73" s="522" t="s">
        <v>1732</v>
      </c>
      <c r="C73" s="520" t="s">
        <v>1733</v>
      </c>
      <c r="D73" s="199" t="s">
        <v>107</v>
      </c>
      <c r="E73" s="212">
        <v>0</v>
      </c>
      <c r="F73" s="199" t="s">
        <v>107</v>
      </c>
      <c r="G73" s="214">
        <v>0</v>
      </c>
      <c r="H73" s="199" t="s">
        <v>107</v>
      </c>
      <c r="I73" s="212">
        <v>0</v>
      </c>
      <c r="J73" s="199" t="s">
        <v>107</v>
      </c>
      <c r="K73" s="213">
        <v>0</v>
      </c>
      <c r="L73" s="199" t="s">
        <v>107</v>
      </c>
      <c r="M73" s="214">
        <v>0</v>
      </c>
      <c r="N73" s="199" t="s">
        <v>107</v>
      </c>
      <c r="O73" s="212">
        <v>0</v>
      </c>
      <c r="P73" s="199" t="s">
        <v>107</v>
      </c>
      <c r="Q73" s="218">
        <v>0</v>
      </c>
      <c r="R73" s="199" t="s">
        <v>107</v>
      </c>
      <c r="S73" s="213">
        <v>0</v>
      </c>
      <c r="T73" s="199" t="s">
        <v>107</v>
      </c>
      <c r="U73" s="213">
        <v>0</v>
      </c>
      <c r="V73" s="199" t="s">
        <v>107</v>
      </c>
      <c r="W73" s="212">
        <v>0</v>
      </c>
      <c r="X73" s="199" t="s">
        <v>107</v>
      </c>
      <c r="Y73" s="212">
        <v>0</v>
      </c>
      <c r="Z73" s="199" t="s">
        <v>107</v>
      </c>
      <c r="AA73" s="212">
        <v>0</v>
      </c>
      <c r="AB73" s="199" t="s">
        <v>107</v>
      </c>
      <c r="AC73" s="212">
        <v>0</v>
      </c>
      <c r="AD73" s="199" t="s">
        <v>107</v>
      </c>
      <c r="AE73" s="212">
        <v>0</v>
      </c>
    </row>
    <row r="74" spans="1:31" ht="63">
      <c r="A74" s="222" t="s">
        <v>77</v>
      </c>
      <c r="B74" s="522" t="s">
        <v>1735</v>
      </c>
      <c r="C74" s="520" t="s">
        <v>1734</v>
      </c>
      <c r="D74" s="199" t="s">
        <v>107</v>
      </c>
      <c r="E74" s="212">
        <v>0</v>
      </c>
      <c r="F74" s="199" t="s">
        <v>107</v>
      </c>
      <c r="G74" s="214">
        <v>0</v>
      </c>
      <c r="H74" s="199" t="s">
        <v>107</v>
      </c>
      <c r="I74" s="212">
        <v>0</v>
      </c>
      <c r="J74" s="199" t="s">
        <v>107</v>
      </c>
      <c r="K74" s="213">
        <v>0</v>
      </c>
      <c r="L74" s="199" t="s">
        <v>107</v>
      </c>
      <c r="M74" s="214">
        <v>0</v>
      </c>
      <c r="N74" s="199" t="s">
        <v>107</v>
      </c>
      <c r="O74" s="212">
        <v>0</v>
      </c>
      <c r="P74" s="199" t="s">
        <v>107</v>
      </c>
      <c r="Q74" s="218">
        <v>0</v>
      </c>
      <c r="R74" s="199" t="s">
        <v>107</v>
      </c>
      <c r="S74" s="213">
        <v>0</v>
      </c>
      <c r="T74" s="199" t="s">
        <v>107</v>
      </c>
      <c r="U74" s="213">
        <v>0</v>
      </c>
      <c r="V74" s="199" t="s">
        <v>107</v>
      </c>
      <c r="W74" s="212">
        <v>0</v>
      </c>
      <c r="X74" s="199" t="s">
        <v>107</v>
      </c>
      <c r="Y74" s="212">
        <v>0</v>
      </c>
      <c r="Z74" s="199" t="s">
        <v>107</v>
      </c>
      <c r="AA74" s="212">
        <v>0</v>
      </c>
      <c r="AB74" s="199" t="s">
        <v>107</v>
      </c>
      <c r="AC74" s="212">
        <v>0</v>
      </c>
      <c r="AD74" s="199" t="s">
        <v>107</v>
      </c>
      <c r="AE74" s="212">
        <v>0</v>
      </c>
    </row>
    <row r="75" spans="1:31" ht="63">
      <c r="A75" s="222" t="s">
        <v>77</v>
      </c>
      <c r="B75" s="228" t="s">
        <v>1705</v>
      </c>
      <c r="C75" s="19" t="s">
        <v>1598</v>
      </c>
      <c r="D75" s="199">
        <v>0</v>
      </c>
      <c r="E75" s="212">
        <v>0</v>
      </c>
      <c r="F75" s="199">
        <v>0</v>
      </c>
      <c r="G75" s="214">
        <v>0</v>
      </c>
      <c r="H75" s="199">
        <v>0</v>
      </c>
      <c r="I75" s="212">
        <v>0</v>
      </c>
      <c r="J75" s="199">
        <v>0</v>
      </c>
      <c r="K75" s="213">
        <v>0</v>
      </c>
      <c r="L75" s="199">
        <v>0</v>
      </c>
      <c r="M75" s="214">
        <v>0</v>
      </c>
      <c r="N75" s="199">
        <v>0</v>
      </c>
      <c r="O75" s="212">
        <v>0</v>
      </c>
      <c r="P75" s="199">
        <v>0</v>
      </c>
      <c r="Q75" s="218">
        <v>0</v>
      </c>
      <c r="R75" s="199">
        <v>0</v>
      </c>
      <c r="S75" s="213">
        <v>0</v>
      </c>
      <c r="T75" s="199">
        <v>0</v>
      </c>
      <c r="U75" s="213">
        <v>0</v>
      </c>
      <c r="V75" s="199">
        <v>0</v>
      </c>
      <c r="W75" s="212">
        <v>0</v>
      </c>
      <c r="X75" s="199">
        <v>0</v>
      </c>
      <c r="Y75" s="212">
        <v>0</v>
      </c>
      <c r="Z75" s="199">
        <v>0</v>
      </c>
      <c r="AA75" s="212">
        <v>0</v>
      </c>
      <c r="AB75" s="199">
        <v>0</v>
      </c>
      <c r="AC75" s="212">
        <v>0</v>
      </c>
      <c r="AD75" s="199">
        <v>0</v>
      </c>
      <c r="AE75" s="212">
        <v>0</v>
      </c>
    </row>
    <row r="76" spans="1:31" ht="47.25">
      <c r="A76" s="222" t="s">
        <v>77</v>
      </c>
      <c r="B76" s="228" t="s">
        <v>1599</v>
      </c>
      <c r="C76" s="19" t="s">
        <v>1600</v>
      </c>
      <c r="D76" s="199">
        <v>0</v>
      </c>
      <c r="E76" s="212">
        <v>0</v>
      </c>
      <c r="F76" s="199">
        <v>0</v>
      </c>
      <c r="G76" s="214">
        <v>0</v>
      </c>
      <c r="H76" s="199">
        <v>0</v>
      </c>
      <c r="I76" s="212">
        <v>0</v>
      </c>
      <c r="J76" s="199">
        <v>0</v>
      </c>
      <c r="K76" s="213">
        <v>0</v>
      </c>
      <c r="L76" s="199">
        <v>0</v>
      </c>
      <c r="M76" s="214">
        <v>0</v>
      </c>
      <c r="N76" s="199">
        <v>0</v>
      </c>
      <c r="O76" s="212">
        <v>0</v>
      </c>
      <c r="P76" s="199">
        <v>0</v>
      </c>
      <c r="Q76" s="218">
        <v>0</v>
      </c>
      <c r="R76" s="199">
        <v>0</v>
      </c>
      <c r="S76" s="213">
        <v>0</v>
      </c>
      <c r="T76" s="199">
        <v>0</v>
      </c>
      <c r="U76" s="213">
        <v>0</v>
      </c>
      <c r="V76" s="199">
        <v>0</v>
      </c>
      <c r="W76" s="212">
        <v>0</v>
      </c>
      <c r="X76" s="199">
        <v>0</v>
      </c>
      <c r="Y76" s="212">
        <v>0</v>
      </c>
      <c r="Z76" s="199">
        <v>0</v>
      </c>
      <c r="AA76" s="212">
        <v>0</v>
      </c>
      <c r="AB76" s="199">
        <v>0</v>
      </c>
      <c r="AC76" s="212">
        <v>0</v>
      </c>
      <c r="AD76" s="199">
        <v>0</v>
      </c>
      <c r="AE76" s="212">
        <v>0</v>
      </c>
    </row>
    <row r="77" spans="1:31" ht="63">
      <c r="A77" s="222" t="s">
        <v>77</v>
      </c>
      <c r="B77" s="228" t="s">
        <v>1650</v>
      </c>
      <c r="C77" s="19" t="s">
        <v>1601</v>
      </c>
      <c r="D77" s="199">
        <v>0</v>
      </c>
      <c r="E77" s="212">
        <v>0</v>
      </c>
      <c r="F77" s="199">
        <v>0</v>
      </c>
      <c r="G77" s="214">
        <v>0</v>
      </c>
      <c r="H77" s="199">
        <v>0</v>
      </c>
      <c r="I77" s="212">
        <v>0</v>
      </c>
      <c r="J77" s="199">
        <v>0</v>
      </c>
      <c r="K77" s="213">
        <v>0</v>
      </c>
      <c r="L77" s="199">
        <v>0</v>
      </c>
      <c r="M77" s="214">
        <v>0</v>
      </c>
      <c r="N77" s="199">
        <v>0</v>
      </c>
      <c r="O77" s="212">
        <v>0</v>
      </c>
      <c r="P77" s="199">
        <v>0</v>
      </c>
      <c r="Q77" s="218">
        <v>0</v>
      </c>
      <c r="R77" s="199">
        <v>0</v>
      </c>
      <c r="S77" s="213">
        <v>0</v>
      </c>
      <c r="T77" s="199">
        <v>0</v>
      </c>
      <c r="U77" s="213">
        <v>0</v>
      </c>
      <c r="V77" s="199">
        <v>0</v>
      </c>
      <c r="W77" s="212">
        <v>0</v>
      </c>
      <c r="X77" s="199">
        <v>0</v>
      </c>
      <c r="Y77" s="212">
        <v>0</v>
      </c>
      <c r="Z77" s="199">
        <v>0</v>
      </c>
      <c r="AA77" s="212">
        <v>0</v>
      </c>
      <c r="AB77" s="199">
        <v>0</v>
      </c>
      <c r="AC77" s="212">
        <v>0</v>
      </c>
      <c r="AD77" s="199">
        <v>0</v>
      </c>
      <c r="AE77" s="212">
        <v>0</v>
      </c>
    </row>
    <row r="78" spans="1:31" ht="78.75">
      <c r="A78" s="222" t="s">
        <v>77</v>
      </c>
      <c r="B78" s="522" t="s">
        <v>1731</v>
      </c>
      <c r="C78" s="19" t="s">
        <v>1602</v>
      </c>
      <c r="D78" s="199">
        <v>0</v>
      </c>
      <c r="E78" s="212">
        <v>0</v>
      </c>
      <c r="F78" s="199">
        <v>0</v>
      </c>
      <c r="G78" s="214">
        <v>0</v>
      </c>
      <c r="H78" s="199">
        <v>0</v>
      </c>
      <c r="I78" s="212">
        <v>0</v>
      </c>
      <c r="J78" s="199">
        <v>0</v>
      </c>
      <c r="K78" s="213">
        <v>0</v>
      </c>
      <c r="L78" s="199">
        <v>0</v>
      </c>
      <c r="M78" s="214">
        <v>0</v>
      </c>
      <c r="N78" s="199">
        <v>0</v>
      </c>
      <c r="O78" s="212">
        <v>0</v>
      </c>
      <c r="P78" s="199">
        <v>0</v>
      </c>
      <c r="Q78" s="218">
        <v>0</v>
      </c>
      <c r="R78" s="199">
        <v>0</v>
      </c>
      <c r="S78" s="213">
        <v>0</v>
      </c>
      <c r="T78" s="199">
        <v>0</v>
      </c>
      <c r="U78" s="213">
        <v>0</v>
      </c>
      <c r="V78" s="199">
        <v>0</v>
      </c>
      <c r="W78" s="212">
        <v>0</v>
      </c>
      <c r="X78" s="199">
        <v>0</v>
      </c>
      <c r="Y78" s="212">
        <v>0</v>
      </c>
      <c r="Z78" s="199">
        <v>0</v>
      </c>
      <c r="AA78" s="212">
        <v>0</v>
      </c>
      <c r="AB78" s="199">
        <v>0</v>
      </c>
      <c r="AC78" s="212">
        <v>0</v>
      </c>
      <c r="AD78" s="199">
        <v>0</v>
      </c>
      <c r="AE78" s="212">
        <v>0</v>
      </c>
    </row>
    <row r="79" spans="1:31" ht="63">
      <c r="A79" s="222" t="s">
        <v>77</v>
      </c>
      <c r="B79" s="228" t="s">
        <v>1603</v>
      </c>
      <c r="C79" s="19" t="s">
        <v>1604</v>
      </c>
      <c r="D79" s="199">
        <v>0</v>
      </c>
      <c r="E79" s="212">
        <v>0</v>
      </c>
      <c r="F79" s="199">
        <v>0</v>
      </c>
      <c r="G79" s="214">
        <v>0</v>
      </c>
      <c r="H79" s="199">
        <v>0</v>
      </c>
      <c r="I79" s="212">
        <v>0</v>
      </c>
      <c r="J79" s="199">
        <v>0</v>
      </c>
      <c r="K79" s="213">
        <v>0</v>
      </c>
      <c r="L79" s="199">
        <v>0</v>
      </c>
      <c r="M79" s="214">
        <v>0</v>
      </c>
      <c r="N79" s="199">
        <v>0</v>
      </c>
      <c r="O79" s="212">
        <v>0</v>
      </c>
      <c r="P79" s="199">
        <v>0</v>
      </c>
      <c r="Q79" s="218">
        <v>0</v>
      </c>
      <c r="R79" s="199">
        <v>0</v>
      </c>
      <c r="S79" s="213">
        <v>0</v>
      </c>
      <c r="T79" s="199">
        <v>0</v>
      </c>
      <c r="U79" s="213">
        <v>0</v>
      </c>
      <c r="V79" s="199">
        <v>0</v>
      </c>
      <c r="W79" s="212">
        <v>0</v>
      </c>
      <c r="X79" s="199">
        <v>0</v>
      </c>
      <c r="Y79" s="212">
        <v>0</v>
      </c>
      <c r="Z79" s="199">
        <v>0</v>
      </c>
      <c r="AA79" s="212">
        <v>0</v>
      </c>
      <c r="AB79" s="199">
        <v>0</v>
      </c>
      <c r="AC79" s="195">
        <v>0</v>
      </c>
      <c r="AD79" s="199">
        <v>0</v>
      </c>
      <c r="AE79" s="212">
        <v>0</v>
      </c>
    </row>
    <row r="80" spans="1:31">
      <c r="Q80" s="346"/>
    </row>
  </sheetData>
  <mergeCells count="35">
    <mergeCell ref="A8:AE8"/>
    <mergeCell ref="I2:J2"/>
    <mergeCell ref="K2:L2"/>
    <mergeCell ref="A4:AE4"/>
    <mergeCell ref="A5:AE5"/>
    <mergeCell ref="A7:AE7"/>
    <mergeCell ref="A10:AE10"/>
    <mergeCell ref="A12:AE12"/>
    <mergeCell ref="A13:AE13"/>
    <mergeCell ref="A14:AE14"/>
    <mergeCell ref="A15:A18"/>
    <mergeCell ref="B15:B18"/>
    <mergeCell ref="C15:C18"/>
    <mergeCell ref="D15:AE15"/>
    <mergeCell ref="D16:G16"/>
    <mergeCell ref="H16:M16"/>
    <mergeCell ref="D17:E17"/>
    <mergeCell ref="F17:G17"/>
    <mergeCell ref="H17:I17"/>
    <mergeCell ref="J17:K17"/>
    <mergeCell ref="L17:M17"/>
    <mergeCell ref="N16:Q16"/>
    <mergeCell ref="R16:U16"/>
    <mergeCell ref="V16:Y16"/>
    <mergeCell ref="Z16:AC16"/>
    <mergeCell ref="AD16:AE16"/>
    <mergeCell ref="Z17:AA17"/>
    <mergeCell ref="AB17:AC17"/>
    <mergeCell ref="AD17:AE17"/>
    <mergeCell ref="X17:Y17"/>
    <mergeCell ref="N17:O17"/>
    <mergeCell ref="P17:Q17"/>
    <mergeCell ref="R17:S17"/>
    <mergeCell ref="T17:U17"/>
    <mergeCell ref="V17:W1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R78"/>
  <sheetViews>
    <sheetView topLeftCell="A34" workbookViewId="0">
      <selection activeCell="K34" sqref="K34"/>
    </sheetView>
  </sheetViews>
  <sheetFormatPr defaultRowHeight="12"/>
  <cols>
    <col min="1" max="1" width="11.140625" style="1" customWidth="1"/>
    <col min="2" max="2" width="38.7109375" style="1" customWidth="1"/>
    <col min="3" max="3" width="21.5703125" style="1" customWidth="1"/>
    <col min="4" max="7" width="15" style="1" customWidth="1"/>
    <col min="8" max="8" width="10.5703125" style="1" customWidth="1"/>
    <col min="9" max="13" width="9.28515625" style="1" customWidth="1"/>
    <col min="14" max="21" width="16.5703125" style="1" customWidth="1"/>
    <col min="22" max="23" width="19.140625" style="1" customWidth="1"/>
    <col min="24" max="25" width="20.42578125" style="1" customWidth="1"/>
    <col min="26" max="27" width="22.28515625" style="1" customWidth="1"/>
    <col min="28" max="29" width="16.5703125" style="1" customWidth="1"/>
    <col min="30" max="31" width="21.7109375" style="1" customWidth="1"/>
    <col min="32" max="16384" width="9.140625" style="1"/>
  </cols>
  <sheetData>
    <row r="1" spans="1:44" ht="18.75">
      <c r="AE1" s="2" t="s">
        <v>0</v>
      </c>
    </row>
    <row r="2" spans="1:44" ht="18.75">
      <c r="H2" s="225"/>
      <c r="I2" s="732"/>
      <c r="J2" s="732"/>
      <c r="K2" s="732"/>
      <c r="L2" s="732"/>
      <c r="M2" s="225"/>
      <c r="AE2" s="3" t="s">
        <v>1</v>
      </c>
    </row>
    <row r="3" spans="1:44" ht="18.75">
      <c r="H3" s="4"/>
      <c r="I3" s="4"/>
      <c r="J3" s="4"/>
      <c r="K3" s="4"/>
      <c r="L3" s="4"/>
      <c r="M3" s="4"/>
      <c r="AE3" s="3" t="s">
        <v>446</v>
      </c>
    </row>
    <row r="4" spans="1:44" ht="18.75">
      <c r="A4" s="733" t="s">
        <v>2</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row>
    <row r="5" spans="1:44" ht="18.75">
      <c r="A5" s="734" t="s">
        <v>847</v>
      </c>
      <c r="B5" s="734"/>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row>
    <row r="6" spans="1:44" ht="15.75" customHeight="1"/>
    <row r="7" spans="1:44" ht="21.75" customHeight="1">
      <c r="A7" s="735" t="s">
        <v>3</v>
      </c>
      <c r="B7" s="735"/>
      <c r="C7" s="735"/>
      <c r="D7" s="735"/>
      <c r="E7" s="735"/>
      <c r="F7" s="735"/>
      <c r="G7" s="735"/>
      <c r="H7" s="735"/>
      <c r="I7" s="735"/>
      <c r="J7" s="735"/>
      <c r="K7" s="735"/>
      <c r="L7" s="735"/>
      <c r="M7" s="735"/>
      <c r="N7" s="735"/>
      <c r="O7" s="735"/>
      <c r="P7" s="735"/>
      <c r="Q7" s="735"/>
      <c r="R7" s="735"/>
      <c r="S7" s="735"/>
      <c r="T7" s="735"/>
      <c r="U7" s="735"/>
      <c r="V7" s="735"/>
      <c r="W7" s="735"/>
      <c r="X7" s="735"/>
      <c r="Y7" s="735"/>
      <c r="Z7" s="735"/>
      <c r="AA7" s="735"/>
      <c r="AB7" s="735"/>
      <c r="AC7" s="735"/>
      <c r="AD7" s="735"/>
      <c r="AE7" s="735"/>
    </row>
    <row r="8" spans="1:44" ht="15.75" customHeight="1">
      <c r="A8" s="731" t="s">
        <v>4</v>
      </c>
      <c r="B8" s="731"/>
      <c r="C8" s="731"/>
      <c r="D8" s="731"/>
      <c r="E8" s="731"/>
      <c r="F8" s="731"/>
      <c r="G8" s="731"/>
      <c r="H8" s="731"/>
      <c r="I8" s="731"/>
      <c r="J8" s="731"/>
      <c r="K8" s="731"/>
      <c r="L8" s="731"/>
      <c r="M8" s="731"/>
      <c r="N8" s="731"/>
      <c r="O8" s="731"/>
      <c r="P8" s="731"/>
      <c r="Q8" s="731"/>
      <c r="R8" s="731"/>
      <c r="S8" s="731"/>
      <c r="T8" s="731"/>
      <c r="U8" s="731"/>
      <c r="V8" s="731"/>
      <c r="W8" s="731"/>
      <c r="X8" s="731"/>
      <c r="Y8" s="731"/>
      <c r="Z8" s="731"/>
      <c r="AA8" s="731"/>
      <c r="AB8" s="731"/>
      <c r="AC8" s="731"/>
      <c r="AD8" s="731"/>
      <c r="AE8" s="731"/>
    </row>
    <row r="10" spans="1:44" ht="16.5" customHeight="1">
      <c r="A10" s="735" t="str">
        <f>'01_4'!A10:AE10</f>
        <v>Год раскрытия информации: 2026 год</v>
      </c>
      <c r="B10" s="735"/>
      <c r="C10" s="735"/>
      <c r="D10" s="735"/>
      <c r="E10" s="735"/>
      <c r="F10" s="735"/>
      <c r="G10" s="735"/>
      <c r="H10" s="735"/>
      <c r="I10" s="735"/>
      <c r="J10" s="735"/>
      <c r="K10" s="735"/>
      <c r="L10" s="735"/>
      <c r="M10" s="735"/>
      <c r="N10" s="735"/>
      <c r="O10" s="735"/>
      <c r="P10" s="735"/>
      <c r="Q10" s="735"/>
      <c r="R10" s="735"/>
      <c r="S10" s="735"/>
      <c r="T10" s="735"/>
      <c r="U10" s="735"/>
      <c r="V10" s="735"/>
      <c r="W10" s="735"/>
      <c r="X10" s="735"/>
      <c r="Y10" s="735"/>
      <c r="Z10" s="735"/>
      <c r="AA10" s="735"/>
      <c r="AB10" s="735"/>
      <c r="AC10" s="735"/>
      <c r="AD10" s="735"/>
      <c r="AE10" s="735"/>
    </row>
    <row r="11" spans="1:44" ht="15" customHeight="1">
      <c r="A11" s="226"/>
      <c r="B11" s="226"/>
      <c r="C11" s="226"/>
      <c r="D11" s="226"/>
      <c r="E11" s="226"/>
      <c r="F11" s="226"/>
      <c r="G11" s="226"/>
      <c r="H11" s="226"/>
      <c r="I11" s="226"/>
      <c r="J11" s="226"/>
      <c r="K11" s="226"/>
      <c r="L11" s="226"/>
      <c r="M11" s="226"/>
      <c r="N11" s="227"/>
      <c r="O11" s="227"/>
      <c r="P11" s="227"/>
      <c r="Q11" s="227"/>
      <c r="R11" s="227"/>
      <c r="S11" s="227"/>
      <c r="T11" s="227"/>
      <c r="U11" s="227"/>
      <c r="V11" s="227"/>
      <c r="W11" s="227"/>
      <c r="X11" s="227"/>
      <c r="Y11" s="227"/>
      <c r="Z11" s="226"/>
      <c r="AA11" s="226"/>
      <c r="AB11" s="226"/>
      <c r="AC11" s="226"/>
      <c r="AD11" s="226"/>
      <c r="AE11" s="226"/>
    </row>
    <row r="12" spans="1:44" s="4" customFormat="1" ht="15.75" customHeight="1">
      <c r="A12" s="736" t="str">
        <f>'01_4'!A12:AE12</f>
        <v>Распоряжение комитета по топливно-энергетическому комплексу Ленинградской области от 02.12.2025  № Р-143/2025</v>
      </c>
      <c r="B12" s="736"/>
      <c r="C12" s="736"/>
      <c r="D12" s="736"/>
      <c r="E12" s="736"/>
      <c r="F12" s="73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6"/>
      <c r="AG12" s="6"/>
      <c r="AH12" s="6"/>
      <c r="AI12" s="6"/>
      <c r="AJ12" s="6"/>
      <c r="AK12" s="6"/>
      <c r="AL12" s="6"/>
      <c r="AM12" s="6"/>
      <c r="AN12" s="6"/>
      <c r="AO12" s="6"/>
      <c r="AP12" s="6"/>
      <c r="AQ12" s="6"/>
      <c r="AR12" s="6"/>
    </row>
    <row r="13" spans="1:44" s="4" customFormat="1" ht="15.75" customHeight="1">
      <c r="A13" s="737" t="s">
        <v>5</v>
      </c>
      <c r="B13" s="737"/>
      <c r="C13" s="737"/>
      <c r="D13" s="737"/>
      <c r="E13" s="737"/>
      <c r="F13" s="737"/>
      <c r="G13" s="737"/>
      <c r="H13" s="737"/>
      <c r="I13" s="737"/>
      <c r="J13" s="737"/>
      <c r="K13" s="737"/>
      <c r="L13" s="737"/>
      <c r="M13" s="737"/>
      <c r="N13" s="737"/>
      <c r="O13" s="737"/>
      <c r="P13" s="737"/>
      <c r="Q13" s="737"/>
      <c r="R13" s="737"/>
      <c r="S13" s="737"/>
      <c r="T13" s="737"/>
      <c r="U13" s="737"/>
      <c r="V13" s="737"/>
      <c r="W13" s="737"/>
      <c r="X13" s="737"/>
      <c r="Y13" s="737"/>
      <c r="Z13" s="737"/>
      <c r="AA13" s="737"/>
      <c r="AB13" s="737"/>
      <c r="AC13" s="737"/>
      <c r="AD13" s="737"/>
      <c r="AE13" s="737"/>
      <c r="AF13" s="7"/>
      <c r="AG13" s="7"/>
      <c r="AH13" s="7"/>
      <c r="AI13" s="7"/>
      <c r="AJ13" s="7"/>
      <c r="AK13" s="7"/>
      <c r="AL13" s="7"/>
      <c r="AM13" s="7"/>
      <c r="AN13" s="7"/>
      <c r="AO13" s="7"/>
      <c r="AP13" s="7"/>
      <c r="AQ13" s="7"/>
      <c r="AR13" s="7"/>
    </row>
    <row r="14" spans="1:44" s="4" customFormat="1" ht="13.5" customHeight="1">
      <c r="A14" s="736"/>
      <c r="B14" s="736"/>
      <c r="C14" s="736"/>
      <c r="D14" s="736"/>
      <c r="E14" s="736"/>
      <c r="F14" s="736"/>
      <c r="G14" s="736"/>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6"/>
      <c r="AG14" s="6"/>
      <c r="AH14" s="6"/>
      <c r="AI14" s="6"/>
      <c r="AJ14" s="6"/>
      <c r="AK14" s="6"/>
      <c r="AL14" s="6"/>
      <c r="AM14" s="6"/>
      <c r="AN14" s="6"/>
      <c r="AO14" s="6"/>
      <c r="AP14" s="6"/>
      <c r="AQ14" s="6"/>
      <c r="AR14" s="6"/>
    </row>
    <row r="15" spans="1:44" s="9" customFormat="1" ht="20.25" customHeight="1">
      <c r="A15" s="738" t="s">
        <v>6</v>
      </c>
      <c r="B15" s="738" t="s">
        <v>7</v>
      </c>
      <c r="C15" s="738" t="s">
        <v>8</v>
      </c>
      <c r="D15" s="738" t="s">
        <v>9</v>
      </c>
      <c r="E15" s="738"/>
      <c r="F15" s="738"/>
      <c r="G15" s="738"/>
      <c r="H15" s="738"/>
      <c r="I15" s="738"/>
      <c r="J15" s="738"/>
      <c r="K15" s="738"/>
      <c r="L15" s="738"/>
      <c r="M15" s="738"/>
      <c r="N15" s="738"/>
      <c r="O15" s="738"/>
      <c r="P15" s="738"/>
      <c r="Q15" s="738"/>
      <c r="R15" s="738"/>
      <c r="S15" s="738"/>
      <c r="T15" s="738"/>
      <c r="U15" s="738"/>
      <c r="V15" s="738"/>
      <c r="W15" s="738"/>
      <c r="X15" s="738"/>
      <c r="Y15" s="738"/>
      <c r="Z15" s="738"/>
      <c r="AA15" s="738"/>
      <c r="AB15" s="738"/>
      <c r="AC15" s="738"/>
      <c r="AD15" s="738"/>
      <c r="AE15" s="738"/>
    </row>
    <row r="16" spans="1:44" ht="105.75" customHeight="1">
      <c r="A16" s="738"/>
      <c r="B16" s="738"/>
      <c r="C16" s="738"/>
      <c r="D16" s="738" t="s">
        <v>10</v>
      </c>
      <c r="E16" s="738"/>
      <c r="F16" s="738"/>
      <c r="G16" s="738"/>
      <c r="H16" s="738" t="s">
        <v>11</v>
      </c>
      <c r="I16" s="738"/>
      <c r="J16" s="738"/>
      <c r="K16" s="738"/>
      <c r="L16" s="738"/>
      <c r="M16" s="738"/>
      <c r="N16" s="738" t="s">
        <v>12</v>
      </c>
      <c r="O16" s="738"/>
      <c r="P16" s="738"/>
      <c r="Q16" s="738"/>
      <c r="R16" s="738" t="s">
        <v>13</v>
      </c>
      <c r="S16" s="738"/>
      <c r="T16" s="738"/>
      <c r="U16" s="738"/>
      <c r="V16" s="738" t="s">
        <v>14</v>
      </c>
      <c r="W16" s="738"/>
      <c r="X16" s="738"/>
      <c r="Y16" s="738"/>
      <c r="Z16" s="738" t="s">
        <v>15</v>
      </c>
      <c r="AA16" s="738"/>
      <c r="AB16" s="738"/>
      <c r="AC16" s="738"/>
      <c r="AD16" s="738" t="s">
        <v>16</v>
      </c>
      <c r="AE16" s="738"/>
    </row>
    <row r="17" spans="1:32" s="10" customFormat="1" ht="102" customHeight="1">
      <c r="A17" s="738"/>
      <c r="B17" s="738"/>
      <c r="C17" s="738"/>
      <c r="D17" s="739" t="s">
        <v>436</v>
      </c>
      <c r="E17" s="740"/>
      <c r="F17" s="739" t="s">
        <v>437</v>
      </c>
      <c r="G17" s="740"/>
      <c r="H17" s="739" t="s">
        <v>438</v>
      </c>
      <c r="I17" s="740"/>
      <c r="J17" s="739" t="s">
        <v>17</v>
      </c>
      <c r="K17" s="740"/>
      <c r="L17" s="739" t="s">
        <v>439</v>
      </c>
      <c r="M17" s="740"/>
      <c r="N17" s="741" t="s">
        <v>704</v>
      </c>
      <c r="O17" s="742"/>
      <c r="P17" s="741" t="s">
        <v>705</v>
      </c>
      <c r="Q17" s="742"/>
      <c r="R17" s="741" t="s">
        <v>706</v>
      </c>
      <c r="S17" s="742"/>
      <c r="T17" s="741" t="s">
        <v>707</v>
      </c>
      <c r="U17" s="742"/>
      <c r="V17" s="741" t="s">
        <v>708</v>
      </c>
      <c r="W17" s="742"/>
      <c r="X17" s="741" t="s">
        <v>709</v>
      </c>
      <c r="Y17" s="742"/>
      <c r="Z17" s="741" t="s">
        <v>710</v>
      </c>
      <c r="AA17" s="742"/>
      <c r="AB17" s="741" t="s">
        <v>711</v>
      </c>
      <c r="AC17" s="742"/>
      <c r="AD17" s="741" t="s">
        <v>712</v>
      </c>
      <c r="AE17" s="742"/>
    </row>
    <row r="18" spans="1:32" ht="128.25" customHeight="1">
      <c r="A18" s="738"/>
      <c r="B18" s="738"/>
      <c r="C18" s="738"/>
      <c r="D18" s="11" t="s">
        <v>213</v>
      </c>
      <c r="E18" s="11" t="s">
        <v>78</v>
      </c>
      <c r="F18" s="11" t="s">
        <v>213</v>
      </c>
      <c r="G18" s="11" t="s">
        <v>78</v>
      </c>
      <c r="H18" s="11" t="s">
        <v>213</v>
      </c>
      <c r="I18" s="11" t="s">
        <v>78</v>
      </c>
      <c r="J18" s="11" t="s">
        <v>213</v>
      </c>
      <c r="K18" s="11" t="s">
        <v>78</v>
      </c>
      <c r="L18" s="11" t="s">
        <v>213</v>
      </c>
      <c r="M18" s="11" t="s">
        <v>78</v>
      </c>
      <c r="N18" s="11" t="s">
        <v>213</v>
      </c>
      <c r="O18" s="11" t="s">
        <v>78</v>
      </c>
      <c r="P18" s="11" t="s">
        <v>213</v>
      </c>
      <c r="Q18" s="11" t="s">
        <v>78</v>
      </c>
      <c r="R18" s="11" t="s">
        <v>213</v>
      </c>
      <c r="S18" s="11" t="s">
        <v>78</v>
      </c>
      <c r="T18" s="11" t="s">
        <v>213</v>
      </c>
      <c r="U18" s="11" t="s">
        <v>78</v>
      </c>
      <c r="V18" s="11" t="s">
        <v>213</v>
      </c>
      <c r="W18" s="11" t="s">
        <v>78</v>
      </c>
      <c r="X18" s="11" t="s">
        <v>213</v>
      </c>
      <c r="Y18" s="11" t="s">
        <v>78</v>
      </c>
      <c r="Z18" s="11" t="s">
        <v>213</v>
      </c>
      <c r="AA18" s="11" t="s">
        <v>78</v>
      </c>
      <c r="AB18" s="11" t="s">
        <v>213</v>
      </c>
      <c r="AC18" s="11" t="s">
        <v>78</v>
      </c>
      <c r="AD18" s="11" t="s">
        <v>213</v>
      </c>
      <c r="AE18" s="11" t="s">
        <v>78</v>
      </c>
    </row>
    <row r="19" spans="1:32" s="15" customFormat="1" ht="15.75">
      <c r="A19" s="12">
        <v>1</v>
      </c>
      <c r="B19" s="13">
        <v>2</v>
      </c>
      <c r="C19" s="12">
        <v>3</v>
      </c>
      <c r="D19" s="14" t="s">
        <v>20</v>
      </c>
      <c r="E19" s="14" t="s">
        <v>21</v>
      </c>
      <c r="F19" s="14" t="s">
        <v>22</v>
      </c>
      <c r="G19" s="14" t="s">
        <v>23</v>
      </c>
      <c r="H19" s="14" t="s">
        <v>24</v>
      </c>
      <c r="I19" s="14" t="s">
        <v>25</v>
      </c>
      <c r="J19" s="14" t="s">
        <v>26</v>
      </c>
      <c r="K19" s="14" t="s">
        <v>27</v>
      </c>
      <c r="L19" s="14" t="s">
        <v>115</v>
      </c>
      <c r="M19" s="14" t="s">
        <v>116</v>
      </c>
      <c r="N19" s="14" t="s">
        <v>28</v>
      </c>
      <c r="O19" s="14" t="s">
        <v>29</v>
      </c>
      <c r="P19" s="14" t="s">
        <v>30</v>
      </c>
      <c r="Q19" s="14" t="s">
        <v>31</v>
      </c>
      <c r="R19" s="14" t="s">
        <v>32</v>
      </c>
      <c r="S19" s="14" t="s">
        <v>33</v>
      </c>
      <c r="T19" s="14" t="s">
        <v>34</v>
      </c>
      <c r="U19" s="14" t="s">
        <v>35</v>
      </c>
      <c r="V19" s="14" t="s">
        <v>36</v>
      </c>
      <c r="W19" s="14" t="s">
        <v>37</v>
      </c>
      <c r="X19" s="14" t="s">
        <v>38</v>
      </c>
      <c r="Y19" s="14" t="s">
        <v>39</v>
      </c>
      <c r="Z19" s="14" t="s">
        <v>40</v>
      </c>
      <c r="AA19" s="14" t="s">
        <v>41</v>
      </c>
      <c r="AB19" s="14" t="s">
        <v>42</v>
      </c>
      <c r="AC19" s="14" t="s">
        <v>43</v>
      </c>
      <c r="AD19" s="14" t="s">
        <v>44</v>
      </c>
      <c r="AE19" s="14" t="s">
        <v>45</v>
      </c>
    </row>
    <row r="20" spans="1:32" ht="15.75">
      <c r="A20" s="21">
        <v>1</v>
      </c>
      <c r="B20" s="18" t="s">
        <v>582</v>
      </c>
      <c r="C20" s="34" t="s">
        <v>457</v>
      </c>
      <c r="D20" s="143">
        <f>D36+D60+D21</f>
        <v>0</v>
      </c>
      <c r="E20" s="143">
        <f>E36+E60+E21</f>
        <v>0</v>
      </c>
      <c r="F20" s="173">
        <f>F36+F60+F21</f>
        <v>0</v>
      </c>
      <c r="G20" s="173">
        <f>G36+G60+G21</f>
        <v>0</v>
      </c>
      <c r="H20" s="143">
        <f>H36+H60+H21</f>
        <v>21.780999999999999</v>
      </c>
      <c r="I20" s="143">
        <f>I36+I60+I21</f>
        <v>0.45</v>
      </c>
      <c r="J20" s="174">
        <f>J36+J60+J21</f>
        <v>0</v>
      </c>
      <c r="K20" s="174">
        <f>K36+K60+K21</f>
        <v>0</v>
      </c>
      <c r="L20" s="173">
        <f>L36+L60+L21</f>
        <v>0.25</v>
      </c>
      <c r="M20" s="173">
        <f>M36+M60+M21</f>
        <v>0.25</v>
      </c>
      <c r="N20" s="143">
        <f>N36+N60+N21</f>
        <v>-1.9183083176985614</v>
      </c>
      <c r="O20" s="143">
        <f>O36+O60+O21</f>
        <v>0</v>
      </c>
      <c r="P20" s="209">
        <f>P36+P60+P21</f>
        <v>-4.8123827392120067E-2</v>
      </c>
      <c r="Q20" s="209">
        <f>Q36+Q60+Q21</f>
        <v>0</v>
      </c>
      <c r="R20" s="174">
        <f>R36+R60+R21</f>
        <v>0</v>
      </c>
      <c r="S20" s="174">
        <f>S36+S60+S21</f>
        <v>0</v>
      </c>
      <c r="T20" s="174">
        <f>T36+T60+T21</f>
        <v>0</v>
      </c>
      <c r="U20" s="174">
        <f>U36+U60+U21</f>
        <v>0</v>
      </c>
      <c r="V20" s="143">
        <f>V36+V60+V21</f>
        <v>0</v>
      </c>
      <c r="W20" s="143">
        <f>W36+W60+W21</f>
        <v>0</v>
      </c>
      <c r="X20" s="143">
        <f>X36+X60+X21</f>
        <v>0</v>
      </c>
      <c r="Y20" s="143">
        <f>Y36+Y60+Y21</f>
        <v>0</v>
      </c>
      <c r="Z20" s="143">
        <f>Z36+Z60+Z21</f>
        <v>0</v>
      </c>
      <c r="AA20" s="143">
        <f>AA36+AA60+AA21</f>
        <v>0</v>
      </c>
      <c r="AB20" s="143">
        <f>AB36+AB60+AB21</f>
        <v>38</v>
      </c>
      <c r="AC20" s="143">
        <f>AC36+AC60+AC21</f>
        <v>20.5</v>
      </c>
      <c r="AD20" s="143">
        <f>AD36+AD60+AD21</f>
        <v>0</v>
      </c>
      <c r="AE20" s="143">
        <f>AE36+AE60+AE21</f>
        <v>0</v>
      </c>
      <c r="AF20" s="10"/>
    </row>
    <row r="21" spans="1:32" s="15" customFormat="1" ht="31.5">
      <c r="A21" s="21" t="s">
        <v>47</v>
      </c>
      <c r="B21" s="18" t="s">
        <v>569</v>
      </c>
      <c r="C21" s="34" t="s">
        <v>457</v>
      </c>
      <c r="D21" s="143">
        <f>D22</f>
        <v>0</v>
      </c>
      <c r="E21" s="143">
        <f t="shared" ref="E21" si="0">E22</f>
        <v>0</v>
      </c>
      <c r="F21" s="173">
        <f>F22</f>
        <v>0</v>
      </c>
      <c r="G21" s="173">
        <f t="shared" ref="G21" si="1">G22</f>
        <v>0</v>
      </c>
      <c r="H21" s="143">
        <f>H22</f>
        <v>0</v>
      </c>
      <c r="I21" s="143">
        <f t="shared" ref="I21" si="2">I22</f>
        <v>0</v>
      </c>
      <c r="J21" s="174">
        <f>J22</f>
        <v>0</v>
      </c>
      <c r="K21" s="174">
        <f t="shared" ref="K21" si="3">K22</f>
        <v>0</v>
      </c>
      <c r="L21" s="173">
        <f>L22</f>
        <v>0</v>
      </c>
      <c r="M21" s="173">
        <f t="shared" ref="M21" si="4">M22</f>
        <v>0</v>
      </c>
      <c r="N21" s="143">
        <f>N22</f>
        <v>0</v>
      </c>
      <c r="O21" s="143">
        <f t="shared" ref="O21" si="5">O22</f>
        <v>0</v>
      </c>
      <c r="P21" s="209">
        <f>P22</f>
        <v>0</v>
      </c>
      <c r="Q21" s="209">
        <f t="shared" ref="Q21" si="6">Q22</f>
        <v>0</v>
      </c>
      <c r="R21" s="174">
        <f>R22</f>
        <v>0</v>
      </c>
      <c r="S21" s="174">
        <f t="shared" ref="S21" si="7">S22</f>
        <v>0</v>
      </c>
      <c r="T21" s="174">
        <f>T22</f>
        <v>0</v>
      </c>
      <c r="U21" s="174">
        <f t="shared" ref="U21" si="8">U22</f>
        <v>0</v>
      </c>
      <c r="V21" s="143">
        <f>V22</f>
        <v>0</v>
      </c>
      <c r="W21" s="143">
        <f t="shared" ref="W21" si="9">W22</f>
        <v>0</v>
      </c>
      <c r="X21" s="143">
        <f>X22</f>
        <v>0</v>
      </c>
      <c r="Y21" s="143">
        <f t="shared" ref="Y21" si="10">Y22</f>
        <v>0</v>
      </c>
      <c r="Z21" s="143">
        <f>Z22</f>
        <v>0</v>
      </c>
      <c r="AA21" s="143">
        <f t="shared" ref="AA21" si="11">AA22</f>
        <v>0</v>
      </c>
      <c r="AB21" s="143">
        <f>AB22</f>
        <v>0</v>
      </c>
      <c r="AC21" s="143">
        <f t="shared" ref="AC21" si="12">AC22</f>
        <v>0</v>
      </c>
      <c r="AD21" s="143">
        <f>AD22</f>
        <v>0</v>
      </c>
      <c r="AE21" s="143">
        <f t="shared" ref="AE21" si="13">AE22</f>
        <v>0</v>
      </c>
    </row>
    <row r="22" spans="1:32" s="15" customFormat="1" ht="47.25">
      <c r="A22" s="21" t="s">
        <v>48</v>
      </c>
      <c r="B22" s="18" t="s">
        <v>578</v>
      </c>
      <c r="C22" s="34" t="s">
        <v>457</v>
      </c>
      <c r="D22" s="143">
        <f>D23+D24+D25</f>
        <v>0</v>
      </c>
      <c r="E22" s="143">
        <f t="shared" ref="E22" si="14">E23+E24+E25</f>
        <v>0</v>
      </c>
      <c r="F22" s="173">
        <f>F23+F24+F25</f>
        <v>0</v>
      </c>
      <c r="G22" s="173">
        <f t="shared" ref="G22" si="15">G23+G24+G25</f>
        <v>0</v>
      </c>
      <c r="H22" s="143">
        <f>H23+H24+H25</f>
        <v>0</v>
      </c>
      <c r="I22" s="143">
        <f t="shared" ref="I22" si="16">I23+I24+I25</f>
        <v>0</v>
      </c>
      <c r="J22" s="174">
        <f>J23+J24+J25</f>
        <v>0</v>
      </c>
      <c r="K22" s="174">
        <f t="shared" ref="K22" si="17">K23+K24+K25</f>
        <v>0</v>
      </c>
      <c r="L22" s="173">
        <f>L23+L24+L25</f>
        <v>0</v>
      </c>
      <c r="M22" s="173">
        <f t="shared" ref="M22" si="18">M23+M24+M25</f>
        <v>0</v>
      </c>
      <c r="N22" s="143">
        <f>N23+N24+N25</f>
        <v>0</v>
      </c>
      <c r="O22" s="143">
        <f t="shared" ref="O22" si="19">O23+O24+O25</f>
        <v>0</v>
      </c>
      <c r="P22" s="209">
        <f>P23+P24+P25</f>
        <v>0</v>
      </c>
      <c r="Q22" s="209">
        <f t="shared" ref="Q22" si="20">Q23+Q24+Q25</f>
        <v>0</v>
      </c>
      <c r="R22" s="174">
        <f>R23+R24+R25</f>
        <v>0</v>
      </c>
      <c r="S22" s="174">
        <f t="shared" ref="S22" si="21">S23+S24+S25</f>
        <v>0</v>
      </c>
      <c r="T22" s="174">
        <f>T23+T24+T25</f>
        <v>0</v>
      </c>
      <c r="U22" s="174">
        <f t="shared" ref="U22" si="22">U23+U24+U25</f>
        <v>0</v>
      </c>
      <c r="V22" s="143">
        <f>V23+V24+V25</f>
        <v>0</v>
      </c>
      <c r="W22" s="143">
        <f t="shared" ref="W22" si="23">W23+W24+W25</f>
        <v>0</v>
      </c>
      <c r="X22" s="143">
        <f>X23+X24+X25</f>
        <v>0</v>
      </c>
      <c r="Y22" s="143">
        <f t="shared" ref="Y22" si="24">Y23+Y24+Y25</f>
        <v>0</v>
      </c>
      <c r="Z22" s="143">
        <f>Z23+Z24+Z25</f>
        <v>0</v>
      </c>
      <c r="AA22" s="143">
        <f t="shared" ref="AA22" si="25">AA23+AA24+AA25</f>
        <v>0</v>
      </c>
      <c r="AB22" s="143">
        <f>AB23+AB24+AB25</f>
        <v>0</v>
      </c>
      <c r="AC22" s="143">
        <f t="shared" ref="AC22" si="26">AC23+AC24+AC25</f>
        <v>0</v>
      </c>
      <c r="AD22" s="143">
        <f>AD23+AD24+AD25</f>
        <v>0</v>
      </c>
      <c r="AE22" s="143">
        <f t="shared" ref="AE22" si="27">AE23+AE24+AE25</f>
        <v>0</v>
      </c>
    </row>
    <row r="23" spans="1:32" s="15" customFormat="1" ht="78.75">
      <c r="A23" s="21" t="s">
        <v>49</v>
      </c>
      <c r="B23" s="18" t="s">
        <v>701</v>
      </c>
      <c r="C23" s="34" t="s">
        <v>457</v>
      </c>
      <c r="D23" s="143">
        <v>0</v>
      </c>
      <c r="E23" s="143">
        <v>0</v>
      </c>
      <c r="F23" s="173">
        <v>0</v>
      </c>
      <c r="G23" s="173">
        <v>0</v>
      </c>
      <c r="H23" s="143">
        <v>0</v>
      </c>
      <c r="I23" s="143">
        <v>0</v>
      </c>
      <c r="J23" s="174">
        <v>0</v>
      </c>
      <c r="K23" s="174">
        <v>0</v>
      </c>
      <c r="L23" s="173">
        <v>0</v>
      </c>
      <c r="M23" s="173">
        <v>0</v>
      </c>
      <c r="N23" s="143">
        <v>0</v>
      </c>
      <c r="O23" s="143">
        <v>0</v>
      </c>
      <c r="P23" s="209">
        <v>0</v>
      </c>
      <c r="Q23" s="209">
        <v>0</v>
      </c>
      <c r="R23" s="174">
        <v>0</v>
      </c>
      <c r="S23" s="174">
        <v>0</v>
      </c>
      <c r="T23" s="174">
        <v>0</v>
      </c>
      <c r="U23" s="174">
        <v>0</v>
      </c>
      <c r="V23" s="143">
        <v>0</v>
      </c>
      <c r="W23" s="143">
        <v>0</v>
      </c>
      <c r="X23" s="143">
        <v>0</v>
      </c>
      <c r="Y23" s="143">
        <v>0</v>
      </c>
      <c r="Z23" s="143">
        <v>0</v>
      </c>
      <c r="AA23" s="143">
        <v>0</v>
      </c>
      <c r="AB23" s="143">
        <v>0</v>
      </c>
      <c r="AC23" s="143">
        <v>0</v>
      </c>
      <c r="AD23" s="143">
        <v>0</v>
      </c>
      <c r="AE23" s="143">
        <v>0</v>
      </c>
    </row>
    <row r="24" spans="1:32" s="15" customFormat="1" ht="78.75">
      <c r="A24" s="21" t="s">
        <v>50</v>
      </c>
      <c r="B24" s="18" t="s">
        <v>581</v>
      </c>
      <c r="C24" s="34" t="s">
        <v>457</v>
      </c>
      <c r="D24" s="143">
        <v>0</v>
      </c>
      <c r="E24" s="143">
        <v>0</v>
      </c>
      <c r="F24" s="173">
        <v>0</v>
      </c>
      <c r="G24" s="173">
        <v>0</v>
      </c>
      <c r="H24" s="143">
        <v>0</v>
      </c>
      <c r="I24" s="143">
        <v>0</v>
      </c>
      <c r="J24" s="174">
        <v>0</v>
      </c>
      <c r="K24" s="174">
        <v>0</v>
      </c>
      <c r="L24" s="173">
        <v>0</v>
      </c>
      <c r="M24" s="173">
        <v>0</v>
      </c>
      <c r="N24" s="143">
        <v>0</v>
      </c>
      <c r="O24" s="143">
        <v>0</v>
      </c>
      <c r="P24" s="209">
        <v>0</v>
      </c>
      <c r="Q24" s="209">
        <v>0</v>
      </c>
      <c r="R24" s="174">
        <v>0</v>
      </c>
      <c r="S24" s="174">
        <v>0</v>
      </c>
      <c r="T24" s="174">
        <v>0</v>
      </c>
      <c r="U24" s="174">
        <v>0</v>
      </c>
      <c r="V24" s="143">
        <v>0</v>
      </c>
      <c r="W24" s="143">
        <v>0</v>
      </c>
      <c r="X24" s="143">
        <v>0</v>
      </c>
      <c r="Y24" s="143">
        <v>0</v>
      </c>
      <c r="Z24" s="143">
        <v>0</v>
      </c>
      <c r="AA24" s="143">
        <v>0</v>
      </c>
      <c r="AB24" s="143">
        <v>0</v>
      </c>
      <c r="AC24" s="143">
        <v>0</v>
      </c>
      <c r="AD24" s="143">
        <v>0</v>
      </c>
      <c r="AE24" s="143">
        <v>0</v>
      </c>
    </row>
    <row r="25" spans="1:32" s="15" customFormat="1" ht="63">
      <c r="A25" s="21" t="s">
        <v>51</v>
      </c>
      <c r="B25" s="18" t="s">
        <v>700</v>
      </c>
      <c r="C25" s="34" t="s">
        <v>457</v>
      </c>
      <c r="D25" s="332">
        <f t="shared" ref="D25:AE25" si="28">SUM(D26:D35)</f>
        <v>0</v>
      </c>
      <c r="E25" s="332">
        <f t="shared" si="28"/>
        <v>0</v>
      </c>
      <c r="F25" s="333">
        <f t="shared" si="28"/>
        <v>0</v>
      </c>
      <c r="G25" s="333">
        <f t="shared" si="28"/>
        <v>0</v>
      </c>
      <c r="H25" s="332">
        <f t="shared" si="28"/>
        <v>0</v>
      </c>
      <c r="I25" s="332">
        <f t="shared" si="28"/>
        <v>0</v>
      </c>
      <c r="J25" s="334">
        <f t="shared" si="28"/>
        <v>0</v>
      </c>
      <c r="K25" s="334">
        <f t="shared" si="28"/>
        <v>0</v>
      </c>
      <c r="L25" s="333">
        <f t="shared" si="28"/>
        <v>0</v>
      </c>
      <c r="M25" s="333">
        <f t="shared" si="28"/>
        <v>0</v>
      </c>
      <c r="N25" s="332">
        <f t="shared" si="28"/>
        <v>0</v>
      </c>
      <c r="O25" s="332">
        <f t="shared" si="28"/>
        <v>0</v>
      </c>
      <c r="P25" s="336">
        <f t="shared" si="28"/>
        <v>0</v>
      </c>
      <c r="Q25" s="336">
        <f t="shared" si="28"/>
        <v>0</v>
      </c>
      <c r="R25" s="334">
        <f t="shared" si="28"/>
        <v>0</v>
      </c>
      <c r="S25" s="334">
        <f t="shared" si="28"/>
        <v>0</v>
      </c>
      <c r="T25" s="334">
        <f t="shared" si="28"/>
        <v>0</v>
      </c>
      <c r="U25" s="334">
        <f t="shared" si="28"/>
        <v>0</v>
      </c>
      <c r="V25" s="332">
        <f t="shared" si="28"/>
        <v>0</v>
      </c>
      <c r="W25" s="332">
        <f t="shared" si="28"/>
        <v>0</v>
      </c>
      <c r="X25" s="332">
        <f t="shared" si="28"/>
        <v>0</v>
      </c>
      <c r="Y25" s="332">
        <f t="shared" si="28"/>
        <v>0</v>
      </c>
      <c r="Z25" s="332">
        <f t="shared" si="28"/>
        <v>0</v>
      </c>
      <c r="AA25" s="332">
        <f t="shared" si="28"/>
        <v>0</v>
      </c>
      <c r="AB25" s="332">
        <f t="shared" si="28"/>
        <v>0</v>
      </c>
      <c r="AC25" s="332">
        <f t="shared" si="28"/>
        <v>0</v>
      </c>
      <c r="AD25" s="332">
        <f t="shared" si="28"/>
        <v>0</v>
      </c>
      <c r="AE25" s="332">
        <f t="shared" si="28"/>
        <v>0</v>
      </c>
    </row>
    <row r="26" spans="1:32" ht="78.75">
      <c r="A26" s="36" t="s">
        <v>51</v>
      </c>
      <c r="B26" s="198" t="s">
        <v>812</v>
      </c>
      <c r="C26" s="19" t="s">
        <v>894</v>
      </c>
      <c r="D26" s="212">
        <v>0</v>
      </c>
      <c r="E26" s="212">
        <v>0</v>
      </c>
      <c r="F26" s="214">
        <v>0</v>
      </c>
      <c r="G26" s="214">
        <v>0</v>
      </c>
      <c r="H26" s="212">
        <v>0</v>
      </c>
      <c r="I26" s="212">
        <v>0</v>
      </c>
      <c r="J26" s="213">
        <v>0</v>
      </c>
      <c r="K26" s="213">
        <v>0</v>
      </c>
      <c r="L26" s="214">
        <v>0</v>
      </c>
      <c r="M26" s="214">
        <v>0</v>
      </c>
      <c r="N26" s="212">
        <v>0</v>
      </c>
      <c r="O26" s="212">
        <v>0</v>
      </c>
      <c r="P26" s="218">
        <v>0</v>
      </c>
      <c r="Q26" s="218">
        <v>0</v>
      </c>
      <c r="R26" s="208">
        <v>0</v>
      </c>
      <c r="S26" s="213">
        <v>0</v>
      </c>
      <c r="T26" s="208">
        <v>0</v>
      </c>
      <c r="U26" s="213">
        <v>0</v>
      </c>
      <c r="V26" s="212">
        <v>0</v>
      </c>
      <c r="W26" s="212">
        <v>0</v>
      </c>
      <c r="X26" s="212">
        <v>0</v>
      </c>
      <c r="Y26" s="212">
        <v>0</v>
      </c>
      <c r="Z26" s="212">
        <v>0</v>
      </c>
      <c r="AA26" s="212">
        <v>0</v>
      </c>
      <c r="AB26" s="212">
        <v>0</v>
      </c>
      <c r="AC26" s="212">
        <v>0</v>
      </c>
      <c r="AD26" s="212">
        <v>0</v>
      </c>
      <c r="AE26" s="212">
        <v>0</v>
      </c>
    </row>
    <row r="27" spans="1:32" ht="110.25">
      <c r="A27" s="36" t="s">
        <v>51</v>
      </c>
      <c r="B27" s="198" t="s">
        <v>813</v>
      </c>
      <c r="C27" s="19" t="s">
        <v>810</v>
      </c>
      <c r="D27" s="212">
        <v>0</v>
      </c>
      <c r="E27" s="212">
        <v>0</v>
      </c>
      <c r="F27" s="214">
        <v>0</v>
      </c>
      <c r="G27" s="214">
        <v>0</v>
      </c>
      <c r="H27" s="212">
        <v>0</v>
      </c>
      <c r="I27" s="212">
        <v>0</v>
      </c>
      <c r="J27" s="213">
        <v>0</v>
      </c>
      <c r="K27" s="213">
        <v>0</v>
      </c>
      <c r="L27" s="214">
        <v>0</v>
      </c>
      <c r="M27" s="214">
        <v>0</v>
      </c>
      <c r="N27" s="212">
        <v>0</v>
      </c>
      <c r="O27" s="212">
        <v>0</v>
      </c>
      <c r="P27" s="218">
        <v>0</v>
      </c>
      <c r="Q27" s="218">
        <v>0</v>
      </c>
      <c r="R27" s="208">
        <v>0</v>
      </c>
      <c r="S27" s="213">
        <v>0</v>
      </c>
      <c r="T27" s="208">
        <v>0</v>
      </c>
      <c r="U27" s="213">
        <v>0</v>
      </c>
      <c r="V27" s="212">
        <v>0</v>
      </c>
      <c r="W27" s="212">
        <v>0</v>
      </c>
      <c r="X27" s="212">
        <v>0</v>
      </c>
      <c r="Y27" s="212">
        <v>0</v>
      </c>
      <c r="Z27" s="212">
        <v>0</v>
      </c>
      <c r="AA27" s="212">
        <v>0</v>
      </c>
      <c r="AB27" s="212">
        <v>0</v>
      </c>
      <c r="AC27" s="212">
        <v>0</v>
      </c>
      <c r="AD27" s="212">
        <v>0</v>
      </c>
      <c r="AE27" s="212">
        <v>0</v>
      </c>
    </row>
    <row r="28" spans="1:32" ht="110.25">
      <c r="A28" s="36" t="s">
        <v>51</v>
      </c>
      <c r="B28" s="198" t="s">
        <v>814</v>
      </c>
      <c r="C28" s="19" t="s">
        <v>811</v>
      </c>
      <c r="D28" s="212">
        <v>0</v>
      </c>
      <c r="E28" s="212">
        <v>0</v>
      </c>
      <c r="F28" s="214">
        <v>0</v>
      </c>
      <c r="G28" s="214">
        <v>0</v>
      </c>
      <c r="H28" s="212">
        <v>0</v>
      </c>
      <c r="I28" s="212">
        <v>0</v>
      </c>
      <c r="J28" s="213">
        <v>0</v>
      </c>
      <c r="K28" s="213">
        <v>0</v>
      </c>
      <c r="L28" s="214">
        <v>0</v>
      </c>
      <c r="M28" s="214">
        <v>0</v>
      </c>
      <c r="N28" s="212">
        <v>0</v>
      </c>
      <c r="O28" s="212">
        <v>0</v>
      </c>
      <c r="P28" s="218">
        <v>0</v>
      </c>
      <c r="Q28" s="218">
        <v>0</v>
      </c>
      <c r="R28" s="208">
        <v>0</v>
      </c>
      <c r="S28" s="213">
        <v>0</v>
      </c>
      <c r="T28" s="208">
        <v>0</v>
      </c>
      <c r="U28" s="213">
        <v>0</v>
      </c>
      <c r="V28" s="212">
        <v>0</v>
      </c>
      <c r="W28" s="212">
        <v>0</v>
      </c>
      <c r="X28" s="212">
        <v>0</v>
      </c>
      <c r="Y28" s="212">
        <v>0</v>
      </c>
      <c r="Z28" s="212">
        <v>0</v>
      </c>
      <c r="AA28" s="212">
        <v>0</v>
      </c>
      <c r="AB28" s="212">
        <v>0</v>
      </c>
      <c r="AC28" s="212">
        <v>0</v>
      </c>
      <c r="AD28" s="212">
        <v>0</v>
      </c>
      <c r="AE28" s="212">
        <v>0</v>
      </c>
    </row>
    <row r="29" spans="1:32" ht="189">
      <c r="A29" s="222" t="s">
        <v>51</v>
      </c>
      <c r="B29" s="228" t="s">
        <v>1561</v>
      </c>
      <c r="C29" s="19" t="s">
        <v>1562</v>
      </c>
      <c r="D29" s="212">
        <v>0</v>
      </c>
      <c r="E29" s="212">
        <v>0</v>
      </c>
      <c r="F29" s="214">
        <v>0</v>
      </c>
      <c r="G29" s="214">
        <v>0</v>
      </c>
      <c r="H29" s="212">
        <v>0</v>
      </c>
      <c r="I29" s="212">
        <v>0</v>
      </c>
      <c r="J29" s="213">
        <v>0</v>
      </c>
      <c r="K29" s="213">
        <v>0</v>
      </c>
      <c r="L29" s="214">
        <v>0</v>
      </c>
      <c r="M29" s="214">
        <v>0</v>
      </c>
      <c r="N29" s="212">
        <v>0</v>
      </c>
      <c r="O29" s="212">
        <v>0</v>
      </c>
      <c r="P29" s="218">
        <v>0</v>
      </c>
      <c r="Q29" s="218">
        <v>0</v>
      </c>
      <c r="R29" s="208">
        <v>0</v>
      </c>
      <c r="S29" s="213">
        <v>0</v>
      </c>
      <c r="T29" s="208">
        <v>0</v>
      </c>
      <c r="U29" s="213">
        <v>0</v>
      </c>
      <c r="V29" s="212">
        <v>0</v>
      </c>
      <c r="W29" s="212">
        <v>0</v>
      </c>
      <c r="X29" s="212">
        <v>0</v>
      </c>
      <c r="Y29" s="212">
        <v>0</v>
      </c>
      <c r="Z29" s="212">
        <v>0</v>
      </c>
      <c r="AA29" s="212">
        <v>0</v>
      </c>
      <c r="AB29" s="212">
        <v>0</v>
      </c>
      <c r="AC29" s="212">
        <v>0</v>
      </c>
      <c r="AD29" s="212">
        <v>0</v>
      </c>
      <c r="AE29" s="212">
        <v>0</v>
      </c>
    </row>
    <row r="30" spans="1:32" ht="204.75">
      <c r="A30" s="222" t="s">
        <v>51</v>
      </c>
      <c r="B30" s="228" t="s">
        <v>1563</v>
      </c>
      <c r="C30" s="19" t="s">
        <v>1564</v>
      </c>
      <c r="D30" s="212">
        <v>0</v>
      </c>
      <c r="E30" s="212">
        <v>0</v>
      </c>
      <c r="F30" s="214">
        <v>0</v>
      </c>
      <c r="G30" s="214">
        <v>0</v>
      </c>
      <c r="H30" s="212">
        <v>0</v>
      </c>
      <c r="I30" s="212">
        <v>0</v>
      </c>
      <c r="J30" s="213">
        <v>0</v>
      </c>
      <c r="K30" s="213">
        <v>0</v>
      </c>
      <c r="L30" s="214">
        <v>0</v>
      </c>
      <c r="M30" s="214">
        <v>0</v>
      </c>
      <c r="N30" s="212">
        <v>0</v>
      </c>
      <c r="O30" s="212">
        <v>0</v>
      </c>
      <c r="P30" s="218">
        <v>0</v>
      </c>
      <c r="Q30" s="218">
        <v>0</v>
      </c>
      <c r="R30" s="208">
        <v>0</v>
      </c>
      <c r="S30" s="213">
        <v>0</v>
      </c>
      <c r="T30" s="208">
        <v>0</v>
      </c>
      <c r="U30" s="213">
        <v>0</v>
      </c>
      <c r="V30" s="212">
        <v>0</v>
      </c>
      <c r="W30" s="212">
        <v>0</v>
      </c>
      <c r="X30" s="212">
        <v>0</v>
      </c>
      <c r="Y30" s="212">
        <v>0</v>
      </c>
      <c r="Z30" s="212">
        <v>0</v>
      </c>
      <c r="AA30" s="212">
        <v>0</v>
      </c>
      <c r="AB30" s="212">
        <v>0</v>
      </c>
      <c r="AC30" s="212">
        <v>0</v>
      </c>
      <c r="AD30" s="212">
        <v>0</v>
      </c>
      <c r="AE30" s="212">
        <v>0</v>
      </c>
    </row>
    <row r="31" spans="1:32" ht="409.5">
      <c r="A31" s="222" t="s">
        <v>51</v>
      </c>
      <c r="B31" s="228" t="s">
        <v>1565</v>
      </c>
      <c r="C31" s="19" t="s">
        <v>1566</v>
      </c>
      <c r="D31" s="212">
        <v>0</v>
      </c>
      <c r="E31" s="212">
        <v>0</v>
      </c>
      <c r="F31" s="214">
        <v>0</v>
      </c>
      <c r="G31" s="214">
        <v>0</v>
      </c>
      <c r="H31" s="212">
        <v>0</v>
      </c>
      <c r="I31" s="212">
        <v>0</v>
      </c>
      <c r="J31" s="213">
        <v>0</v>
      </c>
      <c r="K31" s="213">
        <v>0</v>
      </c>
      <c r="L31" s="214">
        <v>0</v>
      </c>
      <c r="M31" s="214">
        <v>0</v>
      </c>
      <c r="N31" s="212">
        <v>0</v>
      </c>
      <c r="O31" s="212">
        <v>0</v>
      </c>
      <c r="P31" s="218">
        <v>0</v>
      </c>
      <c r="Q31" s="218">
        <v>0</v>
      </c>
      <c r="R31" s="208">
        <v>0</v>
      </c>
      <c r="S31" s="213">
        <v>0</v>
      </c>
      <c r="T31" s="208">
        <v>0</v>
      </c>
      <c r="U31" s="213">
        <v>0</v>
      </c>
      <c r="V31" s="212">
        <v>0</v>
      </c>
      <c r="W31" s="212">
        <v>0</v>
      </c>
      <c r="X31" s="212">
        <v>0</v>
      </c>
      <c r="Y31" s="212">
        <v>0</v>
      </c>
      <c r="Z31" s="212">
        <v>0</v>
      </c>
      <c r="AA31" s="212">
        <v>0</v>
      </c>
      <c r="AB31" s="212">
        <v>0</v>
      </c>
      <c r="AC31" s="212">
        <v>0</v>
      </c>
      <c r="AD31" s="212">
        <v>0</v>
      </c>
      <c r="AE31" s="212">
        <v>0</v>
      </c>
    </row>
    <row r="32" spans="1:32" ht="220.5">
      <c r="A32" s="222" t="s">
        <v>51</v>
      </c>
      <c r="B32" s="228" t="s">
        <v>1567</v>
      </c>
      <c r="C32" s="19" t="s">
        <v>1568</v>
      </c>
      <c r="D32" s="212">
        <v>0</v>
      </c>
      <c r="E32" s="212">
        <v>0</v>
      </c>
      <c r="F32" s="214">
        <v>0</v>
      </c>
      <c r="G32" s="214">
        <v>0</v>
      </c>
      <c r="H32" s="212">
        <v>0</v>
      </c>
      <c r="I32" s="212">
        <v>0</v>
      </c>
      <c r="J32" s="213">
        <v>0</v>
      </c>
      <c r="K32" s="213">
        <v>0</v>
      </c>
      <c r="L32" s="214">
        <v>0</v>
      </c>
      <c r="M32" s="214">
        <v>0</v>
      </c>
      <c r="N32" s="212">
        <v>0</v>
      </c>
      <c r="O32" s="212">
        <v>0</v>
      </c>
      <c r="P32" s="218">
        <v>0</v>
      </c>
      <c r="Q32" s="218">
        <v>0</v>
      </c>
      <c r="R32" s="208">
        <v>0</v>
      </c>
      <c r="S32" s="213">
        <v>0</v>
      </c>
      <c r="T32" s="208">
        <v>0</v>
      </c>
      <c r="U32" s="213">
        <v>0</v>
      </c>
      <c r="V32" s="212">
        <v>0</v>
      </c>
      <c r="W32" s="212">
        <v>0</v>
      </c>
      <c r="X32" s="212">
        <v>0</v>
      </c>
      <c r="Y32" s="212">
        <v>0</v>
      </c>
      <c r="Z32" s="212">
        <v>0</v>
      </c>
      <c r="AA32" s="212">
        <v>0</v>
      </c>
      <c r="AB32" s="212">
        <v>0</v>
      </c>
      <c r="AC32" s="212">
        <v>0</v>
      </c>
      <c r="AD32" s="212">
        <v>0</v>
      </c>
      <c r="AE32" s="212">
        <v>0</v>
      </c>
    </row>
    <row r="33" spans="1:31" ht="126">
      <c r="A33" s="222" t="s">
        <v>51</v>
      </c>
      <c r="B33" s="524" t="s">
        <v>1713</v>
      </c>
      <c r="C33" s="521" t="s">
        <v>1715</v>
      </c>
      <c r="D33" s="199" t="s">
        <v>107</v>
      </c>
      <c r="E33" s="212">
        <v>0</v>
      </c>
      <c r="F33" s="199" t="s">
        <v>107</v>
      </c>
      <c r="G33" s="214">
        <v>0</v>
      </c>
      <c r="H33" s="199" t="s">
        <v>107</v>
      </c>
      <c r="I33" s="212">
        <v>0</v>
      </c>
      <c r="J33" s="199" t="s">
        <v>107</v>
      </c>
      <c r="K33" s="213">
        <v>0</v>
      </c>
      <c r="L33" s="199" t="s">
        <v>107</v>
      </c>
      <c r="M33" s="214">
        <v>0</v>
      </c>
      <c r="N33" s="199" t="s">
        <v>107</v>
      </c>
      <c r="O33" s="212">
        <v>0</v>
      </c>
      <c r="P33" s="199" t="s">
        <v>107</v>
      </c>
      <c r="Q33" s="218">
        <v>0</v>
      </c>
      <c r="R33" s="199" t="s">
        <v>107</v>
      </c>
      <c r="S33" s="213">
        <v>0</v>
      </c>
      <c r="T33" s="199" t="s">
        <v>107</v>
      </c>
      <c r="U33" s="213">
        <v>0</v>
      </c>
      <c r="V33" s="199" t="s">
        <v>107</v>
      </c>
      <c r="W33" s="212">
        <v>0</v>
      </c>
      <c r="X33" s="199" t="s">
        <v>107</v>
      </c>
      <c r="Y33" s="212">
        <v>0</v>
      </c>
      <c r="Z33" s="199" t="s">
        <v>107</v>
      </c>
      <c r="AA33" s="212">
        <v>0</v>
      </c>
      <c r="AB33" s="199" t="s">
        <v>107</v>
      </c>
      <c r="AC33" s="212">
        <v>0</v>
      </c>
      <c r="AD33" s="199" t="s">
        <v>107</v>
      </c>
      <c r="AE33" s="212">
        <v>0</v>
      </c>
    </row>
    <row r="34" spans="1:31" ht="173.25">
      <c r="A34" s="222" t="s">
        <v>51</v>
      </c>
      <c r="B34" s="524" t="s">
        <v>1714</v>
      </c>
      <c r="C34" s="521" t="s">
        <v>1716</v>
      </c>
      <c r="D34" s="199" t="s">
        <v>107</v>
      </c>
      <c r="E34" s="212">
        <v>0</v>
      </c>
      <c r="F34" s="199" t="s">
        <v>107</v>
      </c>
      <c r="G34" s="214">
        <v>0</v>
      </c>
      <c r="H34" s="199" t="s">
        <v>107</v>
      </c>
      <c r="I34" s="212">
        <v>0</v>
      </c>
      <c r="J34" s="199" t="s">
        <v>107</v>
      </c>
      <c r="K34" s="213">
        <v>0</v>
      </c>
      <c r="L34" s="199" t="s">
        <v>107</v>
      </c>
      <c r="M34" s="214">
        <v>0</v>
      </c>
      <c r="N34" s="199" t="s">
        <v>107</v>
      </c>
      <c r="O34" s="212">
        <v>0</v>
      </c>
      <c r="P34" s="199" t="s">
        <v>107</v>
      </c>
      <c r="Q34" s="218">
        <v>0</v>
      </c>
      <c r="R34" s="199" t="s">
        <v>107</v>
      </c>
      <c r="S34" s="213">
        <v>0</v>
      </c>
      <c r="T34" s="199" t="s">
        <v>107</v>
      </c>
      <c r="U34" s="213">
        <v>0</v>
      </c>
      <c r="V34" s="199" t="s">
        <v>107</v>
      </c>
      <c r="W34" s="212">
        <v>0</v>
      </c>
      <c r="X34" s="199" t="s">
        <v>107</v>
      </c>
      <c r="Y34" s="212">
        <v>0</v>
      </c>
      <c r="Z34" s="199" t="s">
        <v>107</v>
      </c>
      <c r="AA34" s="212">
        <v>0</v>
      </c>
      <c r="AB34" s="199" t="s">
        <v>107</v>
      </c>
      <c r="AC34" s="212">
        <v>0</v>
      </c>
      <c r="AD34" s="199" t="s">
        <v>107</v>
      </c>
      <c r="AE34" s="212">
        <v>0</v>
      </c>
    </row>
    <row r="35" spans="1:31" ht="141.75">
      <c r="A35" s="222" t="s">
        <v>51</v>
      </c>
      <c r="B35" s="228" t="s">
        <v>1569</v>
      </c>
      <c r="C35" s="19" t="s">
        <v>1570</v>
      </c>
      <c r="D35" s="212">
        <v>0</v>
      </c>
      <c r="E35" s="212">
        <v>0</v>
      </c>
      <c r="F35" s="214">
        <v>0</v>
      </c>
      <c r="G35" s="214">
        <v>0</v>
      </c>
      <c r="H35" s="212">
        <v>0</v>
      </c>
      <c r="I35" s="212">
        <v>0</v>
      </c>
      <c r="J35" s="213">
        <v>0</v>
      </c>
      <c r="K35" s="213">
        <v>0</v>
      </c>
      <c r="L35" s="214">
        <v>0</v>
      </c>
      <c r="M35" s="214">
        <v>0</v>
      </c>
      <c r="N35" s="212">
        <v>0</v>
      </c>
      <c r="O35" s="212">
        <v>0</v>
      </c>
      <c r="P35" s="218">
        <v>0</v>
      </c>
      <c r="Q35" s="218">
        <v>0</v>
      </c>
      <c r="R35" s="208">
        <v>0</v>
      </c>
      <c r="S35" s="213">
        <v>0</v>
      </c>
      <c r="T35" s="208">
        <v>0</v>
      </c>
      <c r="U35" s="213">
        <v>0</v>
      </c>
      <c r="V35" s="212">
        <v>0</v>
      </c>
      <c r="W35" s="212">
        <v>0</v>
      </c>
      <c r="X35" s="212">
        <v>0</v>
      </c>
      <c r="Y35" s="212">
        <v>0</v>
      </c>
      <c r="Z35" s="212">
        <v>0</v>
      </c>
      <c r="AA35" s="212">
        <v>0</v>
      </c>
      <c r="AB35" s="212">
        <v>0</v>
      </c>
      <c r="AC35" s="212">
        <v>0</v>
      </c>
      <c r="AD35" s="212">
        <v>0</v>
      </c>
      <c r="AE35" s="212">
        <v>0</v>
      </c>
    </row>
    <row r="36" spans="1:31" ht="47.25">
      <c r="A36" s="21" t="s">
        <v>65</v>
      </c>
      <c r="B36" s="18" t="s">
        <v>445</v>
      </c>
      <c r="C36" s="34" t="s">
        <v>457</v>
      </c>
      <c r="D36" s="143">
        <f>D37+D52</f>
        <v>0</v>
      </c>
      <c r="E36" s="143">
        <f>E37+E52</f>
        <v>0</v>
      </c>
      <c r="F36" s="173">
        <f>F37+F52</f>
        <v>0</v>
      </c>
      <c r="G36" s="173">
        <f>G37+G52</f>
        <v>0</v>
      </c>
      <c r="H36" s="143">
        <f>H37+H52</f>
        <v>21.780999999999999</v>
      </c>
      <c r="I36" s="143">
        <f>I37+I52</f>
        <v>0.45</v>
      </c>
      <c r="J36" s="174">
        <f>J37+J52</f>
        <v>0</v>
      </c>
      <c r="K36" s="174">
        <f>K37+K52</f>
        <v>0</v>
      </c>
      <c r="L36" s="173">
        <f>L37+L52</f>
        <v>0.25</v>
      </c>
      <c r="M36" s="173">
        <f>M37+M52</f>
        <v>0.25</v>
      </c>
      <c r="N36" s="143">
        <f>N37+N52</f>
        <v>-1.9183083176985614</v>
      </c>
      <c r="O36" s="143">
        <f>O37+O52</f>
        <v>0</v>
      </c>
      <c r="P36" s="209">
        <f>P37+P52</f>
        <v>-4.8123827392120067E-2</v>
      </c>
      <c r="Q36" s="209">
        <f>Q37+Q52</f>
        <v>0</v>
      </c>
      <c r="R36" s="174">
        <f>R37+R52</f>
        <v>0</v>
      </c>
      <c r="S36" s="174">
        <f>S37+S52</f>
        <v>0</v>
      </c>
      <c r="T36" s="174">
        <f>T37+T52</f>
        <v>0</v>
      </c>
      <c r="U36" s="174">
        <f>U37+U52</f>
        <v>0</v>
      </c>
      <c r="V36" s="143">
        <f>V37+V52</f>
        <v>0</v>
      </c>
      <c r="W36" s="143">
        <f>W37+W52</f>
        <v>0</v>
      </c>
      <c r="X36" s="143">
        <f>X37+X52</f>
        <v>0</v>
      </c>
      <c r="Y36" s="143">
        <f>Y37+Y52</f>
        <v>0</v>
      </c>
      <c r="Z36" s="143">
        <f>Z37+Z52</f>
        <v>0</v>
      </c>
      <c r="AA36" s="143">
        <f>AA37+AA52</f>
        <v>0</v>
      </c>
      <c r="AB36" s="143">
        <f>AB37+AB52</f>
        <v>0</v>
      </c>
      <c r="AC36" s="143">
        <f>AC37+AC52</f>
        <v>0</v>
      </c>
      <c r="AD36" s="143">
        <f>AD37+AD52</f>
        <v>0</v>
      </c>
      <c r="AE36" s="143">
        <f>AE37+AE52</f>
        <v>0</v>
      </c>
    </row>
    <row r="37" spans="1:31" s="20" customFormat="1" ht="47.25">
      <c r="A37" s="21" t="s">
        <v>67</v>
      </c>
      <c r="B37" s="18" t="s">
        <v>444</v>
      </c>
      <c r="C37" s="34" t="s">
        <v>457</v>
      </c>
      <c r="D37" s="143">
        <f>SUM(D38:D51)</f>
        <v>0</v>
      </c>
      <c r="E37" s="143">
        <f>SUM(E38:E51)</f>
        <v>0</v>
      </c>
      <c r="F37" s="173">
        <f>SUM(F38:F51)</f>
        <v>0</v>
      </c>
      <c r="G37" s="173">
        <f>SUM(G38:G51)</f>
        <v>0</v>
      </c>
      <c r="H37" s="143">
        <f>SUM(H38:H51)</f>
        <v>21.780999999999999</v>
      </c>
      <c r="I37" s="143">
        <f>SUM(I38:I51)</f>
        <v>0.45</v>
      </c>
      <c r="J37" s="174">
        <f>SUM(J38:J51)</f>
        <v>0</v>
      </c>
      <c r="K37" s="174">
        <f>SUM(K38:K51)</f>
        <v>0</v>
      </c>
      <c r="L37" s="173">
        <f>SUM(L38:L51)</f>
        <v>0</v>
      </c>
      <c r="M37" s="173">
        <f>SUM(M38:M51)</f>
        <v>0</v>
      </c>
      <c r="N37" s="143">
        <f>SUM(N38:N51)</f>
        <v>-1.9183083176985614</v>
      </c>
      <c r="O37" s="143">
        <f>SUM(O38:O51)</f>
        <v>0</v>
      </c>
      <c r="P37" s="209">
        <f>SUM(P38:P51)</f>
        <v>-4.8123827392120067E-2</v>
      </c>
      <c r="Q37" s="209">
        <f>SUM(Q38:Q51)</f>
        <v>0</v>
      </c>
      <c r="R37" s="174">
        <f>SUM(R38:R51)</f>
        <v>0</v>
      </c>
      <c r="S37" s="174">
        <f>SUM(S38:S51)</f>
        <v>0</v>
      </c>
      <c r="T37" s="174">
        <f>SUM(T38:T51)</f>
        <v>0</v>
      </c>
      <c r="U37" s="174">
        <f>SUM(U38:U51)</f>
        <v>0</v>
      </c>
      <c r="V37" s="143">
        <f>SUM(V38:V51)</f>
        <v>0</v>
      </c>
      <c r="W37" s="143">
        <f>SUM(W38:W51)</f>
        <v>0</v>
      </c>
      <c r="X37" s="143">
        <f>SUM(X38:X51)</f>
        <v>0</v>
      </c>
      <c r="Y37" s="143">
        <f>SUM(Y38:Y51)</f>
        <v>0</v>
      </c>
      <c r="Z37" s="143">
        <f>SUM(Z38:Z51)</f>
        <v>0</v>
      </c>
      <c r="AA37" s="143">
        <f>SUM(AA38:AA51)</f>
        <v>0</v>
      </c>
      <c r="AB37" s="143">
        <f>SUM(AB38:AB51)</f>
        <v>0</v>
      </c>
      <c r="AC37" s="143">
        <f>SUM(AC38:AC51)</f>
        <v>0</v>
      </c>
      <c r="AD37" s="143">
        <f>SUM(AD38:AD51)</f>
        <v>0</v>
      </c>
      <c r="AE37" s="143">
        <f>SUM(AE38:AE51)</f>
        <v>0</v>
      </c>
    </row>
    <row r="38" spans="1:31" ht="110.25">
      <c r="A38" s="36" t="s">
        <v>67</v>
      </c>
      <c r="B38" s="198" t="s">
        <v>1013</v>
      </c>
      <c r="C38" s="19" t="s">
        <v>815</v>
      </c>
      <c r="D38" s="212">
        <v>0</v>
      </c>
      <c r="E38" s="212">
        <v>0</v>
      </c>
      <c r="F38" s="214">
        <v>0</v>
      </c>
      <c r="G38" s="214">
        <v>0</v>
      </c>
      <c r="H38" s="212">
        <v>0</v>
      </c>
      <c r="I38" s="212">
        <v>0</v>
      </c>
      <c r="J38" s="213">
        <v>0</v>
      </c>
      <c r="K38" s="213">
        <v>0</v>
      </c>
      <c r="L38" s="214">
        <v>0</v>
      </c>
      <c r="M38" s="214">
        <v>0</v>
      </c>
      <c r="N38" s="212">
        <v>0</v>
      </c>
      <c r="O38" s="212">
        <v>0</v>
      </c>
      <c r="P38" s="218">
        <v>0</v>
      </c>
      <c r="Q38" s="218">
        <v>0</v>
      </c>
      <c r="R38" s="208">
        <v>0</v>
      </c>
      <c r="S38" s="213">
        <v>0</v>
      </c>
      <c r="T38" s="208">
        <v>0</v>
      </c>
      <c r="U38" s="213">
        <v>0</v>
      </c>
      <c r="V38" s="212">
        <v>0</v>
      </c>
      <c r="W38" s="212">
        <v>0</v>
      </c>
      <c r="X38" s="212">
        <v>0</v>
      </c>
      <c r="Y38" s="212">
        <v>0</v>
      </c>
      <c r="Z38" s="212">
        <v>0</v>
      </c>
      <c r="AA38" s="212">
        <v>0</v>
      </c>
      <c r="AB38" s="212">
        <v>0</v>
      </c>
      <c r="AC38" s="212">
        <v>0</v>
      </c>
      <c r="AD38" s="212">
        <v>0</v>
      </c>
      <c r="AE38" s="212">
        <v>0</v>
      </c>
    </row>
    <row r="39" spans="1:31" ht="141.75">
      <c r="A39" s="36" t="s">
        <v>67</v>
      </c>
      <c r="B39" s="198" t="s">
        <v>816</v>
      </c>
      <c r="C39" s="19" t="s">
        <v>817</v>
      </c>
      <c r="D39" s="212">
        <v>0</v>
      </c>
      <c r="E39" s="212">
        <v>0</v>
      </c>
      <c r="F39" s="214">
        <v>0</v>
      </c>
      <c r="G39" s="214">
        <v>0</v>
      </c>
      <c r="H39" s="212">
        <v>0</v>
      </c>
      <c r="I39" s="212">
        <v>0</v>
      </c>
      <c r="J39" s="213">
        <v>0</v>
      </c>
      <c r="K39" s="213">
        <v>0</v>
      </c>
      <c r="L39" s="214">
        <v>0</v>
      </c>
      <c r="M39" s="214">
        <v>0</v>
      </c>
      <c r="N39" s="212">
        <v>0</v>
      </c>
      <c r="O39" s="212">
        <v>0</v>
      </c>
      <c r="P39" s="218">
        <v>0</v>
      </c>
      <c r="Q39" s="218">
        <v>0</v>
      </c>
      <c r="R39" s="208">
        <v>0</v>
      </c>
      <c r="S39" s="213">
        <v>0</v>
      </c>
      <c r="T39" s="208">
        <v>0</v>
      </c>
      <c r="U39" s="213">
        <v>0</v>
      </c>
      <c r="V39" s="212">
        <v>0</v>
      </c>
      <c r="W39" s="212">
        <v>0</v>
      </c>
      <c r="X39" s="212">
        <v>0</v>
      </c>
      <c r="Y39" s="212">
        <v>0</v>
      </c>
      <c r="Z39" s="212">
        <v>0</v>
      </c>
      <c r="AA39" s="212">
        <v>0</v>
      </c>
      <c r="AB39" s="212">
        <v>0</v>
      </c>
      <c r="AC39" s="212">
        <v>0</v>
      </c>
      <c r="AD39" s="212">
        <v>0</v>
      </c>
      <c r="AE39" s="212">
        <v>0</v>
      </c>
    </row>
    <row r="40" spans="1:31" ht="126">
      <c r="A40" s="36" t="s">
        <v>67</v>
      </c>
      <c r="B40" s="198" t="s">
        <v>818</v>
      </c>
      <c r="C40" s="19" t="s">
        <v>819</v>
      </c>
      <c r="D40" s="212">
        <v>0</v>
      </c>
      <c r="E40" s="212">
        <v>0</v>
      </c>
      <c r="F40" s="214">
        <v>0</v>
      </c>
      <c r="G40" s="214">
        <v>0</v>
      </c>
      <c r="H40" s="212">
        <v>0</v>
      </c>
      <c r="I40" s="212">
        <v>0</v>
      </c>
      <c r="J40" s="213">
        <v>0</v>
      </c>
      <c r="K40" s="213">
        <v>0</v>
      </c>
      <c r="L40" s="214">
        <v>0</v>
      </c>
      <c r="M40" s="214">
        <v>0</v>
      </c>
      <c r="N40" s="212">
        <v>0</v>
      </c>
      <c r="O40" s="212">
        <v>0</v>
      </c>
      <c r="P40" s="218">
        <v>0</v>
      </c>
      <c r="Q40" s="218">
        <v>0</v>
      </c>
      <c r="R40" s="208">
        <v>0</v>
      </c>
      <c r="S40" s="213">
        <v>0</v>
      </c>
      <c r="T40" s="208">
        <v>0</v>
      </c>
      <c r="U40" s="213">
        <v>0</v>
      </c>
      <c r="V40" s="212">
        <v>0</v>
      </c>
      <c r="W40" s="212">
        <v>0</v>
      </c>
      <c r="X40" s="212">
        <v>0</v>
      </c>
      <c r="Y40" s="212">
        <v>0</v>
      </c>
      <c r="Z40" s="212">
        <v>0</v>
      </c>
      <c r="AA40" s="212">
        <v>0</v>
      </c>
      <c r="AB40" s="212">
        <v>0</v>
      </c>
      <c r="AC40" s="212">
        <v>0</v>
      </c>
      <c r="AD40" s="212">
        <v>0</v>
      </c>
      <c r="AE40" s="212">
        <v>0</v>
      </c>
    </row>
    <row r="41" spans="1:31" ht="126">
      <c r="A41" s="36" t="s">
        <v>67</v>
      </c>
      <c r="B41" s="198" t="s">
        <v>820</v>
      </c>
      <c r="C41" s="19" t="s">
        <v>821</v>
      </c>
      <c r="D41" s="212">
        <v>0</v>
      </c>
      <c r="E41" s="212">
        <v>0</v>
      </c>
      <c r="F41" s="214">
        <v>0</v>
      </c>
      <c r="G41" s="214">
        <v>0</v>
      </c>
      <c r="H41" s="212">
        <v>0</v>
      </c>
      <c r="I41" s="212">
        <v>0</v>
      </c>
      <c r="J41" s="213">
        <v>0</v>
      </c>
      <c r="K41" s="213">
        <v>0</v>
      </c>
      <c r="L41" s="214">
        <v>0</v>
      </c>
      <c r="M41" s="214">
        <v>0</v>
      </c>
      <c r="N41" s="212">
        <v>0</v>
      </c>
      <c r="O41" s="212">
        <v>0</v>
      </c>
      <c r="P41" s="218">
        <v>0</v>
      </c>
      <c r="Q41" s="218">
        <v>0</v>
      </c>
      <c r="R41" s="208">
        <v>0</v>
      </c>
      <c r="S41" s="213">
        <v>0</v>
      </c>
      <c r="T41" s="208">
        <v>0</v>
      </c>
      <c r="U41" s="213">
        <v>0</v>
      </c>
      <c r="V41" s="212">
        <v>0</v>
      </c>
      <c r="W41" s="212">
        <v>0</v>
      </c>
      <c r="X41" s="212">
        <v>0</v>
      </c>
      <c r="Y41" s="212">
        <v>0</v>
      </c>
      <c r="Z41" s="212">
        <v>0</v>
      </c>
      <c r="AA41" s="212">
        <v>0</v>
      </c>
      <c r="AB41" s="212">
        <v>0</v>
      </c>
      <c r="AC41" s="212">
        <v>0</v>
      </c>
      <c r="AD41" s="212">
        <v>0</v>
      </c>
      <c r="AE41" s="212">
        <v>0</v>
      </c>
    </row>
    <row r="42" spans="1:31" ht="94.5">
      <c r="A42" s="36" t="s">
        <v>67</v>
      </c>
      <c r="B42" s="198" t="s">
        <v>822</v>
      </c>
      <c r="C42" s="19" t="s">
        <v>823</v>
      </c>
      <c r="D42" s="212">
        <v>0</v>
      </c>
      <c r="E42" s="212">
        <v>0</v>
      </c>
      <c r="F42" s="214">
        <v>0</v>
      </c>
      <c r="G42" s="214">
        <v>0</v>
      </c>
      <c r="H42" s="212">
        <v>0</v>
      </c>
      <c r="I42" s="212">
        <v>0</v>
      </c>
      <c r="J42" s="213">
        <v>0</v>
      </c>
      <c r="K42" s="213">
        <v>0</v>
      </c>
      <c r="L42" s="214">
        <v>0</v>
      </c>
      <c r="M42" s="214">
        <v>0</v>
      </c>
      <c r="N42" s="212">
        <v>0</v>
      </c>
      <c r="O42" s="212">
        <v>0</v>
      </c>
      <c r="P42" s="218">
        <v>0</v>
      </c>
      <c r="Q42" s="218">
        <v>0</v>
      </c>
      <c r="R42" s="208">
        <v>0</v>
      </c>
      <c r="S42" s="213">
        <v>0</v>
      </c>
      <c r="T42" s="208">
        <v>0</v>
      </c>
      <c r="U42" s="213">
        <v>0</v>
      </c>
      <c r="V42" s="212">
        <v>0</v>
      </c>
      <c r="W42" s="212">
        <v>0</v>
      </c>
      <c r="X42" s="212">
        <v>0</v>
      </c>
      <c r="Y42" s="212">
        <v>0</v>
      </c>
      <c r="Z42" s="212">
        <v>0</v>
      </c>
      <c r="AA42" s="212">
        <v>0</v>
      </c>
      <c r="AB42" s="212">
        <v>0</v>
      </c>
      <c r="AC42" s="212">
        <v>0</v>
      </c>
      <c r="AD42" s="212">
        <v>0</v>
      </c>
      <c r="AE42" s="212">
        <v>0</v>
      </c>
    </row>
    <row r="43" spans="1:31" ht="126">
      <c r="A43" s="36" t="s">
        <v>67</v>
      </c>
      <c r="B43" s="198" t="s">
        <v>824</v>
      </c>
      <c r="C43" s="19" t="s">
        <v>825</v>
      </c>
      <c r="D43" s="212">
        <v>0</v>
      </c>
      <c r="E43" s="212">
        <v>0</v>
      </c>
      <c r="F43" s="214">
        <v>0</v>
      </c>
      <c r="G43" s="214">
        <v>0</v>
      </c>
      <c r="H43" s="251">
        <v>7.7939999999999996</v>
      </c>
      <c r="I43" s="212">
        <v>0</v>
      </c>
      <c r="J43" s="213">
        <v>0</v>
      </c>
      <c r="K43" s="213">
        <v>0</v>
      </c>
      <c r="L43" s="214">
        <v>0</v>
      </c>
      <c r="M43" s="214">
        <v>0</v>
      </c>
      <c r="N43" s="212">
        <v>-1.1739107775693141</v>
      </c>
      <c r="O43" s="212">
        <v>0</v>
      </c>
      <c r="P43" s="218">
        <v>-2.5250156347717323E-2</v>
      </c>
      <c r="Q43" s="218">
        <v>0</v>
      </c>
      <c r="R43" s="208">
        <v>0</v>
      </c>
      <c r="S43" s="213">
        <v>0</v>
      </c>
      <c r="T43" s="208">
        <v>0</v>
      </c>
      <c r="U43" s="213">
        <v>0</v>
      </c>
      <c r="V43" s="212">
        <v>0</v>
      </c>
      <c r="W43" s="212">
        <v>0</v>
      </c>
      <c r="X43" s="212">
        <v>0</v>
      </c>
      <c r="Y43" s="212">
        <v>0</v>
      </c>
      <c r="Z43" s="212">
        <v>0</v>
      </c>
      <c r="AA43" s="212">
        <v>0</v>
      </c>
      <c r="AB43" s="212">
        <v>0</v>
      </c>
      <c r="AC43" s="212">
        <v>0</v>
      </c>
      <c r="AD43" s="212">
        <v>0</v>
      </c>
      <c r="AE43" s="212">
        <v>0</v>
      </c>
    </row>
    <row r="44" spans="1:31" ht="94.5">
      <c r="A44" s="222" t="s">
        <v>67</v>
      </c>
      <c r="B44" s="228" t="s">
        <v>1575</v>
      </c>
      <c r="C44" s="19" t="s">
        <v>1576</v>
      </c>
      <c r="D44" s="199" t="s">
        <v>107</v>
      </c>
      <c r="E44" s="212">
        <v>0</v>
      </c>
      <c r="F44" s="199" t="s">
        <v>107</v>
      </c>
      <c r="G44" s="214">
        <v>0</v>
      </c>
      <c r="H44" s="199" t="s">
        <v>107</v>
      </c>
      <c r="I44" s="212">
        <v>0</v>
      </c>
      <c r="J44" s="199" t="s">
        <v>107</v>
      </c>
      <c r="K44" s="213">
        <v>0</v>
      </c>
      <c r="L44" s="199" t="s">
        <v>107</v>
      </c>
      <c r="M44" s="214">
        <v>0</v>
      </c>
      <c r="N44" s="199" t="s">
        <v>107</v>
      </c>
      <c r="O44" s="212">
        <v>0</v>
      </c>
      <c r="P44" s="199" t="s">
        <v>107</v>
      </c>
      <c r="Q44" s="218">
        <v>0</v>
      </c>
      <c r="R44" s="199" t="s">
        <v>107</v>
      </c>
      <c r="S44" s="213">
        <v>0</v>
      </c>
      <c r="T44" s="199" t="s">
        <v>107</v>
      </c>
      <c r="U44" s="213">
        <v>0</v>
      </c>
      <c r="V44" s="199" t="s">
        <v>107</v>
      </c>
      <c r="W44" s="212">
        <v>0</v>
      </c>
      <c r="X44" s="199" t="s">
        <v>107</v>
      </c>
      <c r="Y44" s="212">
        <v>0</v>
      </c>
      <c r="Z44" s="199" t="s">
        <v>107</v>
      </c>
      <c r="AA44" s="212">
        <v>0</v>
      </c>
      <c r="AB44" s="199" t="s">
        <v>107</v>
      </c>
      <c r="AC44" s="212">
        <v>0</v>
      </c>
      <c r="AD44" s="199" t="s">
        <v>107</v>
      </c>
      <c r="AE44" s="212">
        <v>0</v>
      </c>
    </row>
    <row r="45" spans="1:31" ht="126">
      <c r="A45" s="222" t="s">
        <v>67</v>
      </c>
      <c r="B45" s="228" t="s">
        <v>1577</v>
      </c>
      <c r="C45" s="19" t="s">
        <v>1578</v>
      </c>
      <c r="D45" s="199" t="s">
        <v>107</v>
      </c>
      <c r="E45" s="212">
        <v>0</v>
      </c>
      <c r="F45" s="199" t="s">
        <v>107</v>
      </c>
      <c r="G45" s="214">
        <v>0</v>
      </c>
      <c r="H45" s="577">
        <v>0.45</v>
      </c>
      <c r="I45" s="429">
        <v>0.45</v>
      </c>
      <c r="J45" s="199" t="s">
        <v>107</v>
      </c>
      <c r="K45" s="213">
        <v>0</v>
      </c>
      <c r="L45" s="199" t="s">
        <v>107</v>
      </c>
      <c r="M45" s="214">
        <v>0</v>
      </c>
      <c r="N45" s="199" t="s">
        <v>107</v>
      </c>
      <c r="O45" s="212">
        <v>0</v>
      </c>
      <c r="P45" s="199" t="s">
        <v>107</v>
      </c>
      <c r="Q45" s="218">
        <v>0</v>
      </c>
      <c r="R45" s="199" t="s">
        <v>107</v>
      </c>
      <c r="S45" s="213">
        <v>0</v>
      </c>
      <c r="T45" s="199" t="s">
        <v>107</v>
      </c>
      <c r="U45" s="213">
        <v>0</v>
      </c>
      <c r="V45" s="199" t="s">
        <v>107</v>
      </c>
      <c r="W45" s="212">
        <v>0</v>
      </c>
      <c r="X45" s="199" t="s">
        <v>107</v>
      </c>
      <c r="Y45" s="212">
        <v>0</v>
      </c>
      <c r="Z45" s="199" t="s">
        <v>107</v>
      </c>
      <c r="AA45" s="212">
        <v>0</v>
      </c>
      <c r="AB45" s="199" t="s">
        <v>107</v>
      </c>
      <c r="AC45" s="212">
        <v>0</v>
      </c>
      <c r="AD45" s="199" t="s">
        <v>107</v>
      </c>
      <c r="AE45" s="212">
        <v>0</v>
      </c>
    </row>
    <row r="46" spans="1:31" ht="78.75">
      <c r="A46" s="222" t="s">
        <v>67</v>
      </c>
      <c r="B46" s="228" t="s">
        <v>1579</v>
      </c>
      <c r="C46" s="19" t="s">
        <v>1580</v>
      </c>
      <c r="D46" s="199" t="s">
        <v>107</v>
      </c>
      <c r="E46" s="212">
        <v>0</v>
      </c>
      <c r="F46" s="199" t="s">
        <v>107</v>
      </c>
      <c r="G46" s="214">
        <v>0</v>
      </c>
      <c r="H46" s="577">
        <v>3.05</v>
      </c>
      <c r="I46" s="429">
        <v>0</v>
      </c>
      <c r="J46" s="199" t="s">
        <v>107</v>
      </c>
      <c r="K46" s="213">
        <v>0</v>
      </c>
      <c r="L46" s="199" t="s">
        <v>107</v>
      </c>
      <c r="M46" s="214">
        <v>0</v>
      </c>
      <c r="N46" s="199" t="s">
        <v>107</v>
      </c>
      <c r="O46" s="212">
        <v>0</v>
      </c>
      <c r="P46" s="199" t="s">
        <v>107</v>
      </c>
      <c r="Q46" s="218">
        <v>0</v>
      </c>
      <c r="R46" s="199" t="s">
        <v>107</v>
      </c>
      <c r="S46" s="213">
        <v>0</v>
      </c>
      <c r="T46" s="199" t="s">
        <v>107</v>
      </c>
      <c r="U46" s="213">
        <v>0</v>
      </c>
      <c r="V46" s="199" t="s">
        <v>107</v>
      </c>
      <c r="W46" s="212">
        <v>0</v>
      </c>
      <c r="X46" s="199" t="s">
        <v>107</v>
      </c>
      <c r="Y46" s="212">
        <v>0</v>
      </c>
      <c r="Z46" s="199" t="s">
        <v>107</v>
      </c>
      <c r="AA46" s="212">
        <v>0</v>
      </c>
      <c r="AB46" s="199" t="s">
        <v>107</v>
      </c>
      <c r="AC46" s="212">
        <v>0</v>
      </c>
      <c r="AD46" s="199" t="s">
        <v>107</v>
      </c>
      <c r="AE46" s="212">
        <v>0</v>
      </c>
    </row>
    <row r="47" spans="1:31" ht="157.5">
      <c r="A47" s="222" t="s">
        <v>67</v>
      </c>
      <c r="B47" s="228" t="s">
        <v>1581</v>
      </c>
      <c r="C47" s="19" t="s">
        <v>1582</v>
      </c>
      <c r="D47" s="199" t="s">
        <v>107</v>
      </c>
      <c r="E47" s="212">
        <v>0</v>
      </c>
      <c r="F47" s="199" t="s">
        <v>107</v>
      </c>
      <c r="G47" s="214">
        <v>0</v>
      </c>
      <c r="H47" s="577">
        <v>2.8370000000000002</v>
      </c>
      <c r="I47" s="429">
        <v>0</v>
      </c>
      <c r="J47" s="199" t="s">
        <v>107</v>
      </c>
      <c r="K47" s="213">
        <v>0</v>
      </c>
      <c r="L47" s="199" t="s">
        <v>107</v>
      </c>
      <c r="M47" s="214">
        <v>0</v>
      </c>
      <c r="N47" s="199" t="s">
        <v>107</v>
      </c>
      <c r="O47" s="212">
        <v>0</v>
      </c>
      <c r="P47" s="199" t="s">
        <v>107</v>
      </c>
      <c r="Q47" s="218">
        <v>0</v>
      </c>
      <c r="R47" s="199" t="s">
        <v>107</v>
      </c>
      <c r="S47" s="213">
        <v>0</v>
      </c>
      <c r="T47" s="199" t="s">
        <v>107</v>
      </c>
      <c r="U47" s="213">
        <v>0</v>
      </c>
      <c r="V47" s="199" t="s">
        <v>107</v>
      </c>
      <c r="W47" s="212">
        <v>0</v>
      </c>
      <c r="X47" s="199" t="s">
        <v>107</v>
      </c>
      <c r="Y47" s="212">
        <v>0</v>
      </c>
      <c r="Z47" s="199" t="s">
        <v>107</v>
      </c>
      <c r="AA47" s="212">
        <v>0</v>
      </c>
      <c r="AB47" s="199" t="s">
        <v>107</v>
      </c>
      <c r="AC47" s="212">
        <v>0</v>
      </c>
      <c r="AD47" s="199" t="s">
        <v>107</v>
      </c>
      <c r="AE47" s="212">
        <v>0</v>
      </c>
    </row>
    <row r="48" spans="1:31" ht="78.75">
      <c r="A48" s="222" t="s">
        <v>67</v>
      </c>
      <c r="B48" s="228" t="s">
        <v>1583</v>
      </c>
      <c r="C48" s="19" t="s">
        <v>1584</v>
      </c>
      <c r="D48" s="199" t="s">
        <v>107</v>
      </c>
      <c r="E48" s="212">
        <v>0</v>
      </c>
      <c r="F48" s="199" t="s">
        <v>107</v>
      </c>
      <c r="G48" s="214">
        <v>0</v>
      </c>
      <c r="H48" s="577">
        <v>1.4</v>
      </c>
      <c r="I48" s="429">
        <v>0</v>
      </c>
      <c r="J48" s="199" t="s">
        <v>107</v>
      </c>
      <c r="K48" s="213">
        <v>0</v>
      </c>
      <c r="L48" s="199" t="s">
        <v>107</v>
      </c>
      <c r="M48" s="214">
        <v>0</v>
      </c>
      <c r="N48" s="199" t="s">
        <v>107</v>
      </c>
      <c r="O48" s="212">
        <v>0</v>
      </c>
      <c r="P48" s="199" t="s">
        <v>107</v>
      </c>
      <c r="Q48" s="218">
        <v>0</v>
      </c>
      <c r="R48" s="199" t="s">
        <v>107</v>
      </c>
      <c r="S48" s="213">
        <v>0</v>
      </c>
      <c r="T48" s="199" t="s">
        <v>107</v>
      </c>
      <c r="U48" s="213">
        <v>0</v>
      </c>
      <c r="V48" s="199" t="s">
        <v>107</v>
      </c>
      <c r="W48" s="212">
        <v>0</v>
      </c>
      <c r="X48" s="199" t="s">
        <v>107</v>
      </c>
      <c r="Y48" s="212">
        <v>0</v>
      </c>
      <c r="Z48" s="199" t="s">
        <v>107</v>
      </c>
      <c r="AA48" s="212">
        <v>0</v>
      </c>
      <c r="AB48" s="199" t="s">
        <v>107</v>
      </c>
      <c r="AC48" s="212">
        <v>0</v>
      </c>
      <c r="AD48" s="199" t="s">
        <v>107</v>
      </c>
      <c r="AE48" s="212">
        <v>0</v>
      </c>
    </row>
    <row r="49" spans="1:31" ht="110.25">
      <c r="A49" s="222" t="s">
        <v>67</v>
      </c>
      <c r="B49" s="228" t="s">
        <v>1585</v>
      </c>
      <c r="C49" s="19" t="s">
        <v>1586</v>
      </c>
      <c r="D49" s="199" t="s">
        <v>107</v>
      </c>
      <c r="E49" s="212">
        <v>0</v>
      </c>
      <c r="F49" s="199" t="s">
        <v>107</v>
      </c>
      <c r="G49" s="214">
        <v>0</v>
      </c>
      <c r="H49" s="577">
        <v>1.4</v>
      </c>
      <c r="I49" s="429">
        <v>0</v>
      </c>
      <c r="J49" s="199" t="s">
        <v>107</v>
      </c>
      <c r="K49" s="213">
        <v>0</v>
      </c>
      <c r="L49" s="199" t="s">
        <v>107</v>
      </c>
      <c r="M49" s="214">
        <v>0</v>
      </c>
      <c r="N49" s="199" t="s">
        <v>107</v>
      </c>
      <c r="O49" s="212">
        <v>0</v>
      </c>
      <c r="P49" s="199" t="s">
        <v>107</v>
      </c>
      <c r="Q49" s="218">
        <v>0</v>
      </c>
      <c r="R49" s="199" t="s">
        <v>107</v>
      </c>
      <c r="S49" s="213">
        <v>0</v>
      </c>
      <c r="T49" s="199" t="s">
        <v>107</v>
      </c>
      <c r="U49" s="213">
        <v>0</v>
      </c>
      <c r="V49" s="199" t="s">
        <v>107</v>
      </c>
      <c r="W49" s="212">
        <v>0</v>
      </c>
      <c r="X49" s="199" t="s">
        <v>107</v>
      </c>
      <c r="Y49" s="212">
        <v>0</v>
      </c>
      <c r="Z49" s="199" t="s">
        <v>107</v>
      </c>
      <c r="AA49" s="212">
        <v>0</v>
      </c>
      <c r="AB49" s="199" t="s">
        <v>107</v>
      </c>
      <c r="AC49" s="212">
        <v>0</v>
      </c>
      <c r="AD49" s="199" t="s">
        <v>107</v>
      </c>
      <c r="AE49" s="212">
        <v>0</v>
      </c>
    </row>
    <row r="50" spans="1:31" ht="113.25" customHeight="1">
      <c r="A50" s="525" t="s">
        <v>67</v>
      </c>
      <c r="B50" s="526" t="s">
        <v>1718</v>
      </c>
      <c r="C50" s="521" t="s">
        <v>1719</v>
      </c>
      <c r="D50" s="199"/>
      <c r="E50" s="212"/>
      <c r="F50" s="199"/>
      <c r="G50" s="214"/>
      <c r="H50" s="199"/>
      <c r="I50" s="195"/>
      <c r="J50" s="199"/>
      <c r="K50" s="213"/>
      <c r="L50" s="199"/>
      <c r="M50" s="214"/>
      <c r="N50" s="199"/>
      <c r="O50" s="212"/>
      <c r="P50" s="199"/>
      <c r="Q50" s="218"/>
      <c r="R50" s="199"/>
      <c r="S50" s="213"/>
      <c r="T50" s="199"/>
      <c r="U50" s="213"/>
      <c r="V50" s="199"/>
      <c r="W50" s="212"/>
      <c r="X50" s="199"/>
      <c r="Y50" s="212"/>
      <c r="Z50" s="199"/>
      <c r="AA50" s="212"/>
      <c r="AB50" s="199"/>
      <c r="AC50" s="212"/>
      <c r="AD50" s="199"/>
      <c r="AE50" s="212"/>
    </row>
    <row r="51" spans="1:31" ht="78.75">
      <c r="A51" s="36" t="s">
        <v>67</v>
      </c>
      <c r="B51" s="198" t="s">
        <v>826</v>
      </c>
      <c r="C51" s="19" t="s">
        <v>827</v>
      </c>
      <c r="D51" s="212">
        <v>0</v>
      </c>
      <c r="E51" s="212">
        <v>0</v>
      </c>
      <c r="F51" s="214">
        <v>0</v>
      </c>
      <c r="G51" s="214">
        <v>0</v>
      </c>
      <c r="H51" s="251">
        <v>4.8499999999999996</v>
      </c>
      <c r="I51" s="212">
        <v>0</v>
      </c>
      <c r="J51" s="213">
        <v>0</v>
      </c>
      <c r="K51" s="213">
        <v>0</v>
      </c>
      <c r="L51" s="214">
        <v>0</v>
      </c>
      <c r="M51" s="214">
        <v>0</v>
      </c>
      <c r="N51" s="212">
        <v>-0.7443975401292473</v>
      </c>
      <c r="O51" s="212">
        <v>0</v>
      </c>
      <c r="P51" s="218">
        <v>-2.2873671044402744E-2</v>
      </c>
      <c r="Q51" s="218">
        <v>0</v>
      </c>
      <c r="R51" s="208">
        <v>0</v>
      </c>
      <c r="S51" s="213">
        <v>0</v>
      </c>
      <c r="T51" s="208">
        <v>0</v>
      </c>
      <c r="U51" s="213">
        <v>0</v>
      </c>
      <c r="V51" s="212">
        <v>0</v>
      </c>
      <c r="W51" s="212">
        <v>0</v>
      </c>
      <c r="X51" s="212">
        <v>0</v>
      </c>
      <c r="Y51" s="212">
        <v>0</v>
      </c>
      <c r="Z51" s="212">
        <v>0</v>
      </c>
      <c r="AA51" s="212">
        <v>0</v>
      </c>
      <c r="AB51" s="212">
        <v>0</v>
      </c>
      <c r="AC51" s="212">
        <v>0</v>
      </c>
      <c r="AD51" s="212">
        <v>0</v>
      </c>
      <c r="AE51" s="212">
        <v>0</v>
      </c>
    </row>
    <row r="52" spans="1:31" s="166" customFormat="1" ht="31.5">
      <c r="A52" s="21" t="s">
        <v>66</v>
      </c>
      <c r="B52" s="18" t="s">
        <v>435</v>
      </c>
      <c r="C52" s="34" t="s">
        <v>457</v>
      </c>
      <c r="D52" s="332">
        <f t="shared" ref="D52:AE52" si="29">SUM(D53:D58)</f>
        <v>0</v>
      </c>
      <c r="E52" s="332">
        <f t="shared" si="29"/>
        <v>0</v>
      </c>
      <c r="F52" s="333">
        <f t="shared" si="29"/>
        <v>0</v>
      </c>
      <c r="G52" s="333">
        <f t="shared" si="29"/>
        <v>0</v>
      </c>
      <c r="H52" s="332">
        <f t="shared" si="29"/>
        <v>0</v>
      </c>
      <c r="I52" s="332">
        <f t="shared" si="29"/>
        <v>0</v>
      </c>
      <c r="J52" s="334">
        <f t="shared" si="29"/>
        <v>0</v>
      </c>
      <c r="K52" s="334">
        <f t="shared" si="29"/>
        <v>0</v>
      </c>
      <c r="L52" s="333">
        <f t="shared" si="29"/>
        <v>0.25</v>
      </c>
      <c r="M52" s="333">
        <f t="shared" si="29"/>
        <v>0.25</v>
      </c>
      <c r="N52" s="332">
        <f t="shared" si="29"/>
        <v>0</v>
      </c>
      <c r="O52" s="332">
        <f t="shared" si="29"/>
        <v>0</v>
      </c>
      <c r="P52" s="336">
        <f t="shared" si="29"/>
        <v>0</v>
      </c>
      <c r="Q52" s="336">
        <f t="shared" si="29"/>
        <v>0</v>
      </c>
      <c r="R52" s="334">
        <f t="shared" si="29"/>
        <v>0</v>
      </c>
      <c r="S52" s="334">
        <f t="shared" si="29"/>
        <v>0</v>
      </c>
      <c r="T52" s="334">
        <f t="shared" si="29"/>
        <v>0</v>
      </c>
      <c r="U52" s="334">
        <f t="shared" si="29"/>
        <v>0</v>
      </c>
      <c r="V52" s="332">
        <f t="shared" si="29"/>
        <v>0</v>
      </c>
      <c r="W52" s="332">
        <f t="shared" si="29"/>
        <v>0</v>
      </c>
      <c r="X52" s="332">
        <f t="shared" si="29"/>
        <v>0</v>
      </c>
      <c r="Y52" s="332">
        <f t="shared" si="29"/>
        <v>0</v>
      </c>
      <c r="Z52" s="332">
        <f t="shared" si="29"/>
        <v>0</v>
      </c>
      <c r="AA52" s="332">
        <f t="shared" si="29"/>
        <v>0</v>
      </c>
      <c r="AB52" s="332">
        <f t="shared" si="29"/>
        <v>0</v>
      </c>
      <c r="AC52" s="332">
        <f t="shared" si="29"/>
        <v>0</v>
      </c>
      <c r="AD52" s="332">
        <f t="shared" si="29"/>
        <v>0</v>
      </c>
      <c r="AE52" s="332">
        <f t="shared" si="29"/>
        <v>0</v>
      </c>
    </row>
    <row r="53" spans="1:31" ht="94.5">
      <c r="A53" s="36" t="s">
        <v>66</v>
      </c>
      <c r="B53" s="198" t="s">
        <v>577</v>
      </c>
      <c r="C53" s="19" t="s">
        <v>586</v>
      </c>
      <c r="D53" s="212">
        <v>0</v>
      </c>
      <c r="E53" s="212">
        <v>0</v>
      </c>
      <c r="F53" s="214">
        <v>0</v>
      </c>
      <c r="G53" s="214">
        <v>0</v>
      </c>
      <c r="H53" s="212">
        <v>0</v>
      </c>
      <c r="I53" s="212">
        <v>0</v>
      </c>
      <c r="J53" s="213">
        <v>0</v>
      </c>
      <c r="K53" s="213">
        <v>0</v>
      </c>
      <c r="L53" s="214">
        <v>0</v>
      </c>
      <c r="M53" s="214">
        <v>0</v>
      </c>
      <c r="N53" s="212">
        <v>0</v>
      </c>
      <c r="O53" s="212">
        <v>0</v>
      </c>
      <c r="P53" s="218">
        <v>0</v>
      </c>
      <c r="Q53" s="218">
        <v>0</v>
      </c>
      <c r="R53" s="208">
        <v>0</v>
      </c>
      <c r="S53" s="213">
        <v>0</v>
      </c>
      <c r="T53" s="208">
        <v>0</v>
      </c>
      <c r="U53" s="213">
        <v>0</v>
      </c>
      <c r="V53" s="212">
        <v>0</v>
      </c>
      <c r="W53" s="212">
        <v>0</v>
      </c>
      <c r="X53" s="212">
        <v>0</v>
      </c>
      <c r="Y53" s="212">
        <v>0</v>
      </c>
      <c r="Z53" s="212">
        <v>0</v>
      </c>
      <c r="AA53" s="212">
        <v>0</v>
      </c>
      <c r="AB53" s="212">
        <v>0</v>
      </c>
      <c r="AC53" s="212">
        <v>0</v>
      </c>
      <c r="AD53" s="212">
        <v>0</v>
      </c>
      <c r="AE53" s="212">
        <v>0</v>
      </c>
    </row>
    <row r="54" spans="1:31" ht="78.75">
      <c r="A54" s="36" t="s">
        <v>66</v>
      </c>
      <c r="B54" s="198" t="s">
        <v>923</v>
      </c>
      <c r="C54" s="19" t="s">
        <v>828</v>
      </c>
      <c r="D54" s="212">
        <v>0</v>
      </c>
      <c r="E54" s="212">
        <v>0</v>
      </c>
      <c r="F54" s="214">
        <v>0</v>
      </c>
      <c r="G54" s="214">
        <v>0</v>
      </c>
      <c r="H54" s="212">
        <v>0</v>
      </c>
      <c r="I54" s="212">
        <v>0</v>
      </c>
      <c r="J54" s="213">
        <v>0</v>
      </c>
      <c r="K54" s="213">
        <v>0</v>
      </c>
      <c r="L54" s="214">
        <v>0</v>
      </c>
      <c r="M54" s="214">
        <v>0</v>
      </c>
      <c r="N54" s="212">
        <v>0</v>
      </c>
      <c r="O54" s="212">
        <v>0</v>
      </c>
      <c r="P54" s="218">
        <v>0</v>
      </c>
      <c r="Q54" s="218">
        <v>0</v>
      </c>
      <c r="R54" s="208">
        <v>0</v>
      </c>
      <c r="S54" s="213">
        <v>0</v>
      </c>
      <c r="T54" s="208">
        <v>0</v>
      </c>
      <c r="U54" s="213">
        <v>0</v>
      </c>
      <c r="V54" s="212">
        <v>0</v>
      </c>
      <c r="W54" s="212">
        <v>0</v>
      </c>
      <c r="X54" s="212">
        <v>0</v>
      </c>
      <c r="Y54" s="212">
        <v>0</v>
      </c>
      <c r="Z54" s="212">
        <v>0</v>
      </c>
      <c r="AA54" s="212">
        <v>0</v>
      </c>
      <c r="AB54" s="212">
        <v>0</v>
      </c>
      <c r="AC54" s="212">
        <v>0</v>
      </c>
      <c r="AD54" s="212">
        <v>0</v>
      </c>
      <c r="AE54" s="212">
        <v>0</v>
      </c>
    </row>
    <row r="55" spans="1:31" ht="78.75">
      <c r="A55" s="36" t="s">
        <v>66</v>
      </c>
      <c r="B55" s="198" t="s">
        <v>749</v>
      </c>
      <c r="C55" s="19" t="s">
        <v>750</v>
      </c>
      <c r="D55" s="212">
        <v>0</v>
      </c>
      <c r="E55" s="212">
        <v>0</v>
      </c>
      <c r="F55" s="214">
        <v>0</v>
      </c>
      <c r="G55" s="214">
        <v>0</v>
      </c>
      <c r="H55" s="212">
        <v>0</v>
      </c>
      <c r="I55" s="212">
        <v>0</v>
      </c>
      <c r="J55" s="213">
        <v>0</v>
      </c>
      <c r="K55" s="213">
        <v>0</v>
      </c>
      <c r="L55" s="214">
        <v>0</v>
      </c>
      <c r="M55" s="214">
        <v>0</v>
      </c>
      <c r="N55" s="212">
        <v>0</v>
      </c>
      <c r="O55" s="212">
        <v>0</v>
      </c>
      <c r="P55" s="218">
        <v>0</v>
      </c>
      <c r="Q55" s="218">
        <v>0</v>
      </c>
      <c r="R55" s="208">
        <v>0</v>
      </c>
      <c r="S55" s="213">
        <v>0</v>
      </c>
      <c r="T55" s="208">
        <v>0</v>
      </c>
      <c r="U55" s="213">
        <v>0</v>
      </c>
      <c r="V55" s="212">
        <v>0</v>
      </c>
      <c r="W55" s="212">
        <v>0</v>
      </c>
      <c r="X55" s="212">
        <v>0</v>
      </c>
      <c r="Y55" s="212">
        <v>0</v>
      </c>
      <c r="Z55" s="212">
        <v>0</v>
      </c>
      <c r="AA55" s="212">
        <v>0</v>
      </c>
      <c r="AB55" s="212">
        <v>0</v>
      </c>
      <c r="AC55" s="212">
        <v>0</v>
      </c>
      <c r="AD55" s="212">
        <v>0</v>
      </c>
      <c r="AE55" s="212">
        <v>0</v>
      </c>
    </row>
    <row r="56" spans="1:31" ht="189">
      <c r="A56" s="222" t="s">
        <v>66</v>
      </c>
      <c r="B56" s="228" t="s">
        <v>1571</v>
      </c>
      <c r="C56" s="19" t="s">
        <v>1572</v>
      </c>
      <c r="D56" s="212">
        <v>0</v>
      </c>
      <c r="E56" s="212">
        <v>0</v>
      </c>
      <c r="F56" s="214">
        <v>0</v>
      </c>
      <c r="G56" s="214">
        <v>0</v>
      </c>
      <c r="H56" s="212">
        <v>0</v>
      </c>
      <c r="I56" s="212">
        <v>0</v>
      </c>
      <c r="J56" s="213">
        <v>0</v>
      </c>
      <c r="K56" s="213">
        <v>0</v>
      </c>
      <c r="L56" s="214">
        <v>0</v>
      </c>
      <c r="M56" s="214">
        <v>0</v>
      </c>
      <c r="N56" s="212">
        <v>0</v>
      </c>
      <c r="O56" s="212">
        <v>0</v>
      </c>
      <c r="P56" s="218">
        <v>0</v>
      </c>
      <c r="Q56" s="218">
        <v>0</v>
      </c>
      <c r="R56" s="208">
        <v>0</v>
      </c>
      <c r="S56" s="213">
        <v>0</v>
      </c>
      <c r="T56" s="208">
        <v>0</v>
      </c>
      <c r="U56" s="213">
        <v>0</v>
      </c>
      <c r="V56" s="212">
        <v>0</v>
      </c>
      <c r="W56" s="212">
        <v>0</v>
      </c>
      <c r="X56" s="212">
        <v>0</v>
      </c>
      <c r="Y56" s="212">
        <v>0</v>
      </c>
      <c r="Z56" s="212">
        <v>0</v>
      </c>
      <c r="AA56" s="212">
        <v>0</v>
      </c>
      <c r="AB56" s="212">
        <v>0</v>
      </c>
      <c r="AC56" s="212">
        <v>0</v>
      </c>
      <c r="AD56" s="212">
        <v>0</v>
      </c>
      <c r="AE56" s="212">
        <v>0</v>
      </c>
    </row>
    <row r="57" spans="1:31" ht="167.25" customHeight="1">
      <c r="A57" s="222" t="s">
        <v>66</v>
      </c>
      <c r="B57" s="522" t="s">
        <v>1717</v>
      </c>
      <c r="C57" s="520" t="s">
        <v>1720</v>
      </c>
      <c r="D57" s="199" t="s">
        <v>107</v>
      </c>
      <c r="E57" s="212">
        <v>0</v>
      </c>
      <c r="F57" s="199" t="s">
        <v>107</v>
      </c>
      <c r="G57" s="214">
        <v>0</v>
      </c>
      <c r="H57" s="199" t="s">
        <v>107</v>
      </c>
      <c r="I57" s="212">
        <v>0</v>
      </c>
      <c r="J57" s="199" t="s">
        <v>107</v>
      </c>
      <c r="K57" s="213">
        <v>0</v>
      </c>
      <c r="L57" s="199" t="s">
        <v>107</v>
      </c>
      <c r="M57" s="214">
        <v>0</v>
      </c>
      <c r="N57" s="199" t="s">
        <v>107</v>
      </c>
      <c r="O57" s="212">
        <v>0</v>
      </c>
      <c r="P57" s="199" t="s">
        <v>107</v>
      </c>
      <c r="Q57" s="218">
        <v>0</v>
      </c>
      <c r="R57" s="199" t="s">
        <v>107</v>
      </c>
      <c r="S57" s="213">
        <v>0</v>
      </c>
      <c r="T57" s="199" t="s">
        <v>107</v>
      </c>
      <c r="U57" s="213">
        <v>0</v>
      </c>
      <c r="V57" s="199" t="s">
        <v>107</v>
      </c>
      <c r="W57" s="212">
        <v>0</v>
      </c>
      <c r="X57" s="199" t="s">
        <v>107</v>
      </c>
      <c r="Y57" s="212">
        <v>0</v>
      </c>
      <c r="Z57" s="199" t="s">
        <v>107</v>
      </c>
      <c r="AA57" s="212">
        <v>0</v>
      </c>
      <c r="AB57" s="199" t="s">
        <v>107</v>
      </c>
      <c r="AC57" s="212">
        <v>0</v>
      </c>
      <c r="AD57" s="199" t="s">
        <v>107</v>
      </c>
      <c r="AE57" s="212">
        <v>0</v>
      </c>
    </row>
    <row r="58" spans="1:31" ht="78.75">
      <c r="A58" s="222" t="s">
        <v>66</v>
      </c>
      <c r="B58" s="228" t="s">
        <v>1573</v>
      </c>
      <c r="C58" s="19" t="s">
        <v>1574</v>
      </c>
      <c r="D58" s="199">
        <v>0</v>
      </c>
      <c r="E58" s="212">
        <v>0</v>
      </c>
      <c r="F58" s="199">
        <v>0</v>
      </c>
      <c r="G58" s="214">
        <v>0</v>
      </c>
      <c r="H58" s="199">
        <v>0</v>
      </c>
      <c r="I58" s="212">
        <v>0</v>
      </c>
      <c r="J58" s="199">
        <v>0</v>
      </c>
      <c r="K58" s="213">
        <v>0</v>
      </c>
      <c r="L58" s="577">
        <v>0.25</v>
      </c>
      <c r="M58" s="588">
        <v>0.25</v>
      </c>
      <c r="N58" s="199">
        <v>0</v>
      </c>
      <c r="O58" s="212">
        <v>0</v>
      </c>
      <c r="P58" s="199">
        <v>0</v>
      </c>
      <c r="Q58" s="218">
        <v>0</v>
      </c>
      <c r="R58" s="199">
        <v>0</v>
      </c>
      <c r="S58" s="213">
        <v>0</v>
      </c>
      <c r="T58" s="199">
        <v>0</v>
      </c>
      <c r="U58" s="213">
        <v>0</v>
      </c>
      <c r="V58" s="199">
        <v>0</v>
      </c>
      <c r="W58" s="212">
        <v>0</v>
      </c>
      <c r="X58" s="199">
        <v>0</v>
      </c>
      <c r="Y58" s="212">
        <v>0</v>
      </c>
      <c r="Z58" s="199">
        <v>0</v>
      </c>
      <c r="AA58" s="212">
        <v>0</v>
      </c>
      <c r="AB58" s="199">
        <v>0</v>
      </c>
      <c r="AC58" s="212">
        <v>0</v>
      </c>
      <c r="AD58" s="199">
        <v>0</v>
      </c>
      <c r="AE58" s="212">
        <v>0</v>
      </c>
    </row>
    <row r="59" spans="1:31" ht="47.25">
      <c r="A59" s="21" t="s">
        <v>74</v>
      </c>
      <c r="B59" s="18" t="s">
        <v>570</v>
      </c>
      <c r="C59" s="34" t="s">
        <v>457</v>
      </c>
      <c r="D59" s="143">
        <v>0</v>
      </c>
      <c r="E59" s="143">
        <v>0</v>
      </c>
      <c r="F59" s="173">
        <v>0</v>
      </c>
      <c r="G59" s="173">
        <v>0</v>
      </c>
      <c r="H59" s="143">
        <v>0</v>
      </c>
      <c r="I59" s="143">
        <v>0</v>
      </c>
      <c r="J59" s="174">
        <v>0</v>
      </c>
      <c r="K59" s="174">
        <v>0</v>
      </c>
      <c r="L59" s="173">
        <v>0</v>
      </c>
      <c r="M59" s="173">
        <v>0</v>
      </c>
      <c r="N59" s="143">
        <v>0</v>
      </c>
      <c r="O59" s="143">
        <v>0</v>
      </c>
      <c r="P59" s="209">
        <v>0</v>
      </c>
      <c r="Q59" s="209">
        <v>0</v>
      </c>
      <c r="R59" s="174">
        <v>0</v>
      </c>
      <c r="S59" s="174">
        <v>0</v>
      </c>
      <c r="T59" s="174">
        <v>0</v>
      </c>
      <c r="U59" s="174">
        <v>0</v>
      </c>
      <c r="V59" s="143">
        <v>0</v>
      </c>
      <c r="W59" s="143">
        <v>0</v>
      </c>
      <c r="X59" s="143">
        <v>0</v>
      </c>
      <c r="Y59" s="143">
        <v>0</v>
      </c>
      <c r="Z59" s="143">
        <v>0</v>
      </c>
      <c r="AA59" s="143">
        <v>0</v>
      </c>
      <c r="AB59" s="143">
        <v>0</v>
      </c>
      <c r="AC59" s="143">
        <v>0</v>
      </c>
      <c r="AD59" s="143">
        <v>0</v>
      </c>
      <c r="AE59" s="143">
        <v>0</v>
      </c>
    </row>
    <row r="60" spans="1:31" ht="31.5">
      <c r="A60" s="17" t="s">
        <v>77</v>
      </c>
      <c r="B60" s="18" t="s">
        <v>76</v>
      </c>
      <c r="C60" s="34" t="s">
        <v>457</v>
      </c>
      <c r="D60" s="332">
        <f t="shared" ref="D60:AE60" si="30">SUM(D61:D78)</f>
        <v>0</v>
      </c>
      <c r="E60" s="332">
        <f t="shared" si="30"/>
        <v>0</v>
      </c>
      <c r="F60" s="333">
        <f t="shared" si="30"/>
        <v>0</v>
      </c>
      <c r="G60" s="333">
        <f t="shared" si="30"/>
        <v>0</v>
      </c>
      <c r="H60" s="332">
        <f t="shared" si="30"/>
        <v>0</v>
      </c>
      <c r="I60" s="332">
        <f t="shared" si="30"/>
        <v>0</v>
      </c>
      <c r="J60" s="334">
        <f t="shared" si="30"/>
        <v>0</v>
      </c>
      <c r="K60" s="334">
        <f t="shared" si="30"/>
        <v>0</v>
      </c>
      <c r="L60" s="333">
        <f t="shared" si="30"/>
        <v>0</v>
      </c>
      <c r="M60" s="333">
        <f t="shared" si="30"/>
        <v>0</v>
      </c>
      <c r="N60" s="332">
        <f t="shared" si="30"/>
        <v>0</v>
      </c>
      <c r="O60" s="332">
        <f t="shared" si="30"/>
        <v>0</v>
      </c>
      <c r="P60" s="336">
        <f t="shared" si="30"/>
        <v>0</v>
      </c>
      <c r="Q60" s="336">
        <f t="shared" si="30"/>
        <v>0</v>
      </c>
      <c r="R60" s="334">
        <f t="shared" si="30"/>
        <v>0</v>
      </c>
      <c r="S60" s="334">
        <f t="shared" si="30"/>
        <v>0</v>
      </c>
      <c r="T60" s="334">
        <f t="shared" si="30"/>
        <v>0</v>
      </c>
      <c r="U60" s="334">
        <f t="shared" si="30"/>
        <v>0</v>
      </c>
      <c r="V60" s="332">
        <f t="shared" si="30"/>
        <v>0</v>
      </c>
      <c r="W60" s="332">
        <f t="shared" si="30"/>
        <v>0</v>
      </c>
      <c r="X60" s="332">
        <f t="shared" si="30"/>
        <v>0</v>
      </c>
      <c r="Y60" s="332">
        <f t="shared" si="30"/>
        <v>0</v>
      </c>
      <c r="Z60" s="332">
        <f t="shared" si="30"/>
        <v>0</v>
      </c>
      <c r="AA60" s="332">
        <f t="shared" si="30"/>
        <v>0</v>
      </c>
      <c r="AB60" s="332">
        <f t="shared" si="30"/>
        <v>38</v>
      </c>
      <c r="AC60" s="332">
        <f t="shared" si="30"/>
        <v>20.5</v>
      </c>
      <c r="AD60" s="332">
        <f t="shared" si="30"/>
        <v>0</v>
      </c>
      <c r="AE60" s="332">
        <f t="shared" si="30"/>
        <v>0</v>
      </c>
    </row>
    <row r="61" spans="1:31" customFormat="1" ht="126">
      <c r="A61" s="36" t="s">
        <v>77</v>
      </c>
      <c r="B61" s="198" t="s">
        <v>829</v>
      </c>
      <c r="C61" s="19" t="s">
        <v>830</v>
      </c>
      <c r="D61" s="212">
        <v>0</v>
      </c>
      <c r="E61" s="212">
        <v>0</v>
      </c>
      <c r="F61" s="214">
        <v>0</v>
      </c>
      <c r="G61" s="214">
        <v>0</v>
      </c>
      <c r="H61" s="212">
        <v>0</v>
      </c>
      <c r="I61" s="212">
        <v>0</v>
      </c>
      <c r="J61" s="213">
        <v>0</v>
      </c>
      <c r="K61" s="213">
        <v>0</v>
      </c>
      <c r="L61" s="214">
        <v>0</v>
      </c>
      <c r="M61" s="214">
        <v>0</v>
      </c>
      <c r="N61" s="212">
        <v>0</v>
      </c>
      <c r="O61" s="212">
        <v>0</v>
      </c>
      <c r="P61" s="218">
        <v>0</v>
      </c>
      <c r="Q61" s="218">
        <v>0</v>
      </c>
      <c r="R61" s="208">
        <v>0</v>
      </c>
      <c r="S61" s="213">
        <v>0</v>
      </c>
      <c r="T61" s="208">
        <v>0</v>
      </c>
      <c r="U61" s="213">
        <v>0</v>
      </c>
      <c r="V61" s="212">
        <v>0</v>
      </c>
      <c r="W61" s="212">
        <v>0</v>
      </c>
      <c r="X61" s="212">
        <v>0</v>
      </c>
      <c r="Y61" s="212">
        <v>0</v>
      </c>
      <c r="Z61" s="212">
        <v>0</v>
      </c>
      <c r="AA61" s="212">
        <v>0</v>
      </c>
      <c r="AB61" s="212">
        <v>0</v>
      </c>
      <c r="AC61" s="212">
        <v>0</v>
      </c>
      <c r="AD61" s="212">
        <v>0</v>
      </c>
      <c r="AE61" s="212">
        <v>0</v>
      </c>
    </row>
    <row r="62" spans="1:31" customFormat="1" ht="126">
      <c r="A62" s="36" t="s">
        <v>77</v>
      </c>
      <c r="B62" s="198" t="s">
        <v>831</v>
      </c>
      <c r="C62" s="19" t="s">
        <v>832</v>
      </c>
      <c r="D62" s="212">
        <v>0</v>
      </c>
      <c r="E62" s="212">
        <v>0</v>
      </c>
      <c r="F62" s="214">
        <v>0</v>
      </c>
      <c r="G62" s="214">
        <v>0</v>
      </c>
      <c r="H62" s="212">
        <v>0</v>
      </c>
      <c r="I62" s="212">
        <v>0</v>
      </c>
      <c r="J62" s="213">
        <v>0</v>
      </c>
      <c r="K62" s="213">
        <v>0</v>
      </c>
      <c r="L62" s="214">
        <v>0</v>
      </c>
      <c r="M62" s="214">
        <v>0</v>
      </c>
      <c r="N62" s="212">
        <v>0</v>
      </c>
      <c r="O62" s="212">
        <v>0</v>
      </c>
      <c r="P62" s="218">
        <v>0</v>
      </c>
      <c r="Q62" s="218">
        <v>0</v>
      </c>
      <c r="R62" s="208">
        <v>0</v>
      </c>
      <c r="S62" s="213">
        <v>0</v>
      </c>
      <c r="T62" s="208">
        <v>0</v>
      </c>
      <c r="U62" s="213">
        <v>0</v>
      </c>
      <c r="V62" s="212">
        <v>0</v>
      </c>
      <c r="W62" s="212">
        <v>0</v>
      </c>
      <c r="X62" s="212">
        <v>0</v>
      </c>
      <c r="Y62" s="212">
        <v>0</v>
      </c>
      <c r="Z62" s="212">
        <v>0</v>
      </c>
      <c r="AA62" s="212">
        <v>0</v>
      </c>
      <c r="AB62" s="212">
        <v>0</v>
      </c>
      <c r="AC62" s="212">
        <v>0</v>
      </c>
      <c r="AD62" s="212">
        <v>0</v>
      </c>
      <c r="AE62" s="212">
        <v>0</v>
      </c>
    </row>
    <row r="63" spans="1:31" customFormat="1" ht="126">
      <c r="A63" s="36" t="s">
        <v>77</v>
      </c>
      <c r="B63" s="198" t="s">
        <v>833</v>
      </c>
      <c r="C63" s="19" t="s">
        <v>834</v>
      </c>
      <c r="D63" s="212">
        <v>0</v>
      </c>
      <c r="E63" s="212">
        <v>0</v>
      </c>
      <c r="F63" s="214">
        <v>0</v>
      </c>
      <c r="G63" s="214">
        <v>0</v>
      </c>
      <c r="H63" s="212">
        <v>0</v>
      </c>
      <c r="I63" s="212">
        <v>0</v>
      </c>
      <c r="J63" s="213">
        <v>0</v>
      </c>
      <c r="K63" s="213">
        <v>0</v>
      </c>
      <c r="L63" s="214">
        <v>0</v>
      </c>
      <c r="M63" s="214">
        <v>0</v>
      </c>
      <c r="N63" s="212">
        <v>0</v>
      </c>
      <c r="O63" s="212">
        <v>0</v>
      </c>
      <c r="P63" s="218">
        <v>0</v>
      </c>
      <c r="Q63" s="218">
        <v>0</v>
      </c>
      <c r="R63" s="208">
        <v>0</v>
      </c>
      <c r="S63" s="213">
        <v>0</v>
      </c>
      <c r="T63" s="208">
        <v>0</v>
      </c>
      <c r="U63" s="213">
        <v>0</v>
      </c>
      <c r="V63" s="212">
        <v>0</v>
      </c>
      <c r="W63" s="212">
        <v>0</v>
      </c>
      <c r="X63" s="212">
        <v>0</v>
      </c>
      <c r="Y63" s="212">
        <v>0</v>
      </c>
      <c r="Z63" s="212">
        <v>0</v>
      </c>
      <c r="AA63" s="212">
        <v>0</v>
      </c>
      <c r="AB63" s="212">
        <v>0</v>
      </c>
      <c r="AC63" s="212">
        <v>0</v>
      </c>
      <c r="AD63" s="212">
        <v>0</v>
      </c>
      <c r="AE63" s="212">
        <v>0</v>
      </c>
    </row>
    <row r="64" spans="1:31" customFormat="1" ht="94.5">
      <c r="A64" s="36" t="s">
        <v>77</v>
      </c>
      <c r="B64" s="198" t="s">
        <v>835</v>
      </c>
      <c r="C64" s="19" t="s">
        <v>836</v>
      </c>
      <c r="D64" s="212">
        <v>0</v>
      </c>
      <c r="E64" s="212">
        <v>0</v>
      </c>
      <c r="F64" s="214">
        <v>0</v>
      </c>
      <c r="G64" s="214">
        <v>0</v>
      </c>
      <c r="H64" s="212">
        <v>0</v>
      </c>
      <c r="I64" s="212">
        <v>0</v>
      </c>
      <c r="J64" s="213">
        <v>0</v>
      </c>
      <c r="K64" s="213">
        <v>0</v>
      </c>
      <c r="L64" s="214">
        <v>0</v>
      </c>
      <c r="M64" s="214">
        <v>0</v>
      </c>
      <c r="N64" s="212">
        <v>0</v>
      </c>
      <c r="O64" s="212">
        <v>0</v>
      </c>
      <c r="P64" s="218">
        <v>0</v>
      </c>
      <c r="Q64" s="218">
        <v>0</v>
      </c>
      <c r="R64" s="208">
        <v>0</v>
      </c>
      <c r="S64" s="213">
        <v>0</v>
      </c>
      <c r="T64" s="208">
        <v>0</v>
      </c>
      <c r="U64" s="213">
        <v>0</v>
      </c>
      <c r="V64" s="212">
        <v>0</v>
      </c>
      <c r="W64" s="212">
        <v>0</v>
      </c>
      <c r="X64" s="212">
        <v>0</v>
      </c>
      <c r="Y64" s="212">
        <v>0</v>
      </c>
      <c r="Z64" s="212">
        <v>0</v>
      </c>
      <c r="AA64" s="212">
        <v>0</v>
      </c>
      <c r="AB64" s="212">
        <v>0</v>
      </c>
      <c r="AC64" s="212">
        <v>0</v>
      </c>
      <c r="AD64" s="212">
        <v>0</v>
      </c>
      <c r="AE64" s="212">
        <v>0</v>
      </c>
    </row>
    <row r="65" spans="1:31" customFormat="1" ht="126">
      <c r="A65" s="36" t="s">
        <v>77</v>
      </c>
      <c r="B65" s="198" t="s">
        <v>895</v>
      </c>
      <c r="C65" s="19" t="s">
        <v>896</v>
      </c>
      <c r="D65" s="212">
        <v>0</v>
      </c>
      <c r="E65" s="212">
        <v>0</v>
      </c>
      <c r="F65" s="214">
        <v>0</v>
      </c>
      <c r="G65" s="214">
        <v>0</v>
      </c>
      <c r="H65" s="212">
        <v>0</v>
      </c>
      <c r="I65" s="212">
        <v>0</v>
      </c>
      <c r="J65" s="213">
        <v>0</v>
      </c>
      <c r="K65" s="213">
        <v>0</v>
      </c>
      <c r="L65" s="214">
        <v>0</v>
      </c>
      <c r="M65" s="214">
        <v>0</v>
      </c>
      <c r="N65" s="212">
        <v>0</v>
      </c>
      <c r="O65" s="212">
        <v>0</v>
      </c>
      <c r="P65" s="218">
        <v>0</v>
      </c>
      <c r="Q65" s="218">
        <v>0</v>
      </c>
      <c r="R65" s="208">
        <v>0</v>
      </c>
      <c r="S65" s="213">
        <v>0</v>
      </c>
      <c r="T65" s="208">
        <v>0</v>
      </c>
      <c r="U65" s="213">
        <v>0</v>
      </c>
      <c r="V65" s="212">
        <v>0</v>
      </c>
      <c r="W65" s="212">
        <v>0</v>
      </c>
      <c r="X65" s="212">
        <v>0</v>
      </c>
      <c r="Y65" s="212">
        <v>0</v>
      </c>
      <c r="Z65" s="212">
        <v>0</v>
      </c>
      <c r="AA65" s="212">
        <v>0</v>
      </c>
      <c r="AB65" s="212">
        <v>0</v>
      </c>
      <c r="AC65" s="212">
        <v>0</v>
      </c>
      <c r="AD65" s="212">
        <v>0</v>
      </c>
      <c r="AE65" s="212">
        <v>0</v>
      </c>
    </row>
    <row r="66" spans="1:31" ht="47.25">
      <c r="A66" s="222" t="s">
        <v>77</v>
      </c>
      <c r="B66" s="228" t="s">
        <v>1587</v>
      </c>
      <c r="C66" s="19" t="s">
        <v>1588</v>
      </c>
      <c r="D66" s="212">
        <v>0</v>
      </c>
      <c r="E66" s="212">
        <v>0</v>
      </c>
      <c r="F66" s="214">
        <v>0</v>
      </c>
      <c r="G66" s="214">
        <v>0</v>
      </c>
      <c r="H66" s="212">
        <v>0</v>
      </c>
      <c r="I66" s="212">
        <v>0</v>
      </c>
      <c r="J66" s="213">
        <v>0</v>
      </c>
      <c r="K66" s="213">
        <v>0</v>
      </c>
      <c r="L66" s="214">
        <v>0</v>
      </c>
      <c r="M66" s="214">
        <v>0</v>
      </c>
      <c r="N66" s="212">
        <v>0</v>
      </c>
      <c r="O66" s="212">
        <v>0</v>
      </c>
      <c r="P66" s="218">
        <v>0</v>
      </c>
      <c r="Q66" s="218">
        <v>0</v>
      </c>
      <c r="R66" s="208">
        <v>0</v>
      </c>
      <c r="S66" s="213">
        <v>0</v>
      </c>
      <c r="T66" s="208">
        <v>0</v>
      </c>
      <c r="U66" s="213">
        <v>0</v>
      </c>
      <c r="V66" s="212">
        <v>0</v>
      </c>
      <c r="W66" s="212">
        <v>0</v>
      </c>
      <c r="X66" s="212">
        <v>0</v>
      </c>
      <c r="Y66" s="212">
        <v>0</v>
      </c>
      <c r="Z66" s="212">
        <v>0</v>
      </c>
      <c r="AA66" s="212">
        <v>0</v>
      </c>
      <c r="AB66" s="212">
        <v>0</v>
      </c>
      <c r="AC66" s="212">
        <v>0</v>
      </c>
      <c r="AD66" s="212">
        <v>0</v>
      </c>
      <c r="AE66" s="212">
        <v>0</v>
      </c>
    </row>
    <row r="67" spans="1:31" ht="47.25">
      <c r="A67" s="222" t="s">
        <v>77</v>
      </c>
      <c r="B67" s="228" t="s">
        <v>1589</v>
      </c>
      <c r="C67" s="19" t="s">
        <v>1590</v>
      </c>
      <c r="D67" s="212">
        <v>0</v>
      </c>
      <c r="E67" s="212">
        <v>0</v>
      </c>
      <c r="F67" s="214">
        <v>0</v>
      </c>
      <c r="G67" s="214">
        <v>0</v>
      </c>
      <c r="H67" s="212">
        <v>0</v>
      </c>
      <c r="I67" s="212">
        <v>0</v>
      </c>
      <c r="J67" s="213">
        <v>0</v>
      </c>
      <c r="K67" s="213">
        <v>0</v>
      </c>
      <c r="L67" s="214">
        <v>0</v>
      </c>
      <c r="M67" s="214">
        <v>0</v>
      </c>
      <c r="N67" s="212">
        <v>0</v>
      </c>
      <c r="O67" s="212">
        <v>0</v>
      </c>
      <c r="P67" s="218">
        <v>0</v>
      </c>
      <c r="Q67" s="218">
        <v>0</v>
      </c>
      <c r="R67" s="208">
        <v>0</v>
      </c>
      <c r="S67" s="213">
        <v>0</v>
      </c>
      <c r="T67" s="208">
        <v>0</v>
      </c>
      <c r="U67" s="213">
        <v>0</v>
      </c>
      <c r="V67" s="212">
        <v>0</v>
      </c>
      <c r="W67" s="212">
        <v>0</v>
      </c>
      <c r="X67" s="212">
        <v>0</v>
      </c>
      <c r="Y67" s="212">
        <v>0</v>
      </c>
      <c r="Z67" s="212">
        <v>0</v>
      </c>
      <c r="AA67" s="212">
        <v>0</v>
      </c>
      <c r="AB67" s="212">
        <v>0</v>
      </c>
      <c r="AC67" s="212">
        <v>0</v>
      </c>
      <c r="AD67" s="212">
        <v>0</v>
      </c>
      <c r="AE67" s="212">
        <v>0</v>
      </c>
    </row>
    <row r="68" spans="1:31" ht="47.25">
      <c r="A68" s="222" t="s">
        <v>77</v>
      </c>
      <c r="B68" s="228" t="s">
        <v>1591</v>
      </c>
      <c r="C68" s="19" t="s">
        <v>1592</v>
      </c>
      <c r="D68" s="212">
        <v>0</v>
      </c>
      <c r="E68" s="212">
        <v>0</v>
      </c>
      <c r="F68" s="214">
        <v>0</v>
      </c>
      <c r="G68" s="214">
        <v>0</v>
      </c>
      <c r="H68" s="212">
        <v>0</v>
      </c>
      <c r="I68" s="212">
        <v>0</v>
      </c>
      <c r="J68" s="213">
        <v>0</v>
      </c>
      <c r="K68" s="213">
        <v>0</v>
      </c>
      <c r="L68" s="214">
        <v>0</v>
      </c>
      <c r="M68" s="214">
        <v>0</v>
      </c>
      <c r="N68" s="212">
        <v>0</v>
      </c>
      <c r="O68" s="212">
        <v>0</v>
      </c>
      <c r="P68" s="218">
        <v>0</v>
      </c>
      <c r="Q68" s="218">
        <v>0</v>
      </c>
      <c r="R68" s="208">
        <v>0</v>
      </c>
      <c r="S68" s="213">
        <v>0</v>
      </c>
      <c r="T68" s="208">
        <v>0</v>
      </c>
      <c r="U68" s="213">
        <v>0</v>
      </c>
      <c r="V68" s="212">
        <v>0</v>
      </c>
      <c r="W68" s="212">
        <v>0</v>
      </c>
      <c r="X68" s="212">
        <v>0</v>
      </c>
      <c r="Y68" s="212">
        <v>0</v>
      </c>
      <c r="Z68" s="212">
        <v>0</v>
      </c>
      <c r="AA68" s="212">
        <v>0</v>
      </c>
      <c r="AB68" s="212">
        <v>0</v>
      </c>
      <c r="AC68" s="212">
        <v>0</v>
      </c>
      <c r="AD68" s="212">
        <v>0</v>
      </c>
      <c r="AE68" s="212">
        <v>0</v>
      </c>
    </row>
    <row r="69" spans="1:31" ht="31.5">
      <c r="A69" s="222" t="s">
        <v>77</v>
      </c>
      <c r="B69" s="228" t="s">
        <v>1593</v>
      </c>
      <c r="C69" s="19" t="s">
        <v>1594</v>
      </c>
      <c r="D69" s="212">
        <v>0</v>
      </c>
      <c r="E69" s="212">
        <v>0</v>
      </c>
      <c r="F69" s="214">
        <v>0</v>
      </c>
      <c r="G69" s="214">
        <v>0</v>
      </c>
      <c r="H69" s="212">
        <v>0</v>
      </c>
      <c r="I69" s="212">
        <v>0</v>
      </c>
      <c r="J69" s="213">
        <v>0</v>
      </c>
      <c r="K69" s="213">
        <v>0</v>
      </c>
      <c r="L69" s="214">
        <v>0</v>
      </c>
      <c r="M69" s="214">
        <v>0</v>
      </c>
      <c r="N69" s="212">
        <v>0</v>
      </c>
      <c r="O69" s="212">
        <v>0</v>
      </c>
      <c r="P69" s="218">
        <v>0</v>
      </c>
      <c r="Q69" s="218">
        <v>0</v>
      </c>
      <c r="R69" s="208">
        <v>0</v>
      </c>
      <c r="S69" s="213">
        <v>0</v>
      </c>
      <c r="T69" s="208">
        <v>0</v>
      </c>
      <c r="U69" s="213">
        <v>0</v>
      </c>
      <c r="V69" s="212">
        <v>0</v>
      </c>
      <c r="W69" s="212">
        <v>0</v>
      </c>
      <c r="X69" s="212">
        <v>0</v>
      </c>
      <c r="Y69" s="212">
        <v>0</v>
      </c>
      <c r="Z69" s="212">
        <v>0</v>
      </c>
      <c r="AA69" s="212">
        <v>0</v>
      </c>
      <c r="AB69" s="212">
        <v>0</v>
      </c>
      <c r="AC69" s="212">
        <v>0</v>
      </c>
      <c r="AD69" s="212">
        <v>0</v>
      </c>
      <c r="AE69" s="212">
        <v>0</v>
      </c>
    </row>
    <row r="70" spans="1:31" ht="110.25">
      <c r="A70" s="222" t="s">
        <v>77</v>
      </c>
      <c r="B70" s="228" t="s">
        <v>1595</v>
      </c>
      <c r="C70" s="19" t="s">
        <v>1596</v>
      </c>
      <c r="D70" s="212">
        <v>0</v>
      </c>
      <c r="E70" s="212">
        <v>0</v>
      </c>
      <c r="F70" s="214">
        <v>0</v>
      </c>
      <c r="G70" s="214">
        <v>0</v>
      </c>
      <c r="H70" s="212">
        <v>0</v>
      </c>
      <c r="I70" s="212">
        <v>0</v>
      </c>
      <c r="J70" s="213">
        <v>0</v>
      </c>
      <c r="K70" s="213">
        <v>0</v>
      </c>
      <c r="L70" s="214">
        <v>0</v>
      </c>
      <c r="M70" s="214">
        <v>0</v>
      </c>
      <c r="N70" s="212">
        <v>0</v>
      </c>
      <c r="O70" s="212">
        <v>0</v>
      </c>
      <c r="P70" s="218">
        <v>0</v>
      </c>
      <c r="Q70" s="218">
        <v>0</v>
      </c>
      <c r="R70" s="208">
        <v>0</v>
      </c>
      <c r="S70" s="213">
        <v>0</v>
      </c>
      <c r="T70" s="208">
        <v>0</v>
      </c>
      <c r="U70" s="213">
        <v>0</v>
      </c>
      <c r="V70" s="212">
        <v>0</v>
      </c>
      <c r="W70" s="212">
        <v>0</v>
      </c>
      <c r="X70" s="212">
        <v>0</v>
      </c>
      <c r="Y70" s="212">
        <v>0</v>
      </c>
      <c r="Z70" s="212">
        <v>0</v>
      </c>
      <c r="AA70" s="212">
        <v>0</v>
      </c>
      <c r="AB70" s="212">
        <v>0</v>
      </c>
      <c r="AC70" s="212">
        <v>0</v>
      </c>
      <c r="AD70" s="212">
        <v>0</v>
      </c>
      <c r="AE70" s="212">
        <v>0</v>
      </c>
    </row>
    <row r="71" spans="1:31" ht="157.5">
      <c r="A71" s="222" t="s">
        <v>77</v>
      </c>
      <c r="B71" s="522" t="s">
        <v>1729</v>
      </c>
      <c r="C71" s="520" t="s">
        <v>1730</v>
      </c>
      <c r="D71" s="199" t="s">
        <v>107</v>
      </c>
      <c r="E71" s="212">
        <v>0</v>
      </c>
      <c r="F71" s="199" t="s">
        <v>107</v>
      </c>
      <c r="G71" s="214">
        <v>0</v>
      </c>
      <c r="H71" s="199" t="s">
        <v>107</v>
      </c>
      <c r="I71" s="212">
        <v>0</v>
      </c>
      <c r="J71" s="199" t="s">
        <v>107</v>
      </c>
      <c r="K71" s="213">
        <v>0</v>
      </c>
      <c r="L71" s="199" t="s">
        <v>107</v>
      </c>
      <c r="M71" s="214">
        <v>0</v>
      </c>
      <c r="N71" s="199" t="s">
        <v>107</v>
      </c>
      <c r="O71" s="212">
        <v>0</v>
      </c>
      <c r="P71" s="199" t="s">
        <v>107</v>
      </c>
      <c r="Q71" s="218">
        <v>0</v>
      </c>
      <c r="R71" s="199" t="s">
        <v>107</v>
      </c>
      <c r="S71" s="213">
        <v>0</v>
      </c>
      <c r="T71" s="199" t="s">
        <v>107</v>
      </c>
      <c r="U71" s="213">
        <v>0</v>
      </c>
      <c r="V71" s="199" t="s">
        <v>107</v>
      </c>
      <c r="W71" s="212">
        <v>0</v>
      </c>
      <c r="X71" s="199" t="s">
        <v>107</v>
      </c>
      <c r="Y71" s="212">
        <v>0</v>
      </c>
      <c r="Z71" s="199" t="s">
        <v>107</v>
      </c>
      <c r="AA71" s="212">
        <v>0</v>
      </c>
      <c r="AB71" s="199" t="s">
        <v>107</v>
      </c>
      <c r="AC71" s="212">
        <v>0</v>
      </c>
      <c r="AD71" s="199" t="s">
        <v>107</v>
      </c>
      <c r="AE71" s="212">
        <v>0</v>
      </c>
    </row>
    <row r="72" spans="1:31" ht="63">
      <c r="A72" s="222" t="s">
        <v>77</v>
      </c>
      <c r="B72" s="522" t="s">
        <v>1732</v>
      </c>
      <c r="C72" s="520" t="s">
        <v>1733</v>
      </c>
      <c r="D72" s="199" t="s">
        <v>107</v>
      </c>
      <c r="E72" s="212">
        <v>0</v>
      </c>
      <c r="F72" s="199" t="s">
        <v>107</v>
      </c>
      <c r="G72" s="214">
        <v>0</v>
      </c>
      <c r="H72" s="199" t="s">
        <v>107</v>
      </c>
      <c r="I72" s="212">
        <v>0</v>
      </c>
      <c r="J72" s="199" t="s">
        <v>107</v>
      </c>
      <c r="K72" s="213">
        <v>0</v>
      </c>
      <c r="L72" s="199" t="s">
        <v>107</v>
      </c>
      <c r="M72" s="214">
        <v>0</v>
      </c>
      <c r="N72" s="199" t="s">
        <v>107</v>
      </c>
      <c r="O72" s="212">
        <v>0</v>
      </c>
      <c r="P72" s="199" t="s">
        <v>107</v>
      </c>
      <c r="Q72" s="218">
        <v>0</v>
      </c>
      <c r="R72" s="199" t="s">
        <v>107</v>
      </c>
      <c r="S72" s="213">
        <v>0</v>
      </c>
      <c r="T72" s="199" t="s">
        <v>107</v>
      </c>
      <c r="U72" s="213">
        <v>0</v>
      </c>
      <c r="V72" s="199" t="s">
        <v>107</v>
      </c>
      <c r="W72" s="212">
        <v>0</v>
      </c>
      <c r="X72" s="199" t="s">
        <v>107</v>
      </c>
      <c r="Y72" s="212">
        <v>0</v>
      </c>
      <c r="Z72" s="199" t="s">
        <v>107</v>
      </c>
      <c r="AA72" s="212">
        <v>0</v>
      </c>
      <c r="AB72" s="199" t="s">
        <v>107</v>
      </c>
      <c r="AC72" s="212">
        <v>0</v>
      </c>
      <c r="AD72" s="199" t="s">
        <v>107</v>
      </c>
      <c r="AE72" s="212">
        <v>0</v>
      </c>
    </row>
    <row r="73" spans="1:31" ht="63">
      <c r="A73" s="222" t="s">
        <v>77</v>
      </c>
      <c r="B73" s="522" t="s">
        <v>1735</v>
      </c>
      <c r="C73" s="520" t="s">
        <v>1734</v>
      </c>
      <c r="D73" s="199" t="s">
        <v>107</v>
      </c>
      <c r="E73" s="212">
        <v>0</v>
      </c>
      <c r="F73" s="199" t="s">
        <v>107</v>
      </c>
      <c r="G73" s="214">
        <v>0</v>
      </c>
      <c r="H73" s="199" t="s">
        <v>107</v>
      </c>
      <c r="I73" s="212">
        <v>0</v>
      </c>
      <c r="J73" s="199" t="s">
        <v>107</v>
      </c>
      <c r="K73" s="213">
        <v>0</v>
      </c>
      <c r="L73" s="199" t="s">
        <v>107</v>
      </c>
      <c r="M73" s="214">
        <v>0</v>
      </c>
      <c r="N73" s="199" t="s">
        <v>107</v>
      </c>
      <c r="O73" s="212">
        <v>0</v>
      </c>
      <c r="P73" s="199" t="s">
        <v>107</v>
      </c>
      <c r="Q73" s="218">
        <v>0</v>
      </c>
      <c r="R73" s="199" t="s">
        <v>107</v>
      </c>
      <c r="S73" s="213">
        <v>0</v>
      </c>
      <c r="T73" s="199" t="s">
        <v>107</v>
      </c>
      <c r="U73" s="213">
        <v>0</v>
      </c>
      <c r="V73" s="199" t="s">
        <v>107</v>
      </c>
      <c r="W73" s="212">
        <v>0</v>
      </c>
      <c r="X73" s="199" t="s">
        <v>107</v>
      </c>
      <c r="Y73" s="212">
        <v>0</v>
      </c>
      <c r="Z73" s="199" t="s">
        <v>107</v>
      </c>
      <c r="AA73" s="212">
        <v>0</v>
      </c>
      <c r="AB73" s="199" t="s">
        <v>107</v>
      </c>
      <c r="AC73" s="212">
        <v>0</v>
      </c>
      <c r="AD73" s="199" t="s">
        <v>107</v>
      </c>
      <c r="AE73" s="212">
        <v>0</v>
      </c>
    </row>
    <row r="74" spans="1:31" ht="83.25" customHeight="1">
      <c r="A74" s="222" t="s">
        <v>77</v>
      </c>
      <c r="B74" s="228" t="s">
        <v>1705</v>
      </c>
      <c r="C74" s="19" t="s">
        <v>1598</v>
      </c>
      <c r="D74" s="199">
        <v>0</v>
      </c>
      <c r="E74" s="212">
        <v>0</v>
      </c>
      <c r="F74" s="199">
        <v>0</v>
      </c>
      <c r="G74" s="214">
        <v>0</v>
      </c>
      <c r="H74" s="199">
        <v>0</v>
      </c>
      <c r="I74" s="212">
        <v>0</v>
      </c>
      <c r="J74" s="199">
        <v>0</v>
      </c>
      <c r="K74" s="213">
        <v>0</v>
      </c>
      <c r="L74" s="199">
        <v>0</v>
      </c>
      <c r="M74" s="214">
        <v>0</v>
      </c>
      <c r="N74" s="199">
        <v>0</v>
      </c>
      <c r="O74" s="212">
        <v>0</v>
      </c>
      <c r="P74" s="199" t="s">
        <v>107</v>
      </c>
      <c r="Q74" s="218">
        <v>0</v>
      </c>
      <c r="R74" s="199">
        <v>0</v>
      </c>
      <c r="S74" s="213">
        <v>0</v>
      </c>
      <c r="T74" s="199">
        <v>0</v>
      </c>
      <c r="U74" s="213">
        <v>0</v>
      </c>
      <c r="V74" s="199">
        <v>0</v>
      </c>
      <c r="W74" s="212">
        <v>0</v>
      </c>
      <c r="X74" s="199">
        <v>0</v>
      </c>
      <c r="Y74" s="212">
        <v>0</v>
      </c>
      <c r="Z74" s="199">
        <v>0</v>
      </c>
      <c r="AA74" s="212">
        <v>0</v>
      </c>
      <c r="AB74" s="577">
        <v>38</v>
      </c>
      <c r="AC74" s="429">
        <v>0</v>
      </c>
      <c r="AD74" s="199">
        <v>0</v>
      </c>
      <c r="AE74" s="212">
        <v>0</v>
      </c>
    </row>
    <row r="75" spans="1:31" ht="72" customHeight="1">
      <c r="A75" s="222" t="s">
        <v>77</v>
      </c>
      <c r="B75" s="228" t="s">
        <v>1599</v>
      </c>
      <c r="C75" s="19" t="s">
        <v>1600</v>
      </c>
      <c r="D75" s="212">
        <v>0</v>
      </c>
      <c r="E75" s="212">
        <v>0</v>
      </c>
      <c r="F75" s="214">
        <v>0</v>
      </c>
      <c r="G75" s="214">
        <v>0</v>
      </c>
      <c r="H75" s="212">
        <v>0</v>
      </c>
      <c r="I75" s="212">
        <v>0</v>
      </c>
      <c r="J75" s="213">
        <v>0</v>
      </c>
      <c r="K75" s="213">
        <v>0</v>
      </c>
      <c r="L75" s="214">
        <v>0</v>
      </c>
      <c r="M75" s="214">
        <v>0</v>
      </c>
      <c r="N75" s="212">
        <v>0</v>
      </c>
      <c r="O75" s="212">
        <v>0</v>
      </c>
      <c r="P75" s="218">
        <v>0</v>
      </c>
      <c r="Q75" s="218">
        <v>0</v>
      </c>
      <c r="R75" s="208">
        <v>0</v>
      </c>
      <c r="S75" s="213">
        <v>0</v>
      </c>
      <c r="T75" s="208">
        <v>0</v>
      </c>
      <c r="U75" s="213">
        <v>0</v>
      </c>
      <c r="V75" s="212">
        <v>0</v>
      </c>
      <c r="W75" s="212">
        <v>0</v>
      </c>
      <c r="X75" s="212">
        <v>0</v>
      </c>
      <c r="Y75" s="212">
        <v>0</v>
      </c>
      <c r="Z75" s="212">
        <v>0</v>
      </c>
      <c r="AA75" s="212">
        <v>0</v>
      </c>
      <c r="AB75" s="502">
        <v>0</v>
      </c>
      <c r="AC75" s="502">
        <v>20.5</v>
      </c>
      <c r="AD75" s="212">
        <v>0</v>
      </c>
      <c r="AE75" s="212">
        <v>0</v>
      </c>
    </row>
    <row r="76" spans="1:31" ht="104.25" customHeight="1">
      <c r="A76" s="222" t="s">
        <v>77</v>
      </c>
      <c r="B76" s="228" t="s">
        <v>1650</v>
      </c>
      <c r="C76" s="19" t="s">
        <v>1601</v>
      </c>
      <c r="D76" s="212">
        <v>0</v>
      </c>
      <c r="E76" s="212">
        <v>0</v>
      </c>
      <c r="F76" s="214">
        <v>0</v>
      </c>
      <c r="G76" s="214">
        <v>0</v>
      </c>
      <c r="H76" s="212">
        <v>0</v>
      </c>
      <c r="I76" s="212">
        <v>0</v>
      </c>
      <c r="J76" s="213">
        <v>0</v>
      </c>
      <c r="K76" s="213">
        <v>0</v>
      </c>
      <c r="L76" s="214">
        <v>0</v>
      </c>
      <c r="M76" s="214">
        <v>0</v>
      </c>
      <c r="N76" s="212">
        <v>0</v>
      </c>
      <c r="O76" s="212">
        <v>0</v>
      </c>
      <c r="P76" s="218">
        <v>0</v>
      </c>
      <c r="Q76" s="218">
        <v>0</v>
      </c>
      <c r="R76" s="208">
        <v>0</v>
      </c>
      <c r="S76" s="213">
        <v>0</v>
      </c>
      <c r="T76" s="208">
        <v>0</v>
      </c>
      <c r="U76" s="213">
        <v>0</v>
      </c>
      <c r="V76" s="212">
        <v>0</v>
      </c>
      <c r="W76" s="212">
        <v>0</v>
      </c>
      <c r="X76" s="212">
        <v>0</v>
      </c>
      <c r="Y76" s="212">
        <v>0</v>
      </c>
      <c r="Z76" s="212">
        <v>0</v>
      </c>
      <c r="AA76" s="212">
        <v>0</v>
      </c>
      <c r="AB76" s="212">
        <v>0</v>
      </c>
      <c r="AC76" s="212">
        <v>0</v>
      </c>
      <c r="AD76" s="212">
        <v>0</v>
      </c>
      <c r="AE76" s="212">
        <v>0</v>
      </c>
    </row>
    <row r="77" spans="1:31" ht="111" customHeight="1">
      <c r="A77" s="527" t="s">
        <v>77</v>
      </c>
      <c r="B77" s="522" t="s">
        <v>1731</v>
      </c>
      <c r="C77" s="499" t="s">
        <v>1602</v>
      </c>
      <c r="D77" s="212">
        <v>0</v>
      </c>
      <c r="E77" s="212">
        <v>0</v>
      </c>
      <c r="F77" s="214">
        <v>0</v>
      </c>
      <c r="G77" s="214">
        <v>0</v>
      </c>
      <c r="H77" s="212">
        <v>0</v>
      </c>
      <c r="I77" s="212">
        <v>0</v>
      </c>
      <c r="J77" s="213">
        <v>0</v>
      </c>
      <c r="K77" s="213">
        <v>0</v>
      </c>
      <c r="L77" s="214">
        <v>0</v>
      </c>
      <c r="M77" s="214">
        <v>0</v>
      </c>
      <c r="N77" s="212">
        <v>0</v>
      </c>
      <c r="O77" s="212">
        <v>0</v>
      </c>
      <c r="P77" s="218">
        <v>0</v>
      </c>
      <c r="Q77" s="218">
        <v>0</v>
      </c>
      <c r="R77" s="208">
        <v>0</v>
      </c>
      <c r="S77" s="213">
        <v>0</v>
      </c>
      <c r="T77" s="208">
        <v>0</v>
      </c>
      <c r="U77" s="213">
        <v>0</v>
      </c>
      <c r="V77" s="212">
        <v>0</v>
      </c>
      <c r="W77" s="212">
        <v>0</v>
      </c>
      <c r="X77" s="212">
        <v>0</v>
      </c>
      <c r="Y77" s="212">
        <v>0</v>
      </c>
      <c r="Z77" s="212">
        <v>0</v>
      </c>
      <c r="AA77" s="212">
        <v>0</v>
      </c>
      <c r="AB77" s="212">
        <v>0</v>
      </c>
      <c r="AC77" s="212">
        <v>0</v>
      </c>
      <c r="AD77" s="212">
        <v>0</v>
      </c>
      <c r="AE77" s="212">
        <v>0</v>
      </c>
    </row>
    <row r="78" spans="1:31" ht="63">
      <c r="A78" s="222" t="s">
        <v>77</v>
      </c>
      <c r="B78" s="228" t="s">
        <v>1603</v>
      </c>
      <c r="C78" s="19" t="s">
        <v>1604</v>
      </c>
      <c r="D78" s="212">
        <v>0</v>
      </c>
      <c r="E78" s="212">
        <v>0</v>
      </c>
      <c r="F78" s="214">
        <v>0</v>
      </c>
      <c r="G78" s="214">
        <v>0</v>
      </c>
      <c r="H78" s="212">
        <v>0</v>
      </c>
      <c r="I78" s="212">
        <v>0</v>
      </c>
      <c r="J78" s="213">
        <v>0</v>
      </c>
      <c r="K78" s="213">
        <v>0</v>
      </c>
      <c r="L78" s="214">
        <v>0</v>
      </c>
      <c r="M78" s="214">
        <v>0</v>
      </c>
      <c r="N78" s="212">
        <v>0</v>
      </c>
      <c r="O78" s="212">
        <v>0</v>
      </c>
      <c r="P78" s="218">
        <v>0</v>
      </c>
      <c r="Q78" s="218">
        <v>0</v>
      </c>
      <c r="R78" s="208">
        <v>0</v>
      </c>
      <c r="S78" s="213">
        <v>0</v>
      </c>
      <c r="T78" s="208">
        <v>0</v>
      </c>
      <c r="U78" s="213">
        <v>0</v>
      </c>
      <c r="V78" s="212">
        <v>0</v>
      </c>
      <c r="W78" s="212">
        <v>0</v>
      </c>
      <c r="X78" s="212">
        <v>0</v>
      </c>
      <c r="Y78" s="212">
        <v>0</v>
      </c>
      <c r="Z78" s="212">
        <v>0</v>
      </c>
      <c r="AA78" s="212">
        <v>0</v>
      </c>
      <c r="AB78" s="212">
        <v>0</v>
      </c>
      <c r="AC78" s="212">
        <v>0</v>
      </c>
      <c r="AD78" s="212">
        <v>0</v>
      </c>
      <c r="AE78" s="212">
        <v>0</v>
      </c>
    </row>
  </sheetData>
  <mergeCells count="35">
    <mergeCell ref="A8:AE8"/>
    <mergeCell ref="I2:J2"/>
    <mergeCell ref="K2:L2"/>
    <mergeCell ref="A4:AE4"/>
    <mergeCell ref="A5:AE5"/>
    <mergeCell ref="A7:AE7"/>
    <mergeCell ref="A10:AE10"/>
    <mergeCell ref="A12:AE12"/>
    <mergeCell ref="A13:AE13"/>
    <mergeCell ref="A14:AE14"/>
    <mergeCell ref="A15:A18"/>
    <mergeCell ref="B15:B18"/>
    <mergeCell ref="C15:C18"/>
    <mergeCell ref="D15:AE15"/>
    <mergeCell ref="D16:G16"/>
    <mergeCell ref="H16:M16"/>
    <mergeCell ref="D17:E17"/>
    <mergeCell ref="F17:G17"/>
    <mergeCell ref="H17:I17"/>
    <mergeCell ref="J17:K17"/>
    <mergeCell ref="L17:M17"/>
    <mergeCell ref="N16:Q16"/>
    <mergeCell ref="R16:U16"/>
    <mergeCell ref="V16:Y16"/>
    <mergeCell ref="Z16:AC16"/>
    <mergeCell ref="AD16:AE16"/>
    <mergeCell ref="Z17:AA17"/>
    <mergeCell ref="AB17:AC17"/>
    <mergeCell ref="AD17:AE17"/>
    <mergeCell ref="X17:Y17"/>
    <mergeCell ref="N17:O17"/>
    <mergeCell ref="P17:Q17"/>
    <mergeCell ref="R17:S17"/>
    <mergeCell ref="T17:U17"/>
    <mergeCell ref="V17:W1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CV77"/>
  <sheetViews>
    <sheetView topLeftCell="A14" zoomScale="50" zoomScaleNormal="50" workbookViewId="0">
      <pane ySplit="4200" topLeftCell="A34" activePane="bottomLeft"/>
      <selection activeCell="AM33" sqref="AM33"/>
      <selection pane="bottomLeft" activeCell="A36" sqref="A36:XFD36"/>
    </sheetView>
  </sheetViews>
  <sheetFormatPr defaultRowHeight="15.75"/>
  <cols>
    <col min="1" max="1" width="11" style="23" customWidth="1"/>
    <col min="2" max="2" width="63.85546875" style="23" customWidth="1"/>
    <col min="3" max="3" width="22.42578125" style="23" customWidth="1"/>
    <col min="4" max="4" width="11" style="23" customWidth="1"/>
    <col min="5" max="6" width="6.85546875" style="23" customWidth="1"/>
    <col min="7" max="7" width="6.7109375" style="23" customWidth="1"/>
    <col min="8" max="8" width="9.85546875" style="23" customWidth="1"/>
    <col min="9" max="9" width="13.42578125" style="23" customWidth="1"/>
    <col min="10" max="10" width="18.5703125" style="23" customWidth="1"/>
    <col min="11" max="11" width="10.140625" style="23" customWidth="1"/>
    <col min="12" max="12" width="13.85546875" style="23" customWidth="1"/>
    <col min="13" max="13" width="18.28515625" style="23" customWidth="1"/>
    <col min="14" max="14" width="12.140625" style="23" customWidth="1"/>
    <col min="15" max="15" width="19.140625" style="23" customWidth="1"/>
    <col min="16" max="16" width="20.28515625" style="23" customWidth="1"/>
    <col min="17" max="17" width="20.7109375" style="23" customWidth="1"/>
    <col min="18" max="18" width="19.140625" style="23" customWidth="1"/>
    <col min="19" max="19" width="22.140625" style="23" customWidth="1"/>
    <col min="20" max="20" width="13.7109375" style="23" customWidth="1"/>
    <col min="21" max="21" width="11" style="23" customWidth="1"/>
    <col min="22" max="22" width="12.42578125" style="23" customWidth="1"/>
    <col min="23" max="23" width="11.85546875" style="23" customWidth="1"/>
    <col min="24" max="24" width="16.28515625" style="23" customWidth="1"/>
    <col min="25" max="25" width="14.140625" style="163" customWidth="1"/>
    <col min="26" max="27" width="8.28515625" style="163" customWidth="1"/>
    <col min="28" max="28" width="9.85546875" style="163" customWidth="1"/>
    <col min="29" max="29" width="11.85546875" style="163" customWidth="1"/>
    <col min="30" max="30" width="9.85546875" style="163" customWidth="1"/>
    <col min="31" max="31" width="10.5703125" style="163" customWidth="1"/>
    <col min="32" max="32" width="8.28515625" style="163" customWidth="1"/>
    <col min="33" max="33" width="12.28515625" style="163" customWidth="1"/>
    <col min="34" max="34" width="10.42578125" style="163" customWidth="1"/>
    <col min="35" max="35" width="9.7109375" style="163" customWidth="1"/>
    <col min="36" max="37" width="8.85546875" style="163" customWidth="1"/>
    <col min="38" max="38" width="11" style="163" customWidth="1"/>
    <col min="39" max="39" width="8.85546875" style="163" customWidth="1"/>
    <col min="40" max="40" width="11.42578125" style="163" customWidth="1"/>
    <col min="41" max="42" width="8.85546875" style="163" customWidth="1"/>
    <col min="43" max="43" width="19.28515625" style="163" customWidth="1"/>
    <col min="44" max="44" width="17.7109375" style="163" customWidth="1"/>
    <col min="45" max="45" width="10.42578125" style="163" customWidth="1"/>
    <col min="46" max="47" width="8.85546875" style="163" customWidth="1"/>
    <col min="48" max="48" width="10.7109375" style="163" customWidth="1"/>
    <col min="49" max="49" width="12" style="163" customWidth="1"/>
    <col min="50" max="50" width="22.42578125" style="163" customWidth="1"/>
    <col min="51" max="52" width="8.85546875" style="163" customWidth="1"/>
    <col min="53" max="53" width="15.7109375" style="224" customWidth="1"/>
    <col min="54" max="55" width="12" style="163" customWidth="1"/>
    <col min="56" max="57" width="8.85546875" style="163" customWidth="1"/>
    <col min="58" max="58" width="11.42578125" style="163" customWidth="1"/>
    <col min="59" max="59" width="8.85546875" style="163" customWidth="1"/>
    <col min="60" max="60" width="19.140625" style="163" customWidth="1"/>
    <col min="61" max="62" width="8.85546875" style="163" customWidth="1"/>
    <col min="63" max="63" width="11.7109375" style="163" customWidth="1"/>
    <col min="64" max="64" width="8.85546875" style="163" customWidth="1"/>
    <col min="65" max="65" width="10.28515625" style="163" customWidth="1"/>
    <col min="66" max="67" width="8.85546875" style="163" customWidth="1"/>
    <col min="68" max="68" width="13.140625" style="163" customWidth="1"/>
    <col min="69" max="69" width="8.85546875" style="163" customWidth="1"/>
    <col min="70" max="70" width="14.5703125" style="163" customWidth="1"/>
    <col min="71" max="72" width="8.85546875" style="163" customWidth="1"/>
    <col min="73" max="73" width="11.7109375" style="163" customWidth="1"/>
    <col min="74" max="74" width="8.85546875" style="163" customWidth="1"/>
    <col min="75" max="75" width="11.42578125" style="163" customWidth="1"/>
    <col min="76" max="77" width="8.85546875" style="163" customWidth="1"/>
    <col min="78" max="78" width="13.42578125" style="163" customWidth="1"/>
    <col min="79" max="79" width="8.85546875" style="163" customWidth="1"/>
    <col min="80" max="80" width="17.5703125" style="163" customWidth="1"/>
    <col min="81" max="82" width="8.85546875" style="163" customWidth="1"/>
    <col min="83" max="83" width="11" style="163" customWidth="1"/>
    <col min="84" max="84" width="8.85546875" style="163" customWidth="1"/>
    <col min="85" max="85" width="10.85546875" style="433" customWidth="1"/>
    <col min="86" max="86" width="12.85546875" style="433" customWidth="1"/>
    <col min="87" max="87" width="10" style="433" customWidth="1"/>
    <col min="88" max="88" width="15" style="433" customWidth="1"/>
    <col min="89" max="89" width="11" style="433" customWidth="1"/>
    <col min="90" max="90" width="13" style="433" customWidth="1"/>
    <col min="91" max="91" width="11.85546875" style="433" customWidth="1"/>
    <col min="92" max="92" width="10.28515625" style="433" customWidth="1"/>
    <col min="93" max="93" width="12.28515625" style="433" customWidth="1"/>
    <col min="94" max="94" width="10.140625" style="433" customWidth="1"/>
    <col min="95" max="95" width="54.85546875" style="23" customWidth="1"/>
    <col min="96" max="100" width="9.140625" style="23" customWidth="1"/>
    <col min="101" max="16384" width="9.140625" style="23"/>
  </cols>
  <sheetData>
    <row r="1" spans="1:95" ht="18.75">
      <c r="AR1" s="2" t="s">
        <v>79</v>
      </c>
    </row>
    <row r="2" spans="1:95" ht="18.75">
      <c r="AR2" s="3" t="s">
        <v>1</v>
      </c>
    </row>
    <row r="3" spans="1:95" ht="18.75">
      <c r="AR3" s="3" t="s">
        <v>446</v>
      </c>
    </row>
    <row r="4" spans="1:95" ht="18.75">
      <c r="A4" s="758" t="s">
        <v>80</v>
      </c>
      <c r="B4" s="758"/>
      <c r="C4" s="758"/>
      <c r="D4" s="758"/>
      <c r="E4" s="758"/>
      <c r="F4" s="758"/>
      <c r="G4" s="758"/>
      <c r="H4" s="758"/>
      <c r="I4" s="758"/>
      <c r="J4" s="758"/>
      <c r="K4" s="758"/>
      <c r="L4" s="758"/>
      <c r="M4" s="758"/>
      <c r="N4" s="758"/>
      <c r="O4" s="758"/>
      <c r="P4" s="758"/>
      <c r="Q4" s="758"/>
      <c r="R4" s="758"/>
      <c r="S4" s="758"/>
      <c r="T4" s="758"/>
      <c r="U4" s="758"/>
      <c r="V4" s="758"/>
      <c r="W4" s="758"/>
      <c r="X4" s="758"/>
    </row>
    <row r="5" spans="1:95" ht="18.75">
      <c r="A5" s="759"/>
      <c r="B5" s="759"/>
      <c r="C5" s="759"/>
      <c r="D5" s="759"/>
      <c r="E5" s="759"/>
      <c r="F5" s="759"/>
      <c r="G5" s="759"/>
      <c r="H5" s="759"/>
      <c r="I5" s="759"/>
      <c r="J5" s="759"/>
      <c r="K5" s="759"/>
      <c r="L5" s="759"/>
      <c r="M5" s="759"/>
      <c r="N5" s="759"/>
      <c r="O5" s="759"/>
      <c r="P5" s="759"/>
      <c r="Q5" s="759"/>
      <c r="R5" s="759"/>
      <c r="S5" s="759"/>
      <c r="T5" s="759"/>
      <c r="U5" s="759"/>
      <c r="V5" s="759"/>
      <c r="W5" s="759"/>
      <c r="X5" s="759"/>
      <c r="Y5" s="188"/>
      <c r="Z5" s="188"/>
      <c r="AA5" s="188"/>
      <c r="AB5" s="188"/>
      <c r="AC5" s="188"/>
      <c r="AD5" s="188"/>
      <c r="AE5" s="188"/>
      <c r="AF5" s="188"/>
      <c r="AG5" s="421"/>
      <c r="AH5" s="188"/>
      <c r="AI5" s="421"/>
      <c r="AJ5" s="231"/>
      <c r="AK5" s="231"/>
      <c r="AL5" s="421"/>
      <c r="AM5" s="231"/>
      <c r="AN5" s="231"/>
      <c r="AO5" s="231"/>
      <c r="AP5" s="231"/>
      <c r="AQ5" s="231"/>
      <c r="AR5" s="231"/>
      <c r="AS5" s="231"/>
      <c r="AT5" s="231"/>
      <c r="AU5" s="231"/>
      <c r="AV5" s="231"/>
      <c r="AW5" s="231"/>
      <c r="AX5" s="231"/>
      <c r="AY5" s="231"/>
      <c r="AZ5" s="231"/>
      <c r="BA5" s="421"/>
      <c r="BB5" s="231"/>
      <c r="BC5" s="231"/>
      <c r="BD5" s="231"/>
      <c r="BE5" s="231"/>
      <c r="BF5" s="231"/>
      <c r="BG5" s="231"/>
      <c r="BH5" s="231"/>
      <c r="BI5" s="231"/>
      <c r="BJ5" s="231"/>
      <c r="BK5" s="231"/>
      <c r="BL5" s="231"/>
      <c r="BM5" s="231"/>
      <c r="BN5" s="231"/>
      <c r="BO5" s="231"/>
      <c r="BP5" s="231"/>
      <c r="BQ5" s="231"/>
      <c r="BR5" s="231"/>
      <c r="BS5" s="231"/>
      <c r="BT5" s="231"/>
      <c r="BU5" s="231"/>
      <c r="BV5" s="231"/>
      <c r="BW5" s="231"/>
      <c r="BX5" s="231"/>
      <c r="BY5" s="231"/>
      <c r="BZ5" s="231"/>
      <c r="CA5" s="231"/>
      <c r="CB5" s="231"/>
      <c r="CC5" s="231"/>
      <c r="CD5" s="231"/>
      <c r="CE5" s="231"/>
      <c r="CF5" s="231"/>
      <c r="CG5" s="543"/>
      <c r="CH5" s="543"/>
      <c r="CI5" s="543"/>
      <c r="CJ5" s="543"/>
      <c r="CK5" s="543"/>
      <c r="CL5" s="543"/>
      <c r="CM5" s="543"/>
      <c r="CN5" s="543"/>
      <c r="CO5" s="543"/>
      <c r="CP5" s="543"/>
      <c r="CQ5" s="24"/>
    </row>
    <row r="6" spans="1:95" ht="18.75">
      <c r="A6" s="735" t="s">
        <v>3</v>
      </c>
      <c r="B6" s="735"/>
      <c r="C6" s="735"/>
      <c r="D6" s="735"/>
      <c r="E6" s="735"/>
      <c r="F6" s="735"/>
      <c r="G6" s="735"/>
      <c r="H6" s="735"/>
      <c r="I6" s="735"/>
      <c r="J6" s="735"/>
      <c r="K6" s="735"/>
      <c r="L6" s="735"/>
      <c r="M6" s="735"/>
      <c r="N6" s="735"/>
      <c r="O6" s="735"/>
      <c r="P6" s="735"/>
      <c r="Q6" s="735"/>
      <c r="R6" s="735"/>
      <c r="S6" s="735"/>
      <c r="T6" s="735"/>
      <c r="U6" s="735"/>
      <c r="V6" s="735"/>
      <c r="W6" s="735"/>
      <c r="X6" s="735"/>
      <c r="Y6" s="25"/>
      <c r="Z6" s="25"/>
      <c r="AA6" s="25"/>
      <c r="AB6" s="25"/>
      <c r="AC6" s="25"/>
      <c r="AD6" s="25"/>
      <c r="AE6" s="25"/>
      <c r="AF6" s="25"/>
      <c r="AG6" s="25"/>
      <c r="AH6" s="25"/>
      <c r="AI6" s="25"/>
      <c r="AJ6" s="25"/>
      <c r="AK6" s="25"/>
      <c r="AL6" s="422"/>
      <c r="AM6" s="25"/>
      <c r="AN6" s="25"/>
      <c r="AO6" s="25"/>
      <c r="AP6" s="25"/>
      <c r="AQ6" s="25"/>
      <c r="AR6" s="25"/>
      <c r="AS6" s="25"/>
      <c r="AT6" s="25"/>
      <c r="AU6" s="25"/>
      <c r="AV6" s="25"/>
      <c r="AW6" s="25"/>
      <c r="AX6" s="25"/>
      <c r="AY6" s="25"/>
      <c r="AZ6" s="25"/>
      <c r="BA6" s="422"/>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544"/>
      <c r="CH6" s="544"/>
      <c r="CI6" s="544"/>
      <c r="CJ6" s="544"/>
      <c r="CK6" s="544"/>
      <c r="CL6" s="544"/>
      <c r="CM6" s="544"/>
      <c r="CN6" s="544"/>
      <c r="CO6" s="544"/>
      <c r="CP6" s="544"/>
      <c r="CQ6" s="25"/>
    </row>
    <row r="7" spans="1:95" ht="18.75" customHeight="1">
      <c r="A7" s="731" t="s">
        <v>4</v>
      </c>
      <c r="B7" s="731"/>
      <c r="C7" s="731"/>
      <c r="D7" s="731"/>
      <c r="E7" s="731"/>
      <c r="F7" s="731"/>
      <c r="G7" s="731"/>
      <c r="H7" s="731"/>
      <c r="I7" s="731"/>
      <c r="J7" s="731"/>
      <c r="K7" s="731"/>
      <c r="L7" s="731"/>
      <c r="M7" s="731"/>
      <c r="N7" s="731"/>
      <c r="O7" s="731"/>
      <c r="P7" s="731"/>
      <c r="Q7" s="731"/>
      <c r="R7" s="731"/>
      <c r="S7" s="731"/>
      <c r="T7" s="731"/>
      <c r="U7" s="731"/>
      <c r="V7" s="731"/>
      <c r="W7" s="731"/>
      <c r="X7" s="731"/>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423"/>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545"/>
      <c r="CH7" s="545"/>
      <c r="CI7" s="545"/>
      <c r="CJ7" s="545"/>
      <c r="CK7" s="545"/>
      <c r="CL7" s="545"/>
      <c r="CM7" s="545"/>
      <c r="CN7" s="545"/>
      <c r="CO7" s="545"/>
      <c r="CP7" s="545"/>
      <c r="CQ7" s="26"/>
    </row>
    <row r="8" spans="1:95" ht="18.75">
      <c r="A8" s="737"/>
      <c r="B8" s="737"/>
      <c r="C8" s="737"/>
      <c r="D8" s="737"/>
      <c r="E8" s="737"/>
      <c r="F8" s="737"/>
      <c r="G8" s="737"/>
      <c r="H8" s="737"/>
      <c r="I8" s="737"/>
      <c r="J8" s="737"/>
      <c r="K8" s="737"/>
      <c r="L8" s="737"/>
      <c r="M8" s="737"/>
      <c r="N8" s="737"/>
      <c r="O8" s="737"/>
      <c r="P8" s="737"/>
      <c r="Q8" s="737"/>
      <c r="R8" s="737"/>
      <c r="S8" s="737"/>
      <c r="T8" s="737"/>
      <c r="U8" s="737"/>
      <c r="V8" s="737"/>
      <c r="W8" s="737"/>
      <c r="X8" s="737"/>
      <c r="CQ8" s="3"/>
    </row>
    <row r="9" spans="1:95" ht="18.75">
      <c r="A9" s="736" t="str">
        <f>'01_0'!A10:AE10</f>
        <v>Год раскрытия информации: 2026 год</v>
      </c>
      <c r="B9" s="736"/>
      <c r="C9" s="736"/>
      <c r="D9" s="736"/>
      <c r="E9" s="736"/>
      <c r="F9" s="736"/>
      <c r="G9" s="736"/>
      <c r="H9" s="736"/>
      <c r="I9" s="736"/>
      <c r="J9" s="736"/>
      <c r="K9" s="736"/>
      <c r="L9" s="736"/>
      <c r="M9" s="736"/>
      <c r="N9" s="736"/>
      <c r="O9" s="736"/>
      <c r="P9" s="736"/>
      <c r="Q9" s="736"/>
      <c r="R9" s="736"/>
      <c r="S9" s="736"/>
      <c r="T9" s="736"/>
      <c r="U9" s="736"/>
      <c r="V9" s="736"/>
      <c r="W9" s="736"/>
      <c r="X9" s="736"/>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424"/>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546"/>
      <c r="CH9" s="546"/>
      <c r="CI9" s="546"/>
      <c r="CJ9" s="546"/>
      <c r="CK9" s="546"/>
      <c r="CL9" s="546"/>
      <c r="CM9" s="546"/>
      <c r="CN9" s="546"/>
      <c r="CO9" s="546"/>
      <c r="CP9" s="546"/>
      <c r="CQ9" s="27"/>
    </row>
    <row r="10" spans="1:95" ht="18.75">
      <c r="A10" s="758"/>
      <c r="B10" s="758"/>
      <c r="C10" s="758"/>
      <c r="D10" s="758"/>
      <c r="E10" s="758"/>
      <c r="F10" s="758"/>
      <c r="G10" s="758"/>
      <c r="H10" s="758"/>
      <c r="I10" s="758"/>
      <c r="J10" s="758"/>
      <c r="K10" s="758"/>
      <c r="L10" s="758"/>
      <c r="M10" s="758"/>
      <c r="N10" s="758"/>
      <c r="O10" s="758"/>
      <c r="P10" s="758"/>
      <c r="Q10" s="758"/>
      <c r="R10" s="758"/>
      <c r="S10" s="758"/>
      <c r="T10" s="758"/>
      <c r="U10" s="758"/>
      <c r="V10" s="758"/>
      <c r="W10" s="758"/>
      <c r="X10" s="758"/>
      <c r="Y10" s="187"/>
      <c r="Z10" s="187"/>
      <c r="AA10" s="187"/>
      <c r="AB10" s="187"/>
      <c r="AC10" s="187"/>
      <c r="AD10" s="221"/>
      <c r="AE10" s="221"/>
      <c r="AF10" s="221"/>
      <c r="AG10" s="220"/>
      <c r="AH10" s="220"/>
      <c r="AI10" s="230"/>
      <c r="AJ10" s="230"/>
      <c r="AK10" s="230"/>
      <c r="AL10" s="230"/>
      <c r="AM10" s="230"/>
      <c r="AN10" s="230"/>
      <c r="AO10" s="230"/>
      <c r="AP10" s="230"/>
      <c r="AQ10" s="230"/>
      <c r="AR10" s="230"/>
      <c r="AS10" s="230"/>
      <c r="AT10" s="230"/>
      <c r="AU10" s="230"/>
      <c r="AV10" s="230"/>
      <c r="AW10" s="230"/>
      <c r="AX10" s="230"/>
      <c r="AY10" s="230"/>
      <c r="AZ10" s="230"/>
      <c r="BA10" s="425"/>
      <c r="BB10" s="230"/>
      <c r="BC10" s="230"/>
      <c r="BD10" s="230"/>
      <c r="BE10" s="230"/>
      <c r="BF10" s="230"/>
      <c r="BG10" s="230"/>
      <c r="BH10" s="230"/>
      <c r="BI10" s="230"/>
      <c r="BJ10" s="230"/>
      <c r="BK10" s="230"/>
      <c r="BL10" s="230"/>
      <c r="BM10" s="230"/>
      <c r="BN10" s="230"/>
      <c r="BO10" s="230"/>
      <c r="BP10" s="230"/>
      <c r="BQ10" s="230"/>
      <c r="BR10" s="230"/>
      <c r="BS10" s="230"/>
      <c r="BT10" s="230"/>
      <c r="BU10" s="230"/>
      <c r="BV10" s="230"/>
      <c r="BW10" s="230"/>
      <c r="BX10" s="230"/>
      <c r="BY10" s="230"/>
      <c r="BZ10" s="230"/>
      <c r="CA10" s="230"/>
      <c r="CB10" s="230"/>
      <c r="CC10" s="230"/>
      <c r="CD10" s="230"/>
      <c r="CE10" s="230"/>
      <c r="CF10" s="230"/>
      <c r="CG10" s="547"/>
      <c r="CH10" s="547"/>
      <c r="CI10" s="547"/>
      <c r="CJ10" s="547"/>
      <c r="CK10" s="547"/>
      <c r="CL10" s="547"/>
      <c r="CM10" s="547"/>
      <c r="CN10" s="547"/>
      <c r="CO10" s="547"/>
      <c r="CP10" s="547"/>
      <c r="CQ10" s="28"/>
    </row>
    <row r="11" spans="1:95" ht="18.75">
      <c r="A11" s="736" t="str">
        <f>'01_0'!A12:AE12</f>
        <v>Распоряжение комитета по топливно-энергетическому комплексу Ленинградской области от 02.12.2025  № Р-143/2025</v>
      </c>
      <c r="B11" s="736"/>
      <c r="C11" s="736"/>
      <c r="D11" s="736"/>
      <c r="E11" s="736"/>
      <c r="F11" s="736"/>
      <c r="G11" s="736"/>
      <c r="H11" s="736"/>
      <c r="I11" s="736"/>
      <c r="J11" s="736"/>
      <c r="K11" s="736"/>
      <c r="L11" s="736"/>
      <c r="M11" s="736"/>
      <c r="N11" s="736"/>
      <c r="O11" s="736"/>
      <c r="P11" s="736"/>
      <c r="Q11" s="736"/>
      <c r="R11" s="736"/>
      <c r="S11" s="736"/>
      <c r="T11" s="736"/>
      <c r="U11" s="736"/>
      <c r="V11" s="736"/>
      <c r="W11" s="736"/>
      <c r="X11" s="73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42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548"/>
      <c r="CH11" s="548"/>
      <c r="CI11" s="548"/>
      <c r="CJ11" s="548"/>
      <c r="CK11" s="548"/>
      <c r="CL11" s="548"/>
      <c r="CM11" s="548"/>
      <c r="CN11" s="548"/>
      <c r="CO11" s="548"/>
      <c r="CP11" s="548"/>
      <c r="CQ11" s="6"/>
    </row>
    <row r="12" spans="1:95" ht="18.75">
      <c r="A12" s="736" t="s">
        <v>5</v>
      </c>
      <c r="B12" s="736"/>
      <c r="C12" s="736"/>
      <c r="D12" s="736"/>
      <c r="E12" s="736"/>
      <c r="F12" s="736"/>
      <c r="G12" s="736"/>
      <c r="H12" s="736"/>
      <c r="I12" s="736"/>
      <c r="J12" s="736"/>
      <c r="K12" s="736"/>
      <c r="L12" s="736"/>
      <c r="M12" s="736"/>
      <c r="N12" s="736"/>
      <c r="O12" s="736"/>
      <c r="P12" s="736"/>
      <c r="Q12" s="736"/>
      <c r="R12" s="736"/>
      <c r="S12" s="736"/>
      <c r="T12" s="736"/>
      <c r="U12" s="736"/>
      <c r="V12" s="736"/>
      <c r="W12" s="736"/>
      <c r="X12" s="736"/>
      <c r="Y12" s="7"/>
      <c r="Z12" s="7"/>
      <c r="AA12" s="7"/>
      <c r="AB12" s="7"/>
      <c r="AC12" s="7"/>
      <c r="AD12" s="7"/>
      <c r="AE12" s="7"/>
      <c r="AF12" s="7"/>
      <c r="AG12" s="223"/>
      <c r="AH12" s="223"/>
      <c r="AI12" s="7"/>
      <c r="AJ12" s="7"/>
      <c r="AK12" s="7"/>
      <c r="AL12" s="7"/>
      <c r="AM12" s="7"/>
      <c r="AN12" s="7"/>
      <c r="AO12" s="7"/>
      <c r="AP12" s="7"/>
      <c r="AQ12" s="7"/>
      <c r="AR12" s="7"/>
      <c r="AS12" s="7"/>
      <c r="AT12" s="7"/>
      <c r="AU12" s="7"/>
      <c r="AV12" s="7"/>
      <c r="AW12" s="7"/>
      <c r="AX12" s="7"/>
      <c r="AY12" s="7"/>
      <c r="AZ12" s="7"/>
      <c r="BA12" s="223"/>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549"/>
      <c r="CH12" s="549"/>
      <c r="CI12" s="549"/>
      <c r="CJ12" s="549"/>
      <c r="CK12" s="549"/>
      <c r="CL12" s="549"/>
      <c r="CM12" s="549"/>
      <c r="CN12" s="549"/>
      <c r="CO12" s="549"/>
      <c r="CP12" s="549"/>
      <c r="CQ12" s="7"/>
    </row>
    <row r="13" spans="1:95">
      <c r="A13" s="163"/>
      <c r="B13" s="163"/>
      <c r="C13" s="163"/>
      <c r="D13" s="163"/>
      <c r="E13" s="163"/>
      <c r="F13" s="163"/>
      <c r="G13" s="163"/>
      <c r="H13" s="163"/>
      <c r="I13" s="163"/>
      <c r="J13" s="163"/>
      <c r="K13" s="163"/>
      <c r="L13" s="163"/>
      <c r="M13" s="163"/>
      <c r="N13" s="163"/>
      <c r="O13" s="163"/>
      <c r="P13" s="163"/>
      <c r="Q13" s="163"/>
      <c r="R13" s="163">
        <v>1.8203791601005364</v>
      </c>
      <c r="S13" s="163"/>
      <c r="T13" s="163"/>
      <c r="U13" s="163"/>
      <c r="V13" s="224"/>
      <c r="W13" s="224"/>
      <c r="X13" s="163"/>
      <c r="AH13" s="224"/>
      <c r="CP13" s="550"/>
    </row>
    <row r="14" spans="1:95" ht="63.75" customHeight="1">
      <c r="A14" s="760" t="s">
        <v>6</v>
      </c>
      <c r="B14" s="760" t="s">
        <v>7</v>
      </c>
      <c r="C14" s="760" t="s">
        <v>81</v>
      </c>
      <c r="D14" s="761" t="s">
        <v>82</v>
      </c>
      <c r="E14" s="761" t="s">
        <v>83</v>
      </c>
      <c r="F14" s="760" t="s">
        <v>84</v>
      </c>
      <c r="G14" s="760"/>
      <c r="H14" s="760" t="s">
        <v>85</v>
      </c>
      <c r="I14" s="760"/>
      <c r="J14" s="760"/>
      <c r="K14" s="760"/>
      <c r="L14" s="760"/>
      <c r="M14" s="760"/>
      <c r="N14" s="768" t="s">
        <v>86</v>
      </c>
      <c r="O14" s="771" t="s">
        <v>1721</v>
      </c>
      <c r="P14" s="760" t="s">
        <v>87</v>
      </c>
      <c r="Q14" s="760"/>
      <c r="R14" s="760"/>
      <c r="S14" s="760"/>
      <c r="T14" s="760" t="s">
        <v>88</v>
      </c>
      <c r="U14" s="760"/>
      <c r="V14" s="774" t="s">
        <v>89</v>
      </c>
      <c r="W14" s="775"/>
      <c r="X14" s="776"/>
      <c r="Y14" s="757" t="s">
        <v>1737</v>
      </c>
      <c r="Z14" s="757"/>
      <c r="AA14" s="757"/>
      <c r="AB14" s="757"/>
      <c r="AC14" s="757"/>
      <c r="AD14" s="757"/>
      <c r="AE14" s="757"/>
      <c r="AF14" s="757"/>
      <c r="AG14" s="757"/>
      <c r="AH14" s="757"/>
      <c r="AI14" s="746" t="s">
        <v>90</v>
      </c>
      <c r="AJ14" s="755"/>
      <c r="AK14" s="755"/>
      <c r="AL14" s="755"/>
      <c r="AM14" s="755"/>
      <c r="AN14" s="755"/>
      <c r="AO14" s="755"/>
      <c r="AP14" s="755"/>
      <c r="AQ14" s="755"/>
      <c r="AR14" s="755"/>
      <c r="AS14" s="755"/>
      <c r="AT14" s="755"/>
      <c r="AU14" s="755"/>
      <c r="AV14" s="755"/>
      <c r="AW14" s="755"/>
      <c r="AX14" s="755"/>
      <c r="AY14" s="755"/>
      <c r="AZ14" s="755"/>
      <c r="BA14" s="755"/>
      <c r="BB14" s="755"/>
      <c r="BC14" s="755"/>
      <c r="BD14" s="755"/>
      <c r="BE14" s="755"/>
      <c r="BF14" s="755"/>
      <c r="BG14" s="755"/>
      <c r="BH14" s="755"/>
      <c r="BI14" s="755"/>
      <c r="BJ14" s="755"/>
      <c r="BK14" s="755"/>
      <c r="BL14" s="755"/>
      <c r="BM14" s="755"/>
      <c r="BN14" s="755"/>
      <c r="BO14" s="755"/>
      <c r="BP14" s="755"/>
      <c r="BQ14" s="755"/>
      <c r="BR14" s="755"/>
      <c r="BS14" s="755"/>
      <c r="BT14" s="755"/>
      <c r="BU14" s="755"/>
      <c r="BV14" s="755"/>
      <c r="BW14" s="755"/>
      <c r="BX14" s="755"/>
      <c r="BY14" s="755"/>
      <c r="BZ14" s="755"/>
      <c r="CA14" s="755"/>
      <c r="CB14" s="755"/>
      <c r="CC14" s="755"/>
      <c r="CD14" s="755"/>
      <c r="CE14" s="755"/>
      <c r="CF14" s="755"/>
      <c r="CG14" s="755"/>
      <c r="CH14" s="755"/>
      <c r="CI14" s="755"/>
      <c r="CJ14" s="755"/>
      <c r="CK14" s="755"/>
      <c r="CL14" s="755"/>
      <c r="CM14" s="755"/>
      <c r="CN14" s="755"/>
      <c r="CO14" s="755"/>
      <c r="CP14" s="756"/>
      <c r="CQ14" s="762" t="s">
        <v>91</v>
      </c>
    </row>
    <row r="15" spans="1:95" ht="136.5" customHeight="1">
      <c r="A15" s="760"/>
      <c r="B15" s="760"/>
      <c r="C15" s="760"/>
      <c r="D15" s="761"/>
      <c r="E15" s="761"/>
      <c r="F15" s="760"/>
      <c r="G15" s="760"/>
      <c r="H15" s="746" t="s">
        <v>18</v>
      </c>
      <c r="I15" s="747"/>
      <c r="J15" s="748"/>
      <c r="K15" s="765" t="s">
        <v>78</v>
      </c>
      <c r="L15" s="766"/>
      <c r="M15" s="767"/>
      <c r="N15" s="769"/>
      <c r="O15" s="772"/>
      <c r="P15" s="760" t="s">
        <v>213</v>
      </c>
      <c r="Q15" s="760"/>
      <c r="R15" s="760" t="s">
        <v>78</v>
      </c>
      <c r="S15" s="760"/>
      <c r="T15" s="760"/>
      <c r="U15" s="760"/>
      <c r="V15" s="765"/>
      <c r="W15" s="766"/>
      <c r="X15" s="767"/>
      <c r="Y15" s="743" t="s">
        <v>1725</v>
      </c>
      <c r="Z15" s="744"/>
      <c r="AA15" s="744"/>
      <c r="AB15" s="744"/>
      <c r="AC15" s="745"/>
      <c r="AD15" s="743" t="s">
        <v>1726</v>
      </c>
      <c r="AE15" s="744"/>
      <c r="AF15" s="744"/>
      <c r="AG15" s="744"/>
      <c r="AH15" s="745"/>
      <c r="AI15" s="746"/>
      <c r="AJ15" s="747"/>
      <c r="AK15" s="747"/>
      <c r="AL15" s="747"/>
      <c r="AM15" s="748"/>
      <c r="AN15" s="749"/>
      <c r="AO15" s="750"/>
      <c r="AP15" s="750"/>
      <c r="AQ15" s="750"/>
      <c r="AR15" s="751"/>
      <c r="AS15" s="743" t="s">
        <v>1605</v>
      </c>
      <c r="AT15" s="744"/>
      <c r="AU15" s="744"/>
      <c r="AV15" s="744"/>
      <c r="AW15" s="745"/>
      <c r="AX15" s="749" t="s">
        <v>848</v>
      </c>
      <c r="AY15" s="750"/>
      <c r="AZ15" s="750"/>
      <c r="BA15" s="750"/>
      <c r="BB15" s="751"/>
      <c r="BC15" s="743" t="s">
        <v>1606</v>
      </c>
      <c r="BD15" s="744"/>
      <c r="BE15" s="744"/>
      <c r="BF15" s="744"/>
      <c r="BG15" s="745"/>
      <c r="BH15" s="749" t="s">
        <v>849</v>
      </c>
      <c r="BI15" s="750"/>
      <c r="BJ15" s="750"/>
      <c r="BK15" s="750"/>
      <c r="BL15" s="751"/>
      <c r="BM15" s="743" t="s">
        <v>1607</v>
      </c>
      <c r="BN15" s="744"/>
      <c r="BO15" s="744"/>
      <c r="BP15" s="744"/>
      <c r="BQ15" s="745"/>
      <c r="BR15" s="749" t="s">
        <v>850</v>
      </c>
      <c r="BS15" s="750"/>
      <c r="BT15" s="750"/>
      <c r="BU15" s="750"/>
      <c r="BV15" s="751"/>
      <c r="BW15" s="746" t="s">
        <v>1608</v>
      </c>
      <c r="BX15" s="747"/>
      <c r="BY15" s="747"/>
      <c r="BZ15" s="747"/>
      <c r="CA15" s="748"/>
      <c r="CB15" s="746" t="s">
        <v>851</v>
      </c>
      <c r="CC15" s="747"/>
      <c r="CD15" s="747"/>
      <c r="CE15" s="747"/>
      <c r="CF15" s="748"/>
      <c r="CG15" s="752" t="s">
        <v>857</v>
      </c>
      <c r="CH15" s="753"/>
      <c r="CI15" s="753"/>
      <c r="CJ15" s="753"/>
      <c r="CK15" s="754"/>
      <c r="CL15" s="752" t="s">
        <v>92</v>
      </c>
      <c r="CM15" s="753"/>
      <c r="CN15" s="753"/>
      <c r="CO15" s="753"/>
      <c r="CP15" s="754"/>
      <c r="CQ15" s="763"/>
    </row>
    <row r="16" spans="1:95" ht="203.25" customHeight="1">
      <c r="A16" s="760"/>
      <c r="B16" s="760"/>
      <c r="C16" s="760"/>
      <c r="D16" s="761"/>
      <c r="E16" s="761"/>
      <c r="F16" s="30" t="s">
        <v>18</v>
      </c>
      <c r="G16" s="31" t="s">
        <v>78</v>
      </c>
      <c r="H16" s="32" t="s">
        <v>93</v>
      </c>
      <c r="I16" s="32" t="s">
        <v>94</v>
      </c>
      <c r="J16" s="32" t="s">
        <v>95</v>
      </c>
      <c r="K16" s="32" t="s">
        <v>93</v>
      </c>
      <c r="L16" s="32" t="s">
        <v>94</v>
      </c>
      <c r="M16" s="32" t="s">
        <v>95</v>
      </c>
      <c r="N16" s="770"/>
      <c r="O16" s="773"/>
      <c r="P16" s="539" t="s">
        <v>96</v>
      </c>
      <c r="Q16" s="539" t="s">
        <v>97</v>
      </c>
      <c r="R16" s="539" t="s">
        <v>96</v>
      </c>
      <c r="S16" s="539" t="s">
        <v>97</v>
      </c>
      <c r="T16" s="541" t="s">
        <v>18</v>
      </c>
      <c r="U16" s="541" t="s">
        <v>78</v>
      </c>
      <c r="V16" s="539" t="s">
        <v>1722</v>
      </c>
      <c r="W16" s="539" t="s">
        <v>1723</v>
      </c>
      <c r="X16" s="539" t="s">
        <v>1724</v>
      </c>
      <c r="Y16" s="189" t="s">
        <v>98</v>
      </c>
      <c r="Z16" s="189" t="s">
        <v>99</v>
      </c>
      <c r="AA16" s="189" t="s">
        <v>100</v>
      </c>
      <c r="AB16" s="186" t="s">
        <v>101</v>
      </c>
      <c r="AC16" s="186" t="s">
        <v>102</v>
      </c>
      <c r="AD16" s="189" t="s">
        <v>98</v>
      </c>
      <c r="AE16" s="189" t="s">
        <v>99</v>
      </c>
      <c r="AF16" s="189" t="s">
        <v>100</v>
      </c>
      <c r="AG16" s="186" t="s">
        <v>101</v>
      </c>
      <c r="AH16" s="186" t="s">
        <v>102</v>
      </c>
      <c r="AI16" s="232"/>
      <c r="AJ16" s="232"/>
      <c r="AK16" s="232"/>
      <c r="AL16" s="229"/>
      <c r="AM16" s="229"/>
      <c r="AN16" s="232"/>
      <c r="AO16" s="232"/>
      <c r="AP16" s="232"/>
      <c r="AQ16" s="229"/>
      <c r="AR16" s="229"/>
      <c r="AS16" s="232" t="s">
        <v>98</v>
      </c>
      <c r="AT16" s="232" t="s">
        <v>99</v>
      </c>
      <c r="AU16" s="232" t="s">
        <v>100</v>
      </c>
      <c r="AV16" s="229" t="s">
        <v>101</v>
      </c>
      <c r="AW16" s="229" t="s">
        <v>102</v>
      </c>
      <c r="AX16" s="232" t="s">
        <v>98</v>
      </c>
      <c r="AY16" s="232" t="s">
        <v>99</v>
      </c>
      <c r="AZ16" s="232" t="s">
        <v>100</v>
      </c>
      <c r="BA16" s="427" t="s">
        <v>101</v>
      </c>
      <c r="BB16" s="229" t="s">
        <v>102</v>
      </c>
      <c r="BC16" s="232" t="s">
        <v>98</v>
      </c>
      <c r="BD16" s="232" t="s">
        <v>99</v>
      </c>
      <c r="BE16" s="232" t="s">
        <v>100</v>
      </c>
      <c r="BF16" s="229" t="s">
        <v>101</v>
      </c>
      <c r="BG16" s="229" t="s">
        <v>102</v>
      </c>
      <c r="BH16" s="232" t="s">
        <v>98</v>
      </c>
      <c r="BI16" s="232" t="s">
        <v>99</v>
      </c>
      <c r="BJ16" s="232" t="s">
        <v>100</v>
      </c>
      <c r="BK16" s="229" t="s">
        <v>101</v>
      </c>
      <c r="BL16" s="229" t="s">
        <v>102</v>
      </c>
      <c r="BM16" s="232" t="s">
        <v>98</v>
      </c>
      <c r="BN16" s="232" t="s">
        <v>99</v>
      </c>
      <c r="BO16" s="232" t="s">
        <v>100</v>
      </c>
      <c r="BP16" s="229" t="s">
        <v>101</v>
      </c>
      <c r="BQ16" s="229" t="s">
        <v>102</v>
      </c>
      <c r="BR16" s="232" t="s">
        <v>98</v>
      </c>
      <c r="BS16" s="232" t="s">
        <v>99</v>
      </c>
      <c r="BT16" s="232" t="s">
        <v>100</v>
      </c>
      <c r="BU16" s="229" t="s">
        <v>101</v>
      </c>
      <c r="BV16" s="229" t="s">
        <v>102</v>
      </c>
      <c r="BW16" s="232" t="s">
        <v>98</v>
      </c>
      <c r="BX16" s="232" t="s">
        <v>99</v>
      </c>
      <c r="BY16" s="232" t="s">
        <v>100</v>
      </c>
      <c r="BZ16" s="229" t="s">
        <v>101</v>
      </c>
      <c r="CA16" s="229" t="s">
        <v>102</v>
      </c>
      <c r="CB16" s="232" t="s">
        <v>98</v>
      </c>
      <c r="CC16" s="232" t="s">
        <v>99</v>
      </c>
      <c r="CD16" s="232" t="s">
        <v>100</v>
      </c>
      <c r="CE16" s="229" t="s">
        <v>101</v>
      </c>
      <c r="CF16" s="229" t="s">
        <v>102</v>
      </c>
      <c r="CG16" s="539" t="s">
        <v>98</v>
      </c>
      <c r="CH16" s="539" t="s">
        <v>99</v>
      </c>
      <c r="CI16" s="539" t="s">
        <v>100</v>
      </c>
      <c r="CJ16" s="541" t="s">
        <v>101</v>
      </c>
      <c r="CK16" s="541" t="s">
        <v>102</v>
      </c>
      <c r="CL16" s="539" t="s">
        <v>98</v>
      </c>
      <c r="CM16" s="539" t="s">
        <v>99</v>
      </c>
      <c r="CN16" s="539" t="s">
        <v>100</v>
      </c>
      <c r="CO16" s="541" t="s">
        <v>101</v>
      </c>
      <c r="CP16" s="539" t="s">
        <v>102</v>
      </c>
      <c r="CQ16" s="764"/>
    </row>
    <row r="17" spans="1:100" ht="19.5" customHeight="1">
      <c r="A17" s="205">
        <v>1</v>
      </c>
      <c r="B17" s="205">
        <v>2</v>
      </c>
      <c r="C17" s="205">
        <v>3</v>
      </c>
      <c r="D17" s="205">
        <v>4</v>
      </c>
      <c r="E17" s="205">
        <v>5</v>
      </c>
      <c r="F17" s="205">
        <v>6</v>
      </c>
      <c r="G17" s="205">
        <v>7</v>
      </c>
      <c r="H17" s="205">
        <v>8</v>
      </c>
      <c r="I17" s="205">
        <v>9</v>
      </c>
      <c r="J17" s="205">
        <v>10</v>
      </c>
      <c r="K17" s="205">
        <v>11</v>
      </c>
      <c r="L17" s="205">
        <v>12</v>
      </c>
      <c r="M17" s="205">
        <v>13</v>
      </c>
      <c r="N17" s="205">
        <v>14</v>
      </c>
      <c r="O17" s="205">
        <v>15</v>
      </c>
      <c r="P17" s="33" t="s">
        <v>103</v>
      </c>
      <c r="Q17" s="33" t="s">
        <v>104</v>
      </c>
      <c r="R17" s="33" t="s">
        <v>105</v>
      </c>
      <c r="S17" s="33" t="s">
        <v>106</v>
      </c>
      <c r="T17" s="205">
        <v>17</v>
      </c>
      <c r="U17" s="205">
        <v>18</v>
      </c>
      <c r="V17" s="205">
        <v>19</v>
      </c>
      <c r="W17" s="205">
        <v>20</v>
      </c>
      <c r="X17" s="205">
        <v>21</v>
      </c>
      <c r="Y17" s="331">
        <v>22</v>
      </c>
      <c r="Z17" s="331">
        <v>23</v>
      </c>
      <c r="AA17" s="331">
        <v>24</v>
      </c>
      <c r="AB17" s="331">
        <v>25</v>
      </c>
      <c r="AC17" s="331">
        <v>26</v>
      </c>
      <c r="AD17" s="331">
        <v>27</v>
      </c>
      <c r="AE17" s="331">
        <v>28</v>
      </c>
      <c r="AF17" s="331">
        <v>29</v>
      </c>
      <c r="AG17" s="331">
        <v>30</v>
      </c>
      <c r="AH17" s="331">
        <v>31</v>
      </c>
      <c r="AI17" s="33"/>
      <c r="AJ17" s="33"/>
      <c r="AK17" s="33"/>
      <c r="AL17" s="33"/>
      <c r="AM17" s="33"/>
      <c r="AN17" s="33"/>
      <c r="AO17" s="33"/>
      <c r="AP17" s="33"/>
      <c r="AQ17" s="33"/>
      <c r="AR17" s="33"/>
      <c r="AS17" s="33" t="s">
        <v>447</v>
      </c>
      <c r="AT17" s="33" t="s">
        <v>448</v>
      </c>
      <c r="AU17" s="33" t="s">
        <v>449</v>
      </c>
      <c r="AV17" s="33" t="s">
        <v>450</v>
      </c>
      <c r="AW17" s="33" t="s">
        <v>451</v>
      </c>
      <c r="AX17" s="33" t="s">
        <v>452</v>
      </c>
      <c r="AY17" s="33" t="s">
        <v>453</v>
      </c>
      <c r="AZ17" s="33" t="s">
        <v>454</v>
      </c>
      <c r="BA17" s="428" t="s">
        <v>455</v>
      </c>
      <c r="BB17" s="33" t="s">
        <v>456</v>
      </c>
      <c r="BC17" s="33" t="s">
        <v>713</v>
      </c>
      <c r="BD17" s="33" t="s">
        <v>714</v>
      </c>
      <c r="BE17" s="33" t="s">
        <v>715</v>
      </c>
      <c r="BF17" s="33" t="s">
        <v>716</v>
      </c>
      <c r="BG17" s="33" t="s">
        <v>717</v>
      </c>
      <c r="BH17" s="33" t="s">
        <v>718</v>
      </c>
      <c r="BI17" s="33" t="s">
        <v>719</v>
      </c>
      <c r="BJ17" s="33" t="s">
        <v>720</v>
      </c>
      <c r="BK17" s="33" t="s">
        <v>721</v>
      </c>
      <c r="BL17" s="33" t="s">
        <v>722</v>
      </c>
      <c r="BM17" s="33" t="s">
        <v>723</v>
      </c>
      <c r="BN17" s="33" t="s">
        <v>724</v>
      </c>
      <c r="BO17" s="33" t="s">
        <v>725</v>
      </c>
      <c r="BP17" s="33" t="s">
        <v>726</v>
      </c>
      <c r="BQ17" s="33" t="s">
        <v>727</v>
      </c>
      <c r="BR17" s="33" t="s">
        <v>728</v>
      </c>
      <c r="BS17" s="33" t="s">
        <v>729</v>
      </c>
      <c r="BT17" s="33" t="s">
        <v>730</v>
      </c>
      <c r="BU17" s="33" t="s">
        <v>731</v>
      </c>
      <c r="BV17" s="33" t="s">
        <v>732</v>
      </c>
      <c r="BW17" s="33" t="s">
        <v>752</v>
      </c>
      <c r="BX17" s="33" t="s">
        <v>753</v>
      </c>
      <c r="BY17" s="33" t="s">
        <v>754</v>
      </c>
      <c r="BZ17" s="33" t="s">
        <v>755</v>
      </c>
      <c r="CA17" s="33" t="s">
        <v>756</v>
      </c>
      <c r="CB17" s="33" t="s">
        <v>757</v>
      </c>
      <c r="CC17" s="33" t="s">
        <v>758</v>
      </c>
      <c r="CD17" s="33" t="s">
        <v>759</v>
      </c>
      <c r="CE17" s="33" t="s">
        <v>760</v>
      </c>
      <c r="CF17" s="33" t="s">
        <v>761</v>
      </c>
      <c r="CG17" s="551" t="s">
        <v>762</v>
      </c>
      <c r="CH17" s="551" t="s">
        <v>763</v>
      </c>
      <c r="CI17" s="551" t="s">
        <v>764</v>
      </c>
      <c r="CJ17" s="551" t="s">
        <v>765</v>
      </c>
      <c r="CK17" s="551" t="s">
        <v>766</v>
      </c>
      <c r="CL17" s="551" t="s">
        <v>767</v>
      </c>
      <c r="CM17" s="551" t="s">
        <v>768</v>
      </c>
      <c r="CN17" s="551" t="s">
        <v>769</v>
      </c>
      <c r="CO17" s="551" t="s">
        <v>770</v>
      </c>
      <c r="CP17" s="551" t="s">
        <v>771</v>
      </c>
      <c r="CQ17" s="205">
        <v>38</v>
      </c>
    </row>
    <row r="18" spans="1:100" s="35" customFormat="1" ht="22.5">
      <c r="A18" s="21">
        <v>1</v>
      </c>
      <c r="B18" s="18" t="s">
        <v>582</v>
      </c>
      <c r="C18" s="34" t="s">
        <v>457</v>
      </c>
      <c r="D18" s="34" t="s">
        <v>107</v>
      </c>
      <c r="E18" s="34" t="s">
        <v>107</v>
      </c>
      <c r="F18" s="34" t="s">
        <v>107</v>
      </c>
      <c r="G18" s="34" t="s">
        <v>107</v>
      </c>
      <c r="H18" s="143">
        <f>H34+H59+H19</f>
        <v>219.72648472092487</v>
      </c>
      <c r="I18" s="143">
        <f>I34+I59+I19</f>
        <v>1071.9982640443898</v>
      </c>
      <c r="J18" s="34" t="s">
        <v>107</v>
      </c>
      <c r="K18" s="143">
        <f>K34+K59+K19</f>
        <v>139.75834108741367</v>
      </c>
      <c r="L18" s="143">
        <f>L34+L59+L19</f>
        <v>676.05756179400009</v>
      </c>
      <c r="M18" s="34" t="s">
        <v>107</v>
      </c>
      <c r="N18" s="143">
        <f>N34+N59+N19</f>
        <v>106.85167103000001</v>
      </c>
      <c r="O18" s="143">
        <f>O34+O59+O19</f>
        <v>61.968301624000006</v>
      </c>
      <c r="P18" s="143">
        <f>P34+P59+P19</f>
        <v>1121.9845003062001</v>
      </c>
      <c r="Q18" s="143">
        <f>Q34+Q59+Q19</f>
        <v>1901.1756185938236</v>
      </c>
      <c r="R18" s="143">
        <f>R34+R59+R19</f>
        <v>1527.987556371954</v>
      </c>
      <c r="S18" s="143">
        <f>S34+S59+S19</f>
        <v>2727.249667315873</v>
      </c>
      <c r="T18" s="143">
        <f>T34+T59+T19</f>
        <v>1184.6769557123096</v>
      </c>
      <c r="U18" s="143">
        <f>U34+U59+U19</f>
        <v>1580.5271887258396</v>
      </c>
      <c r="V18" s="143">
        <f>V34+V59+V19</f>
        <v>571.21847222530346</v>
      </c>
      <c r="W18" s="143">
        <f>W34+W59+W19</f>
        <v>994.48734562616687</v>
      </c>
      <c r="X18" s="143">
        <f>X34+X59+X19</f>
        <v>1394.8099692218398</v>
      </c>
      <c r="Y18" s="143">
        <f>Y34+Y59+Y19</f>
        <v>303.18129134600002</v>
      </c>
      <c r="Z18" s="143">
        <f>Z34+Z59+Z19</f>
        <v>0</v>
      </c>
      <c r="AA18" s="143">
        <f>AA34+AA59+AA19</f>
        <v>0</v>
      </c>
      <c r="AB18" s="143">
        <f>AB34+AB59+AB19</f>
        <v>153.78541000000001</v>
      </c>
      <c r="AC18" s="143">
        <f>AC34+AC59+AC19</f>
        <v>149.39588134600001</v>
      </c>
      <c r="AD18" s="143">
        <f>AD34+AD59+AD19</f>
        <v>136.97236024200001</v>
      </c>
      <c r="AE18" s="143">
        <f>AE34+AE59+AE19</f>
        <v>0</v>
      </c>
      <c r="AF18" s="143">
        <f>AF34+AF59+AF19</f>
        <v>0</v>
      </c>
      <c r="AG18" s="143">
        <f>AG34+AG59+AG19</f>
        <v>112.46490037600002</v>
      </c>
      <c r="AH18" s="143">
        <f>AH34+AH59+AH19</f>
        <v>24.507459865999991</v>
      </c>
      <c r="AI18" s="143"/>
      <c r="AJ18" s="143"/>
      <c r="AK18" s="143"/>
      <c r="AL18" s="143"/>
      <c r="AM18" s="143"/>
      <c r="AN18" s="419"/>
      <c r="AO18" s="143"/>
      <c r="AP18" s="143"/>
      <c r="AQ18" s="493"/>
      <c r="AR18" s="143"/>
      <c r="AS18" s="529">
        <v>353.4370948275041</v>
      </c>
      <c r="AT18" s="529">
        <v>0</v>
      </c>
      <c r="AU18" s="529">
        <v>0</v>
      </c>
      <c r="AV18" s="529">
        <v>184.78367999999998</v>
      </c>
      <c r="AW18" s="529">
        <v>168.65341482750409</v>
      </c>
      <c r="AX18" s="430">
        <f>AX34+AX59+AX19</f>
        <v>304.85843150900007</v>
      </c>
      <c r="AY18" s="143">
        <f>AY34+AY59+AY19</f>
        <v>0</v>
      </c>
      <c r="AZ18" s="143">
        <f>AZ34+AZ59+AZ19</f>
        <v>0</v>
      </c>
      <c r="BA18" s="493">
        <f>BA34+BA59+BA19</f>
        <v>246.15086948300009</v>
      </c>
      <c r="BB18" s="143">
        <f>BB34+BB59+BB19</f>
        <v>58.707562025999991</v>
      </c>
      <c r="BC18" s="529">
        <v>143.79739199606695</v>
      </c>
      <c r="BD18" s="529">
        <v>0</v>
      </c>
      <c r="BE18" s="529">
        <v>0</v>
      </c>
      <c r="BF18" s="529">
        <v>143.79739199606695</v>
      </c>
      <c r="BG18" s="529">
        <v>0</v>
      </c>
      <c r="BH18" s="419">
        <f>BH34+BH59+BH19</f>
        <v>256.84294583400003</v>
      </c>
      <c r="BI18" s="143">
        <f>BI34+BI59+BI19</f>
        <v>0</v>
      </c>
      <c r="BJ18" s="143">
        <f>BJ34+BJ59+BJ19</f>
        <v>0</v>
      </c>
      <c r="BK18" s="143">
        <f>BK34+BK59+BK19</f>
        <v>220.74677</v>
      </c>
      <c r="BL18" s="143">
        <f>BL34+BL59+BL19</f>
        <v>36.096175834000007</v>
      </c>
      <c r="BM18" s="529">
        <v>143.79739200199504</v>
      </c>
      <c r="BN18" s="529">
        <v>0</v>
      </c>
      <c r="BO18" s="529">
        <v>0</v>
      </c>
      <c r="BP18" s="529">
        <v>143.79739200199504</v>
      </c>
      <c r="BQ18" s="529">
        <v>0</v>
      </c>
      <c r="BR18" s="419">
        <f>BR34+BR59+BR19</f>
        <v>179.3443</v>
      </c>
      <c r="BS18" s="143">
        <f>BS34+BS59+BS19</f>
        <v>0</v>
      </c>
      <c r="BT18" s="143">
        <f>BT34+BT59+BT19</f>
        <v>0</v>
      </c>
      <c r="BU18" s="143">
        <f>BU34+BU59+BU19</f>
        <v>179.3443</v>
      </c>
      <c r="BV18" s="143">
        <f>BV34+BV59+BV19</f>
        <v>0</v>
      </c>
      <c r="BW18" s="529">
        <v>143.79739200460079</v>
      </c>
      <c r="BX18" s="529">
        <v>0</v>
      </c>
      <c r="BY18" s="529">
        <v>0</v>
      </c>
      <c r="BZ18" s="529">
        <v>143.79739200460079</v>
      </c>
      <c r="CA18" s="529">
        <v>0</v>
      </c>
      <c r="CB18" s="419">
        <f>CB34+CB59+CB19</f>
        <v>165.62772999999999</v>
      </c>
      <c r="CC18" s="143">
        <f>CC34+CC59+CC19</f>
        <v>0</v>
      </c>
      <c r="CD18" s="143">
        <f>CD34+CD59+CD19</f>
        <v>0</v>
      </c>
      <c r="CE18" s="143">
        <f>CE34+CE59+CE19</f>
        <v>165.62772999999999</v>
      </c>
      <c r="CF18" s="143">
        <f>CF34+CF59+CF19</f>
        <v>0</v>
      </c>
      <c r="CG18" s="529">
        <f>CG34+CG59+CG19</f>
        <v>1088.0105621761668</v>
      </c>
      <c r="CH18" s="529">
        <f>CH34+CH59+CH19</f>
        <v>0</v>
      </c>
      <c r="CI18" s="529">
        <f>CI34+CI59+CI19</f>
        <v>0</v>
      </c>
      <c r="CJ18" s="529">
        <f>CJ34+CJ59+CJ19</f>
        <v>769.96126600266268</v>
      </c>
      <c r="CK18" s="529">
        <f>CK34+CK59+CK19</f>
        <v>318.0492961735041</v>
      </c>
      <c r="CL18" s="529">
        <f>CL34+CL59+CL19</f>
        <v>1038.3957328810002</v>
      </c>
      <c r="CM18" s="529">
        <f>CM34+CM59+CM19</f>
        <v>0</v>
      </c>
      <c r="CN18" s="529">
        <f>CN34+CN59+CN19</f>
        <v>0</v>
      </c>
      <c r="CO18" s="529">
        <f>CO34+CO59+CO19</f>
        <v>919.4579797250002</v>
      </c>
      <c r="CP18" s="529">
        <f>CP34+CP59+CP19</f>
        <v>118.93775315599999</v>
      </c>
      <c r="CQ18" s="34" t="s">
        <v>107</v>
      </c>
    </row>
    <row r="19" spans="1:100" s="35" customFormat="1">
      <c r="A19" s="21" t="s">
        <v>47</v>
      </c>
      <c r="B19" s="18" t="s">
        <v>569</v>
      </c>
      <c r="C19" s="34" t="s">
        <v>457</v>
      </c>
      <c r="D19" s="34" t="s">
        <v>107</v>
      </c>
      <c r="E19" s="34" t="s">
        <v>107</v>
      </c>
      <c r="F19" s="34" t="s">
        <v>107</v>
      </c>
      <c r="G19" s="34" t="s">
        <v>107</v>
      </c>
      <c r="H19" s="143">
        <f t="shared" ref="H19:I19" si="0">H20</f>
        <v>87.516311266533307</v>
      </c>
      <c r="I19" s="143">
        <f t="shared" si="0"/>
        <v>433.31341915400003</v>
      </c>
      <c r="J19" s="34" t="s">
        <v>107</v>
      </c>
      <c r="K19" s="143">
        <f t="shared" ref="K19:BV19" si="1">K20</f>
        <v>87.516311266533307</v>
      </c>
      <c r="L19" s="143">
        <f t="shared" si="1"/>
        <v>433.31341915400003</v>
      </c>
      <c r="M19" s="34" t="s">
        <v>107</v>
      </c>
      <c r="N19" s="143">
        <f t="shared" si="1"/>
        <v>106.85167103000001</v>
      </c>
      <c r="O19" s="143">
        <f t="shared" si="1"/>
        <v>-1.944347262</v>
      </c>
      <c r="P19" s="143">
        <f t="shared" si="1"/>
        <v>32.128943352000007</v>
      </c>
      <c r="Q19" s="143">
        <f t="shared" si="1"/>
        <v>51.683113134539923</v>
      </c>
      <c r="R19" s="143">
        <f t="shared" si="1"/>
        <v>190.02903591286878</v>
      </c>
      <c r="S19" s="143">
        <f t="shared" si="1"/>
        <v>362.68842474826369</v>
      </c>
      <c r="T19" s="143">
        <f t="shared" si="1"/>
        <v>487.31321915399997</v>
      </c>
      <c r="U19" s="143">
        <f t="shared" si="1"/>
        <v>542.19424298400008</v>
      </c>
      <c r="V19" s="143">
        <f t="shared" si="1"/>
        <v>15.593857804000038</v>
      </c>
      <c r="W19" s="143">
        <f t="shared" si="1"/>
        <v>405.62906135000003</v>
      </c>
      <c r="X19" s="143">
        <f t="shared" si="1"/>
        <v>514.51008518000003</v>
      </c>
      <c r="Y19" s="143">
        <f t="shared" si="1"/>
        <v>200.97569885000001</v>
      </c>
      <c r="Z19" s="143">
        <f t="shared" si="1"/>
        <v>0</v>
      </c>
      <c r="AA19" s="143">
        <f t="shared" si="1"/>
        <v>0</v>
      </c>
      <c r="AB19" s="143">
        <f t="shared" si="1"/>
        <v>51.579817504000005</v>
      </c>
      <c r="AC19" s="143">
        <f t="shared" si="1"/>
        <v>149.39588134600001</v>
      </c>
      <c r="AD19" s="143">
        <f t="shared" si="1"/>
        <v>29.487068678000004</v>
      </c>
      <c r="AE19" s="143">
        <f t="shared" si="1"/>
        <v>0</v>
      </c>
      <c r="AF19" s="143">
        <f t="shared" si="1"/>
        <v>0</v>
      </c>
      <c r="AG19" s="143">
        <f t="shared" si="1"/>
        <v>4.9796088120000146</v>
      </c>
      <c r="AH19" s="143">
        <f t="shared" si="1"/>
        <v>24.507459865999991</v>
      </c>
      <c r="AI19" s="143"/>
      <c r="AJ19" s="143"/>
      <c r="AK19" s="143"/>
      <c r="AL19" s="143"/>
      <c r="AM19" s="143"/>
      <c r="AN19" s="419"/>
      <c r="AO19" s="143"/>
      <c r="AP19" s="143"/>
      <c r="AQ19" s="143"/>
      <c r="AR19" s="143"/>
      <c r="AS19" s="529">
        <v>204.65339775999999</v>
      </c>
      <c r="AT19" s="529">
        <v>0</v>
      </c>
      <c r="AU19" s="529">
        <v>0</v>
      </c>
      <c r="AV19" s="529">
        <v>35.999982932495897</v>
      </c>
      <c r="AW19" s="529">
        <v>168.65341482750409</v>
      </c>
      <c r="AX19" s="419">
        <f t="shared" si="1"/>
        <v>153.59568742599998</v>
      </c>
      <c r="AY19" s="143">
        <f t="shared" si="1"/>
        <v>0</v>
      </c>
      <c r="AZ19" s="143">
        <f t="shared" si="1"/>
        <v>0</v>
      </c>
      <c r="BA19" s="143">
        <f t="shared" si="1"/>
        <v>94.888125400000007</v>
      </c>
      <c r="BB19" s="143">
        <f t="shared" si="1"/>
        <v>58.707562025999991</v>
      </c>
      <c r="BC19" s="529">
        <v>36</v>
      </c>
      <c r="BD19" s="529">
        <v>0</v>
      </c>
      <c r="BE19" s="529">
        <v>0</v>
      </c>
      <c r="BF19" s="529">
        <v>36</v>
      </c>
      <c r="BG19" s="529">
        <v>0</v>
      </c>
      <c r="BH19" s="143">
        <f t="shared" si="1"/>
        <v>72.696175834000002</v>
      </c>
      <c r="BI19" s="143">
        <f t="shared" si="1"/>
        <v>0</v>
      </c>
      <c r="BJ19" s="143">
        <f t="shared" si="1"/>
        <v>0</v>
      </c>
      <c r="BK19" s="143">
        <f t="shared" si="1"/>
        <v>36.6</v>
      </c>
      <c r="BL19" s="143">
        <f t="shared" si="1"/>
        <v>36.096175834000007</v>
      </c>
      <c r="BM19" s="529">
        <v>36</v>
      </c>
      <c r="BN19" s="529">
        <v>0</v>
      </c>
      <c r="BO19" s="529">
        <v>0</v>
      </c>
      <c r="BP19" s="529">
        <v>36</v>
      </c>
      <c r="BQ19" s="529">
        <v>0</v>
      </c>
      <c r="BR19" s="143">
        <f t="shared" si="1"/>
        <v>36.6</v>
      </c>
      <c r="BS19" s="143">
        <f t="shared" si="1"/>
        <v>0</v>
      </c>
      <c r="BT19" s="143">
        <f t="shared" si="1"/>
        <v>0</v>
      </c>
      <c r="BU19" s="143">
        <f t="shared" si="1"/>
        <v>36.6</v>
      </c>
      <c r="BV19" s="143">
        <f t="shared" si="1"/>
        <v>0</v>
      </c>
      <c r="BW19" s="529">
        <v>36</v>
      </c>
      <c r="BX19" s="529">
        <v>0</v>
      </c>
      <c r="BY19" s="529">
        <v>0</v>
      </c>
      <c r="BZ19" s="529">
        <v>36</v>
      </c>
      <c r="CA19" s="529">
        <v>0</v>
      </c>
      <c r="CB19" s="143">
        <f t="shared" ref="CB19:CP19" si="2">CB20</f>
        <v>36.6</v>
      </c>
      <c r="CC19" s="143">
        <f t="shared" si="2"/>
        <v>0</v>
      </c>
      <c r="CD19" s="143">
        <f t="shared" si="2"/>
        <v>0</v>
      </c>
      <c r="CE19" s="143">
        <f t="shared" si="2"/>
        <v>36.6</v>
      </c>
      <c r="CF19" s="143">
        <f t="shared" si="2"/>
        <v>0</v>
      </c>
      <c r="CG19" s="529">
        <f t="shared" si="2"/>
        <v>513.62909660999992</v>
      </c>
      <c r="CH19" s="529">
        <f t="shared" si="2"/>
        <v>0</v>
      </c>
      <c r="CI19" s="529">
        <f t="shared" si="2"/>
        <v>0</v>
      </c>
      <c r="CJ19" s="529">
        <f t="shared" si="2"/>
        <v>195.5798004364959</v>
      </c>
      <c r="CK19" s="529">
        <f t="shared" si="2"/>
        <v>318.0492961735041</v>
      </c>
      <c r="CL19" s="529">
        <f t="shared" si="2"/>
        <v>328.60548736800001</v>
      </c>
      <c r="CM19" s="529">
        <f t="shared" si="2"/>
        <v>0</v>
      </c>
      <c r="CN19" s="529">
        <f t="shared" si="2"/>
        <v>0</v>
      </c>
      <c r="CO19" s="529">
        <f t="shared" si="2"/>
        <v>209.66773421200003</v>
      </c>
      <c r="CP19" s="529">
        <f t="shared" si="2"/>
        <v>118.93775315599999</v>
      </c>
      <c r="CQ19" s="34" t="s">
        <v>107</v>
      </c>
    </row>
    <row r="20" spans="1:100" s="35" customFormat="1" ht="31.5">
      <c r="A20" s="21" t="s">
        <v>48</v>
      </c>
      <c r="B20" s="18" t="s">
        <v>578</v>
      </c>
      <c r="C20" s="34" t="s">
        <v>457</v>
      </c>
      <c r="D20" s="34" t="s">
        <v>107</v>
      </c>
      <c r="E20" s="34" t="s">
        <v>107</v>
      </c>
      <c r="F20" s="34" t="s">
        <v>107</v>
      </c>
      <c r="G20" s="34" t="s">
        <v>107</v>
      </c>
      <c r="H20" s="143">
        <f t="shared" ref="H20:I20" si="3">H21+H22+H23</f>
        <v>87.516311266533307</v>
      </c>
      <c r="I20" s="143">
        <f t="shared" si="3"/>
        <v>433.31341915400003</v>
      </c>
      <c r="J20" s="34" t="s">
        <v>107</v>
      </c>
      <c r="K20" s="143">
        <f t="shared" ref="K20:L20" si="4">K21+K22+K23</f>
        <v>87.516311266533307</v>
      </c>
      <c r="L20" s="143">
        <f t="shared" si="4"/>
        <v>433.31341915400003</v>
      </c>
      <c r="M20" s="34" t="s">
        <v>107</v>
      </c>
      <c r="N20" s="143">
        <f t="shared" ref="N20:AH20" si="5">N21+N22+N23</f>
        <v>106.85167103000001</v>
      </c>
      <c r="O20" s="143">
        <f t="shared" si="5"/>
        <v>-1.944347262</v>
      </c>
      <c r="P20" s="143">
        <f t="shared" si="5"/>
        <v>32.128943352000007</v>
      </c>
      <c r="Q20" s="143">
        <f t="shared" si="5"/>
        <v>51.683113134539923</v>
      </c>
      <c r="R20" s="143">
        <f t="shared" si="5"/>
        <v>190.02903591286878</v>
      </c>
      <c r="S20" s="143">
        <f t="shared" si="5"/>
        <v>362.68842474826369</v>
      </c>
      <c r="T20" s="143">
        <f t="shared" si="5"/>
        <v>487.31321915399997</v>
      </c>
      <c r="U20" s="143">
        <f t="shared" si="5"/>
        <v>542.19424298400008</v>
      </c>
      <c r="V20" s="143">
        <f t="shared" si="5"/>
        <v>15.593857804000038</v>
      </c>
      <c r="W20" s="143">
        <f t="shared" si="5"/>
        <v>405.62906135000003</v>
      </c>
      <c r="X20" s="143">
        <f t="shared" si="5"/>
        <v>514.51008518000003</v>
      </c>
      <c r="Y20" s="143">
        <f t="shared" ref="Y20:AC20" si="6">Y21+Y22+Y23</f>
        <v>200.97569885000001</v>
      </c>
      <c r="Z20" s="143">
        <f t="shared" si="6"/>
        <v>0</v>
      </c>
      <c r="AA20" s="143">
        <f t="shared" si="6"/>
        <v>0</v>
      </c>
      <c r="AB20" s="143">
        <f t="shared" si="6"/>
        <v>51.579817504000005</v>
      </c>
      <c r="AC20" s="143">
        <f t="shared" si="6"/>
        <v>149.39588134600001</v>
      </c>
      <c r="AD20" s="143">
        <f t="shared" si="5"/>
        <v>29.487068678000004</v>
      </c>
      <c r="AE20" s="143">
        <f t="shared" si="5"/>
        <v>0</v>
      </c>
      <c r="AF20" s="143">
        <f t="shared" si="5"/>
        <v>0</v>
      </c>
      <c r="AG20" s="143">
        <f t="shared" si="5"/>
        <v>4.9796088120000146</v>
      </c>
      <c r="AH20" s="143">
        <f t="shared" si="5"/>
        <v>24.507459865999991</v>
      </c>
      <c r="AI20" s="143"/>
      <c r="AJ20" s="143"/>
      <c r="AK20" s="143"/>
      <c r="AL20" s="143"/>
      <c r="AM20" s="143"/>
      <c r="AN20" s="419"/>
      <c r="AO20" s="143"/>
      <c r="AP20" s="143"/>
      <c r="AQ20" s="143"/>
      <c r="AR20" s="143"/>
      <c r="AS20" s="529">
        <v>204.65339775999999</v>
      </c>
      <c r="AT20" s="529">
        <v>0</v>
      </c>
      <c r="AU20" s="529">
        <v>0</v>
      </c>
      <c r="AV20" s="529">
        <v>35.999982932495897</v>
      </c>
      <c r="AW20" s="529">
        <v>168.65341482750409</v>
      </c>
      <c r="AX20" s="419">
        <f t="shared" ref="AX20:BB20" si="7">AX21+AX22+AX23</f>
        <v>153.59568742599998</v>
      </c>
      <c r="AY20" s="143">
        <f t="shared" si="7"/>
        <v>0</v>
      </c>
      <c r="AZ20" s="143">
        <f t="shared" si="7"/>
        <v>0</v>
      </c>
      <c r="BA20" s="143">
        <f t="shared" si="7"/>
        <v>94.888125400000007</v>
      </c>
      <c r="BB20" s="143">
        <f t="shared" si="7"/>
        <v>58.707562025999991</v>
      </c>
      <c r="BC20" s="529">
        <v>36</v>
      </c>
      <c r="BD20" s="529">
        <v>0</v>
      </c>
      <c r="BE20" s="529">
        <v>0</v>
      </c>
      <c r="BF20" s="529">
        <v>36</v>
      </c>
      <c r="BG20" s="529">
        <v>0</v>
      </c>
      <c r="BH20" s="419">
        <f t="shared" ref="BH20:BL20" si="8">BH21+BH22+BH23</f>
        <v>72.696175834000002</v>
      </c>
      <c r="BI20" s="143">
        <f t="shared" si="8"/>
        <v>0</v>
      </c>
      <c r="BJ20" s="143">
        <f t="shared" si="8"/>
        <v>0</v>
      </c>
      <c r="BK20" s="143">
        <f t="shared" si="8"/>
        <v>36.6</v>
      </c>
      <c r="BL20" s="143">
        <f t="shared" si="8"/>
        <v>36.096175834000007</v>
      </c>
      <c r="BM20" s="529">
        <v>36</v>
      </c>
      <c r="BN20" s="529">
        <v>0</v>
      </c>
      <c r="BO20" s="529">
        <v>0</v>
      </c>
      <c r="BP20" s="529">
        <v>36</v>
      </c>
      <c r="BQ20" s="529">
        <v>0</v>
      </c>
      <c r="BR20" s="419">
        <f t="shared" ref="BR20:BV20" si="9">BR21+BR22+BR23</f>
        <v>36.6</v>
      </c>
      <c r="BS20" s="143">
        <f t="shared" si="9"/>
        <v>0</v>
      </c>
      <c r="BT20" s="143">
        <f t="shared" si="9"/>
        <v>0</v>
      </c>
      <c r="BU20" s="143">
        <f t="shared" si="9"/>
        <v>36.6</v>
      </c>
      <c r="BV20" s="143">
        <f t="shared" si="9"/>
        <v>0</v>
      </c>
      <c r="BW20" s="529">
        <v>36</v>
      </c>
      <c r="BX20" s="529">
        <v>0</v>
      </c>
      <c r="BY20" s="529">
        <v>0</v>
      </c>
      <c r="BZ20" s="529">
        <v>36</v>
      </c>
      <c r="CA20" s="529">
        <v>0</v>
      </c>
      <c r="CB20" s="419">
        <f t="shared" ref="CB20:CP20" si="10">CB21+CB22+CB23</f>
        <v>36.6</v>
      </c>
      <c r="CC20" s="143">
        <f t="shared" si="10"/>
        <v>0</v>
      </c>
      <c r="CD20" s="143">
        <f t="shared" si="10"/>
        <v>0</v>
      </c>
      <c r="CE20" s="143">
        <f t="shared" si="10"/>
        <v>36.6</v>
      </c>
      <c r="CF20" s="143">
        <f t="shared" si="10"/>
        <v>0</v>
      </c>
      <c r="CG20" s="529">
        <f t="shared" si="10"/>
        <v>513.62909660999992</v>
      </c>
      <c r="CH20" s="529">
        <f t="shared" si="10"/>
        <v>0</v>
      </c>
      <c r="CI20" s="529">
        <f t="shared" si="10"/>
        <v>0</v>
      </c>
      <c r="CJ20" s="529">
        <f t="shared" si="10"/>
        <v>195.5798004364959</v>
      </c>
      <c r="CK20" s="529">
        <f t="shared" si="10"/>
        <v>318.0492961735041</v>
      </c>
      <c r="CL20" s="529">
        <f t="shared" si="10"/>
        <v>328.60548736800001</v>
      </c>
      <c r="CM20" s="529">
        <f t="shared" si="10"/>
        <v>0</v>
      </c>
      <c r="CN20" s="529">
        <f t="shared" si="10"/>
        <v>0</v>
      </c>
      <c r="CO20" s="529">
        <f t="shared" si="10"/>
        <v>209.66773421200003</v>
      </c>
      <c r="CP20" s="529">
        <f t="shared" si="10"/>
        <v>118.93775315599999</v>
      </c>
      <c r="CQ20" s="34" t="s">
        <v>107</v>
      </c>
    </row>
    <row r="21" spans="1:100" s="35" customFormat="1" ht="47.25">
      <c r="A21" s="21" t="s">
        <v>49</v>
      </c>
      <c r="B21" s="18" t="s">
        <v>701</v>
      </c>
      <c r="C21" s="34" t="s">
        <v>457</v>
      </c>
      <c r="D21" s="34" t="s">
        <v>107</v>
      </c>
      <c r="E21" s="34" t="s">
        <v>107</v>
      </c>
      <c r="F21" s="34" t="s">
        <v>107</v>
      </c>
      <c r="G21" s="34" t="s">
        <v>107</v>
      </c>
      <c r="H21" s="529">
        <v>48.339901139434239</v>
      </c>
      <c r="I21" s="529">
        <v>239.34198712399998</v>
      </c>
      <c r="J21" s="34" t="s">
        <v>107</v>
      </c>
      <c r="K21" s="332">
        <f t="shared" ref="K21:K22" si="11">L21/4.95123038074962</f>
        <v>48.339901139434239</v>
      </c>
      <c r="L21" s="143">
        <v>239.34198712399998</v>
      </c>
      <c r="M21" s="34" t="s">
        <v>107</v>
      </c>
      <c r="N21" s="143">
        <v>0</v>
      </c>
      <c r="O21" s="352">
        <v>0</v>
      </c>
      <c r="P21" s="143">
        <v>0</v>
      </c>
      <c r="Q21" s="143">
        <v>0</v>
      </c>
      <c r="R21" s="143">
        <v>0</v>
      </c>
      <c r="S21" s="143">
        <v>0</v>
      </c>
      <c r="T21" s="529">
        <v>293.34198712400001</v>
      </c>
      <c r="U21" s="143">
        <f>239.341987124+BH21+BR21+CB21</f>
        <v>294.24198712400005</v>
      </c>
      <c r="V21" s="513">
        <f t="shared" ref="V21:V22" si="12">U21-X21</f>
        <v>15.593857804000038</v>
      </c>
      <c r="W21" s="529">
        <f>223.74812932+BG21+BQ21+CA21</f>
        <v>223.74812932</v>
      </c>
      <c r="X21" s="143">
        <f>223.74812932+BH21+BR21+CB21</f>
        <v>278.64812932000001</v>
      </c>
      <c r="Y21" s="420">
        <f t="shared" ref="Y21:Y22" si="13">Z21+AA21+AB21+AC21</f>
        <v>118.670867438</v>
      </c>
      <c r="Z21" s="529">
        <v>0</v>
      </c>
      <c r="AA21" s="529">
        <v>0</v>
      </c>
      <c r="AB21" s="495">
        <v>51.579817504000005</v>
      </c>
      <c r="AC21" s="496">
        <v>67.091049933999997</v>
      </c>
      <c r="AD21" s="495">
        <v>13.953976846000005</v>
      </c>
      <c r="AE21" s="529">
        <v>0</v>
      </c>
      <c r="AF21" s="529">
        <v>0</v>
      </c>
      <c r="AG21" s="495">
        <v>4.9796088120000146</v>
      </c>
      <c r="AH21" s="496">
        <f>AD21-AG21</f>
        <v>8.9743680339999905</v>
      </c>
      <c r="AI21" s="143"/>
      <c r="AJ21" s="143"/>
      <c r="AK21" s="143"/>
      <c r="AL21" s="143"/>
      <c r="AM21" s="143"/>
      <c r="AN21" s="419"/>
      <c r="AO21" s="143"/>
      <c r="AP21" s="143"/>
      <c r="AQ21" s="495"/>
      <c r="AR21" s="496"/>
      <c r="AS21" s="495">
        <v>105.07729714200001</v>
      </c>
      <c r="AT21" s="529">
        <v>0</v>
      </c>
      <c r="AU21" s="529">
        <v>0</v>
      </c>
      <c r="AV21" s="495">
        <v>35.999982932495897</v>
      </c>
      <c r="AW21" s="529">
        <v>69.077314209504109</v>
      </c>
      <c r="AX21" s="419">
        <f t="shared" ref="AX21:AX22" si="14">AY21+AZ21+BA21+BB21</f>
        <v>48.547265400000001</v>
      </c>
      <c r="AY21" s="143">
        <v>0</v>
      </c>
      <c r="AZ21" s="143">
        <v>0</v>
      </c>
      <c r="BA21" s="495">
        <v>48.547265400000001</v>
      </c>
      <c r="BB21" s="557">
        <f>AN21/1000</f>
        <v>0</v>
      </c>
      <c r="BC21" s="495">
        <v>18</v>
      </c>
      <c r="BD21" s="529">
        <v>0</v>
      </c>
      <c r="BE21" s="529">
        <v>0</v>
      </c>
      <c r="BF21" s="495">
        <v>18</v>
      </c>
      <c r="BG21" s="529">
        <v>0</v>
      </c>
      <c r="BH21" s="419">
        <f t="shared" ref="BH21:BH22" si="15">BI21+BJ21+BK21+BL21</f>
        <v>18.3</v>
      </c>
      <c r="BI21" s="143">
        <v>0</v>
      </c>
      <c r="BJ21" s="143">
        <v>0</v>
      </c>
      <c r="BK21" s="332">
        <f>BK22</f>
        <v>18.3</v>
      </c>
      <c r="BL21" s="143">
        <v>0</v>
      </c>
      <c r="BM21" s="495">
        <v>18</v>
      </c>
      <c r="BN21" s="529">
        <v>0</v>
      </c>
      <c r="BO21" s="529">
        <v>0</v>
      </c>
      <c r="BP21" s="495">
        <v>18</v>
      </c>
      <c r="BQ21" s="529">
        <v>0</v>
      </c>
      <c r="BR21" s="419">
        <f t="shared" ref="BR21:BR22" si="16">BS21+BT21+BU21+BV21</f>
        <v>18.3</v>
      </c>
      <c r="BS21" s="143">
        <v>0</v>
      </c>
      <c r="BT21" s="143">
        <v>0</v>
      </c>
      <c r="BU21" s="332">
        <f>BU22</f>
        <v>18.3</v>
      </c>
      <c r="BV21" s="143">
        <v>0</v>
      </c>
      <c r="BW21" s="495">
        <v>18</v>
      </c>
      <c r="BX21" s="529">
        <v>0</v>
      </c>
      <c r="BY21" s="529">
        <v>0</v>
      </c>
      <c r="BZ21" s="495">
        <v>18</v>
      </c>
      <c r="CA21" s="529">
        <v>0</v>
      </c>
      <c r="CB21" s="419">
        <f t="shared" ref="CB21:CB22" si="17">CC21+CD21+CE21+CF21</f>
        <v>18.3</v>
      </c>
      <c r="CC21" s="143">
        <v>0</v>
      </c>
      <c r="CD21" s="143">
        <v>0</v>
      </c>
      <c r="CE21" s="332">
        <f>CE22</f>
        <v>18.3</v>
      </c>
      <c r="CF21" s="143">
        <v>0</v>
      </c>
      <c r="CG21" s="529">
        <f>Y21+AS21+BC21+BM21+BW21</f>
        <v>277.74816457999998</v>
      </c>
      <c r="CH21" s="529">
        <f t="shared" ref="CH21:CK21" si="18">Z21+AT21+BD21+BN21+BX21</f>
        <v>0</v>
      </c>
      <c r="CI21" s="529">
        <f t="shared" si="18"/>
        <v>0</v>
      </c>
      <c r="CJ21" s="529">
        <f t="shared" si="18"/>
        <v>141.5798004364959</v>
      </c>
      <c r="CK21" s="529">
        <f t="shared" si="18"/>
        <v>136.16836414350411</v>
      </c>
      <c r="CL21" s="529">
        <f>AD21+AX21+BH21+BR21+CB21</f>
        <v>117.401242246</v>
      </c>
      <c r="CM21" s="529">
        <f t="shared" ref="CM21:CP21" si="19">AE21+AY21+BI21+BS21+CC21</f>
        <v>0</v>
      </c>
      <c r="CN21" s="529">
        <f t="shared" si="19"/>
        <v>0</v>
      </c>
      <c r="CO21" s="529">
        <f t="shared" si="19"/>
        <v>108.42687421200002</v>
      </c>
      <c r="CP21" s="529">
        <f t="shared" si="19"/>
        <v>8.9743680339999905</v>
      </c>
      <c r="CQ21" s="34" t="s">
        <v>107</v>
      </c>
    </row>
    <row r="22" spans="1:100" s="35" customFormat="1" ht="47.25">
      <c r="A22" s="21" t="s">
        <v>50</v>
      </c>
      <c r="B22" s="18" t="s">
        <v>581</v>
      </c>
      <c r="C22" s="34" t="s">
        <v>457</v>
      </c>
      <c r="D22" s="34" t="s">
        <v>107</v>
      </c>
      <c r="E22" s="34" t="s">
        <v>107</v>
      </c>
      <c r="F22" s="34" t="s">
        <v>107</v>
      </c>
      <c r="G22" s="34" t="s">
        <v>107</v>
      </c>
      <c r="H22" s="529">
        <v>18.481497519439984</v>
      </c>
      <c r="I22" s="529">
        <v>91.506151999999986</v>
      </c>
      <c r="J22" s="34" t="s">
        <v>107</v>
      </c>
      <c r="K22" s="332">
        <f t="shared" si="11"/>
        <v>18.481497519439984</v>
      </c>
      <c r="L22" s="143">
        <v>91.506151999999986</v>
      </c>
      <c r="M22" s="34" t="s">
        <v>107</v>
      </c>
      <c r="N22" s="143">
        <v>0</v>
      </c>
      <c r="O22" s="352">
        <v>0</v>
      </c>
      <c r="P22" s="143">
        <v>0</v>
      </c>
      <c r="Q22" s="143">
        <v>0</v>
      </c>
      <c r="R22" s="143">
        <v>0</v>
      </c>
      <c r="S22" s="143">
        <v>0</v>
      </c>
      <c r="T22" s="529">
        <v>91.506151999999986</v>
      </c>
      <c r="U22" s="143">
        <v>91.506151999999986</v>
      </c>
      <c r="V22" s="513">
        <f t="shared" si="12"/>
        <v>0</v>
      </c>
      <c r="W22" s="529">
        <v>91.506151999999986</v>
      </c>
      <c r="X22" s="143">
        <v>91.506151999999986</v>
      </c>
      <c r="Y22" s="420">
        <f t="shared" si="13"/>
        <v>37.913978999999998</v>
      </c>
      <c r="Z22" s="529">
        <v>0</v>
      </c>
      <c r="AA22" s="529">
        <v>0</v>
      </c>
      <c r="AB22" s="495">
        <v>0</v>
      </c>
      <c r="AC22" s="496">
        <v>37.913978999999998</v>
      </c>
      <c r="AD22" s="495">
        <f t="shared" ref="AD22" si="20">AE22+AF22+AG22+AH22</f>
        <v>1.125</v>
      </c>
      <c r="AE22" s="529">
        <v>0</v>
      </c>
      <c r="AF22" s="529">
        <v>0</v>
      </c>
      <c r="AG22" s="529">
        <v>0</v>
      </c>
      <c r="AH22" s="496">
        <v>1.125</v>
      </c>
      <c r="AI22" s="332"/>
      <c r="AJ22" s="143"/>
      <c r="AK22" s="143"/>
      <c r="AL22" s="332"/>
      <c r="AM22" s="349"/>
      <c r="AN22" s="419"/>
      <c r="AO22" s="143"/>
      <c r="AP22" s="143"/>
      <c r="AQ22" s="495"/>
      <c r="AR22" s="496"/>
      <c r="AS22" s="495">
        <v>53.592172999999988</v>
      </c>
      <c r="AT22" s="529">
        <v>0</v>
      </c>
      <c r="AU22" s="529">
        <v>0</v>
      </c>
      <c r="AV22" s="495">
        <v>0</v>
      </c>
      <c r="AW22" s="529">
        <v>53.592172999999988</v>
      </c>
      <c r="AX22" s="419">
        <f t="shared" si="14"/>
        <v>46.891377999999996</v>
      </c>
      <c r="AY22" s="143">
        <v>0</v>
      </c>
      <c r="AZ22" s="143">
        <v>0</v>
      </c>
      <c r="BA22" s="495">
        <v>46.340859999999999</v>
      </c>
      <c r="BB22" s="496">
        <v>0.55051800000000006</v>
      </c>
      <c r="BC22" s="495">
        <v>18</v>
      </c>
      <c r="BD22" s="529">
        <v>0</v>
      </c>
      <c r="BE22" s="529">
        <v>0</v>
      </c>
      <c r="BF22" s="495">
        <v>18</v>
      </c>
      <c r="BG22" s="529">
        <v>0</v>
      </c>
      <c r="BH22" s="419">
        <f t="shared" si="15"/>
        <v>18.3</v>
      </c>
      <c r="BI22" s="143">
        <v>0</v>
      </c>
      <c r="BJ22" s="143">
        <v>0</v>
      </c>
      <c r="BK22" s="473">
        <v>18.3</v>
      </c>
      <c r="BL22" s="143">
        <v>0</v>
      </c>
      <c r="BM22" s="495">
        <v>18</v>
      </c>
      <c r="BN22" s="529">
        <v>0</v>
      </c>
      <c r="BO22" s="529">
        <v>0</v>
      </c>
      <c r="BP22" s="495">
        <v>18</v>
      </c>
      <c r="BQ22" s="529">
        <v>0</v>
      </c>
      <c r="BR22" s="419">
        <f t="shared" si="16"/>
        <v>18.3</v>
      </c>
      <c r="BS22" s="143">
        <v>0</v>
      </c>
      <c r="BT22" s="143">
        <v>0</v>
      </c>
      <c r="BU22" s="473">
        <v>18.3</v>
      </c>
      <c r="BV22" s="143">
        <v>0</v>
      </c>
      <c r="BW22" s="495">
        <v>18</v>
      </c>
      <c r="BX22" s="529">
        <v>0</v>
      </c>
      <c r="BY22" s="529">
        <v>0</v>
      </c>
      <c r="BZ22" s="495">
        <v>18</v>
      </c>
      <c r="CA22" s="529">
        <v>0</v>
      </c>
      <c r="CB22" s="419">
        <f t="shared" si="17"/>
        <v>18.3</v>
      </c>
      <c r="CC22" s="143">
        <v>0</v>
      </c>
      <c r="CD22" s="143">
        <v>0</v>
      </c>
      <c r="CE22" s="473">
        <v>18.3</v>
      </c>
      <c r="CF22" s="143">
        <v>0</v>
      </c>
      <c r="CG22" s="529">
        <f>Y22+AS22+BC22+BM22+BW22</f>
        <v>145.50615199999999</v>
      </c>
      <c r="CH22" s="529">
        <f t="shared" ref="CH22" si="21">Z22+AT22+BD22+BN22+BX22</f>
        <v>0</v>
      </c>
      <c r="CI22" s="529">
        <f t="shared" ref="CI22" si="22">AA22+AU22+BE22+BO22+BY22</f>
        <v>0</v>
      </c>
      <c r="CJ22" s="529">
        <f t="shared" ref="CJ22" si="23">AB22+AV22+BF22+BP22+BZ22</f>
        <v>54</v>
      </c>
      <c r="CK22" s="529">
        <f t="shared" ref="CK22" si="24">AC22+AW22+BG22+BQ22+CA22</f>
        <v>91.506151999999986</v>
      </c>
      <c r="CL22" s="529">
        <f>AD22+AX22+BH22+BR22+CB22</f>
        <v>102.91637799999999</v>
      </c>
      <c r="CM22" s="529">
        <f t="shared" ref="CM22" si="25">AE22+AY22+BI22+BS22+CC22</f>
        <v>0</v>
      </c>
      <c r="CN22" s="529">
        <f t="shared" ref="CN22" si="26">AF22+AZ22+BJ22+BT22+CD22</f>
        <v>0</v>
      </c>
      <c r="CO22" s="529">
        <f t="shared" ref="CO22" si="27">AG22+BA22+BK22+BU22+CE22</f>
        <v>101.24086</v>
      </c>
      <c r="CP22" s="529">
        <f t="shared" ref="CP22" si="28">AH22+BB22+BL22+BV22+CF22</f>
        <v>1.6755180000000001</v>
      </c>
      <c r="CQ22" s="34" t="s">
        <v>107</v>
      </c>
    </row>
    <row r="23" spans="1:100" s="35" customFormat="1" ht="47.25">
      <c r="A23" s="21" t="s">
        <v>51</v>
      </c>
      <c r="B23" s="18" t="s">
        <v>700</v>
      </c>
      <c r="C23" s="34" t="s">
        <v>457</v>
      </c>
      <c r="D23" s="34" t="s">
        <v>107</v>
      </c>
      <c r="E23" s="34" t="s">
        <v>107</v>
      </c>
      <c r="F23" s="34" t="s">
        <v>107</v>
      </c>
      <c r="G23" s="34" t="s">
        <v>107</v>
      </c>
      <c r="H23" s="332">
        <f t="shared" ref="H23:I23" si="29">SUM(H24:H33)</f>
        <v>20.694912607659091</v>
      </c>
      <c r="I23" s="332">
        <f t="shared" si="29"/>
        <v>102.46528003</v>
      </c>
      <c r="J23" s="34" t="s">
        <v>107</v>
      </c>
      <c r="K23" s="332">
        <f t="shared" ref="K23:L23" si="30">SUM(K24:K33)</f>
        <v>20.694912607659091</v>
      </c>
      <c r="L23" s="332">
        <f t="shared" si="30"/>
        <v>102.46528003</v>
      </c>
      <c r="M23" s="34" t="s">
        <v>107</v>
      </c>
      <c r="N23" s="332">
        <f t="shared" ref="N23:AG23" si="31">SUM(N24:N33)</f>
        <v>106.85167103000001</v>
      </c>
      <c r="O23" s="332">
        <f t="shared" si="31"/>
        <v>-1.944347262</v>
      </c>
      <c r="P23" s="332">
        <f t="shared" si="31"/>
        <v>32.128943352000007</v>
      </c>
      <c r="Q23" s="332">
        <f t="shared" si="31"/>
        <v>51.683113134539923</v>
      </c>
      <c r="R23" s="332">
        <f t="shared" si="31"/>
        <v>190.02903591286878</v>
      </c>
      <c r="S23" s="332">
        <f t="shared" si="31"/>
        <v>362.68842474826369</v>
      </c>
      <c r="T23" s="332">
        <f t="shared" si="31"/>
        <v>102.46508003</v>
      </c>
      <c r="U23" s="332">
        <f t="shared" si="31"/>
        <v>156.44610385999999</v>
      </c>
      <c r="V23" s="332">
        <f t="shared" si="31"/>
        <v>0</v>
      </c>
      <c r="W23" s="332">
        <f t="shared" si="31"/>
        <v>90.374780029999997</v>
      </c>
      <c r="X23" s="332">
        <f t="shared" si="31"/>
        <v>144.35580385999998</v>
      </c>
      <c r="Y23" s="332">
        <f t="shared" ref="Y23:AC23" si="32">SUM(Y24:Y33)</f>
        <v>44.390852412000008</v>
      </c>
      <c r="Z23" s="332">
        <f t="shared" si="32"/>
        <v>0</v>
      </c>
      <c r="AA23" s="332">
        <f t="shared" si="32"/>
        <v>0</v>
      </c>
      <c r="AB23" s="332">
        <f t="shared" si="32"/>
        <v>0</v>
      </c>
      <c r="AC23" s="332">
        <f t="shared" si="32"/>
        <v>44.390852412000008</v>
      </c>
      <c r="AD23" s="332">
        <v>14.408091831999998</v>
      </c>
      <c r="AE23" s="332">
        <f t="shared" si="31"/>
        <v>0</v>
      </c>
      <c r="AF23" s="332">
        <f t="shared" si="31"/>
        <v>0</v>
      </c>
      <c r="AG23" s="332">
        <f t="shared" si="31"/>
        <v>0</v>
      </c>
      <c r="AH23" s="332">
        <v>14.408091831999998</v>
      </c>
      <c r="AI23" s="332"/>
      <c r="AJ23" s="332"/>
      <c r="AK23" s="332"/>
      <c r="AL23" s="332"/>
      <c r="AM23" s="332"/>
      <c r="AN23" s="419"/>
      <c r="AO23" s="332"/>
      <c r="AP23" s="332"/>
      <c r="AQ23" s="332"/>
      <c r="AR23" s="332"/>
      <c r="AS23" s="495">
        <v>45.983927617999996</v>
      </c>
      <c r="AT23" s="495">
        <v>0</v>
      </c>
      <c r="AU23" s="495">
        <v>0</v>
      </c>
      <c r="AV23" s="495">
        <v>0</v>
      </c>
      <c r="AW23" s="495">
        <v>45.983927617999996</v>
      </c>
      <c r="AX23" s="419">
        <f t="shared" ref="AX23:BB23" si="33">SUM(AX24:AX33)</f>
        <v>58.157044025999994</v>
      </c>
      <c r="AY23" s="332">
        <f t="shared" si="33"/>
        <v>0</v>
      </c>
      <c r="AZ23" s="332">
        <f t="shared" si="33"/>
        <v>0</v>
      </c>
      <c r="BA23" s="332">
        <f t="shared" si="33"/>
        <v>0</v>
      </c>
      <c r="BB23" s="332">
        <f t="shared" si="33"/>
        <v>58.157044025999994</v>
      </c>
      <c r="BC23" s="495">
        <v>0</v>
      </c>
      <c r="BD23" s="495">
        <v>0</v>
      </c>
      <c r="BE23" s="495">
        <v>0</v>
      </c>
      <c r="BF23" s="495">
        <v>0</v>
      </c>
      <c r="BG23" s="495">
        <v>0</v>
      </c>
      <c r="BH23" s="419">
        <f t="shared" ref="BH23:BL23" si="34">SUM(BH24:BH33)</f>
        <v>36.096175834000007</v>
      </c>
      <c r="BI23" s="332">
        <f t="shared" si="34"/>
        <v>0</v>
      </c>
      <c r="BJ23" s="332">
        <f t="shared" si="34"/>
        <v>0</v>
      </c>
      <c r="BK23" s="332">
        <f t="shared" si="34"/>
        <v>0</v>
      </c>
      <c r="BL23" s="332">
        <f t="shared" si="34"/>
        <v>36.096175834000007</v>
      </c>
      <c r="BM23" s="495">
        <v>0</v>
      </c>
      <c r="BN23" s="495">
        <v>0</v>
      </c>
      <c r="BO23" s="495">
        <v>0</v>
      </c>
      <c r="BP23" s="495">
        <v>0</v>
      </c>
      <c r="BQ23" s="495">
        <v>0</v>
      </c>
      <c r="BR23" s="419">
        <f t="shared" ref="BR23:BV23" si="35">SUM(BR24:BR33)</f>
        <v>0</v>
      </c>
      <c r="BS23" s="332">
        <f t="shared" si="35"/>
        <v>0</v>
      </c>
      <c r="BT23" s="332">
        <f t="shared" si="35"/>
        <v>0</v>
      </c>
      <c r="BU23" s="332">
        <f t="shared" si="35"/>
        <v>0</v>
      </c>
      <c r="BV23" s="332">
        <f t="shared" si="35"/>
        <v>0</v>
      </c>
      <c r="BW23" s="495">
        <v>0</v>
      </c>
      <c r="BX23" s="495">
        <v>0</v>
      </c>
      <c r="BY23" s="495">
        <v>0</v>
      </c>
      <c r="BZ23" s="495">
        <v>0</v>
      </c>
      <c r="CA23" s="495">
        <v>0</v>
      </c>
      <c r="CB23" s="419">
        <f t="shared" ref="CB23:CP23" si="36">SUM(CB24:CB33)</f>
        <v>0</v>
      </c>
      <c r="CC23" s="332">
        <f t="shared" si="36"/>
        <v>0</v>
      </c>
      <c r="CD23" s="332">
        <f t="shared" si="36"/>
        <v>0</v>
      </c>
      <c r="CE23" s="332">
        <f t="shared" si="36"/>
        <v>0</v>
      </c>
      <c r="CF23" s="332">
        <f t="shared" si="36"/>
        <v>0</v>
      </c>
      <c r="CG23" s="495">
        <f t="shared" si="36"/>
        <v>90.374780029999982</v>
      </c>
      <c r="CH23" s="495">
        <f t="shared" si="36"/>
        <v>0</v>
      </c>
      <c r="CI23" s="495">
        <f t="shared" si="36"/>
        <v>0</v>
      </c>
      <c r="CJ23" s="495">
        <f t="shared" si="36"/>
        <v>0</v>
      </c>
      <c r="CK23" s="495">
        <f t="shared" si="36"/>
        <v>90.374780029999982</v>
      </c>
      <c r="CL23" s="495">
        <f t="shared" si="36"/>
        <v>108.28786712199999</v>
      </c>
      <c r="CM23" s="495">
        <f t="shared" si="36"/>
        <v>0</v>
      </c>
      <c r="CN23" s="495">
        <f t="shared" si="36"/>
        <v>0</v>
      </c>
      <c r="CO23" s="495">
        <f t="shared" si="36"/>
        <v>0</v>
      </c>
      <c r="CP23" s="495">
        <f t="shared" si="36"/>
        <v>108.28786712199999</v>
      </c>
      <c r="CQ23" s="34" t="s">
        <v>107</v>
      </c>
      <c r="CV23" s="558"/>
    </row>
    <row r="24" spans="1:100" s="35" customFormat="1" ht="47.25">
      <c r="A24" s="36" t="s">
        <v>51</v>
      </c>
      <c r="B24" s="198" t="s">
        <v>812</v>
      </c>
      <c r="C24" s="499" t="s">
        <v>894</v>
      </c>
      <c r="D24" s="212" t="s">
        <v>108</v>
      </c>
      <c r="E24" s="213">
        <v>2024</v>
      </c>
      <c r="F24" s="213">
        <v>2026</v>
      </c>
      <c r="G24" s="213">
        <v>2026</v>
      </c>
      <c r="H24" s="494">
        <f>I24/4.95123038074962</f>
        <v>0.36615323072999972</v>
      </c>
      <c r="I24" s="502">
        <v>1.8129090000000001</v>
      </c>
      <c r="J24" s="503">
        <v>45717</v>
      </c>
      <c r="K24" s="177">
        <f>L24/4.95123038074962</f>
        <v>0.36615323072999972</v>
      </c>
      <c r="L24" s="212">
        <v>1.8129090000000001</v>
      </c>
      <c r="M24" s="215">
        <v>45717</v>
      </c>
      <c r="N24" s="212">
        <v>1</v>
      </c>
      <c r="O24" s="68">
        <f>U24-X24-AD24</f>
        <v>0</v>
      </c>
      <c r="P24" s="502">
        <v>2.2530860867999998</v>
      </c>
      <c r="Q24" s="502">
        <v>3.7927205999942872</v>
      </c>
      <c r="R24" s="714">
        <v>4.3399797099599997</v>
      </c>
      <c r="S24" s="715">
        <v>7.6194728242110665</v>
      </c>
      <c r="T24" s="429">
        <v>1.8129090000000001</v>
      </c>
      <c r="U24" s="251">
        <v>1.8129090000000001</v>
      </c>
      <c r="V24" s="429">
        <v>0</v>
      </c>
      <c r="W24" s="504">
        <v>1.8129090000000001</v>
      </c>
      <c r="X24" s="251">
        <v>1.8129090000000001</v>
      </c>
      <c r="Y24" s="500">
        <f>Z24+AA24+AB24+AC24</f>
        <v>0.72516400000000003</v>
      </c>
      <c r="Z24" s="502">
        <v>0</v>
      </c>
      <c r="AA24" s="502">
        <v>0</v>
      </c>
      <c r="AB24" s="502">
        <v>0</v>
      </c>
      <c r="AC24" s="542">
        <v>0.72516400000000003</v>
      </c>
      <c r="AD24" s="494">
        <f t="shared" ref="AD24:AD33" si="37">AE24+AF24+AG24+AH24</f>
        <v>0</v>
      </c>
      <c r="AE24" s="502">
        <v>0</v>
      </c>
      <c r="AF24" s="502">
        <v>0</v>
      </c>
      <c r="AG24" s="502">
        <v>0</v>
      </c>
      <c r="AH24" s="502">
        <v>0</v>
      </c>
      <c r="AI24" s="212"/>
      <c r="AJ24" s="212"/>
      <c r="AK24" s="212"/>
      <c r="AL24" s="212"/>
      <c r="AM24" s="212"/>
      <c r="AN24" s="37"/>
      <c r="AO24" s="212"/>
      <c r="AP24" s="212"/>
      <c r="AQ24" s="212"/>
      <c r="AR24" s="203"/>
      <c r="AS24" s="502">
        <v>1.087745</v>
      </c>
      <c r="AT24" s="502">
        <v>0</v>
      </c>
      <c r="AU24" s="502">
        <v>0</v>
      </c>
      <c r="AV24" s="502">
        <v>0</v>
      </c>
      <c r="AW24" s="502">
        <v>1.087745</v>
      </c>
      <c r="AX24" s="500">
        <f>AY24+AZ24+BA24+BB24</f>
        <v>0.39300000000000002</v>
      </c>
      <c r="AY24" s="212">
        <v>0</v>
      </c>
      <c r="AZ24" s="212">
        <v>0</v>
      </c>
      <c r="BA24" s="212">
        <v>0</v>
      </c>
      <c r="BB24" s="542">
        <v>0.39300000000000002</v>
      </c>
      <c r="BC24" s="502">
        <v>0</v>
      </c>
      <c r="BD24" s="502">
        <v>0</v>
      </c>
      <c r="BE24" s="502">
        <v>0</v>
      </c>
      <c r="BF24" s="502">
        <v>0</v>
      </c>
      <c r="BG24" s="502">
        <v>0</v>
      </c>
      <c r="BH24" s="37">
        <f>BI24+BJ24+BK24+BL24</f>
        <v>0</v>
      </c>
      <c r="BI24" s="212">
        <v>0</v>
      </c>
      <c r="BJ24" s="212">
        <v>0</v>
      </c>
      <c r="BK24" s="212">
        <v>0</v>
      </c>
      <c r="BL24" s="212">
        <v>0</v>
      </c>
      <c r="BM24" s="502">
        <v>0</v>
      </c>
      <c r="BN24" s="502">
        <v>0</v>
      </c>
      <c r="BO24" s="502">
        <v>0</v>
      </c>
      <c r="BP24" s="502">
        <v>0</v>
      </c>
      <c r="BQ24" s="502">
        <v>0</v>
      </c>
      <c r="BR24" s="37">
        <f>BS24+BT24+BU24+BV24</f>
        <v>0</v>
      </c>
      <c r="BS24" s="212">
        <v>0</v>
      </c>
      <c r="BT24" s="212">
        <v>0</v>
      </c>
      <c r="BU24" s="212">
        <v>0</v>
      </c>
      <c r="BV24" s="212">
        <v>0</v>
      </c>
      <c r="BW24" s="502">
        <v>0</v>
      </c>
      <c r="BX24" s="502">
        <v>0</v>
      </c>
      <c r="BY24" s="502">
        <v>0</v>
      </c>
      <c r="BZ24" s="502">
        <v>0</v>
      </c>
      <c r="CA24" s="502">
        <v>0</v>
      </c>
      <c r="CB24" s="37">
        <f>CC24+CD24+CE24+CF24</f>
        <v>0</v>
      </c>
      <c r="CC24" s="212">
        <v>0</v>
      </c>
      <c r="CD24" s="212">
        <v>0</v>
      </c>
      <c r="CE24" s="212">
        <v>0</v>
      </c>
      <c r="CF24" s="212">
        <v>0</v>
      </c>
      <c r="CG24" s="502">
        <f t="shared" ref="CG24:CG33" si="38">Y24+AS24+BC24+BM24+BW24</f>
        <v>1.8129089999999999</v>
      </c>
      <c r="CH24" s="502">
        <f t="shared" ref="CH24:CH33" si="39">Z24+AT24+BD24+BN24+BX24</f>
        <v>0</v>
      </c>
      <c r="CI24" s="502">
        <f t="shared" ref="CI24:CI33" si="40">AA24+AU24+BE24+BO24+BY24</f>
        <v>0</v>
      </c>
      <c r="CJ24" s="502">
        <f t="shared" ref="CJ24:CJ33" si="41">AB24+AV24+BF24+BP24+BZ24</f>
        <v>0</v>
      </c>
      <c r="CK24" s="502">
        <f t="shared" ref="CK24:CK33" si="42">AC24+AW24+BG24+BQ24+CA24</f>
        <v>1.8129089999999999</v>
      </c>
      <c r="CL24" s="502">
        <f t="shared" ref="CL24:CL33" si="43">AD24+AX24+BH24+BR24+CB24</f>
        <v>0.39300000000000002</v>
      </c>
      <c r="CM24" s="502">
        <f t="shared" ref="CM24:CM33" si="44">AE24+AY24+BI24+BS24+CC24</f>
        <v>0</v>
      </c>
      <c r="CN24" s="502">
        <f t="shared" ref="CN24:CN33" si="45">AF24+AZ24+BJ24+BT24+CD24</f>
        <v>0</v>
      </c>
      <c r="CO24" s="502">
        <f t="shared" ref="CO24:CO33" si="46">AG24+BA24+BK24+BU24+CE24</f>
        <v>0</v>
      </c>
      <c r="CP24" s="502">
        <f t="shared" ref="CP24:CP33" si="47">AH24+BB24+BL24+BV24+CF24</f>
        <v>0.39300000000000002</v>
      </c>
      <c r="CQ24" s="384" t="s">
        <v>1846</v>
      </c>
    </row>
    <row r="25" spans="1:100" s="35" customFormat="1" ht="71.25" customHeight="1">
      <c r="A25" s="36" t="s">
        <v>51</v>
      </c>
      <c r="B25" s="198" t="s">
        <v>813</v>
      </c>
      <c r="C25" s="499" t="s">
        <v>810</v>
      </c>
      <c r="D25" s="212" t="s">
        <v>108</v>
      </c>
      <c r="E25" s="213">
        <v>2024</v>
      </c>
      <c r="F25" s="213">
        <v>2025</v>
      </c>
      <c r="G25" s="213">
        <v>2025</v>
      </c>
      <c r="H25" s="502">
        <v>1.070441</v>
      </c>
      <c r="I25" s="429">
        <v>5.3</v>
      </c>
      <c r="J25" s="503">
        <v>45352</v>
      </c>
      <c r="K25" s="212">
        <v>1.070441</v>
      </c>
      <c r="L25" s="429">
        <v>5.3</v>
      </c>
      <c r="M25" s="503">
        <v>45352</v>
      </c>
      <c r="N25" s="212">
        <v>0</v>
      </c>
      <c r="O25" s="68">
        <f t="shared" ref="O25:O33" si="48">U25-X25-AD25</f>
        <v>1.5899999999999999</v>
      </c>
      <c r="P25" s="502">
        <v>5.102687490000001</v>
      </c>
      <c r="Q25" s="502">
        <v>8.2719570459126626</v>
      </c>
      <c r="R25" s="494">
        <v>8.0202420336000007</v>
      </c>
      <c r="S25" s="494">
        <v>13.423212049066143</v>
      </c>
      <c r="T25" s="429">
        <v>5.3</v>
      </c>
      <c r="U25" s="251">
        <v>5.3</v>
      </c>
      <c r="V25" s="429">
        <v>0</v>
      </c>
      <c r="W25" s="504">
        <v>3.71</v>
      </c>
      <c r="X25" s="251">
        <v>3.71</v>
      </c>
      <c r="Y25" s="500">
        <f t="shared" ref="Y25:Y33" si="49">Z25+AA25+AB25+AC25</f>
        <v>3.71</v>
      </c>
      <c r="Z25" s="502">
        <v>0</v>
      </c>
      <c r="AA25" s="502">
        <v>0</v>
      </c>
      <c r="AB25" s="494">
        <v>0</v>
      </c>
      <c r="AC25" s="494">
        <v>3.71</v>
      </c>
      <c r="AD25" s="494">
        <f t="shared" si="37"/>
        <v>0</v>
      </c>
      <c r="AE25" s="502">
        <v>0</v>
      </c>
      <c r="AF25" s="502">
        <v>0</v>
      </c>
      <c r="AG25" s="502">
        <v>0</v>
      </c>
      <c r="AH25" s="502">
        <v>0</v>
      </c>
      <c r="AI25" s="212"/>
      <c r="AJ25" s="212"/>
      <c r="AK25" s="212"/>
      <c r="AL25" s="212"/>
      <c r="AM25" s="212"/>
      <c r="AN25" s="37"/>
      <c r="AO25" s="212"/>
      <c r="AP25" s="212"/>
      <c r="AQ25" s="177"/>
      <c r="AR25" s="494"/>
      <c r="AS25" s="502">
        <v>0</v>
      </c>
      <c r="AT25" s="502">
        <v>0</v>
      </c>
      <c r="AU25" s="502">
        <v>0</v>
      </c>
      <c r="AV25" s="502">
        <v>0</v>
      </c>
      <c r="AW25" s="502">
        <v>0</v>
      </c>
      <c r="AX25" s="37">
        <f t="shared" ref="AX25:AX33" si="50">AY25+AZ25+BA25+BB25</f>
        <v>0</v>
      </c>
      <c r="AY25" s="212">
        <v>0</v>
      </c>
      <c r="AZ25" s="212">
        <v>0</v>
      </c>
      <c r="BA25" s="212">
        <v>0</v>
      </c>
      <c r="BB25" s="212">
        <v>0</v>
      </c>
      <c r="BC25" s="502">
        <v>0</v>
      </c>
      <c r="BD25" s="502">
        <v>0</v>
      </c>
      <c r="BE25" s="502">
        <v>0</v>
      </c>
      <c r="BF25" s="502">
        <v>0</v>
      </c>
      <c r="BG25" s="502">
        <v>0</v>
      </c>
      <c r="BH25" s="37">
        <f t="shared" ref="BH25:BH33" si="51">BI25+BJ25+BK25+BL25</f>
        <v>0</v>
      </c>
      <c r="BI25" s="212">
        <v>0</v>
      </c>
      <c r="BJ25" s="212">
        <v>0</v>
      </c>
      <c r="BK25" s="212">
        <v>0</v>
      </c>
      <c r="BL25" s="212">
        <v>0</v>
      </c>
      <c r="BM25" s="502">
        <v>0</v>
      </c>
      <c r="BN25" s="502">
        <v>0</v>
      </c>
      <c r="BO25" s="502">
        <v>0</v>
      </c>
      <c r="BP25" s="502">
        <v>0</v>
      </c>
      <c r="BQ25" s="502">
        <v>0</v>
      </c>
      <c r="BR25" s="37">
        <f t="shared" ref="BR25:BR33" si="52">BS25+BT25+BU25+BV25</f>
        <v>0</v>
      </c>
      <c r="BS25" s="212">
        <v>0</v>
      </c>
      <c r="BT25" s="212">
        <v>0</v>
      </c>
      <c r="BU25" s="212">
        <v>0</v>
      </c>
      <c r="BV25" s="212">
        <v>0</v>
      </c>
      <c r="BW25" s="502">
        <v>0</v>
      </c>
      <c r="BX25" s="502">
        <v>0</v>
      </c>
      <c r="BY25" s="502">
        <v>0</v>
      </c>
      <c r="BZ25" s="502">
        <v>0</v>
      </c>
      <c r="CA25" s="502">
        <v>0</v>
      </c>
      <c r="CB25" s="37">
        <f t="shared" ref="CB25:CB33" si="53">CC25+CD25+CE25+CF25</f>
        <v>0</v>
      </c>
      <c r="CC25" s="212">
        <v>0</v>
      </c>
      <c r="CD25" s="212">
        <v>0</v>
      </c>
      <c r="CE25" s="212">
        <v>0</v>
      </c>
      <c r="CF25" s="212">
        <v>0</v>
      </c>
      <c r="CG25" s="502">
        <f t="shared" si="38"/>
        <v>3.71</v>
      </c>
      <c r="CH25" s="502">
        <f t="shared" si="39"/>
        <v>0</v>
      </c>
      <c r="CI25" s="502">
        <f t="shared" si="40"/>
        <v>0</v>
      </c>
      <c r="CJ25" s="502">
        <f t="shared" si="41"/>
        <v>0</v>
      </c>
      <c r="CK25" s="502">
        <f t="shared" si="42"/>
        <v>3.71</v>
      </c>
      <c r="CL25" s="502">
        <f t="shared" si="43"/>
        <v>0</v>
      </c>
      <c r="CM25" s="502">
        <f t="shared" si="44"/>
        <v>0</v>
      </c>
      <c r="CN25" s="502">
        <f t="shared" si="45"/>
        <v>0</v>
      </c>
      <c r="CO25" s="502">
        <f t="shared" si="46"/>
        <v>0</v>
      </c>
      <c r="CP25" s="502">
        <f t="shared" si="47"/>
        <v>0</v>
      </c>
      <c r="CQ25" s="384" t="s">
        <v>1651</v>
      </c>
    </row>
    <row r="26" spans="1:100" s="35" customFormat="1" ht="76.5" customHeight="1">
      <c r="A26" s="36" t="s">
        <v>51</v>
      </c>
      <c r="B26" s="198" t="s">
        <v>814</v>
      </c>
      <c r="C26" s="499" t="s">
        <v>811</v>
      </c>
      <c r="D26" s="212" t="s">
        <v>108</v>
      </c>
      <c r="E26" s="213">
        <v>2024</v>
      </c>
      <c r="F26" s="213">
        <v>2025</v>
      </c>
      <c r="G26" s="213">
        <v>2025</v>
      </c>
      <c r="H26" s="502">
        <v>3.5346163790000005</v>
      </c>
      <c r="I26" s="429">
        <v>17.500700000000002</v>
      </c>
      <c r="J26" s="503">
        <v>45352</v>
      </c>
      <c r="K26" s="212">
        <v>3.5346163790000005</v>
      </c>
      <c r="L26" s="429">
        <v>17.500700000000002</v>
      </c>
      <c r="M26" s="503">
        <v>45352</v>
      </c>
      <c r="N26" s="212">
        <v>28</v>
      </c>
      <c r="O26" s="68">
        <f t="shared" si="48"/>
        <v>3.3932830699999998</v>
      </c>
      <c r="P26" s="502">
        <v>24.773169775200003</v>
      </c>
      <c r="Q26" s="502">
        <v>39.618435488632976</v>
      </c>
      <c r="R26" s="494">
        <v>55.127184093400004</v>
      </c>
      <c r="S26" s="494">
        <v>90.518716244681556</v>
      </c>
      <c r="T26" s="429">
        <v>17.500499999999999</v>
      </c>
      <c r="U26" s="251">
        <v>17.500499999999999</v>
      </c>
      <c r="V26" s="429">
        <v>0</v>
      </c>
      <c r="W26" s="504">
        <v>7.0001999999999995</v>
      </c>
      <c r="X26" s="251">
        <v>7.0001999999999995</v>
      </c>
      <c r="Y26" s="500">
        <f t="shared" si="49"/>
        <v>7.0001999999999995</v>
      </c>
      <c r="Z26" s="502">
        <v>0</v>
      </c>
      <c r="AA26" s="502">
        <v>0</v>
      </c>
      <c r="AB26" s="502">
        <v>0</v>
      </c>
      <c r="AC26" s="542">
        <v>7.0001999999999995</v>
      </c>
      <c r="AD26" s="494">
        <f t="shared" si="37"/>
        <v>7.1070169299999995</v>
      </c>
      <c r="AE26" s="502">
        <v>0</v>
      </c>
      <c r="AF26" s="502">
        <v>0</v>
      </c>
      <c r="AG26" s="502">
        <v>0</v>
      </c>
      <c r="AH26" s="502">
        <v>7.1070169299999995</v>
      </c>
      <c r="AI26" s="212"/>
      <c r="AJ26" s="212"/>
      <c r="AK26" s="212"/>
      <c r="AL26" s="212"/>
      <c r="AM26" s="212"/>
      <c r="AN26" s="37"/>
      <c r="AO26" s="212"/>
      <c r="AP26" s="212"/>
      <c r="AQ26" s="212"/>
      <c r="AR26" s="203"/>
      <c r="AS26" s="502">
        <v>0</v>
      </c>
      <c r="AT26" s="502">
        <v>0</v>
      </c>
      <c r="AU26" s="502">
        <v>0</v>
      </c>
      <c r="AV26" s="502">
        <v>0</v>
      </c>
      <c r="AW26" s="502">
        <v>0</v>
      </c>
      <c r="AX26" s="37">
        <f t="shared" si="50"/>
        <v>0</v>
      </c>
      <c r="AY26" s="212">
        <v>0</v>
      </c>
      <c r="AZ26" s="212">
        <v>0</v>
      </c>
      <c r="BA26" s="212">
        <v>0</v>
      </c>
      <c r="BB26" s="212">
        <v>0</v>
      </c>
      <c r="BC26" s="502">
        <v>0</v>
      </c>
      <c r="BD26" s="502">
        <v>0</v>
      </c>
      <c r="BE26" s="502">
        <v>0</v>
      </c>
      <c r="BF26" s="502">
        <v>0</v>
      </c>
      <c r="BG26" s="502">
        <v>0</v>
      </c>
      <c r="BH26" s="37">
        <f t="shared" si="51"/>
        <v>0</v>
      </c>
      <c r="BI26" s="212">
        <v>0</v>
      </c>
      <c r="BJ26" s="212">
        <v>0</v>
      </c>
      <c r="BK26" s="212">
        <v>0</v>
      </c>
      <c r="BL26" s="212">
        <v>0</v>
      </c>
      <c r="BM26" s="502">
        <v>0</v>
      </c>
      <c r="BN26" s="502">
        <v>0</v>
      </c>
      <c r="BO26" s="502">
        <v>0</v>
      </c>
      <c r="BP26" s="502">
        <v>0</v>
      </c>
      <c r="BQ26" s="502">
        <v>0</v>
      </c>
      <c r="BR26" s="37">
        <f t="shared" si="52"/>
        <v>0</v>
      </c>
      <c r="BS26" s="212">
        <v>0</v>
      </c>
      <c r="BT26" s="212">
        <v>0</v>
      </c>
      <c r="BU26" s="212">
        <v>0</v>
      </c>
      <c r="BV26" s="212">
        <v>0</v>
      </c>
      <c r="BW26" s="502">
        <v>0</v>
      </c>
      <c r="BX26" s="502">
        <v>0</v>
      </c>
      <c r="BY26" s="502">
        <v>0</v>
      </c>
      <c r="BZ26" s="502">
        <v>0</v>
      </c>
      <c r="CA26" s="502">
        <v>0</v>
      </c>
      <c r="CB26" s="37">
        <f t="shared" si="53"/>
        <v>0</v>
      </c>
      <c r="CC26" s="212">
        <v>0</v>
      </c>
      <c r="CD26" s="212">
        <v>0</v>
      </c>
      <c r="CE26" s="212">
        <v>0</v>
      </c>
      <c r="CF26" s="212">
        <v>0</v>
      </c>
      <c r="CG26" s="502">
        <f t="shared" si="38"/>
        <v>7.0001999999999995</v>
      </c>
      <c r="CH26" s="502">
        <f t="shared" si="39"/>
        <v>0</v>
      </c>
      <c r="CI26" s="502">
        <f t="shared" si="40"/>
        <v>0</v>
      </c>
      <c r="CJ26" s="502">
        <f t="shared" si="41"/>
        <v>0</v>
      </c>
      <c r="CK26" s="502">
        <f t="shared" si="42"/>
        <v>7.0001999999999995</v>
      </c>
      <c r="CL26" s="502">
        <f t="shared" si="43"/>
        <v>7.1070169299999995</v>
      </c>
      <c r="CM26" s="502">
        <f t="shared" si="44"/>
        <v>0</v>
      </c>
      <c r="CN26" s="502">
        <f t="shared" si="45"/>
        <v>0</v>
      </c>
      <c r="CO26" s="502">
        <f t="shared" si="46"/>
        <v>0</v>
      </c>
      <c r="CP26" s="502">
        <f t="shared" si="47"/>
        <v>7.1070169299999995</v>
      </c>
      <c r="CQ26" s="384" t="s">
        <v>107</v>
      </c>
    </row>
    <row r="27" spans="1:100" s="35" customFormat="1" ht="121.5" customHeight="1">
      <c r="A27" s="222" t="s">
        <v>51</v>
      </c>
      <c r="B27" s="528" t="s">
        <v>1561</v>
      </c>
      <c r="C27" s="499" t="s">
        <v>1562</v>
      </c>
      <c r="D27" s="212" t="s">
        <v>108</v>
      </c>
      <c r="E27" s="213">
        <v>2025</v>
      </c>
      <c r="F27" s="213">
        <v>2026</v>
      </c>
      <c r="G27" s="501">
        <v>2027</v>
      </c>
      <c r="H27" s="494">
        <f t="shared" ref="H27:H33" si="54">I27/4.95123038074962</f>
        <v>3.3824709642099977</v>
      </c>
      <c r="I27" s="502">
        <v>16.747393000000002</v>
      </c>
      <c r="J27" s="503">
        <v>45717</v>
      </c>
      <c r="K27" s="177">
        <f t="shared" ref="K27:K33" si="55">L27/4.95123038074962</f>
        <v>3.3824709642099977</v>
      </c>
      <c r="L27" s="502">
        <v>16.747393000000002</v>
      </c>
      <c r="M27" s="503">
        <v>45717</v>
      </c>
      <c r="N27" s="212">
        <v>16.747393000000002</v>
      </c>
      <c r="O27" s="68">
        <f t="shared" si="48"/>
        <v>0</v>
      </c>
      <c r="P27" s="501" t="s">
        <v>107</v>
      </c>
      <c r="Q27" s="501" t="s">
        <v>107</v>
      </c>
      <c r="R27" s="348" t="s">
        <v>107</v>
      </c>
      <c r="S27" s="348" t="s">
        <v>107</v>
      </c>
      <c r="T27" s="502">
        <v>16.747393000000002</v>
      </c>
      <c r="U27" s="251">
        <v>16.747393000000002</v>
      </c>
      <c r="V27" s="501" t="s">
        <v>107</v>
      </c>
      <c r="W27" s="502">
        <v>16.747393000000002</v>
      </c>
      <c r="X27" s="251">
        <v>16.747393000000002</v>
      </c>
      <c r="Y27" s="500">
        <f t="shared" si="49"/>
        <v>6.6989570000000001</v>
      </c>
      <c r="Z27" s="502">
        <v>0</v>
      </c>
      <c r="AA27" s="502">
        <v>0</v>
      </c>
      <c r="AB27" s="502">
        <v>0</v>
      </c>
      <c r="AC27" s="542">
        <v>6.6989570000000001</v>
      </c>
      <c r="AD27" s="494">
        <f t="shared" si="37"/>
        <v>0</v>
      </c>
      <c r="AE27" s="502">
        <v>0</v>
      </c>
      <c r="AF27" s="502">
        <v>0</v>
      </c>
      <c r="AG27" s="502">
        <v>0</v>
      </c>
      <c r="AH27" s="502">
        <v>0</v>
      </c>
      <c r="AI27" s="212"/>
      <c r="AJ27" s="212"/>
      <c r="AK27" s="212"/>
      <c r="AL27" s="212"/>
      <c r="AM27" s="212"/>
      <c r="AN27" s="37"/>
      <c r="AO27" s="212"/>
      <c r="AP27" s="212"/>
      <c r="AQ27" s="212"/>
      <c r="AR27" s="203"/>
      <c r="AS27" s="502">
        <v>10.048435999999999</v>
      </c>
      <c r="AT27" s="502">
        <v>0</v>
      </c>
      <c r="AU27" s="502">
        <v>0</v>
      </c>
      <c r="AV27" s="502">
        <v>0</v>
      </c>
      <c r="AW27" s="502">
        <v>10.048435999999999</v>
      </c>
      <c r="AX27" s="500">
        <f t="shared" si="50"/>
        <v>3.036</v>
      </c>
      <c r="AY27" s="212">
        <v>0</v>
      </c>
      <c r="AZ27" s="212">
        <v>0</v>
      </c>
      <c r="BA27" s="212">
        <v>0</v>
      </c>
      <c r="BB27" s="542">
        <v>3.036</v>
      </c>
      <c r="BC27" s="502">
        <v>0</v>
      </c>
      <c r="BD27" s="502">
        <v>0</v>
      </c>
      <c r="BE27" s="502">
        <v>0</v>
      </c>
      <c r="BF27" s="502">
        <v>0</v>
      </c>
      <c r="BG27" s="502">
        <v>0</v>
      </c>
      <c r="BH27" s="500">
        <f t="shared" si="51"/>
        <v>4.4789599999999998</v>
      </c>
      <c r="BI27" s="502">
        <v>0</v>
      </c>
      <c r="BJ27" s="502">
        <v>0</v>
      </c>
      <c r="BK27" s="502">
        <v>0</v>
      </c>
      <c r="BL27" s="502">
        <v>4.4789599999999998</v>
      </c>
      <c r="BM27" s="502">
        <v>0</v>
      </c>
      <c r="BN27" s="502">
        <v>0</v>
      </c>
      <c r="BO27" s="502">
        <v>0</v>
      </c>
      <c r="BP27" s="502">
        <v>0</v>
      </c>
      <c r="BQ27" s="502">
        <v>0</v>
      </c>
      <c r="BR27" s="37">
        <f t="shared" si="52"/>
        <v>0</v>
      </c>
      <c r="BS27" s="212">
        <v>0</v>
      </c>
      <c r="BT27" s="212">
        <v>0</v>
      </c>
      <c r="BU27" s="212">
        <v>0</v>
      </c>
      <c r="BV27" s="212">
        <v>0</v>
      </c>
      <c r="BW27" s="502">
        <v>0</v>
      </c>
      <c r="BX27" s="502">
        <v>0</v>
      </c>
      <c r="BY27" s="502">
        <v>0</v>
      </c>
      <c r="BZ27" s="502">
        <v>0</v>
      </c>
      <c r="CA27" s="502">
        <v>0</v>
      </c>
      <c r="CB27" s="37">
        <f t="shared" si="53"/>
        <v>0</v>
      </c>
      <c r="CC27" s="212">
        <v>0</v>
      </c>
      <c r="CD27" s="212">
        <v>0</v>
      </c>
      <c r="CE27" s="212">
        <v>0</v>
      </c>
      <c r="CF27" s="212">
        <v>0</v>
      </c>
      <c r="CG27" s="502">
        <f t="shared" si="38"/>
        <v>16.747392999999999</v>
      </c>
      <c r="CH27" s="502">
        <f t="shared" si="39"/>
        <v>0</v>
      </c>
      <c r="CI27" s="502">
        <f t="shared" si="40"/>
        <v>0</v>
      </c>
      <c r="CJ27" s="502">
        <f t="shared" si="41"/>
        <v>0</v>
      </c>
      <c r="CK27" s="502">
        <f t="shared" si="42"/>
        <v>16.747392999999999</v>
      </c>
      <c r="CL27" s="502">
        <f t="shared" si="43"/>
        <v>7.5149600000000003</v>
      </c>
      <c r="CM27" s="502">
        <f t="shared" si="44"/>
        <v>0</v>
      </c>
      <c r="CN27" s="502">
        <f t="shared" si="45"/>
        <v>0</v>
      </c>
      <c r="CO27" s="502">
        <f t="shared" si="46"/>
        <v>0</v>
      </c>
      <c r="CP27" s="502">
        <f t="shared" si="47"/>
        <v>7.5149600000000003</v>
      </c>
      <c r="CQ27" s="383" t="s">
        <v>1847</v>
      </c>
    </row>
    <row r="28" spans="1:100" s="35" customFormat="1" ht="137.25" customHeight="1">
      <c r="A28" s="222" t="s">
        <v>51</v>
      </c>
      <c r="B28" s="228" t="s">
        <v>1563</v>
      </c>
      <c r="C28" s="499" t="s">
        <v>1564</v>
      </c>
      <c r="D28" s="212" t="s">
        <v>108</v>
      </c>
      <c r="E28" s="213">
        <v>2025</v>
      </c>
      <c r="F28" s="213">
        <v>2026</v>
      </c>
      <c r="G28" s="213">
        <v>2026</v>
      </c>
      <c r="H28" s="494">
        <f t="shared" si="54"/>
        <v>2.2176067675399986</v>
      </c>
      <c r="I28" s="502">
        <v>10.979882000000002</v>
      </c>
      <c r="J28" s="503">
        <v>45717</v>
      </c>
      <c r="K28" s="177">
        <f t="shared" si="55"/>
        <v>2.2176067675399986</v>
      </c>
      <c r="L28" s="502">
        <v>10.979882000000002</v>
      </c>
      <c r="M28" s="503">
        <v>45717</v>
      </c>
      <c r="N28" s="212">
        <v>10.979882000000002</v>
      </c>
      <c r="O28" s="68">
        <f>U28-X28-AD28</f>
        <v>0</v>
      </c>
      <c r="P28" s="501" t="s">
        <v>107</v>
      </c>
      <c r="Q28" s="501" t="s">
        <v>107</v>
      </c>
      <c r="R28" s="348" t="s">
        <v>107</v>
      </c>
      <c r="S28" s="348" t="s">
        <v>107</v>
      </c>
      <c r="T28" s="502">
        <v>10.979882000000002</v>
      </c>
      <c r="U28" s="251">
        <v>10.979882000000002</v>
      </c>
      <c r="V28" s="501" t="s">
        <v>107</v>
      </c>
      <c r="W28" s="502">
        <v>10.979882000000002</v>
      </c>
      <c r="X28" s="251">
        <v>10.979882000000002</v>
      </c>
      <c r="Y28" s="500">
        <f t="shared" si="49"/>
        <v>4.391953</v>
      </c>
      <c r="Z28" s="502">
        <v>0</v>
      </c>
      <c r="AA28" s="502">
        <v>0</v>
      </c>
      <c r="AB28" s="502">
        <v>0</v>
      </c>
      <c r="AC28" s="542">
        <v>4.391953</v>
      </c>
      <c r="AD28" s="494">
        <f t="shared" si="37"/>
        <v>0</v>
      </c>
      <c r="AE28" s="502">
        <v>0</v>
      </c>
      <c r="AF28" s="502">
        <v>0</v>
      </c>
      <c r="AG28" s="502">
        <v>0</v>
      </c>
      <c r="AH28" s="502">
        <v>0</v>
      </c>
      <c r="AI28" s="212"/>
      <c r="AJ28" s="212"/>
      <c r="AK28" s="212"/>
      <c r="AL28" s="212"/>
      <c r="AM28" s="212"/>
      <c r="AN28" s="37"/>
      <c r="AO28" s="212"/>
      <c r="AP28" s="212"/>
      <c r="AQ28" s="212"/>
      <c r="AR28" s="203"/>
      <c r="AS28" s="502">
        <v>6.5879289999999999</v>
      </c>
      <c r="AT28" s="502">
        <v>0</v>
      </c>
      <c r="AU28" s="502">
        <v>0</v>
      </c>
      <c r="AV28" s="502">
        <v>0</v>
      </c>
      <c r="AW28" s="502">
        <v>6.5879289999999999</v>
      </c>
      <c r="AX28" s="500">
        <f t="shared" si="50"/>
        <v>2.7307969999999999</v>
      </c>
      <c r="AY28" s="212">
        <v>0</v>
      </c>
      <c r="AZ28" s="212">
        <v>0</v>
      </c>
      <c r="BA28" s="212">
        <v>0</v>
      </c>
      <c r="BB28" s="542">
        <v>2.7307969999999999</v>
      </c>
      <c r="BC28" s="502">
        <v>0</v>
      </c>
      <c r="BD28" s="502">
        <v>0</v>
      </c>
      <c r="BE28" s="502">
        <v>0</v>
      </c>
      <c r="BF28" s="502">
        <v>0</v>
      </c>
      <c r="BG28" s="502">
        <v>0</v>
      </c>
      <c r="BH28" s="37">
        <f t="shared" si="51"/>
        <v>0</v>
      </c>
      <c r="BI28" s="212">
        <v>0</v>
      </c>
      <c r="BJ28" s="212">
        <v>0</v>
      </c>
      <c r="BK28" s="212">
        <v>0</v>
      </c>
      <c r="BL28" s="212">
        <v>0</v>
      </c>
      <c r="BM28" s="502">
        <v>0</v>
      </c>
      <c r="BN28" s="502">
        <v>0</v>
      </c>
      <c r="BO28" s="502">
        <v>0</v>
      </c>
      <c r="BP28" s="502">
        <v>0</v>
      </c>
      <c r="BQ28" s="502">
        <v>0</v>
      </c>
      <c r="BR28" s="37">
        <f t="shared" si="52"/>
        <v>0</v>
      </c>
      <c r="BS28" s="212">
        <v>0</v>
      </c>
      <c r="BT28" s="212">
        <v>0</v>
      </c>
      <c r="BU28" s="212">
        <v>0</v>
      </c>
      <c r="BV28" s="212">
        <v>0</v>
      </c>
      <c r="BW28" s="502">
        <v>0</v>
      </c>
      <c r="BX28" s="502">
        <v>0</v>
      </c>
      <c r="BY28" s="502">
        <v>0</v>
      </c>
      <c r="BZ28" s="502">
        <v>0</v>
      </c>
      <c r="CA28" s="502">
        <v>0</v>
      </c>
      <c r="CB28" s="37">
        <f t="shared" si="53"/>
        <v>0</v>
      </c>
      <c r="CC28" s="212">
        <v>0</v>
      </c>
      <c r="CD28" s="212">
        <v>0</v>
      </c>
      <c r="CE28" s="212">
        <v>0</v>
      </c>
      <c r="CF28" s="212">
        <v>0</v>
      </c>
      <c r="CG28" s="502">
        <f t="shared" si="38"/>
        <v>10.979882</v>
      </c>
      <c r="CH28" s="502">
        <f t="shared" si="39"/>
        <v>0</v>
      </c>
      <c r="CI28" s="502">
        <f t="shared" si="40"/>
        <v>0</v>
      </c>
      <c r="CJ28" s="502">
        <f t="shared" si="41"/>
        <v>0</v>
      </c>
      <c r="CK28" s="502">
        <f t="shared" si="42"/>
        <v>10.979882</v>
      </c>
      <c r="CL28" s="502">
        <f t="shared" si="43"/>
        <v>2.7307969999999999</v>
      </c>
      <c r="CM28" s="502">
        <f t="shared" si="44"/>
        <v>0</v>
      </c>
      <c r="CN28" s="502">
        <f t="shared" si="45"/>
        <v>0</v>
      </c>
      <c r="CO28" s="502">
        <f t="shared" si="46"/>
        <v>0</v>
      </c>
      <c r="CP28" s="502">
        <f t="shared" si="47"/>
        <v>2.7307969999999999</v>
      </c>
      <c r="CQ28" s="554" t="s">
        <v>1848</v>
      </c>
    </row>
    <row r="29" spans="1:100" s="35" customFormat="1" ht="317.25" customHeight="1">
      <c r="A29" s="222" t="s">
        <v>51</v>
      </c>
      <c r="B29" s="228" t="s">
        <v>1565</v>
      </c>
      <c r="C29" s="499" t="s">
        <v>1566</v>
      </c>
      <c r="D29" s="212" t="s">
        <v>108</v>
      </c>
      <c r="E29" s="213">
        <v>2025</v>
      </c>
      <c r="F29" s="213">
        <v>2026</v>
      </c>
      <c r="G29" s="213">
        <v>2026</v>
      </c>
      <c r="H29" s="494">
        <f t="shared" si="54"/>
        <v>5.9850166021790958</v>
      </c>
      <c r="I29" s="502">
        <v>29.633196030000001</v>
      </c>
      <c r="J29" s="503">
        <v>45717</v>
      </c>
      <c r="K29" s="177">
        <f t="shared" si="55"/>
        <v>5.9850166021790958</v>
      </c>
      <c r="L29" s="502">
        <v>29.633196030000001</v>
      </c>
      <c r="M29" s="503">
        <v>45717</v>
      </c>
      <c r="N29" s="212">
        <v>29.633196030000001</v>
      </c>
      <c r="O29" s="68">
        <f t="shared" si="48"/>
        <v>0</v>
      </c>
      <c r="P29" s="501" t="s">
        <v>107</v>
      </c>
      <c r="Q29" s="501" t="s">
        <v>107</v>
      </c>
      <c r="R29" s="348" t="s">
        <v>107</v>
      </c>
      <c r="S29" s="203">
        <v>29.633196030000001</v>
      </c>
      <c r="T29" s="502">
        <v>29.633196030000001</v>
      </c>
      <c r="U29" s="251">
        <v>29.633196030000001</v>
      </c>
      <c r="V29" s="501" t="s">
        <v>107</v>
      </c>
      <c r="W29" s="502">
        <v>29.633196030000001</v>
      </c>
      <c r="X29" s="251">
        <v>29.633196030000001</v>
      </c>
      <c r="Y29" s="500">
        <f t="shared" si="49"/>
        <v>11.853278412000002</v>
      </c>
      <c r="Z29" s="502">
        <v>0</v>
      </c>
      <c r="AA29" s="502">
        <v>0</v>
      </c>
      <c r="AB29" s="502">
        <v>0</v>
      </c>
      <c r="AC29" s="542">
        <v>11.853278412000002</v>
      </c>
      <c r="AD29" s="494">
        <f t="shared" si="37"/>
        <v>0</v>
      </c>
      <c r="AE29" s="502">
        <v>0</v>
      </c>
      <c r="AF29" s="502">
        <v>0</v>
      </c>
      <c r="AG29" s="502">
        <v>0</v>
      </c>
      <c r="AH29" s="502">
        <v>0</v>
      </c>
      <c r="AI29" s="212"/>
      <c r="AJ29" s="212"/>
      <c r="AK29" s="212"/>
      <c r="AL29" s="212"/>
      <c r="AM29" s="212"/>
      <c r="AN29" s="37"/>
      <c r="AO29" s="212"/>
      <c r="AP29" s="212"/>
      <c r="AQ29" s="212"/>
      <c r="AR29" s="203"/>
      <c r="AS29" s="502">
        <v>17.779917617999999</v>
      </c>
      <c r="AT29" s="502">
        <v>0</v>
      </c>
      <c r="AU29" s="502">
        <v>0</v>
      </c>
      <c r="AV29" s="502">
        <v>0</v>
      </c>
      <c r="AW29" s="502">
        <v>17.779917617999999</v>
      </c>
      <c r="AX29" s="500">
        <f t="shared" si="50"/>
        <v>17.779917617999999</v>
      </c>
      <c r="AY29" s="502">
        <v>0</v>
      </c>
      <c r="AZ29" s="502">
        <v>0</v>
      </c>
      <c r="BA29" s="502">
        <v>0</v>
      </c>
      <c r="BB29" s="542">
        <v>17.779917617999999</v>
      </c>
      <c r="BC29" s="502">
        <v>0</v>
      </c>
      <c r="BD29" s="502">
        <v>0</v>
      </c>
      <c r="BE29" s="502">
        <v>0</v>
      </c>
      <c r="BF29" s="502">
        <v>0</v>
      </c>
      <c r="BG29" s="502">
        <v>0</v>
      </c>
      <c r="BH29" s="37">
        <f t="shared" si="51"/>
        <v>11.853278412000002</v>
      </c>
      <c r="BI29" s="212">
        <v>0</v>
      </c>
      <c r="BJ29" s="212">
        <v>0</v>
      </c>
      <c r="BK29" s="212">
        <v>0</v>
      </c>
      <c r="BL29" s="212">
        <f>U29-BB29</f>
        <v>11.853278412000002</v>
      </c>
      <c r="BM29" s="502">
        <v>0</v>
      </c>
      <c r="BN29" s="502">
        <v>0</v>
      </c>
      <c r="BO29" s="502">
        <v>0</v>
      </c>
      <c r="BP29" s="502">
        <v>0</v>
      </c>
      <c r="BQ29" s="502">
        <v>0</v>
      </c>
      <c r="BR29" s="37">
        <f t="shared" si="52"/>
        <v>0</v>
      </c>
      <c r="BS29" s="212">
        <v>0</v>
      </c>
      <c r="BT29" s="212">
        <v>0</v>
      </c>
      <c r="BU29" s="212">
        <v>0</v>
      </c>
      <c r="BV29" s="212">
        <v>0</v>
      </c>
      <c r="BW29" s="502">
        <v>0</v>
      </c>
      <c r="BX29" s="502">
        <v>0</v>
      </c>
      <c r="BY29" s="502">
        <v>0</v>
      </c>
      <c r="BZ29" s="502">
        <v>0</v>
      </c>
      <c r="CA29" s="502">
        <v>0</v>
      </c>
      <c r="CB29" s="37">
        <f t="shared" si="53"/>
        <v>0</v>
      </c>
      <c r="CC29" s="212">
        <v>0</v>
      </c>
      <c r="CD29" s="212">
        <v>0</v>
      </c>
      <c r="CE29" s="212">
        <v>0</v>
      </c>
      <c r="CF29" s="212">
        <v>0</v>
      </c>
      <c r="CG29" s="502">
        <f t="shared" si="38"/>
        <v>29.633196030000001</v>
      </c>
      <c r="CH29" s="502">
        <f t="shared" si="39"/>
        <v>0</v>
      </c>
      <c r="CI29" s="502">
        <f t="shared" si="40"/>
        <v>0</v>
      </c>
      <c r="CJ29" s="502">
        <f t="shared" si="41"/>
        <v>0</v>
      </c>
      <c r="CK29" s="502">
        <f t="shared" si="42"/>
        <v>29.633196030000001</v>
      </c>
      <c r="CL29" s="502">
        <f t="shared" si="43"/>
        <v>29.633196030000001</v>
      </c>
      <c r="CM29" s="502">
        <f t="shared" si="44"/>
        <v>0</v>
      </c>
      <c r="CN29" s="502">
        <f t="shared" si="45"/>
        <v>0</v>
      </c>
      <c r="CO29" s="502">
        <f t="shared" si="46"/>
        <v>0</v>
      </c>
      <c r="CP29" s="502">
        <f t="shared" si="47"/>
        <v>29.633196030000001</v>
      </c>
      <c r="CQ29" s="383" t="s">
        <v>1849</v>
      </c>
    </row>
    <row r="30" spans="1:100" s="35" customFormat="1" ht="159.75" customHeight="1">
      <c r="A30" s="222" t="s">
        <v>51</v>
      </c>
      <c r="B30" s="228" t="s">
        <v>1567</v>
      </c>
      <c r="C30" s="499" t="s">
        <v>1568</v>
      </c>
      <c r="D30" s="212" t="s">
        <v>108</v>
      </c>
      <c r="E30" s="213">
        <v>2025</v>
      </c>
      <c r="F30" s="213">
        <v>2026</v>
      </c>
      <c r="G30" s="213">
        <v>2026</v>
      </c>
      <c r="H30" s="494">
        <f t="shared" si="54"/>
        <v>3.5277090049999971</v>
      </c>
      <c r="I30" s="502">
        <v>17.4665</v>
      </c>
      <c r="J30" s="503">
        <v>45717</v>
      </c>
      <c r="K30" s="177">
        <f t="shared" si="55"/>
        <v>3.5277090049999971</v>
      </c>
      <c r="L30" s="212">
        <v>17.4665</v>
      </c>
      <c r="M30" s="215">
        <v>45717</v>
      </c>
      <c r="N30" s="212">
        <v>17.4665</v>
      </c>
      <c r="O30" s="68">
        <f t="shared" si="48"/>
        <v>-6.9276303319999997</v>
      </c>
      <c r="P30" s="501" t="s">
        <v>107</v>
      </c>
      <c r="Q30" s="501" t="s">
        <v>107</v>
      </c>
      <c r="R30" s="348" t="s">
        <v>107</v>
      </c>
      <c r="S30" s="348" t="s">
        <v>107</v>
      </c>
      <c r="T30" s="502">
        <v>17.4665</v>
      </c>
      <c r="U30" s="251">
        <v>17.4665</v>
      </c>
      <c r="V30" s="501" t="s">
        <v>107</v>
      </c>
      <c r="W30" s="502">
        <v>17.4665</v>
      </c>
      <c r="X30" s="251">
        <v>17.4665</v>
      </c>
      <c r="Y30" s="500">
        <f t="shared" si="49"/>
        <v>6.9866000000000001</v>
      </c>
      <c r="Z30" s="502">
        <v>0</v>
      </c>
      <c r="AA30" s="502">
        <v>0</v>
      </c>
      <c r="AB30" s="502">
        <v>0</v>
      </c>
      <c r="AC30" s="542">
        <v>6.9866000000000001</v>
      </c>
      <c r="AD30" s="494">
        <f t="shared" si="37"/>
        <v>6.9276303319999997</v>
      </c>
      <c r="AE30" s="502">
        <v>0</v>
      </c>
      <c r="AF30" s="502">
        <v>0</v>
      </c>
      <c r="AG30" s="502">
        <v>0</v>
      </c>
      <c r="AH30" s="502">
        <v>6.9276303319999997</v>
      </c>
      <c r="AI30" s="212"/>
      <c r="AJ30" s="212"/>
      <c r="AK30" s="212"/>
      <c r="AL30" s="212"/>
      <c r="AM30" s="212"/>
      <c r="AN30" s="37"/>
      <c r="AO30" s="212"/>
      <c r="AP30" s="212"/>
      <c r="AQ30" s="212"/>
      <c r="AR30" s="203"/>
      <c r="AS30" s="502">
        <v>10.479899999999999</v>
      </c>
      <c r="AT30" s="502">
        <v>0</v>
      </c>
      <c r="AU30" s="502">
        <v>0</v>
      </c>
      <c r="AV30" s="502">
        <v>0</v>
      </c>
      <c r="AW30" s="502">
        <v>10.479899999999999</v>
      </c>
      <c r="AX30" s="500">
        <f t="shared" si="50"/>
        <v>0</v>
      </c>
      <c r="AY30" s="502">
        <v>0</v>
      </c>
      <c r="AZ30" s="502">
        <v>0</v>
      </c>
      <c r="BA30" s="502">
        <v>0</v>
      </c>
      <c r="BB30" s="542">
        <v>0</v>
      </c>
      <c r="BC30" s="502">
        <v>0</v>
      </c>
      <c r="BD30" s="502">
        <v>0</v>
      </c>
      <c r="BE30" s="502">
        <v>0</v>
      </c>
      <c r="BF30" s="502">
        <v>0</v>
      </c>
      <c r="BG30" s="502">
        <v>0</v>
      </c>
      <c r="BH30" s="37">
        <f t="shared" si="51"/>
        <v>0</v>
      </c>
      <c r="BI30" s="212">
        <v>0</v>
      </c>
      <c r="BJ30" s="212">
        <v>0</v>
      </c>
      <c r="BK30" s="212">
        <v>0</v>
      </c>
      <c r="BL30" s="212">
        <v>0</v>
      </c>
      <c r="BM30" s="502">
        <v>0</v>
      </c>
      <c r="BN30" s="502">
        <v>0</v>
      </c>
      <c r="BO30" s="502">
        <v>0</v>
      </c>
      <c r="BP30" s="502">
        <v>0</v>
      </c>
      <c r="BQ30" s="502">
        <v>0</v>
      </c>
      <c r="BR30" s="37">
        <f t="shared" si="52"/>
        <v>0</v>
      </c>
      <c r="BS30" s="212">
        <v>0</v>
      </c>
      <c r="BT30" s="212">
        <v>0</v>
      </c>
      <c r="BU30" s="212">
        <v>0</v>
      </c>
      <c r="BV30" s="212">
        <v>0</v>
      </c>
      <c r="BW30" s="502">
        <v>0</v>
      </c>
      <c r="BX30" s="502">
        <v>0</v>
      </c>
      <c r="BY30" s="502">
        <v>0</v>
      </c>
      <c r="BZ30" s="502">
        <v>0</v>
      </c>
      <c r="CA30" s="502">
        <v>0</v>
      </c>
      <c r="CB30" s="37">
        <f t="shared" si="53"/>
        <v>0</v>
      </c>
      <c r="CC30" s="212">
        <v>0</v>
      </c>
      <c r="CD30" s="212">
        <v>0</v>
      </c>
      <c r="CE30" s="212">
        <v>0</v>
      </c>
      <c r="CF30" s="212">
        <v>0</v>
      </c>
      <c r="CG30" s="502">
        <f t="shared" si="38"/>
        <v>17.4665</v>
      </c>
      <c r="CH30" s="502">
        <f t="shared" si="39"/>
        <v>0</v>
      </c>
      <c r="CI30" s="502">
        <f t="shared" si="40"/>
        <v>0</v>
      </c>
      <c r="CJ30" s="502">
        <f t="shared" si="41"/>
        <v>0</v>
      </c>
      <c r="CK30" s="502">
        <f t="shared" si="42"/>
        <v>17.4665</v>
      </c>
      <c r="CL30" s="502">
        <f t="shared" si="43"/>
        <v>6.9276303319999997</v>
      </c>
      <c r="CM30" s="502">
        <f t="shared" si="44"/>
        <v>0</v>
      </c>
      <c r="CN30" s="502">
        <f t="shared" si="45"/>
        <v>0</v>
      </c>
      <c r="CO30" s="502">
        <f t="shared" si="46"/>
        <v>0</v>
      </c>
      <c r="CP30" s="502">
        <f t="shared" si="47"/>
        <v>6.9276303319999997</v>
      </c>
      <c r="CQ30" s="383" t="s">
        <v>107</v>
      </c>
    </row>
    <row r="31" spans="1:100" s="35" customFormat="1" ht="121.5" customHeight="1">
      <c r="A31" s="222" t="s">
        <v>51</v>
      </c>
      <c r="B31" s="522" t="s">
        <v>1714</v>
      </c>
      <c r="C31" s="520" t="s">
        <v>1715</v>
      </c>
      <c r="D31" s="212" t="s">
        <v>108</v>
      </c>
      <c r="E31" s="213">
        <v>2026</v>
      </c>
      <c r="F31" s="213" t="s">
        <v>107</v>
      </c>
      <c r="G31" s="213">
        <v>2027</v>
      </c>
      <c r="H31" s="494" t="s">
        <v>107</v>
      </c>
      <c r="I31" s="502" t="s">
        <v>107</v>
      </c>
      <c r="J31" s="503" t="s">
        <v>107</v>
      </c>
      <c r="K31" s="177" t="s">
        <v>107</v>
      </c>
      <c r="L31" s="212" t="s">
        <v>107</v>
      </c>
      <c r="M31" s="215" t="s">
        <v>107</v>
      </c>
      <c r="N31" s="212"/>
      <c r="O31" s="68" t="s">
        <v>107</v>
      </c>
      <c r="P31" s="501" t="s">
        <v>107</v>
      </c>
      <c r="Q31" s="501" t="s">
        <v>107</v>
      </c>
      <c r="R31" s="535">
        <v>101.20878972530002</v>
      </c>
      <c r="S31" s="535">
        <v>182.65996960030492</v>
      </c>
      <c r="T31" s="502" t="s">
        <v>107</v>
      </c>
      <c r="U31" s="542">
        <v>18.008023829999999</v>
      </c>
      <c r="V31" s="501" t="s">
        <v>107</v>
      </c>
      <c r="W31" s="502" t="s">
        <v>107</v>
      </c>
      <c r="X31" s="540">
        <v>18.008023829999999</v>
      </c>
      <c r="Y31" s="500" t="s">
        <v>107</v>
      </c>
      <c r="Z31" s="502" t="s">
        <v>107</v>
      </c>
      <c r="AA31" s="502" t="s">
        <v>107</v>
      </c>
      <c r="AB31" s="502" t="s">
        <v>107</v>
      </c>
      <c r="AC31" s="542" t="s">
        <v>107</v>
      </c>
      <c r="AD31" s="494">
        <f t="shared" ref="AD31:AD32" si="56">AE31+AF31+AG31+AH31</f>
        <v>0</v>
      </c>
      <c r="AE31" s="502">
        <v>0</v>
      </c>
      <c r="AF31" s="502">
        <v>0</v>
      </c>
      <c r="AG31" s="502">
        <v>0</v>
      </c>
      <c r="AH31" s="502">
        <v>0</v>
      </c>
      <c r="AI31" s="212"/>
      <c r="AJ31" s="212"/>
      <c r="AK31" s="212"/>
      <c r="AL31" s="212"/>
      <c r="AM31" s="212"/>
      <c r="AN31" s="37"/>
      <c r="AO31" s="212"/>
      <c r="AP31" s="212"/>
      <c r="AQ31" s="212"/>
      <c r="AR31" s="203"/>
      <c r="AS31" s="502" t="s">
        <v>107</v>
      </c>
      <c r="AT31" s="502" t="s">
        <v>107</v>
      </c>
      <c r="AU31" s="502" t="s">
        <v>107</v>
      </c>
      <c r="AV31" s="502" t="s">
        <v>107</v>
      </c>
      <c r="AW31" s="502" t="s">
        <v>107</v>
      </c>
      <c r="AX31" s="37">
        <f t="shared" ref="AX31" si="57">AY31+AZ31+BA31+BB31</f>
        <v>14.406419059999999</v>
      </c>
      <c r="AY31" s="212">
        <v>0</v>
      </c>
      <c r="AZ31" s="212">
        <v>0</v>
      </c>
      <c r="BA31" s="212">
        <v>0</v>
      </c>
      <c r="BB31" s="542">
        <v>14.406419059999999</v>
      </c>
      <c r="BC31" s="502" t="s">
        <v>107</v>
      </c>
      <c r="BD31" s="502" t="s">
        <v>107</v>
      </c>
      <c r="BE31" s="502" t="s">
        <v>107</v>
      </c>
      <c r="BF31" s="502" t="s">
        <v>107</v>
      </c>
      <c r="BG31" s="502" t="s">
        <v>107</v>
      </c>
      <c r="BH31" s="500">
        <f t="shared" ref="BH31" si="58">BI31+BJ31+BK31+BL31</f>
        <v>3.6016047699999998</v>
      </c>
      <c r="BI31" s="502">
        <v>0</v>
      </c>
      <c r="BJ31" s="502">
        <v>0</v>
      </c>
      <c r="BK31" s="502">
        <v>0</v>
      </c>
      <c r="BL31" s="502">
        <v>3.6016047699999998</v>
      </c>
      <c r="BM31" s="502" t="s">
        <v>107</v>
      </c>
      <c r="BN31" s="502" t="s">
        <v>107</v>
      </c>
      <c r="BO31" s="502" t="s">
        <v>107</v>
      </c>
      <c r="BP31" s="502" t="s">
        <v>107</v>
      </c>
      <c r="BQ31" s="502" t="s">
        <v>107</v>
      </c>
      <c r="BR31" s="37">
        <f t="shared" si="52"/>
        <v>0</v>
      </c>
      <c r="BS31" s="212">
        <v>0</v>
      </c>
      <c r="BT31" s="212">
        <v>0</v>
      </c>
      <c r="BU31" s="212">
        <v>0</v>
      </c>
      <c r="BV31" s="212">
        <v>0</v>
      </c>
      <c r="BW31" s="502" t="s">
        <v>107</v>
      </c>
      <c r="BX31" s="502" t="s">
        <v>107</v>
      </c>
      <c r="BY31" s="502" t="s">
        <v>107</v>
      </c>
      <c r="BZ31" s="502" t="s">
        <v>107</v>
      </c>
      <c r="CA31" s="502" t="s">
        <v>107</v>
      </c>
      <c r="CB31" s="37">
        <v>0</v>
      </c>
      <c r="CC31" s="212">
        <v>0</v>
      </c>
      <c r="CD31" s="212">
        <v>0</v>
      </c>
      <c r="CE31" s="212">
        <v>0</v>
      </c>
      <c r="CF31" s="212">
        <v>0</v>
      </c>
      <c r="CG31" s="502" t="s">
        <v>107</v>
      </c>
      <c r="CH31" s="502" t="s">
        <v>107</v>
      </c>
      <c r="CI31" s="502" t="s">
        <v>107</v>
      </c>
      <c r="CJ31" s="502" t="s">
        <v>107</v>
      </c>
      <c r="CK31" s="502" t="s">
        <v>107</v>
      </c>
      <c r="CL31" s="502">
        <f t="shared" ref="CL31:CL32" si="59">AD31+AX31+BH31+BR31+CB31</f>
        <v>18.008023829999999</v>
      </c>
      <c r="CM31" s="502">
        <f t="shared" ref="CM31:CM32" si="60">AE31+AY31+BI31+BS31+CC31</f>
        <v>0</v>
      </c>
      <c r="CN31" s="502">
        <f t="shared" ref="CN31:CN32" si="61">AF31+AZ31+BJ31+BT31+CD31</f>
        <v>0</v>
      </c>
      <c r="CO31" s="502">
        <f t="shared" ref="CO31:CO32" si="62">AG31+BA31+BK31+BU31+CE31</f>
        <v>0</v>
      </c>
      <c r="CP31" s="502">
        <f t="shared" ref="CP31:CP32" si="63">AH31+BB31+BL31+BV31+CF31</f>
        <v>18.008023829999999</v>
      </c>
      <c r="CQ31" s="383" t="s">
        <v>1652</v>
      </c>
    </row>
    <row r="32" spans="1:100" s="35" customFormat="1" ht="93.75" customHeight="1">
      <c r="A32" s="222" t="s">
        <v>51</v>
      </c>
      <c r="B32" s="522" t="s">
        <v>1713</v>
      </c>
      <c r="C32" s="520" t="s">
        <v>1716</v>
      </c>
      <c r="D32" s="212" t="s">
        <v>108</v>
      </c>
      <c r="E32" s="213">
        <v>2026</v>
      </c>
      <c r="F32" s="213" t="s">
        <v>107</v>
      </c>
      <c r="G32" s="213">
        <v>2027</v>
      </c>
      <c r="H32" s="494" t="s">
        <v>107</v>
      </c>
      <c r="I32" s="502" t="s">
        <v>107</v>
      </c>
      <c r="J32" s="503" t="s">
        <v>107</v>
      </c>
      <c r="K32" s="177" t="s">
        <v>107</v>
      </c>
      <c r="L32" s="212" t="s">
        <v>107</v>
      </c>
      <c r="M32" s="215" t="s">
        <v>107</v>
      </c>
      <c r="N32" s="212"/>
      <c r="O32" s="68" t="s">
        <v>107</v>
      </c>
      <c r="P32" s="501" t="s">
        <v>107</v>
      </c>
      <c r="Q32" s="501" t="s">
        <v>107</v>
      </c>
      <c r="R32" s="535">
        <v>21.332840350608755</v>
      </c>
      <c r="S32" s="535">
        <v>38.833857999999999</v>
      </c>
      <c r="T32" s="502" t="s">
        <v>107</v>
      </c>
      <c r="U32" s="542">
        <v>35.972999999999999</v>
      </c>
      <c r="V32" s="501" t="s">
        <v>107</v>
      </c>
      <c r="W32" s="502" t="s">
        <v>107</v>
      </c>
      <c r="X32" s="540">
        <v>35.972999999999999</v>
      </c>
      <c r="Y32" s="500" t="s">
        <v>107</v>
      </c>
      <c r="Z32" s="502" t="s">
        <v>107</v>
      </c>
      <c r="AA32" s="502" t="s">
        <v>107</v>
      </c>
      <c r="AB32" s="502" t="s">
        <v>107</v>
      </c>
      <c r="AC32" s="542" t="s">
        <v>107</v>
      </c>
      <c r="AD32" s="494">
        <f t="shared" si="56"/>
        <v>0</v>
      </c>
      <c r="AE32" s="502">
        <v>0</v>
      </c>
      <c r="AF32" s="502">
        <v>0</v>
      </c>
      <c r="AG32" s="502">
        <v>0</v>
      </c>
      <c r="AH32" s="502">
        <v>0</v>
      </c>
      <c r="AI32" s="212"/>
      <c r="AJ32" s="212"/>
      <c r="AK32" s="212"/>
      <c r="AL32" s="212"/>
      <c r="AM32" s="212"/>
      <c r="AN32" s="37"/>
      <c r="AO32" s="212"/>
      <c r="AP32" s="212"/>
      <c r="AQ32" s="212"/>
      <c r="AR32" s="203"/>
      <c r="AS32" s="502" t="s">
        <v>107</v>
      </c>
      <c r="AT32" s="502" t="s">
        <v>107</v>
      </c>
      <c r="AU32" s="502" t="s">
        <v>107</v>
      </c>
      <c r="AV32" s="502" t="s">
        <v>107</v>
      </c>
      <c r="AW32" s="502" t="s">
        <v>107</v>
      </c>
      <c r="AX32" s="37">
        <f t="shared" ref="AX32" si="64">AY32+AZ32+BA32+BB32</f>
        <v>19.810910347999997</v>
      </c>
      <c r="AY32" s="212">
        <v>0</v>
      </c>
      <c r="AZ32" s="212">
        <v>0</v>
      </c>
      <c r="BA32" s="212">
        <v>0</v>
      </c>
      <c r="BB32" s="542">
        <f>35.973243-BH32</f>
        <v>19.810910347999997</v>
      </c>
      <c r="BC32" s="502" t="s">
        <v>107</v>
      </c>
      <c r="BD32" s="502" t="s">
        <v>107</v>
      </c>
      <c r="BE32" s="502" t="s">
        <v>107</v>
      </c>
      <c r="BF32" s="502" t="s">
        <v>107</v>
      </c>
      <c r="BG32" s="502" t="s">
        <v>107</v>
      </c>
      <c r="BH32" s="500">
        <f t="shared" ref="BH32" si="65">BI32+BJ32+BK32+BL32</f>
        <v>16.162332652</v>
      </c>
      <c r="BI32" s="502">
        <v>0</v>
      </c>
      <c r="BJ32" s="502">
        <v>0</v>
      </c>
      <c r="BK32" s="502">
        <v>0</v>
      </c>
      <c r="BL32" s="502">
        <v>16.162332652</v>
      </c>
      <c r="BM32" s="502" t="s">
        <v>107</v>
      </c>
      <c r="BN32" s="502" t="s">
        <v>107</v>
      </c>
      <c r="BO32" s="502" t="s">
        <v>107</v>
      </c>
      <c r="BP32" s="502" t="s">
        <v>107</v>
      </c>
      <c r="BQ32" s="502" t="s">
        <v>107</v>
      </c>
      <c r="BR32" s="37">
        <f t="shared" si="52"/>
        <v>0</v>
      </c>
      <c r="BS32" s="212">
        <v>0</v>
      </c>
      <c r="BT32" s="212">
        <v>0</v>
      </c>
      <c r="BU32" s="212">
        <v>0</v>
      </c>
      <c r="BV32" s="212">
        <v>0</v>
      </c>
      <c r="BW32" s="502" t="s">
        <v>107</v>
      </c>
      <c r="BX32" s="502" t="s">
        <v>107</v>
      </c>
      <c r="BY32" s="502" t="s">
        <v>107</v>
      </c>
      <c r="BZ32" s="502" t="s">
        <v>107</v>
      </c>
      <c r="CA32" s="502" t="s">
        <v>107</v>
      </c>
      <c r="CB32" s="37">
        <v>0</v>
      </c>
      <c r="CC32" s="212">
        <v>0</v>
      </c>
      <c r="CD32" s="212">
        <v>0</v>
      </c>
      <c r="CE32" s="212">
        <v>0</v>
      </c>
      <c r="CF32" s="212">
        <v>0</v>
      </c>
      <c r="CG32" s="502" t="s">
        <v>107</v>
      </c>
      <c r="CH32" s="502" t="s">
        <v>107</v>
      </c>
      <c r="CI32" s="502" t="s">
        <v>107</v>
      </c>
      <c r="CJ32" s="502" t="s">
        <v>107</v>
      </c>
      <c r="CK32" s="502" t="s">
        <v>107</v>
      </c>
      <c r="CL32" s="502">
        <f t="shared" si="59"/>
        <v>35.973242999999997</v>
      </c>
      <c r="CM32" s="502">
        <f t="shared" si="60"/>
        <v>0</v>
      </c>
      <c r="CN32" s="502">
        <f t="shared" si="61"/>
        <v>0</v>
      </c>
      <c r="CO32" s="502">
        <f t="shared" si="62"/>
        <v>0</v>
      </c>
      <c r="CP32" s="502">
        <f t="shared" si="63"/>
        <v>35.973242999999997</v>
      </c>
      <c r="CQ32" s="383" t="s">
        <v>1841</v>
      </c>
    </row>
    <row r="33" spans="1:95" s="35" customFormat="1" ht="92.25" customHeight="1">
      <c r="A33" s="222" t="s">
        <v>51</v>
      </c>
      <c r="B33" s="228" t="s">
        <v>1569</v>
      </c>
      <c r="C33" s="499" t="s">
        <v>1570</v>
      </c>
      <c r="D33" s="212" t="s">
        <v>108</v>
      </c>
      <c r="E33" s="213">
        <v>2025</v>
      </c>
      <c r="F33" s="213">
        <v>2025</v>
      </c>
      <c r="G33" s="213">
        <v>2025</v>
      </c>
      <c r="H33" s="494">
        <f t="shared" si="54"/>
        <v>0.61089865899999951</v>
      </c>
      <c r="I33" s="502">
        <v>3.0247000000000002</v>
      </c>
      <c r="J33" s="503">
        <v>45717</v>
      </c>
      <c r="K33" s="177">
        <f t="shared" si="55"/>
        <v>0.61089865899999951</v>
      </c>
      <c r="L33" s="502">
        <v>3.0247000000000002</v>
      </c>
      <c r="M33" s="503">
        <v>46082</v>
      </c>
      <c r="N33" s="212">
        <v>3.0247000000000002</v>
      </c>
      <c r="O33" s="68">
        <f t="shared" si="48"/>
        <v>0</v>
      </c>
      <c r="P33" s="501" t="s">
        <v>107</v>
      </c>
      <c r="Q33" s="501" t="s">
        <v>107</v>
      </c>
      <c r="R33" s="348" t="s">
        <v>107</v>
      </c>
      <c r="S33" s="348" t="s">
        <v>107</v>
      </c>
      <c r="T33" s="502">
        <v>3.0247000000000002</v>
      </c>
      <c r="U33" s="251">
        <v>3.0247000000000002</v>
      </c>
      <c r="V33" s="501" t="s">
        <v>107</v>
      </c>
      <c r="W33" s="502">
        <v>3.0247000000000002</v>
      </c>
      <c r="X33" s="251">
        <v>3.0247000000000002</v>
      </c>
      <c r="Y33" s="500">
        <f t="shared" si="49"/>
        <v>3.0247000000000002</v>
      </c>
      <c r="Z33" s="502">
        <v>0</v>
      </c>
      <c r="AA33" s="502">
        <v>0</v>
      </c>
      <c r="AB33" s="502">
        <v>0</v>
      </c>
      <c r="AC33" s="542">
        <v>3.0247000000000002</v>
      </c>
      <c r="AD33" s="494">
        <f t="shared" si="37"/>
        <v>0</v>
      </c>
      <c r="AE33" s="502">
        <v>0</v>
      </c>
      <c r="AF33" s="502">
        <v>0</v>
      </c>
      <c r="AG33" s="502">
        <v>0</v>
      </c>
      <c r="AH33" s="502">
        <v>0</v>
      </c>
      <c r="AI33" s="212"/>
      <c r="AJ33" s="212"/>
      <c r="AK33" s="212"/>
      <c r="AL33" s="212"/>
      <c r="AM33" s="212"/>
      <c r="AN33" s="37"/>
      <c r="AO33" s="212"/>
      <c r="AP33" s="212"/>
      <c r="AQ33" s="212"/>
      <c r="AR33" s="203"/>
      <c r="AS33" s="502">
        <v>0</v>
      </c>
      <c r="AT33" s="502">
        <v>0</v>
      </c>
      <c r="AU33" s="502">
        <v>0</v>
      </c>
      <c r="AV33" s="502">
        <v>0</v>
      </c>
      <c r="AW33" s="502">
        <v>0</v>
      </c>
      <c r="AX33" s="37">
        <f t="shared" si="50"/>
        <v>0</v>
      </c>
      <c r="AY33" s="212">
        <v>0</v>
      </c>
      <c r="AZ33" s="212">
        <v>0</v>
      </c>
      <c r="BA33" s="212">
        <v>0</v>
      </c>
      <c r="BB33" s="212">
        <v>0</v>
      </c>
      <c r="BC33" s="502">
        <v>0</v>
      </c>
      <c r="BD33" s="502">
        <v>0</v>
      </c>
      <c r="BE33" s="502">
        <v>0</v>
      </c>
      <c r="BF33" s="502">
        <v>0</v>
      </c>
      <c r="BG33" s="502">
        <v>0</v>
      </c>
      <c r="BH33" s="37">
        <f t="shared" si="51"/>
        <v>0</v>
      </c>
      <c r="BI33" s="212">
        <v>0</v>
      </c>
      <c r="BJ33" s="212">
        <v>0</v>
      </c>
      <c r="BK33" s="212">
        <v>0</v>
      </c>
      <c r="BL33" s="212">
        <v>0</v>
      </c>
      <c r="BM33" s="502">
        <v>0</v>
      </c>
      <c r="BN33" s="502">
        <v>0</v>
      </c>
      <c r="BO33" s="502">
        <v>0</v>
      </c>
      <c r="BP33" s="502">
        <v>0</v>
      </c>
      <c r="BQ33" s="502">
        <v>0</v>
      </c>
      <c r="BR33" s="37">
        <f t="shared" si="52"/>
        <v>0</v>
      </c>
      <c r="BS33" s="212">
        <v>0</v>
      </c>
      <c r="BT33" s="212">
        <v>0</v>
      </c>
      <c r="BU33" s="212">
        <v>0</v>
      </c>
      <c r="BV33" s="212">
        <v>0</v>
      </c>
      <c r="BW33" s="502">
        <v>0</v>
      </c>
      <c r="BX33" s="502">
        <v>0</v>
      </c>
      <c r="BY33" s="502">
        <v>0</v>
      </c>
      <c r="BZ33" s="502">
        <v>0</v>
      </c>
      <c r="CA33" s="502">
        <v>0</v>
      </c>
      <c r="CB33" s="37">
        <f t="shared" si="53"/>
        <v>0</v>
      </c>
      <c r="CC33" s="212">
        <v>0</v>
      </c>
      <c r="CD33" s="212">
        <v>0</v>
      </c>
      <c r="CE33" s="212">
        <v>0</v>
      </c>
      <c r="CF33" s="212">
        <v>0</v>
      </c>
      <c r="CG33" s="502">
        <f t="shared" si="38"/>
        <v>3.0247000000000002</v>
      </c>
      <c r="CH33" s="502">
        <f t="shared" si="39"/>
        <v>0</v>
      </c>
      <c r="CI33" s="502">
        <f t="shared" si="40"/>
        <v>0</v>
      </c>
      <c r="CJ33" s="502">
        <f t="shared" si="41"/>
        <v>0</v>
      </c>
      <c r="CK33" s="502">
        <f t="shared" si="42"/>
        <v>3.0247000000000002</v>
      </c>
      <c r="CL33" s="502">
        <f t="shared" si="43"/>
        <v>0</v>
      </c>
      <c r="CM33" s="502">
        <f t="shared" si="44"/>
        <v>0</v>
      </c>
      <c r="CN33" s="502">
        <f t="shared" si="45"/>
        <v>0</v>
      </c>
      <c r="CO33" s="502">
        <f t="shared" si="46"/>
        <v>0</v>
      </c>
      <c r="CP33" s="502">
        <f t="shared" si="47"/>
        <v>0</v>
      </c>
      <c r="CQ33" s="383" t="s">
        <v>1653</v>
      </c>
    </row>
    <row r="34" spans="1:95" s="35" customFormat="1" ht="31.5">
      <c r="A34" s="21" t="s">
        <v>65</v>
      </c>
      <c r="B34" s="18" t="s">
        <v>445</v>
      </c>
      <c r="C34" s="34" t="s">
        <v>457</v>
      </c>
      <c r="D34" s="34" t="s">
        <v>107</v>
      </c>
      <c r="E34" s="34" t="s">
        <v>107</v>
      </c>
      <c r="F34" s="34" t="s">
        <v>107</v>
      </c>
      <c r="G34" s="34" t="s">
        <v>107</v>
      </c>
      <c r="H34" s="332">
        <f>H35+H51</f>
        <v>120.31895216723818</v>
      </c>
      <c r="I34" s="332">
        <f>I35+I51</f>
        <v>595.72685135038978</v>
      </c>
      <c r="J34" s="16" t="s">
        <v>107</v>
      </c>
      <c r="K34" s="332">
        <f>K35+K51</f>
        <v>40.350808533726969</v>
      </c>
      <c r="L34" s="332">
        <f>L35+L51</f>
        <v>199.78614909999999</v>
      </c>
      <c r="M34" s="34" t="s">
        <v>107</v>
      </c>
      <c r="N34" s="332">
        <f>N35+N51</f>
        <v>0</v>
      </c>
      <c r="O34" s="332">
        <f>O35+O51</f>
        <v>63.912648886000007</v>
      </c>
      <c r="P34" s="332">
        <f>P35+P51</f>
        <v>1020.5255063837999</v>
      </c>
      <c r="Q34" s="332">
        <f>Q35+Q51</f>
        <v>1736.8459752312315</v>
      </c>
      <c r="R34" s="332">
        <f>R35+R51</f>
        <v>1262.9008819592052</v>
      </c>
      <c r="S34" s="332">
        <f>S35+S51</f>
        <v>2239.5640358668493</v>
      </c>
      <c r="T34" s="332">
        <f>T35+T51</f>
        <v>582.42685646253244</v>
      </c>
      <c r="U34" s="332">
        <f>U35+U51</f>
        <v>933.38303693097873</v>
      </c>
      <c r="V34" s="332">
        <f>V35+V51</f>
        <v>519.94480663130344</v>
      </c>
      <c r="W34" s="332">
        <f>W35+W51</f>
        <v>473.92140418038963</v>
      </c>
      <c r="X34" s="332">
        <f>X35+X51</f>
        <v>811.95978302097876</v>
      </c>
      <c r="Y34" s="332">
        <f>Y35+Y51</f>
        <v>59.252489162139206</v>
      </c>
      <c r="Z34" s="332">
        <f>Z35+Z51</f>
        <v>0</v>
      </c>
      <c r="AA34" s="332">
        <f>AA35+AA51</f>
        <v>0</v>
      </c>
      <c r="AB34" s="332">
        <f>AB35+AB51</f>
        <v>59.252489162139206</v>
      </c>
      <c r="AC34" s="332">
        <f>AC35+AC51</f>
        <v>0</v>
      </c>
      <c r="AD34" s="332">
        <f>AD35+AD51</f>
        <v>60.191536120000009</v>
      </c>
      <c r="AE34" s="332">
        <f>AE35+AE51</f>
        <v>0</v>
      </c>
      <c r="AF34" s="332">
        <f>AF35+AF51</f>
        <v>0</v>
      </c>
      <c r="AG34" s="332">
        <f>AG35+AG51</f>
        <v>60.191536120000009</v>
      </c>
      <c r="AH34" s="332">
        <f>AH35+AH51</f>
        <v>0</v>
      </c>
      <c r="AI34" s="332"/>
      <c r="AJ34" s="332"/>
      <c r="AK34" s="332"/>
      <c r="AL34" s="332"/>
      <c r="AM34" s="332"/>
      <c r="AN34" s="419"/>
      <c r="AO34" s="332"/>
      <c r="AP34" s="332"/>
      <c r="AQ34" s="332"/>
      <c r="AR34" s="332"/>
      <c r="AS34" s="495">
        <v>108.92985957883219</v>
      </c>
      <c r="AT34" s="495">
        <v>0</v>
      </c>
      <c r="AU34" s="495">
        <v>0</v>
      </c>
      <c r="AV34" s="495">
        <v>108.92985957883219</v>
      </c>
      <c r="AW34" s="495">
        <v>0</v>
      </c>
      <c r="AX34" s="332">
        <f>AX35+AX51</f>
        <v>122.64094673300008</v>
      </c>
      <c r="AY34" s="332">
        <f>AY35+AY51</f>
        <v>0</v>
      </c>
      <c r="AZ34" s="332">
        <f>AZ35+AZ51</f>
        <v>0</v>
      </c>
      <c r="BA34" s="420">
        <f>BA35+BA51</f>
        <v>122.64094673300008</v>
      </c>
      <c r="BB34" s="332">
        <f>BB35+BB51</f>
        <v>0</v>
      </c>
      <c r="BC34" s="495">
        <v>107.64547746791344</v>
      </c>
      <c r="BD34" s="495">
        <v>0</v>
      </c>
      <c r="BE34" s="495">
        <v>0</v>
      </c>
      <c r="BF34" s="495">
        <v>107.64547746791344</v>
      </c>
      <c r="BG34" s="495">
        <v>0</v>
      </c>
      <c r="BH34" s="419">
        <f>BH35+BH51</f>
        <v>182.88910355100001</v>
      </c>
      <c r="BI34" s="332">
        <f>BI35+BI51</f>
        <v>0</v>
      </c>
      <c r="BJ34" s="332">
        <f>BJ35+BJ51</f>
        <v>0</v>
      </c>
      <c r="BK34" s="332">
        <f>BK35+BK51</f>
        <v>182.88910355100001</v>
      </c>
      <c r="BL34" s="332">
        <f>BL35+BL51</f>
        <v>0</v>
      </c>
      <c r="BM34" s="495">
        <v>107.28635182505769</v>
      </c>
      <c r="BN34" s="495">
        <v>0</v>
      </c>
      <c r="BO34" s="495">
        <v>0</v>
      </c>
      <c r="BP34" s="495">
        <v>107.28635182505769</v>
      </c>
      <c r="BQ34" s="495">
        <v>0</v>
      </c>
      <c r="BR34" s="332">
        <f>BR35+BR51</f>
        <v>142.14849650900001</v>
      </c>
      <c r="BS34" s="332">
        <f>BS35+BS51</f>
        <v>0</v>
      </c>
      <c r="BT34" s="332">
        <f>BT35+BT51</f>
        <v>0</v>
      </c>
      <c r="BU34" s="419">
        <f>BU35+BU51</f>
        <v>142.14849650900001</v>
      </c>
      <c r="BV34" s="332">
        <f>BV35+BV51</f>
        <v>0</v>
      </c>
      <c r="BW34" s="495">
        <v>87.525477476447222</v>
      </c>
      <c r="BX34" s="495">
        <v>0</v>
      </c>
      <c r="BY34" s="495">
        <v>0</v>
      </c>
      <c r="BZ34" s="495">
        <v>87.525477476447222</v>
      </c>
      <c r="CA34" s="495">
        <v>0</v>
      </c>
      <c r="CB34" s="332">
        <f>CB35+CB51</f>
        <v>118.85126185299998</v>
      </c>
      <c r="CC34" s="332">
        <f>CC35+CC51</f>
        <v>0</v>
      </c>
      <c r="CD34" s="332">
        <f>CD35+CD51</f>
        <v>0</v>
      </c>
      <c r="CE34" s="419">
        <f>CE35+CE51</f>
        <v>118.85126185299998</v>
      </c>
      <c r="CF34" s="332">
        <f>CF35+CF51</f>
        <v>0</v>
      </c>
      <c r="CG34" s="495">
        <f>CG35+CG51</f>
        <v>470.63965551038967</v>
      </c>
      <c r="CH34" s="495">
        <f>CH35+CH51</f>
        <v>0</v>
      </c>
      <c r="CI34" s="495">
        <f>CI35+CI51</f>
        <v>0</v>
      </c>
      <c r="CJ34" s="495">
        <f>CJ35+CJ51</f>
        <v>470.63965551038967</v>
      </c>
      <c r="CK34" s="495">
        <f>CK35+CK51</f>
        <v>0</v>
      </c>
      <c r="CL34" s="495">
        <f>CL35+CL51</f>
        <v>625.41021179200015</v>
      </c>
      <c r="CM34" s="495">
        <f>CM35+CM51</f>
        <v>0</v>
      </c>
      <c r="CN34" s="495">
        <f>CN35+CN51</f>
        <v>0</v>
      </c>
      <c r="CO34" s="495">
        <f>CO35+CO51</f>
        <v>625.41021179200015</v>
      </c>
      <c r="CP34" s="495">
        <f>CP35+CP51</f>
        <v>0</v>
      </c>
      <c r="CQ34" s="16" t="s">
        <v>107</v>
      </c>
    </row>
    <row r="35" spans="1:95" s="35" customFormat="1" ht="31.5">
      <c r="A35" s="21" t="s">
        <v>67</v>
      </c>
      <c r="B35" s="18" t="s">
        <v>444</v>
      </c>
      <c r="C35" s="34" t="s">
        <v>457</v>
      </c>
      <c r="D35" s="34" t="s">
        <v>107</v>
      </c>
      <c r="E35" s="34" t="s">
        <v>107</v>
      </c>
      <c r="F35" s="34" t="s">
        <v>107</v>
      </c>
      <c r="G35" s="34" t="s">
        <v>107</v>
      </c>
      <c r="H35" s="332">
        <f>SUM(H36:H50)</f>
        <v>77.193604007710661</v>
      </c>
      <c r="I35" s="332">
        <f>SUM(I36:I50)</f>
        <v>382.20331736253252</v>
      </c>
      <c r="J35" s="16" t="s">
        <v>107</v>
      </c>
      <c r="K35" s="332">
        <f>SUM(K36:K50)</f>
        <v>0</v>
      </c>
      <c r="L35" s="332">
        <f>SUM(L36:L50)</f>
        <v>0</v>
      </c>
      <c r="M35" s="34" t="s">
        <v>107</v>
      </c>
      <c r="N35" s="332">
        <f>SUM(N36:N50)</f>
        <v>0</v>
      </c>
      <c r="O35" s="332">
        <f>SUM(O36:O50)</f>
        <v>0</v>
      </c>
      <c r="P35" s="332">
        <f>SUM(P36:P50)</f>
        <v>508.34311863179994</v>
      </c>
      <c r="Q35" s="332">
        <f>SUM(Q36:Q50)</f>
        <v>915.57521548502291</v>
      </c>
      <c r="R35" s="332">
        <f>SUM(R36:R50)</f>
        <v>743.26514686520522</v>
      </c>
      <c r="S35" s="332">
        <f>SUM(S36:S50)</f>
        <v>1404.5023008346272</v>
      </c>
      <c r="T35" s="332">
        <f>SUM(T36:T50)</f>
        <v>382.20331736253252</v>
      </c>
      <c r="U35" s="332">
        <f>SUM(U36:U50)</f>
        <v>716.52806657253257</v>
      </c>
      <c r="V35" s="332">
        <f>SUM(V36:V50)</f>
        <v>427.34801184130345</v>
      </c>
      <c r="W35" s="332">
        <f>SUM(W36:W50)</f>
        <v>368.18189776253246</v>
      </c>
      <c r="X35" s="332">
        <f>SUM(X36:X50)</f>
        <v>702.50664697253262</v>
      </c>
      <c r="Y35" s="332">
        <f>SUM(Y36:Y50)</f>
        <v>15.716021485496</v>
      </c>
      <c r="Z35" s="332">
        <f>SUM(Z36:Z50)</f>
        <v>0</v>
      </c>
      <c r="AA35" s="332">
        <f>SUM(AA36:AA50)</f>
        <v>0</v>
      </c>
      <c r="AB35" s="332">
        <f>SUM(AB36:AB50)</f>
        <v>15.716021485496</v>
      </c>
      <c r="AC35" s="332">
        <f>SUM(AC36:AC50)</f>
        <v>0</v>
      </c>
      <c r="AD35" s="332">
        <v>16.702350696</v>
      </c>
      <c r="AE35" s="332">
        <f>SUM(AE36:AE50)</f>
        <v>0</v>
      </c>
      <c r="AF35" s="332">
        <f>SUM(AF36:AF50)</f>
        <v>0</v>
      </c>
      <c r="AG35" s="332">
        <v>16.702350696</v>
      </c>
      <c r="AH35" s="332">
        <f>SUM(AH36:AH50)</f>
        <v>0</v>
      </c>
      <c r="AI35" s="332"/>
      <c r="AJ35" s="332"/>
      <c r="AK35" s="332"/>
      <c r="AL35" s="332"/>
      <c r="AM35" s="332"/>
      <c r="AN35" s="419"/>
      <c r="AO35" s="332"/>
      <c r="AP35" s="332"/>
      <c r="AQ35" s="332"/>
      <c r="AR35" s="332"/>
      <c r="AS35" s="495">
        <v>58.664205725475419</v>
      </c>
      <c r="AT35" s="495">
        <v>0</v>
      </c>
      <c r="AU35" s="495">
        <v>0</v>
      </c>
      <c r="AV35" s="495">
        <v>58.664205725475419</v>
      </c>
      <c r="AW35" s="495">
        <v>0</v>
      </c>
      <c r="AX35" s="332">
        <f>SUM(AX36:AX50)</f>
        <v>71.572374443643298</v>
      </c>
      <c r="AY35" s="332">
        <f>SUM(AY36:AY50)</f>
        <v>0</v>
      </c>
      <c r="AZ35" s="332">
        <f>SUM(AZ36:AZ50)</f>
        <v>0</v>
      </c>
      <c r="BA35" s="332">
        <f>SUM(BA36:BA50)</f>
        <v>71.572374443643298</v>
      </c>
      <c r="BB35" s="332">
        <f>SUM(BB36:BB50)</f>
        <v>0</v>
      </c>
      <c r="BC35" s="495">
        <v>107.64547746791344</v>
      </c>
      <c r="BD35" s="495">
        <v>0</v>
      </c>
      <c r="BE35" s="495">
        <v>0</v>
      </c>
      <c r="BF35" s="495">
        <v>107.64547746791344</v>
      </c>
      <c r="BG35" s="495">
        <v>0</v>
      </c>
      <c r="BH35" s="419">
        <f>SUM(BH36:BH50)</f>
        <v>179.97839235641104</v>
      </c>
      <c r="BI35" s="332">
        <f>SUM(BI36:BI50)</f>
        <v>0</v>
      </c>
      <c r="BJ35" s="332">
        <f>SUM(BJ36:BJ50)</f>
        <v>0</v>
      </c>
      <c r="BK35" s="332">
        <f>SUM(BK36:BK50)</f>
        <v>179.97839235641104</v>
      </c>
      <c r="BL35" s="332">
        <f>SUM(BL36:BL50)</f>
        <v>0</v>
      </c>
      <c r="BM35" s="495">
        <v>107.28635182505769</v>
      </c>
      <c r="BN35" s="495">
        <v>0</v>
      </c>
      <c r="BO35" s="495">
        <v>0</v>
      </c>
      <c r="BP35" s="495">
        <v>107.28635182505769</v>
      </c>
      <c r="BQ35" s="495">
        <v>0</v>
      </c>
      <c r="BR35" s="332">
        <f>SUM(BR36:BR50)</f>
        <v>142.14849650900001</v>
      </c>
      <c r="BS35" s="332">
        <f>SUM(BS36:BS50)</f>
        <v>0</v>
      </c>
      <c r="BT35" s="332">
        <f>SUM(BT36:BT50)</f>
        <v>0</v>
      </c>
      <c r="BU35" s="419">
        <f>SUM(BU36:BU50)</f>
        <v>142.14849650900001</v>
      </c>
      <c r="BV35" s="332">
        <f>SUM(BV36:BV50)</f>
        <v>0</v>
      </c>
      <c r="BW35" s="495">
        <v>75.588092588590015</v>
      </c>
      <c r="BX35" s="495">
        <v>0</v>
      </c>
      <c r="BY35" s="495">
        <v>0</v>
      </c>
      <c r="BZ35" s="495">
        <v>75.588092588590015</v>
      </c>
      <c r="CA35" s="495">
        <v>0</v>
      </c>
      <c r="CB35" s="332">
        <f>SUM(CB36:CB50)</f>
        <v>106.91387696514278</v>
      </c>
      <c r="CC35" s="332">
        <f>SUM(CC36:CC50)</f>
        <v>0</v>
      </c>
      <c r="CD35" s="332">
        <f>SUM(CD36:CD50)</f>
        <v>0</v>
      </c>
      <c r="CE35" s="419">
        <f>SUM(CE36:CE50)</f>
        <v>106.91387696514278</v>
      </c>
      <c r="CF35" s="332">
        <f>SUM(CF36:CF50)</f>
        <v>0</v>
      </c>
      <c r="CG35" s="495">
        <f>SUM(CG36:CG50)</f>
        <v>364.9001490925325</v>
      </c>
      <c r="CH35" s="495">
        <f>SUM(CH36:CH50)</f>
        <v>0</v>
      </c>
      <c r="CI35" s="495">
        <f>SUM(CI36:CI50)</f>
        <v>0</v>
      </c>
      <c r="CJ35" s="495">
        <f>SUM(CJ36:CJ50)</f>
        <v>364.9001490925325</v>
      </c>
      <c r="CK35" s="495">
        <f>SUM(CK36:CK50)</f>
        <v>0</v>
      </c>
      <c r="CL35" s="495">
        <f>SUM(CL36:CL50)</f>
        <v>516.32916176419712</v>
      </c>
      <c r="CM35" s="495">
        <f>SUM(CM36:CM50)</f>
        <v>0</v>
      </c>
      <c r="CN35" s="495">
        <f>SUM(CN36:CN50)</f>
        <v>0</v>
      </c>
      <c r="CO35" s="495">
        <f>SUM(CO36:CO50)</f>
        <v>516.32916176419712</v>
      </c>
      <c r="CP35" s="495">
        <f>SUM(CP36:CP50)</f>
        <v>0</v>
      </c>
      <c r="CQ35" s="16" t="s">
        <v>107</v>
      </c>
    </row>
    <row r="36" spans="1:95" s="20" customFormat="1" ht="78.75">
      <c r="A36" s="36" t="s">
        <v>67</v>
      </c>
      <c r="B36" s="198" t="s">
        <v>1013</v>
      </c>
      <c r="C36" s="499" t="s">
        <v>815</v>
      </c>
      <c r="D36" s="212" t="s">
        <v>108</v>
      </c>
      <c r="E36" s="328">
        <v>2026</v>
      </c>
      <c r="F36" s="328">
        <v>2028</v>
      </c>
      <c r="G36" s="328">
        <v>2028</v>
      </c>
      <c r="H36" s="502">
        <v>13.64640777495533</v>
      </c>
      <c r="I36" s="429">
        <v>67.566508763456596</v>
      </c>
      <c r="J36" s="503">
        <v>45352</v>
      </c>
      <c r="K36" s="501" t="s">
        <v>107</v>
      </c>
      <c r="L36" s="501" t="s">
        <v>107</v>
      </c>
      <c r="M36" s="501" t="s">
        <v>107</v>
      </c>
      <c r="N36" s="212">
        <v>0</v>
      </c>
      <c r="O36" s="68">
        <f t="shared" ref="O36:O57" si="66">U36-X36-AD36</f>
        <v>0</v>
      </c>
      <c r="P36" s="502">
        <v>56.590468764000001</v>
      </c>
      <c r="Q36" s="502">
        <v>100.6362191584136</v>
      </c>
      <c r="R36" s="177">
        <v>56.590468764000001</v>
      </c>
      <c r="S36" s="177">
        <v>100.6362191584136</v>
      </c>
      <c r="T36" s="429">
        <v>67.566508763456596</v>
      </c>
      <c r="U36" s="251">
        <v>67.566508763456596</v>
      </c>
      <c r="V36" s="429">
        <v>67.566508763456596</v>
      </c>
      <c r="W36" s="504">
        <v>67.566508763456596</v>
      </c>
      <c r="X36" s="540">
        <v>67.566508763456596</v>
      </c>
      <c r="Y36" s="500">
        <f t="shared" ref="Y36:Y50" si="67">Z36+AA36+AB36+AC36</f>
        <v>0</v>
      </c>
      <c r="Z36" s="502">
        <v>0</v>
      </c>
      <c r="AA36" s="502">
        <v>0</v>
      </c>
      <c r="AB36" s="502">
        <v>0</v>
      </c>
      <c r="AC36" s="502">
        <v>0</v>
      </c>
      <c r="AD36" s="177">
        <f t="shared" ref="AD36:AD50" si="68">AE36+AF36+AG36+AH36</f>
        <v>0</v>
      </c>
      <c r="AE36" s="212">
        <v>0</v>
      </c>
      <c r="AF36" s="212">
        <v>0</v>
      </c>
      <c r="AG36" s="212">
        <v>0</v>
      </c>
      <c r="AH36" s="212">
        <v>0</v>
      </c>
      <c r="AI36" s="212"/>
      <c r="AJ36" s="212"/>
      <c r="AK36" s="212"/>
      <c r="AL36" s="212"/>
      <c r="AM36" s="212"/>
      <c r="AN36" s="37"/>
      <c r="AO36" s="212"/>
      <c r="AP36" s="212"/>
      <c r="AQ36" s="212"/>
      <c r="AR36" s="212"/>
      <c r="AS36" s="434">
        <v>19.365652015152598</v>
      </c>
      <c r="AT36" s="502">
        <v>0</v>
      </c>
      <c r="AU36" s="502">
        <v>0</v>
      </c>
      <c r="AV36" s="434">
        <v>19.365652015152598</v>
      </c>
      <c r="AW36" s="502">
        <v>0</v>
      </c>
      <c r="AX36" s="500">
        <f t="shared" ref="AX36:AX50" si="69">AY36+AZ36+BA36+BB36</f>
        <v>26.76181722782448</v>
      </c>
      <c r="AY36" s="212">
        <v>0</v>
      </c>
      <c r="AZ36" s="212">
        <v>0</v>
      </c>
      <c r="BA36" s="429">
        <v>26.76181722782448</v>
      </c>
      <c r="BB36" s="212">
        <v>0</v>
      </c>
      <c r="BC36" s="434">
        <v>33.391887814152</v>
      </c>
      <c r="BD36" s="502">
        <v>0</v>
      </c>
      <c r="BE36" s="502">
        <v>0</v>
      </c>
      <c r="BF36" s="434">
        <v>33.391887814152</v>
      </c>
      <c r="BG36" s="502">
        <v>0</v>
      </c>
      <c r="BH36" s="500">
        <f t="shared" ref="BH36:BH50" si="70">BI36+BJ36+BK36+BL36</f>
        <v>40.804691535632116</v>
      </c>
      <c r="BI36" s="212">
        <v>0</v>
      </c>
      <c r="BJ36" s="212">
        <v>0</v>
      </c>
      <c r="BK36" s="429">
        <v>40.804691535632116</v>
      </c>
      <c r="BL36" s="212">
        <v>0</v>
      </c>
      <c r="BM36" s="434">
        <v>14.808968934152</v>
      </c>
      <c r="BN36" s="502">
        <v>0</v>
      </c>
      <c r="BO36" s="502">
        <v>0</v>
      </c>
      <c r="BP36" s="434">
        <v>14.808968934152</v>
      </c>
      <c r="BQ36" s="502">
        <v>0</v>
      </c>
      <c r="BR36" s="37">
        <f t="shared" ref="BR36:BR50" si="71">BS36+BT36+BU36+BV36</f>
        <v>0</v>
      </c>
      <c r="BS36" s="212">
        <v>0</v>
      </c>
      <c r="BT36" s="212">
        <v>0</v>
      </c>
      <c r="BU36" s="429">
        <v>0</v>
      </c>
      <c r="BV36" s="212">
        <v>0</v>
      </c>
      <c r="BW36" s="502">
        <v>0</v>
      </c>
      <c r="BX36" s="502">
        <v>0</v>
      </c>
      <c r="BY36" s="502">
        <v>0</v>
      </c>
      <c r="BZ36" s="502">
        <v>0</v>
      </c>
      <c r="CA36" s="502">
        <v>0</v>
      </c>
      <c r="CB36" s="37">
        <f t="shared" ref="CB36:CB50" si="72">CC36+CD36+CE36+CF36</f>
        <v>0</v>
      </c>
      <c r="CC36" s="212">
        <v>0</v>
      </c>
      <c r="CD36" s="212">
        <v>0</v>
      </c>
      <c r="CE36" s="212">
        <v>0</v>
      </c>
      <c r="CF36" s="212">
        <v>0</v>
      </c>
      <c r="CG36" s="502">
        <f t="shared" ref="CG36:CG50" si="73">Y36+AS36+BC36+BM36+BW36</f>
        <v>67.566508763456596</v>
      </c>
      <c r="CH36" s="502">
        <f t="shared" ref="CH36:CH50" si="74">Z36+AT36+BD36+BN36+BX36</f>
        <v>0</v>
      </c>
      <c r="CI36" s="502">
        <f t="shared" ref="CI36:CI50" si="75">AA36+AU36+BE36+BO36+BY36</f>
        <v>0</v>
      </c>
      <c r="CJ36" s="502">
        <f t="shared" ref="CJ36:CJ50" si="76">AB36+AV36+BF36+BP36+BZ36</f>
        <v>67.566508763456596</v>
      </c>
      <c r="CK36" s="502">
        <f t="shared" ref="CK36:CK50" si="77">AC36+AW36+BG36+BQ36+CA36</f>
        <v>0</v>
      </c>
      <c r="CL36" s="502">
        <f t="shared" ref="CL36:CL50" si="78">AD36+AX36+BH36+BR36+CB36</f>
        <v>67.566508763456596</v>
      </c>
      <c r="CM36" s="502">
        <f t="shared" ref="CM36:CM50" si="79">AE36+AY36+BI36+BS36+CC36</f>
        <v>0</v>
      </c>
      <c r="CN36" s="502">
        <f t="shared" ref="CN36:CN50" si="80">AF36+AZ36+BJ36+BT36+CD36</f>
        <v>0</v>
      </c>
      <c r="CO36" s="502">
        <f t="shared" ref="CO36:CO50" si="81">AG36+BA36+BK36+BU36+CE36</f>
        <v>67.566508763456596</v>
      </c>
      <c r="CP36" s="502">
        <f t="shared" ref="CP36:CP50" si="82">AH36+BB36+BL36+BV36+CF36</f>
        <v>0</v>
      </c>
      <c r="CQ36" s="383" t="s">
        <v>1655</v>
      </c>
    </row>
    <row r="37" spans="1:95" s="20" customFormat="1" ht="78.75">
      <c r="A37" s="36" t="s">
        <v>67</v>
      </c>
      <c r="B37" s="198" t="s">
        <v>816</v>
      </c>
      <c r="C37" s="499" t="s">
        <v>817</v>
      </c>
      <c r="D37" s="212" t="s">
        <v>108</v>
      </c>
      <c r="E37" s="213">
        <v>2027</v>
      </c>
      <c r="F37" s="213">
        <v>2027</v>
      </c>
      <c r="G37" s="213">
        <v>2027</v>
      </c>
      <c r="H37" s="502">
        <v>0.129668808229813</v>
      </c>
      <c r="I37" s="429">
        <v>0.64202014274304597</v>
      </c>
      <c r="J37" s="503">
        <v>45352</v>
      </c>
      <c r="K37" s="501" t="s">
        <v>107</v>
      </c>
      <c r="L37" s="501" t="s">
        <v>107</v>
      </c>
      <c r="M37" s="501" t="s">
        <v>107</v>
      </c>
      <c r="N37" s="212">
        <v>0</v>
      </c>
      <c r="O37" s="68">
        <f t="shared" si="66"/>
        <v>0</v>
      </c>
      <c r="P37" s="502">
        <v>0.55414448639999991</v>
      </c>
      <c r="Q37" s="502">
        <v>0.98564937848466627</v>
      </c>
      <c r="R37" s="494">
        <v>0.56338022783999997</v>
      </c>
      <c r="S37" s="494">
        <v>1.0519242209511841</v>
      </c>
      <c r="T37" s="429">
        <v>0.64202014274304597</v>
      </c>
      <c r="U37" s="540">
        <v>0.64202014274304597</v>
      </c>
      <c r="V37" s="429">
        <v>0.64202014274304597</v>
      </c>
      <c r="W37" s="504">
        <v>0.64202014274304597</v>
      </c>
      <c r="X37" s="540">
        <v>0.64202014274304597</v>
      </c>
      <c r="Y37" s="500">
        <f t="shared" si="67"/>
        <v>0</v>
      </c>
      <c r="Z37" s="502">
        <v>0</v>
      </c>
      <c r="AA37" s="502">
        <v>0</v>
      </c>
      <c r="AB37" s="502">
        <v>0</v>
      </c>
      <c r="AC37" s="502">
        <v>0</v>
      </c>
      <c r="AD37" s="177">
        <f t="shared" si="68"/>
        <v>0</v>
      </c>
      <c r="AE37" s="212">
        <v>0</v>
      </c>
      <c r="AF37" s="212">
        <v>0</v>
      </c>
      <c r="AG37" s="212">
        <v>0</v>
      </c>
      <c r="AH37" s="212">
        <v>0</v>
      </c>
      <c r="AI37" s="212"/>
      <c r="AJ37" s="212"/>
      <c r="AK37" s="212"/>
      <c r="AL37" s="212"/>
      <c r="AM37" s="212"/>
      <c r="AN37" s="37"/>
      <c r="AO37" s="212"/>
      <c r="AP37" s="212"/>
      <c r="AQ37" s="212"/>
      <c r="AR37" s="212"/>
      <c r="AS37" s="502">
        <v>0</v>
      </c>
      <c r="AT37" s="502">
        <v>0</v>
      </c>
      <c r="AU37" s="502">
        <v>0</v>
      </c>
      <c r="AV37" s="502">
        <v>0</v>
      </c>
      <c r="AW37" s="502">
        <v>0</v>
      </c>
      <c r="AX37" s="37">
        <f t="shared" si="69"/>
        <v>0</v>
      </c>
      <c r="AY37" s="212">
        <v>0</v>
      </c>
      <c r="AZ37" s="212">
        <v>0</v>
      </c>
      <c r="BA37" s="212">
        <v>0</v>
      </c>
      <c r="BB37" s="212">
        <v>0</v>
      </c>
      <c r="BC37" s="434">
        <v>0.64202014274304597</v>
      </c>
      <c r="BD37" s="502">
        <v>0</v>
      </c>
      <c r="BE37" s="502">
        <v>0</v>
      </c>
      <c r="BF37" s="434">
        <v>0.64202014274304597</v>
      </c>
      <c r="BG37" s="502">
        <v>0</v>
      </c>
      <c r="BH37" s="500">
        <f t="shared" si="70"/>
        <v>0.64202014274304597</v>
      </c>
      <c r="BI37" s="212">
        <v>0</v>
      </c>
      <c r="BJ37" s="212">
        <v>0</v>
      </c>
      <c r="BK37" s="434">
        <v>0.64202014274304597</v>
      </c>
      <c r="BL37" s="212">
        <v>0</v>
      </c>
      <c r="BM37" s="502">
        <v>0</v>
      </c>
      <c r="BN37" s="502">
        <v>0</v>
      </c>
      <c r="BO37" s="502">
        <v>0</v>
      </c>
      <c r="BP37" s="502">
        <v>0</v>
      </c>
      <c r="BQ37" s="502">
        <v>0</v>
      </c>
      <c r="BR37" s="37">
        <f t="shared" si="71"/>
        <v>0</v>
      </c>
      <c r="BS37" s="212">
        <v>0</v>
      </c>
      <c r="BT37" s="212">
        <v>0</v>
      </c>
      <c r="BU37" s="212">
        <v>0</v>
      </c>
      <c r="BV37" s="212">
        <v>0</v>
      </c>
      <c r="BW37" s="502">
        <v>0</v>
      </c>
      <c r="BX37" s="502">
        <v>0</v>
      </c>
      <c r="BY37" s="502">
        <v>0</v>
      </c>
      <c r="BZ37" s="502">
        <v>0</v>
      </c>
      <c r="CA37" s="502">
        <v>0</v>
      </c>
      <c r="CB37" s="37">
        <f t="shared" si="72"/>
        <v>0</v>
      </c>
      <c r="CC37" s="212">
        <v>0</v>
      </c>
      <c r="CD37" s="212">
        <v>0</v>
      </c>
      <c r="CE37" s="212">
        <v>0</v>
      </c>
      <c r="CF37" s="212">
        <v>0</v>
      </c>
      <c r="CG37" s="502">
        <f t="shared" si="73"/>
        <v>0.64202014274304597</v>
      </c>
      <c r="CH37" s="502">
        <f t="shared" si="74"/>
        <v>0</v>
      </c>
      <c r="CI37" s="502">
        <f t="shared" si="75"/>
        <v>0</v>
      </c>
      <c r="CJ37" s="502">
        <f t="shared" si="76"/>
        <v>0.64202014274304597</v>
      </c>
      <c r="CK37" s="502">
        <f t="shared" si="77"/>
        <v>0</v>
      </c>
      <c r="CL37" s="502">
        <f t="shared" si="78"/>
        <v>0.64202014274304597</v>
      </c>
      <c r="CM37" s="502">
        <f t="shared" si="79"/>
        <v>0</v>
      </c>
      <c r="CN37" s="502">
        <f t="shared" si="80"/>
        <v>0</v>
      </c>
      <c r="CO37" s="502">
        <f t="shared" si="81"/>
        <v>0.64202014274304597</v>
      </c>
      <c r="CP37" s="502">
        <f t="shared" si="82"/>
        <v>0</v>
      </c>
      <c r="CQ37" s="383" t="s">
        <v>1655</v>
      </c>
    </row>
    <row r="38" spans="1:95" s="20" customFormat="1" ht="78.75">
      <c r="A38" s="36" t="s">
        <v>67</v>
      </c>
      <c r="B38" s="198" t="s">
        <v>818</v>
      </c>
      <c r="C38" s="499" t="s">
        <v>819</v>
      </c>
      <c r="D38" s="212" t="s">
        <v>108</v>
      </c>
      <c r="E38" s="213">
        <v>2027</v>
      </c>
      <c r="F38" s="213">
        <v>2027</v>
      </c>
      <c r="G38" s="213">
        <v>2027</v>
      </c>
      <c r="H38" s="502">
        <v>0.2079645918511282</v>
      </c>
      <c r="I38" s="429">
        <v>1.0296806052934999</v>
      </c>
      <c r="J38" s="503">
        <v>45352</v>
      </c>
      <c r="K38" s="501" t="s">
        <v>107</v>
      </c>
      <c r="L38" s="501" t="s">
        <v>107</v>
      </c>
      <c r="M38" s="501" t="s">
        <v>107</v>
      </c>
      <c r="N38" s="212">
        <v>0</v>
      </c>
      <c r="O38" s="68">
        <f t="shared" si="66"/>
        <v>0</v>
      </c>
      <c r="P38" s="502">
        <v>0.88874443679999993</v>
      </c>
      <c r="Q38" s="502">
        <v>1.5807978302815877</v>
      </c>
      <c r="R38" s="494">
        <v>0.90355684407999992</v>
      </c>
      <c r="S38" s="494">
        <v>1.6870903207556283</v>
      </c>
      <c r="T38" s="429">
        <v>1.0296806052934999</v>
      </c>
      <c r="U38" s="540">
        <v>1.0296806052934999</v>
      </c>
      <c r="V38" s="429">
        <v>1.0296806052934999</v>
      </c>
      <c r="W38" s="504">
        <v>1.0296806052934999</v>
      </c>
      <c r="X38" s="540">
        <v>1.0296806052934999</v>
      </c>
      <c r="Y38" s="500">
        <f t="shared" si="67"/>
        <v>0</v>
      </c>
      <c r="Z38" s="502">
        <v>0</v>
      </c>
      <c r="AA38" s="502">
        <v>0</v>
      </c>
      <c r="AB38" s="502">
        <v>0</v>
      </c>
      <c r="AC38" s="502">
        <v>0</v>
      </c>
      <c r="AD38" s="177">
        <f t="shared" si="68"/>
        <v>0</v>
      </c>
      <c r="AE38" s="212">
        <v>0</v>
      </c>
      <c r="AF38" s="212">
        <v>0</v>
      </c>
      <c r="AG38" s="212">
        <v>0</v>
      </c>
      <c r="AH38" s="212">
        <v>0</v>
      </c>
      <c r="AI38" s="212"/>
      <c r="AJ38" s="212"/>
      <c r="AK38" s="212"/>
      <c r="AL38" s="212"/>
      <c r="AM38" s="212"/>
      <c r="AN38" s="37"/>
      <c r="AO38" s="212"/>
      <c r="AP38" s="212"/>
      <c r="AQ38" s="212"/>
      <c r="AR38" s="212"/>
      <c r="AS38" s="502">
        <v>0</v>
      </c>
      <c r="AT38" s="502">
        <v>0</v>
      </c>
      <c r="AU38" s="502">
        <v>0</v>
      </c>
      <c r="AV38" s="502">
        <v>0</v>
      </c>
      <c r="AW38" s="502">
        <v>0</v>
      </c>
      <c r="AX38" s="37">
        <f t="shared" si="69"/>
        <v>0</v>
      </c>
      <c r="AY38" s="212">
        <v>0</v>
      </c>
      <c r="AZ38" s="212">
        <v>0</v>
      </c>
      <c r="BA38" s="212">
        <v>0</v>
      </c>
      <c r="BB38" s="212">
        <v>0</v>
      </c>
      <c r="BC38" s="434">
        <v>1.0295606052935</v>
      </c>
      <c r="BD38" s="502">
        <v>0</v>
      </c>
      <c r="BE38" s="502">
        <v>0</v>
      </c>
      <c r="BF38" s="434">
        <v>1.0295606052935</v>
      </c>
      <c r="BG38" s="502">
        <v>0</v>
      </c>
      <c r="BH38" s="500">
        <f t="shared" si="70"/>
        <v>1.0295606052935</v>
      </c>
      <c r="BI38" s="212">
        <v>0</v>
      </c>
      <c r="BJ38" s="212">
        <v>0</v>
      </c>
      <c r="BK38" s="434">
        <v>1.0295606052935</v>
      </c>
      <c r="BL38" s="212">
        <v>0</v>
      </c>
      <c r="BM38" s="502">
        <v>0</v>
      </c>
      <c r="BN38" s="502">
        <v>0</v>
      </c>
      <c r="BO38" s="502">
        <v>0</v>
      </c>
      <c r="BP38" s="502">
        <v>0</v>
      </c>
      <c r="BQ38" s="502">
        <v>0</v>
      </c>
      <c r="BR38" s="37">
        <f t="shared" si="71"/>
        <v>0</v>
      </c>
      <c r="BS38" s="212">
        <v>0</v>
      </c>
      <c r="BT38" s="212">
        <v>0</v>
      </c>
      <c r="BU38" s="212">
        <v>0</v>
      </c>
      <c r="BV38" s="212">
        <v>0</v>
      </c>
      <c r="BW38" s="502">
        <v>0</v>
      </c>
      <c r="BX38" s="502">
        <v>0</v>
      </c>
      <c r="BY38" s="502">
        <v>0</v>
      </c>
      <c r="BZ38" s="502">
        <v>0</v>
      </c>
      <c r="CA38" s="502">
        <v>0</v>
      </c>
      <c r="CB38" s="37">
        <f t="shared" si="72"/>
        <v>0</v>
      </c>
      <c r="CC38" s="212">
        <v>0</v>
      </c>
      <c r="CD38" s="212">
        <v>0</v>
      </c>
      <c r="CE38" s="212">
        <v>0</v>
      </c>
      <c r="CF38" s="212">
        <v>0</v>
      </c>
      <c r="CG38" s="502">
        <f t="shared" si="73"/>
        <v>1.0295606052935</v>
      </c>
      <c r="CH38" s="502">
        <f t="shared" si="74"/>
        <v>0</v>
      </c>
      <c r="CI38" s="502">
        <f t="shared" si="75"/>
        <v>0</v>
      </c>
      <c r="CJ38" s="502">
        <f t="shared" si="76"/>
        <v>1.0295606052935</v>
      </c>
      <c r="CK38" s="502">
        <f t="shared" si="77"/>
        <v>0</v>
      </c>
      <c r="CL38" s="502">
        <f t="shared" si="78"/>
        <v>1.0295606052935</v>
      </c>
      <c r="CM38" s="502">
        <f t="shared" si="79"/>
        <v>0</v>
      </c>
      <c r="CN38" s="502">
        <f t="shared" si="80"/>
        <v>0</v>
      </c>
      <c r="CO38" s="502">
        <f t="shared" si="81"/>
        <v>1.0295606052935</v>
      </c>
      <c r="CP38" s="502">
        <f t="shared" si="82"/>
        <v>0</v>
      </c>
      <c r="CQ38" s="383" t="s">
        <v>1655</v>
      </c>
    </row>
    <row r="39" spans="1:95" s="20" customFormat="1" ht="78.75">
      <c r="A39" s="36" t="s">
        <v>67</v>
      </c>
      <c r="B39" s="198" t="s">
        <v>820</v>
      </c>
      <c r="C39" s="499" t="s">
        <v>821</v>
      </c>
      <c r="D39" s="212" t="s">
        <v>108</v>
      </c>
      <c r="E39" s="213">
        <v>2027</v>
      </c>
      <c r="F39" s="213">
        <v>2027</v>
      </c>
      <c r="G39" s="213">
        <v>2027</v>
      </c>
      <c r="H39" s="502">
        <v>9.6494889807100012E-2</v>
      </c>
      <c r="I39" s="429">
        <v>0.47776843000000002</v>
      </c>
      <c r="J39" s="503">
        <v>45352</v>
      </c>
      <c r="K39" s="501" t="s">
        <v>107</v>
      </c>
      <c r="L39" s="501" t="s">
        <v>107</v>
      </c>
      <c r="M39" s="501" t="s">
        <v>107</v>
      </c>
      <c r="N39" s="212">
        <v>0</v>
      </c>
      <c r="O39" s="68">
        <f t="shared" si="66"/>
        <v>0</v>
      </c>
      <c r="P39" s="502">
        <v>0.41237451119999996</v>
      </c>
      <c r="Q39" s="502">
        <v>0.73348502176344688</v>
      </c>
      <c r="R39" s="494">
        <v>0.41924741971999996</v>
      </c>
      <c r="S39" s="494">
        <v>0.78280438961376508</v>
      </c>
      <c r="T39" s="429">
        <v>0.47776843000000002</v>
      </c>
      <c r="U39" s="540">
        <v>0.47776843000000002</v>
      </c>
      <c r="V39" s="429">
        <v>0.47776843000000002</v>
      </c>
      <c r="W39" s="504">
        <v>0.47776843000000002</v>
      </c>
      <c r="X39" s="540">
        <v>0.47776843000000002</v>
      </c>
      <c r="Y39" s="500">
        <f t="shared" si="67"/>
        <v>0</v>
      </c>
      <c r="Z39" s="502">
        <v>0</v>
      </c>
      <c r="AA39" s="502">
        <v>0</v>
      </c>
      <c r="AB39" s="502">
        <v>0</v>
      </c>
      <c r="AC39" s="502">
        <v>0</v>
      </c>
      <c r="AD39" s="177">
        <f t="shared" si="68"/>
        <v>0</v>
      </c>
      <c r="AE39" s="212">
        <v>0</v>
      </c>
      <c r="AF39" s="212">
        <v>0</v>
      </c>
      <c r="AG39" s="212">
        <v>0</v>
      </c>
      <c r="AH39" s="212">
        <v>0</v>
      </c>
      <c r="AI39" s="212"/>
      <c r="AJ39" s="212"/>
      <c r="AK39" s="212"/>
      <c r="AL39" s="212"/>
      <c r="AM39" s="212"/>
      <c r="AN39" s="37"/>
      <c r="AO39" s="212"/>
      <c r="AP39" s="212"/>
      <c r="AQ39" s="212"/>
      <c r="AR39" s="212"/>
      <c r="AS39" s="502">
        <v>0</v>
      </c>
      <c r="AT39" s="502">
        <v>0</v>
      </c>
      <c r="AU39" s="502">
        <v>0</v>
      </c>
      <c r="AV39" s="502">
        <v>0</v>
      </c>
      <c r="AW39" s="502">
        <v>0</v>
      </c>
      <c r="AX39" s="37">
        <f t="shared" si="69"/>
        <v>0</v>
      </c>
      <c r="AY39" s="212">
        <v>0</v>
      </c>
      <c r="AZ39" s="212">
        <v>0</v>
      </c>
      <c r="BA39" s="212">
        <v>0</v>
      </c>
      <c r="BB39" s="212">
        <v>0</v>
      </c>
      <c r="BC39" s="434">
        <v>0.47756842999999999</v>
      </c>
      <c r="BD39" s="502">
        <v>0</v>
      </c>
      <c r="BE39" s="502">
        <v>0</v>
      </c>
      <c r="BF39" s="434">
        <v>0.47756842999999999</v>
      </c>
      <c r="BG39" s="502">
        <v>0</v>
      </c>
      <c r="BH39" s="500">
        <f t="shared" si="70"/>
        <v>0.47756842999999999</v>
      </c>
      <c r="BI39" s="212">
        <v>0</v>
      </c>
      <c r="BJ39" s="212">
        <v>0</v>
      </c>
      <c r="BK39" s="434">
        <v>0.47756842999999999</v>
      </c>
      <c r="BL39" s="212">
        <v>0</v>
      </c>
      <c r="BM39" s="502">
        <v>0</v>
      </c>
      <c r="BN39" s="502">
        <v>0</v>
      </c>
      <c r="BO39" s="502">
        <v>0</v>
      </c>
      <c r="BP39" s="502">
        <v>0</v>
      </c>
      <c r="BQ39" s="502">
        <v>0</v>
      </c>
      <c r="BR39" s="37">
        <f t="shared" si="71"/>
        <v>0</v>
      </c>
      <c r="BS39" s="212">
        <v>0</v>
      </c>
      <c r="BT39" s="212">
        <v>0</v>
      </c>
      <c r="BU39" s="212">
        <v>0</v>
      </c>
      <c r="BV39" s="212">
        <v>0</v>
      </c>
      <c r="BW39" s="502">
        <v>0</v>
      </c>
      <c r="BX39" s="502">
        <v>0</v>
      </c>
      <c r="BY39" s="502">
        <v>0</v>
      </c>
      <c r="BZ39" s="502">
        <v>0</v>
      </c>
      <c r="CA39" s="502">
        <v>0</v>
      </c>
      <c r="CB39" s="37">
        <f t="shared" si="72"/>
        <v>0</v>
      </c>
      <c r="CC39" s="212">
        <v>0</v>
      </c>
      <c r="CD39" s="212">
        <v>0</v>
      </c>
      <c r="CE39" s="212">
        <v>0</v>
      </c>
      <c r="CF39" s="212">
        <v>0</v>
      </c>
      <c r="CG39" s="502">
        <f t="shared" si="73"/>
        <v>0.47756842999999999</v>
      </c>
      <c r="CH39" s="502">
        <f t="shared" si="74"/>
        <v>0</v>
      </c>
      <c r="CI39" s="502">
        <f t="shared" si="75"/>
        <v>0</v>
      </c>
      <c r="CJ39" s="502">
        <f t="shared" si="76"/>
        <v>0.47756842999999999</v>
      </c>
      <c r="CK39" s="502">
        <f t="shared" si="77"/>
        <v>0</v>
      </c>
      <c r="CL39" s="502">
        <f t="shared" si="78"/>
        <v>0.47756842999999999</v>
      </c>
      <c r="CM39" s="502">
        <f t="shared" si="79"/>
        <v>0</v>
      </c>
      <c r="CN39" s="502">
        <f t="shared" si="80"/>
        <v>0</v>
      </c>
      <c r="CO39" s="502">
        <f t="shared" si="81"/>
        <v>0.47756842999999999</v>
      </c>
      <c r="CP39" s="502">
        <f t="shared" si="82"/>
        <v>0</v>
      </c>
      <c r="CQ39" s="383" t="s">
        <v>1655</v>
      </c>
    </row>
    <row r="40" spans="1:95" s="20" customFormat="1" ht="87" customHeight="1">
      <c r="A40" s="36" t="s">
        <v>67</v>
      </c>
      <c r="B40" s="198" t="s">
        <v>822</v>
      </c>
      <c r="C40" s="499" t="s">
        <v>823</v>
      </c>
      <c r="D40" s="212" t="s">
        <v>108</v>
      </c>
      <c r="E40" s="213">
        <v>2025</v>
      </c>
      <c r="F40" s="213">
        <v>2027</v>
      </c>
      <c r="G40" s="213">
        <v>2026</v>
      </c>
      <c r="H40" s="494">
        <f t="shared" ref="H40" si="83">I40/4.95123038074962</f>
        <v>10.749736026611991</v>
      </c>
      <c r="I40" s="502">
        <v>53.224419599999997</v>
      </c>
      <c r="J40" s="503">
        <v>45717</v>
      </c>
      <c r="K40" s="501" t="s">
        <v>107</v>
      </c>
      <c r="L40" s="501" t="s">
        <v>107</v>
      </c>
      <c r="M40" s="501" t="s">
        <v>107</v>
      </c>
      <c r="N40" s="212">
        <v>0</v>
      </c>
      <c r="O40" s="37">
        <v>0</v>
      </c>
      <c r="P40" s="502">
        <v>97.331096968799997</v>
      </c>
      <c r="Q40" s="502">
        <v>160.93416651351527</v>
      </c>
      <c r="R40" s="494">
        <v>98.953281918279998</v>
      </c>
      <c r="S40" s="494">
        <v>169.65824741617647</v>
      </c>
      <c r="T40" s="429">
        <v>53.224419599999997</v>
      </c>
      <c r="U40" s="540">
        <v>53.224419599999997</v>
      </c>
      <c r="V40" s="429">
        <v>98.369114078770991</v>
      </c>
      <c r="W40" s="504">
        <v>39.203000000000003</v>
      </c>
      <c r="X40" s="251">
        <v>39.203000000000003</v>
      </c>
      <c r="Y40" s="500">
        <f t="shared" si="67"/>
        <v>15.716021485496</v>
      </c>
      <c r="Z40" s="502">
        <v>0</v>
      </c>
      <c r="AA40" s="502">
        <v>0</v>
      </c>
      <c r="AB40" s="429">
        <v>15.716021485496</v>
      </c>
      <c r="AC40" s="502">
        <v>0</v>
      </c>
      <c r="AD40" s="494">
        <f t="shared" si="68"/>
        <v>15.716021490000001</v>
      </c>
      <c r="AE40" s="502">
        <v>0</v>
      </c>
      <c r="AF40" s="502">
        <v>0</v>
      </c>
      <c r="AG40" s="434">
        <v>15.716021490000001</v>
      </c>
      <c r="AH40" s="502">
        <v>0</v>
      </c>
      <c r="AI40" s="216"/>
      <c r="AJ40" s="212"/>
      <c r="AK40" s="212"/>
      <c r="AL40" s="216"/>
      <c r="AM40" s="212"/>
      <c r="AN40" s="37"/>
      <c r="AO40" s="212"/>
      <c r="AP40" s="212"/>
      <c r="AQ40" s="195"/>
      <c r="AR40" s="212"/>
      <c r="AS40" s="434">
        <v>23.486978514504024</v>
      </c>
      <c r="AT40" s="502">
        <v>0</v>
      </c>
      <c r="AU40" s="502">
        <v>0</v>
      </c>
      <c r="AV40" s="434">
        <v>23.486978514504024</v>
      </c>
      <c r="AW40" s="502">
        <v>0</v>
      </c>
      <c r="AX40" s="500">
        <f t="shared" si="69"/>
        <v>23.111999999999998</v>
      </c>
      <c r="AY40" s="212">
        <v>0</v>
      </c>
      <c r="AZ40" s="212">
        <v>0</v>
      </c>
      <c r="BA40" s="429">
        <v>23.111999999999998</v>
      </c>
      <c r="BB40" s="212">
        <v>0</v>
      </c>
      <c r="BC40" s="434">
        <v>0</v>
      </c>
      <c r="BD40" s="502">
        <v>0</v>
      </c>
      <c r="BE40" s="502">
        <v>0</v>
      </c>
      <c r="BF40" s="434">
        <v>0</v>
      </c>
      <c r="BG40" s="502">
        <v>0</v>
      </c>
      <c r="BH40" s="37">
        <f t="shared" si="70"/>
        <v>0</v>
      </c>
      <c r="BI40" s="212">
        <v>0</v>
      </c>
      <c r="BJ40" s="212">
        <v>0</v>
      </c>
      <c r="BK40" s="212">
        <v>0</v>
      </c>
      <c r="BL40" s="212">
        <v>0</v>
      </c>
      <c r="BM40" s="502">
        <v>0</v>
      </c>
      <c r="BN40" s="502">
        <v>0</v>
      </c>
      <c r="BO40" s="502">
        <v>0</v>
      </c>
      <c r="BP40" s="502">
        <v>0</v>
      </c>
      <c r="BQ40" s="502">
        <v>0</v>
      </c>
      <c r="BR40" s="37">
        <f t="shared" si="71"/>
        <v>0</v>
      </c>
      <c r="BS40" s="212">
        <v>0</v>
      </c>
      <c r="BT40" s="212">
        <v>0</v>
      </c>
      <c r="BU40" s="212">
        <v>0</v>
      </c>
      <c r="BV40" s="212">
        <v>0</v>
      </c>
      <c r="BW40" s="502">
        <v>0</v>
      </c>
      <c r="BX40" s="502">
        <v>0</v>
      </c>
      <c r="BY40" s="502">
        <v>0</v>
      </c>
      <c r="BZ40" s="502">
        <v>0</v>
      </c>
      <c r="CA40" s="502">
        <v>0</v>
      </c>
      <c r="CB40" s="37">
        <f t="shared" si="72"/>
        <v>0</v>
      </c>
      <c r="CC40" s="212">
        <v>0</v>
      </c>
      <c r="CD40" s="212">
        <v>0</v>
      </c>
      <c r="CE40" s="212">
        <v>0</v>
      </c>
      <c r="CF40" s="212">
        <v>0</v>
      </c>
      <c r="CG40" s="502">
        <f t="shared" si="73"/>
        <v>39.203000000000024</v>
      </c>
      <c r="CH40" s="502">
        <f t="shared" si="74"/>
        <v>0</v>
      </c>
      <c r="CI40" s="502">
        <f t="shared" si="75"/>
        <v>0</v>
      </c>
      <c r="CJ40" s="502">
        <f t="shared" si="76"/>
        <v>39.203000000000024</v>
      </c>
      <c r="CK40" s="502">
        <f t="shared" si="77"/>
        <v>0</v>
      </c>
      <c r="CL40" s="502">
        <f t="shared" si="78"/>
        <v>38.828021489999998</v>
      </c>
      <c r="CM40" s="502">
        <f t="shared" si="79"/>
        <v>0</v>
      </c>
      <c r="CN40" s="502">
        <f t="shared" si="80"/>
        <v>0</v>
      </c>
      <c r="CO40" s="502">
        <f t="shared" si="81"/>
        <v>38.828021489999998</v>
      </c>
      <c r="CP40" s="502">
        <f t="shared" si="82"/>
        <v>0</v>
      </c>
      <c r="CQ40" s="385" t="s">
        <v>107</v>
      </c>
    </row>
    <row r="41" spans="1:95" s="20" customFormat="1" ht="102" customHeight="1">
      <c r="A41" s="36" t="s">
        <v>67</v>
      </c>
      <c r="B41" s="198" t="s">
        <v>824</v>
      </c>
      <c r="C41" s="499" t="s">
        <v>825</v>
      </c>
      <c r="D41" s="212" t="s">
        <v>108</v>
      </c>
      <c r="E41" s="213">
        <v>2026</v>
      </c>
      <c r="F41" s="213">
        <v>2029</v>
      </c>
      <c r="G41" s="213">
        <v>2027</v>
      </c>
      <c r="H41" s="502">
        <v>8.637072261122599</v>
      </c>
      <c r="I41" s="429">
        <v>42.764134579999997</v>
      </c>
      <c r="J41" s="503">
        <v>45352</v>
      </c>
      <c r="K41" s="501" t="s">
        <v>107</v>
      </c>
      <c r="L41" s="501" t="s">
        <v>107</v>
      </c>
      <c r="M41" s="501" t="s">
        <v>107</v>
      </c>
      <c r="N41" s="212">
        <v>0</v>
      </c>
      <c r="O41" s="68">
        <f t="shared" si="66"/>
        <v>0</v>
      </c>
      <c r="P41" s="502">
        <v>37.931012729279992</v>
      </c>
      <c r="Q41" s="502">
        <v>66.507948555406074</v>
      </c>
      <c r="R41" s="542">
        <f>S41*0.52</f>
        <v>179.74096899200001</v>
      </c>
      <c r="S41" s="542">
        <v>345.65570960000002</v>
      </c>
      <c r="T41" s="429">
        <v>42.764134579999997</v>
      </c>
      <c r="U41" s="203">
        <v>206.02050749</v>
      </c>
      <c r="V41" s="429">
        <v>42.764134579999997</v>
      </c>
      <c r="W41" s="504">
        <v>42.764134579999997</v>
      </c>
      <c r="X41" s="542">
        <f>U41</f>
        <v>206.02050749</v>
      </c>
      <c r="Y41" s="500">
        <f t="shared" si="67"/>
        <v>0</v>
      </c>
      <c r="Z41" s="502">
        <v>0</v>
      </c>
      <c r="AA41" s="502">
        <v>0</v>
      </c>
      <c r="AB41" s="502">
        <v>0</v>
      </c>
      <c r="AC41" s="502">
        <v>0</v>
      </c>
      <c r="AD41" s="177">
        <f t="shared" si="68"/>
        <v>0</v>
      </c>
      <c r="AE41" s="212">
        <v>0</v>
      </c>
      <c r="AF41" s="212">
        <v>0</v>
      </c>
      <c r="AG41" s="212">
        <v>0</v>
      </c>
      <c r="AH41" s="212">
        <v>0</v>
      </c>
      <c r="AI41" s="212"/>
      <c r="AJ41" s="212"/>
      <c r="AK41" s="212"/>
      <c r="AL41" s="212"/>
      <c r="AM41" s="212"/>
      <c r="AN41" s="37"/>
      <c r="AO41" s="212"/>
      <c r="AP41" s="212"/>
      <c r="AQ41" s="212"/>
      <c r="AR41" s="212"/>
      <c r="AS41" s="502">
        <v>15.811575195818799</v>
      </c>
      <c r="AT41" s="502">
        <v>0</v>
      </c>
      <c r="AU41" s="502">
        <v>0</v>
      </c>
      <c r="AV41" s="502">
        <v>15.811575195818799</v>
      </c>
      <c r="AW41" s="502">
        <v>0</v>
      </c>
      <c r="AX41" s="500">
        <f t="shared" si="69"/>
        <v>12.870721315818818</v>
      </c>
      <c r="AY41" s="212">
        <v>0</v>
      </c>
      <c r="AZ41" s="212">
        <v>0</v>
      </c>
      <c r="BA41" s="429">
        <v>12.870721315818818</v>
      </c>
      <c r="BB41" s="212">
        <v>0</v>
      </c>
      <c r="BC41" s="434">
        <v>26.9525593841812</v>
      </c>
      <c r="BD41" s="502">
        <v>0</v>
      </c>
      <c r="BE41" s="502">
        <v>0</v>
      </c>
      <c r="BF41" s="434">
        <v>26.9525593841812</v>
      </c>
      <c r="BG41" s="502">
        <v>0</v>
      </c>
      <c r="BH41" s="542">
        <f t="shared" si="70"/>
        <v>90.770888759378607</v>
      </c>
      <c r="BI41" s="212">
        <v>0</v>
      </c>
      <c r="BJ41" s="212">
        <v>0</v>
      </c>
      <c r="BK41" s="429">
        <v>90.770888759378607</v>
      </c>
      <c r="BL41" s="212">
        <v>0</v>
      </c>
      <c r="BM41" s="434">
        <v>0</v>
      </c>
      <c r="BN41" s="502">
        <v>0</v>
      </c>
      <c r="BO41" s="502">
        <v>0</v>
      </c>
      <c r="BP41" s="434">
        <v>0</v>
      </c>
      <c r="BQ41" s="502">
        <v>0</v>
      </c>
      <c r="BR41" s="500">
        <f t="shared" si="71"/>
        <v>102.37889741480257</v>
      </c>
      <c r="BS41" s="212">
        <v>0</v>
      </c>
      <c r="BT41" s="212">
        <v>0</v>
      </c>
      <c r="BU41" s="542">
        <v>102.37889741480257</v>
      </c>
      <c r="BV41" s="212">
        <v>0</v>
      </c>
      <c r="BW41" s="434">
        <v>0</v>
      </c>
      <c r="BX41" s="502">
        <v>0</v>
      </c>
      <c r="BY41" s="502">
        <v>0</v>
      </c>
      <c r="BZ41" s="434">
        <v>0</v>
      </c>
      <c r="CA41" s="502">
        <v>0</v>
      </c>
      <c r="CB41" s="37">
        <f t="shared" si="72"/>
        <v>0</v>
      </c>
      <c r="CC41" s="212">
        <v>0</v>
      </c>
      <c r="CD41" s="212">
        <v>0</v>
      </c>
      <c r="CE41" s="212">
        <v>0</v>
      </c>
      <c r="CF41" s="212">
        <v>0</v>
      </c>
      <c r="CG41" s="502">
        <f t="shared" si="73"/>
        <v>42.764134579999997</v>
      </c>
      <c r="CH41" s="502">
        <f t="shared" si="74"/>
        <v>0</v>
      </c>
      <c r="CI41" s="502">
        <f t="shared" si="75"/>
        <v>0</v>
      </c>
      <c r="CJ41" s="502">
        <f t="shared" si="76"/>
        <v>42.764134579999997</v>
      </c>
      <c r="CK41" s="502">
        <f t="shared" si="77"/>
        <v>0</v>
      </c>
      <c r="CL41" s="502">
        <f t="shared" si="78"/>
        <v>206.02050749</v>
      </c>
      <c r="CM41" s="502">
        <f t="shared" si="79"/>
        <v>0</v>
      </c>
      <c r="CN41" s="502">
        <f t="shared" si="80"/>
        <v>0</v>
      </c>
      <c r="CO41" s="502">
        <f t="shared" si="81"/>
        <v>206.02050749</v>
      </c>
      <c r="CP41" s="502">
        <f t="shared" si="82"/>
        <v>0</v>
      </c>
      <c r="CQ41" s="383" t="s">
        <v>1656</v>
      </c>
    </row>
    <row r="42" spans="1:95" s="20" customFormat="1" ht="63">
      <c r="A42" s="222" t="s">
        <v>67</v>
      </c>
      <c r="B42" s="228" t="s">
        <v>1575</v>
      </c>
      <c r="C42" s="499" t="s">
        <v>1576</v>
      </c>
      <c r="D42" s="212" t="s">
        <v>108</v>
      </c>
      <c r="E42" s="213">
        <v>2027</v>
      </c>
      <c r="F42" s="213">
        <v>2028</v>
      </c>
      <c r="G42" s="213">
        <v>2028</v>
      </c>
      <c r="H42" s="494">
        <f t="shared" ref="H42:H47" si="84">I42/4.95123038074962</f>
        <v>5.3678372416950957</v>
      </c>
      <c r="I42" s="502">
        <v>26.57739883</v>
      </c>
      <c r="J42" s="503">
        <v>45717</v>
      </c>
      <c r="K42" s="501" t="s">
        <v>107</v>
      </c>
      <c r="L42" s="501" t="s">
        <v>107</v>
      </c>
      <c r="M42" s="501" t="s">
        <v>107</v>
      </c>
      <c r="N42" s="212">
        <v>0</v>
      </c>
      <c r="O42" s="68">
        <f t="shared" si="66"/>
        <v>0</v>
      </c>
      <c r="P42" s="502">
        <v>82.137004053599995</v>
      </c>
      <c r="Q42" s="502">
        <v>149.01790916013314</v>
      </c>
      <c r="R42" s="494">
        <v>83.505954121159988</v>
      </c>
      <c r="S42" s="494">
        <v>166.11952357062603</v>
      </c>
      <c r="T42" s="429">
        <v>26.57739883</v>
      </c>
      <c r="U42" s="540">
        <v>26.57739883</v>
      </c>
      <c r="V42" s="502">
        <v>26.57739883</v>
      </c>
      <c r="W42" s="540">
        <v>26.57739883</v>
      </c>
      <c r="X42" s="251">
        <v>26.57739883</v>
      </c>
      <c r="Y42" s="500">
        <f t="shared" si="67"/>
        <v>0</v>
      </c>
      <c r="Z42" s="502">
        <v>0</v>
      </c>
      <c r="AA42" s="502">
        <v>0</v>
      </c>
      <c r="AB42" s="502">
        <v>0</v>
      </c>
      <c r="AC42" s="502">
        <v>0</v>
      </c>
      <c r="AD42" s="177">
        <f t="shared" si="68"/>
        <v>0</v>
      </c>
      <c r="AE42" s="212">
        <v>0</v>
      </c>
      <c r="AF42" s="212">
        <v>0</v>
      </c>
      <c r="AG42" s="212">
        <v>0</v>
      </c>
      <c r="AH42" s="212">
        <v>0</v>
      </c>
      <c r="AI42" s="212"/>
      <c r="AJ42" s="212"/>
      <c r="AK42" s="212"/>
      <c r="AL42" s="212"/>
      <c r="AM42" s="212"/>
      <c r="AN42" s="37"/>
      <c r="AO42" s="212"/>
      <c r="AP42" s="212"/>
      <c r="AQ42" s="212"/>
      <c r="AR42" s="212"/>
      <c r="AS42" s="502">
        <v>0</v>
      </c>
      <c r="AT42" s="502">
        <v>0</v>
      </c>
      <c r="AU42" s="502">
        <v>0</v>
      </c>
      <c r="AV42" s="502">
        <v>0</v>
      </c>
      <c r="AW42" s="502">
        <v>0</v>
      </c>
      <c r="AX42" s="37">
        <f t="shared" si="69"/>
        <v>0</v>
      </c>
      <c r="AY42" s="212">
        <v>0</v>
      </c>
      <c r="AZ42" s="212">
        <v>0</v>
      </c>
      <c r="BA42" s="212">
        <v>0</v>
      </c>
      <c r="BB42" s="212">
        <v>0</v>
      </c>
      <c r="BC42" s="502">
        <v>13.288699415</v>
      </c>
      <c r="BD42" s="502">
        <v>0</v>
      </c>
      <c r="BE42" s="502">
        <v>0</v>
      </c>
      <c r="BF42" s="502">
        <v>13.288699415</v>
      </c>
      <c r="BG42" s="502">
        <v>0</v>
      </c>
      <c r="BH42" s="37">
        <f t="shared" si="70"/>
        <v>0</v>
      </c>
      <c r="BI42" s="212">
        <v>0</v>
      </c>
      <c r="BJ42" s="212">
        <v>0</v>
      </c>
      <c r="BK42" s="434">
        <v>0</v>
      </c>
      <c r="BL42" s="212">
        <v>0</v>
      </c>
      <c r="BM42" s="502">
        <v>13.288699415</v>
      </c>
      <c r="BN42" s="502">
        <v>0</v>
      </c>
      <c r="BO42" s="502">
        <v>0</v>
      </c>
      <c r="BP42" s="502">
        <v>13.288699415</v>
      </c>
      <c r="BQ42" s="502">
        <v>0</v>
      </c>
      <c r="BR42" s="500">
        <f t="shared" si="71"/>
        <v>10.01436687252408</v>
      </c>
      <c r="BS42" s="502">
        <v>0</v>
      </c>
      <c r="BT42" s="502">
        <v>0</v>
      </c>
      <c r="BU42" s="434">
        <v>10.01436687252408</v>
      </c>
      <c r="BV42" s="502">
        <v>0</v>
      </c>
      <c r="BW42" s="502">
        <v>0</v>
      </c>
      <c r="BX42" s="502">
        <v>0</v>
      </c>
      <c r="BY42" s="502">
        <v>0</v>
      </c>
      <c r="BZ42" s="502">
        <v>0</v>
      </c>
      <c r="CA42" s="502">
        <v>0</v>
      </c>
      <c r="CB42" s="500">
        <f t="shared" si="72"/>
        <v>10.29</v>
      </c>
      <c r="CC42" s="502">
        <v>0</v>
      </c>
      <c r="CD42" s="502">
        <v>0</v>
      </c>
      <c r="CE42" s="502">
        <v>10.29</v>
      </c>
      <c r="CF42" s="502">
        <v>0</v>
      </c>
      <c r="CG42" s="502">
        <f t="shared" si="73"/>
        <v>26.57739883</v>
      </c>
      <c r="CH42" s="502">
        <f t="shared" si="74"/>
        <v>0</v>
      </c>
      <c r="CI42" s="502">
        <f t="shared" si="75"/>
        <v>0</v>
      </c>
      <c r="CJ42" s="502">
        <f t="shared" si="76"/>
        <v>26.57739883</v>
      </c>
      <c r="CK42" s="502">
        <f t="shared" si="77"/>
        <v>0</v>
      </c>
      <c r="CL42" s="502">
        <f t="shared" si="78"/>
        <v>20.304366872524078</v>
      </c>
      <c r="CM42" s="502">
        <f t="shared" si="79"/>
        <v>0</v>
      </c>
      <c r="CN42" s="502">
        <f t="shared" si="80"/>
        <v>0</v>
      </c>
      <c r="CO42" s="502">
        <f t="shared" si="81"/>
        <v>20.304366872524078</v>
      </c>
      <c r="CP42" s="502">
        <f t="shared" si="82"/>
        <v>0</v>
      </c>
      <c r="CQ42" s="383" t="s">
        <v>1850</v>
      </c>
    </row>
    <row r="43" spans="1:95" s="20" customFormat="1" ht="78.75">
      <c r="A43" s="222" t="s">
        <v>67</v>
      </c>
      <c r="B43" s="228" t="s">
        <v>1577</v>
      </c>
      <c r="C43" s="499" t="s">
        <v>1578</v>
      </c>
      <c r="D43" s="212" t="s">
        <v>108</v>
      </c>
      <c r="E43" s="213">
        <v>2028</v>
      </c>
      <c r="F43" s="213">
        <v>2029</v>
      </c>
      <c r="G43" s="213">
        <v>2029</v>
      </c>
      <c r="H43" s="494">
        <f t="shared" si="84"/>
        <v>5.1793707041910739</v>
      </c>
      <c r="I43" s="502">
        <v>25.644257583755401</v>
      </c>
      <c r="J43" s="503">
        <v>45717</v>
      </c>
      <c r="K43" s="501" t="s">
        <v>107</v>
      </c>
      <c r="L43" s="501" t="s">
        <v>107</v>
      </c>
      <c r="M43" s="501" t="s">
        <v>107</v>
      </c>
      <c r="N43" s="212">
        <v>0</v>
      </c>
      <c r="O43" s="68">
        <f t="shared" si="66"/>
        <v>0</v>
      </c>
      <c r="P43" s="502">
        <v>14.3705049648</v>
      </c>
      <c r="Q43" s="502">
        <v>27.0458799696816</v>
      </c>
      <c r="R43" s="494">
        <v>14.61001338088</v>
      </c>
      <c r="S43" s="494">
        <v>27.589506162854871</v>
      </c>
      <c r="T43" s="429">
        <v>25.644257583755401</v>
      </c>
      <c r="U43" s="540">
        <v>25.644257583755401</v>
      </c>
      <c r="V43" s="502">
        <v>25.644257583755401</v>
      </c>
      <c r="W43" s="540">
        <v>25.644257583755401</v>
      </c>
      <c r="X43" s="251">
        <v>25.644257583755401</v>
      </c>
      <c r="Y43" s="500">
        <f t="shared" si="67"/>
        <v>0</v>
      </c>
      <c r="Z43" s="502">
        <v>0</v>
      </c>
      <c r="AA43" s="502">
        <v>0</v>
      </c>
      <c r="AB43" s="502">
        <v>0</v>
      </c>
      <c r="AC43" s="502">
        <v>0</v>
      </c>
      <c r="AD43" s="177">
        <f t="shared" si="68"/>
        <v>0</v>
      </c>
      <c r="AE43" s="212">
        <v>0</v>
      </c>
      <c r="AF43" s="212">
        <v>0</v>
      </c>
      <c r="AG43" s="212">
        <v>0</v>
      </c>
      <c r="AH43" s="212">
        <v>0</v>
      </c>
      <c r="AI43" s="212"/>
      <c r="AJ43" s="212"/>
      <c r="AK43" s="212"/>
      <c r="AL43" s="212"/>
      <c r="AM43" s="212"/>
      <c r="AN43" s="37"/>
      <c r="AO43" s="212"/>
      <c r="AP43" s="212"/>
      <c r="AQ43" s="212"/>
      <c r="AR43" s="212"/>
      <c r="AS43" s="502">
        <v>0</v>
      </c>
      <c r="AT43" s="502">
        <v>0</v>
      </c>
      <c r="AU43" s="502">
        <v>0</v>
      </c>
      <c r="AV43" s="502">
        <v>0</v>
      </c>
      <c r="AW43" s="502">
        <v>0</v>
      </c>
      <c r="AX43" s="37">
        <f t="shared" si="69"/>
        <v>0</v>
      </c>
      <c r="AY43" s="212">
        <v>0</v>
      </c>
      <c r="AZ43" s="212">
        <v>0</v>
      </c>
      <c r="BA43" s="212">
        <v>0</v>
      </c>
      <c r="BB43" s="212">
        <v>0</v>
      </c>
      <c r="BC43" s="502">
        <v>0</v>
      </c>
      <c r="BD43" s="502">
        <v>0</v>
      </c>
      <c r="BE43" s="502">
        <v>0</v>
      </c>
      <c r="BF43" s="502">
        <v>0</v>
      </c>
      <c r="BG43" s="502">
        <v>0</v>
      </c>
      <c r="BH43" s="500">
        <f t="shared" si="70"/>
        <v>18.831205499939159</v>
      </c>
      <c r="BI43" s="212">
        <v>0</v>
      </c>
      <c r="BJ43" s="212">
        <v>0</v>
      </c>
      <c r="BK43" s="542">
        <v>18.831205499939159</v>
      </c>
      <c r="BL43" s="212">
        <v>0</v>
      </c>
      <c r="BM43" s="502">
        <v>14.482128791877701</v>
      </c>
      <c r="BN43" s="502">
        <v>0</v>
      </c>
      <c r="BO43" s="502">
        <v>0</v>
      </c>
      <c r="BP43" s="502">
        <v>14.482128791877701</v>
      </c>
      <c r="BQ43" s="502">
        <v>0</v>
      </c>
      <c r="BR43" s="500">
        <f t="shared" si="71"/>
        <v>6.8130520838162418</v>
      </c>
      <c r="BS43" s="212">
        <v>0</v>
      </c>
      <c r="BT43" s="212">
        <v>0</v>
      </c>
      <c r="BU43" s="542">
        <v>6.8130520838162418</v>
      </c>
      <c r="BV43" s="212">
        <v>0</v>
      </c>
      <c r="BW43" s="502">
        <v>11.1621287918777</v>
      </c>
      <c r="BX43" s="502">
        <v>0</v>
      </c>
      <c r="BY43" s="502">
        <v>0</v>
      </c>
      <c r="BZ43" s="502">
        <v>11.1621287918777</v>
      </c>
      <c r="CA43" s="502">
        <v>0</v>
      </c>
      <c r="CB43" s="500">
        <f t="shared" si="72"/>
        <v>0</v>
      </c>
      <c r="CC43" s="502">
        <v>0</v>
      </c>
      <c r="CD43" s="502">
        <v>0</v>
      </c>
      <c r="CE43" s="434">
        <v>0</v>
      </c>
      <c r="CF43" s="502">
        <v>0</v>
      </c>
      <c r="CG43" s="502">
        <f t="shared" si="73"/>
        <v>25.644257583755401</v>
      </c>
      <c r="CH43" s="502">
        <f t="shared" si="74"/>
        <v>0</v>
      </c>
      <c r="CI43" s="502">
        <f t="shared" si="75"/>
        <v>0</v>
      </c>
      <c r="CJ43" s="502">
        <f t="shared" si="76"/>
        <v>25.644257583755401</v>
      </c>
      <c r="CK43" s="502">
        <f t="shared" si="77"/>
        <v>0</v>
      </c>
      <c r="CL43" s="502">
        <f t="shared" si="78"/>
        <v>25.644257583755401</v>
      </c>
      <c r="CM43" s="502">
        <f t="shared" si="79"/>
        <v>0</v>
      </c>
      <c r="CN43" s="502">
        <f t="shared" si="80"/>
        <v>0</v>
      </c>
      <c r="CO43" s="502">
        <f t="shared" si="81"/>
        <v>25.644257583755401</v>
      </c>
      <c r="CP43" s="502">
        <f t="shared" si="82"/>
        <v>0</v>
      </c>
      <c r="CQ43" s="383" t="s">
        <v>1850</v>
      </c>
    </row>
    <row r="44" spans="1:95" s="20" customFormat="1" ht="47.25">
      <c r="A44" s="222" t="s">
        <v>67</v>
      </c>
      <c r="B44" s="228" t="s">
        <v>1579</v>
      </c>
      <c r="C44" s="499" t="s">
        <v>1580</v>
      </c>
      <c r="D44" s="212" t="s">
        <v>108</v>
      </c>
      <c r="E44" s="213">
        <v>2028</v>
      </c>
      <c r="F44" s="213">
        <v>2029</v>
      </c>
      <c r="G44" s="213">
        <v>2029</v>
      </c>
      <c r="H44" s="494">
        <f t="shared" si="84"/>
        <v>9.1604680336310942</v>
      </c>
      <c r="I44" s="502">
        <v>45.355587630000002</v>
      </c>
      <c r="J44" s="503">
        <v>45717</v>
      </c>
      <c r="K44" s="501" t="s">
        <v>107</v>
      </c>
      <c r="L44" s="501" t="s">
        <v>107</v>
      </c>
      <c r="M44" s="501" t="s">
        <v>107</v>
      </c>
      <c r="N44" s="212">
        <v>0</v>
      </c>
      <c r="O44" s="68">
        <f t="shared" si="66"/>
        <v>0</v>
      </c>
      <c r="P44" s="502">
        <v>116.279542296</v>
      </c>
      <c r="Q44" s="502">
        <v>219.37332368890722</v>
      </c>
      <c r="R44" s="494">
        <v>118.21753466760001</v>
      </c>
      <c r="S44" s="494">
        <v>235.9292906666189</v>
      </c>
      <c r="T44" s="429">
        <v>45.355587630000002</v>
      </c>
      <c r="U44" s="540">
        <v>45.355587630000002</v>
      </c>
      <c r="V44" s="502">
        <v>45.355587630000002</v>
      </c>
      <c r="W44" s="540">
        <v>45.355587630000002</v>
      </c>
      <c r="X44" s="251">
        <v>45.355587630000002</v>
      </c>
      <c r="Y44" s="500">
        <f t="shared" si="67"/>
        <v>0</v>
      </c>
      <c r="Z44" s="502">
        <v>0</v>
      </c>
      <c r="AA44" s="502">
        <v>0</v>
      </c>
      <c r="AB44" s="502">
        <v>0</v>
      </c>
      <c r="AC44" s="502">
        <v>0</v>
      </c>
      <c r="AD44" s="177">
        <f t="shared" si="68"/>
        <v>0</v>
      </c>
      <c r="AE44" s="212">
        <v>0</v>
      </c>
      <c r="AF44" s="212">
        <v>0</v>
      </c>
      <c r="AG44" s="212">
        <v>0</v>
      </c>
      <c r="AH44" s="212">
        <v>0</v>
      </c>
      <c r="AI44" s="212"/>
      <c r="AJ44" s="212"/>
      <c r="AK44" s="212"/>
      <c r="AL44" s="212"/>
      <c r="AM44" s="212"/>
      <c r="AN44" s="37"/>
      <c r="AO44" s="212"/>
      <c r="AP44" s="212"/>
      <c r="AQ44" s="212"/>
      <c r="AR44" s="212"/>
      <c r="AS44" s="502">
        <v>0</v>
      </c>
      <c r="AT44" s="502">
        <v>0</v>
      </c>
      <c r="AU44" s="502">
        <v>0</v>
      </c>
      <c r="AV44" s="502">
        <v>0</v>
      </c>
      <c r="AW44" s="502">
        <v>0</v>
      </c>
      <c r="AX44" s="37">
        <f t="shared" si="69"/>
        <v>0</v>
      </c>
      <c r="AY44" s="212">
        <v>0</v>
      </c>
      <c r="AZ44" s="212">
        <v>0</v>
      </c>
      <c r="BA44" s="212">
        <v>0</v>
      </c>
      <c r="BB44" s="212">
        <v>0</v>
      </c>
      <c r="BC44" s="502">
        <v>0</v>
      </c>
      <c r="BD44" s="502">
        <v>0</v>
      </c>
      <c r="BE44" s="502">
        <v>0</v>
      </c>
      <c r="BF44" s="502">
        <v>0</v>
      </c>
      <c r="BG44" s="502">
        <v>0</v>
      </c>
      <c r="BH44" s="37">
        <f t="shared" si="70"/>
        <v>0</v>
      </c>
      <c r="BI44" s="212">
        <v>0</v>
      </c>
      <c r="BJ44" s="212">
        <v>0</v>
      </c>
      <c r="BK44" s="212">
        <v>0</v>
      </c>
      <c r="BL44" s="212">
        <v>0</v>
      </c>
      <c r="BM44" s="502">
        <v>24.585452414999999</v>
      </c>
      <c r="BN44" s="502">
        <v>0</v>
      </c>
      <c r="BO44" s="502">
        <v>0</v>
      </c>
      <c r="BP44" s="502">
        <v>24.585452414999999</v>
      </c>
      <c r="BQ44" s="502">
        <v>0</v>
      </c>
      <c r="BR44" s="500">
        <f t="shared" si="71"/>
        <v>12.711128790588891</v>
      </c>
      <c r="BS44" s="212">
        <v>0</v>
      </c>
      <c r="BT44" s="212">
        <v>0</v>
      </c>
      <c r="BU44" s="542">
        <v>12.711128790588891</v>
      </c>
      <c r="BV44" s="212">
        <v>0</v>
      </c>
      <c r="BW44" s="502">
        <v>20.770135215</v>
      </c>
      <c r="BX44" s="502">
        <v>0</v>
      </c>
      <c r="BY44" s="502">
        <v>0</v>
      </c>
      <c r="BZ44" s="502">
        <v>20.770135215</v>
      </c>
      <c r="CA44" s="502">
        <v>0</v>
      </c>
      <c r="CB44" s="500">
        <f t="shared" si="72"/>
        <v>17.821220757475924</v>
      </c>
      <c r="CC44" s="212">
        <v>0</v>
      </c>
      <c r="CD44" s="212">
        <v>0</v>
      </c>
      <c r="CE44" s="542">
        <v>17.821220757475924</v>
      </c>
      <c r="CF44" s="212">
        <v>0</v>
      </c>
      <c r="CG44" s="502">
        <f t="shared" si="73"/>
        <v>45.355587630000002</v>
      </c>
      <c r="CH44" s="502">
        <f t="shared" si="74"/>
        <v>0</v>
      </c>
      <c r="CI44" s="502">
        <f t="shared" si="75"/>
        <v>0</v>
      </c>
      <c r="CJ44" s="502">
        <f t="shared" si="76"/>
        <v>45.355587630000002</v>
      </c>
      <c r="CK44" s="502">
        <f t="shared" si="77"/>
        <v>0</v>
      </c>
      <c r="CL44" s="502">
        <f t="shared" si="78"/>
        <v>30.532349548064815</v>
      </c>
      <c r="CM44" s="502">
        <f t="shared" si="79"/>
        <v>0</v>
      </c>
      <c r="CN44" s="502">
        <f t="shared" si="80"/>
        <v>0</v>
      </c>
      <c r="CO44" s="502">
        <f t="shared" si="81"/>
        <v>30.532349548064815</v>
      </c>
      <c r="CP44" s="502">
        <f t="shared" si="82"/>
        <v>0</v>
      </c>
      <c r="CQ44" s="383" t="s">
        <v>1850</v>
      </c>
    </row>
    <row r="45" spans="1:95" s="20" customFormat="1" ht="94.5">
      <c r="A45" s="222" t="s">
        <v>67</v>
      </c>
      <c r="B45" s="228" t="s">
        <v>1581</v>
      </c>
      <c r="C45" s="499" t="s">
        <v>1582</v>
      </c>
      <c r="D45" s="212" t="s">
        <v>108</v>
      </c>
      <c r="E45" s="213">
        <v>2029</v>
      </c>
      <c r="F45" s="213">
        <v>2029</v>
      </c>
      <c r="G45" s="213">
        <v>2029</v>
      </c>
      <c r="H45" s="494">
        <f t="shared" si="84"/>
        <v>5.3491439588375957</v>
      </c>
      <c r="I45" s="502">
        <v>26.484844079999998</v>
      </c>
      <c r="J45" s="503">
        <v>45717</v>
      </c>
      <c r="K45" s="501" t="s">
        <v>107</v>
      </c>
      <c r="L45" s="501" t="s">
        <v>107</v>
      </c>
      <c r="M45" s="501" t="s">
        <v>107</v>
      </c>
      <c r="N45" s="212">
        <v>0</v>
      </c>
      <c r="O45" s="68">
        <f t="shared" si="66"/>
        <v>0</v>
      </c>
      <c r="P45" s="502">
        <v>22.093357396919998</v>
      </c>
      <c r="Q45" s="502">
        <v>42.503807166357774</v>
      </c>
      <c r="R45" s="714">
        <v>22.461580020201996</v>
      </c>
      <c r="S45" s="715">
        <v>45.60633799999605</v>
      </c>
      <c r="T45" s="429">
        <v>26.484844079999998</v>
      </c>
      <c r="U45" s="540">
        <v>26.484844079999998</v>
      </c>
      <c r="V45" s="502">
        <v>26.484844079999998</v>
      </c>
      <c r="W45" s="540">
        <v>26.484844079999998</v>
      </c>
      <c r="X45" s="251">
        <v>26.484844079999998</v>
      </c>
      <c r="Y45" s="500">
        <f t="shared" si="67"/>
        <v>0</v>
      </c>
      <c r="Z45" s="502">
        <v>0</v>
      </c>
      <c r="AA45" s="502">
        <v>0</v>
      </c>
      <c r="AB45" s="502">
        <v>0</v>
      </c>
      <c r="AC45" s="502">
        <v>0</v>
      </c>
      <c r="AD45" s="177">
        <f t="shared" si="68"/>
        <v>0</v>
      </c>
      <c r="AE45" s="212">
        <v>0</v>
      </c>
      <c r="AF45" s="212">
        <v>0</v>
      </c>
      <c r="AG45" s="212">
        <v>0</v>
      </c>
      <c r="AH45" s="212">
        <v>0</v>
      </c>
      <c r="AI45" s="212"/>
      <c r="AJ45" s="212"/>
      <c r="AK45" s="212"/>
      <c r="AL45" s="212"/>
      <c r="AM45" s="212"/>
      <c r="AN45" s="37"/>
      <c r="AO45" s="212"/>
      <c r="AP45" s="212"/>
      <c r="AQ45" s="212"/>
      <c r="AR45" s="212"/>
      <c r="AS45" s="502">
        <v>0</v>
      </c>
      <c r="AT45" s="502">
        <v>0</v>
      </c>
      <c r="AU45" s="502">
        <v>0</v>
      </c>
      <c r="AV45" s="502">
        <v>0</v>
      </c>
      <c r="AW45" s="502">
        <v>0</v>
      </c>
      <c r="AX45" s="37">
        <f t="shared" si="69"/>
        <v>0</v>
      </c>
      <c r="AY45" s="212">
        <v>0</v>
      </c>
      <c r="AZ45" s="212">
        <v>0</v>
      </c>
      <c r="BA45" s="212">
        <v>0</v>
      </c>
      <c r="BB45" s="212">
        <v>0</v>
      </c>
      <c r="BC45" s="502">
        <v>0</v>
      </c>
      <c r="BD45" s="502">
        <v>0</v>
      </c>
      <c r="BE45" s="502">
        <v>0</v>
      </c>
      <c r="BF45" s="502">
        <v>0</v>
      </c>
      <c r="BG45" s="502">
        <v>0</v>
      </c>
      <c r="BH45" s="37">
        <f t="shared" si="70"/>
        <v>0</v>
      </c>
      <c r="BI45" s="212">
        <v>0</v>
      </c>
      <c r="BJ45" s="212">
        <v>0</v>
      </c>
      <c r="BK45" s="212">
        <v>0</v>
      </c>
      <c r="BL45" s="212">
        <v>0</v>
      </c>
      <c r="BM45" s="502">
        <v>0</v>
      </c>
      <c r="BN45" s="502">
        <v>0</v>
      </c>
      <c r="BO45" s="502">
        <v>0</v>
      </c>
      <c r="BP45" s="502">
        <v>0</v>
      </c>
      <c r="BQ45" s="502">
        <v>0</v>
      </c>
      <c r="BR45" s="37">
        <f t="shared" si="71"/>
        <v>0</v>
      </c>
      <c r="BS45" s="212">
        <v>0</v>
      </c>
      <c r="BT45" s="212">
        <v>0</v>
      </c>
      <c r="BU45" s="212">
        <v>0</v>
      </c>
      <c r="BV45" s="212">
        <v>0</v>
      </c>
      <c r="BW45" s="502">
        <v>23.203415410000002</v>
      </c>
      <c r="BX45" s="502">
        <v>0</v>
      </c>
      <c r="BY45" s="502">
        <v>0</v>
      </c>
      <c r="BZ45" s="502">
        <v>23.203415410000002</v>
      </c>
      <c r="CA45" s="502">
        <v>0</v>
      </c>
      <c r="CB45" s="500">
        <f t="shared" si="72"/>
        <v>13.5</v>
      </c>
      <c r="CC45" s="212">
        <v>0</v>
      </c>
      <c r="CD45" s="212">
        <v>0</v>
      </c>
      <c r="CE45" s="542">
        <v>13.5</v>
      </c>
      <c r="CF45" s="212">
        <v>0</v>
      </c>
      <c r="CG45" s="502">
        <f t="shared" si="73"/>
        <v>23.203415410000002</v>
      </c>
      <c r="CH45" s="502">
        <f t="shared" si="74"/>
        <v>0</v>
      </c>
      <c r="CI45" s="502">
        <f t="shared" si="75"/>
        <v>0</v>
      </c>
      <c r="CJ45" s="502">
        <f t="shared" si="76"/>
        <v>23.203415410000002</v>
      </c>
      <c r="CK45" s="502">
        <f t="shared" si="77"/>
        <v>0</v>
      </c>
      <c r="CL45" s="502">
        <f t="shared" si="78"/>
        <v>13.5</v>
      </c>
      <c r="CM45" s="502">
        <f t="shared" si="79"/>
        <v>0</v>
      </c>
      <c r="CN45" s="502">
        <f t="shared" si="80"/>
        <v>0</v>
      </c>
      <c r="CO45" s="502">
        <f t="shared" si="81"/>
        <v>13.5</v>
      </c>
      <c r="CP45" s="502">
        <f t="shared" si="82"/>
        <v>0</v>
      </c>
      <c r="CQ45" s="383" t="s">
        <v>1850</v>
      </c>
    </row>
    <row r="46" spans="1:95" s="20" customFormat="1" ht="47.25">
      <c r="A46" s="222" t="s">
        <v>67</v>
      </c>
      <c r="B46" s="228" t="s">
        <v>1583</v>
      </c>
      <c r="C46" s="499" t="s">
        <v>1584</v>
      </c>
      <c r="D46" s="212" t="s">
        <v>108</v>
      </c>
      <c r="E46" s="213">
        <v>2029</v>
      </c>
      <c r="F46" s="213">
        <v>2029</v>
      </c>
      <c r="G46" s="213">
        <v>2029</v>
      </c>
      <c r="H46" s="494">
        <f t="shared" si="84"/>
        <v>2.7230340588511979</v>
      </c>
      <c r="I46" s="502">
        <v>13.482368960000001</v>
      </c>
      <c r="J46" s="503">
        <v>45717</v>
      </c>
      <c r="K46" s="501" t="s">
        <v>107</v>
      </c>
      <c r="L46" s="501" t="s">
        <v>107</v>
      </c>
      <c r="M46" s="501" t="s">
        <v>107</v>
      </c>
      <c r="N46" s="212">
        <v>0</v>
      </c>
      <c r="O46" s="68">
        <f t="shared" si="66"/>
        <v>0</v>
      </c>
      <c r="P46" s="502">
        <v>11.628770904</v>
      </c>
      <c r="Q46" s="502">
        <v>22.371748539869863</v>
      </c>
      <c r="R46" s="494">
        <v>11.8225837524</v>
      </c>
      <c r="S46" s="494">
        <v>23.03973932472752</v>
      </c>
      <c r="T46" s="429">
        <v>13.482368960000001</v>
      </c>
      <c r="U46" s="540">
        <v>13.482368960000001</v>
      </c>
      <c r="V46" s="502">
        <v>13.482368960000001</v>
      </c>
      <c r="W46" s="540">
        <v>13.482368960000001</v>
      </c>
      <c r="X46" s="251">
        <v>13.482368960000001</v>
      </c>
      <c r="Y46" s="500">
        <f t="shared" si="67"/>
        <v>0</v>
      </c>
      <c r="Z46" s="502">
        <v>0</v>
      </c>
      <c r="AA46" s="502">
        <v>0</v>
      </c>
      <c r="AB46" s="502">
        <v>0</v>
      </c>
      <c r="AC46" s="502">
        <v>0</v>
      </c>
      <c r="AD46" s="177">
        <f t="shared" si="68"/>
        <v>0</v>
      </c>
      <c r="AE46" s="212">
        <v>0</v>
      </c>
      <c r="AF46" s="212">
        <v>0</v>
      </c>
      <c r="AG46" s="212">
        <v>0</v>
      </c>
      <c r="AH46" s="212">
        <v>0</v>
      </c>
      <c r="AI46" s="212"/>
      <c r="AJ46" s="212"/>
      <c r="AK46" s="212"/>
      <c r="AL46" s="212"/>
      <c r="AM46" s="212"/>
      <c r="AN46" s="37"/>
      <c r="AO46" s="212"/>
      <c r="AP46" s="212"/>
      <c r="AQ46" s="212"/>
      <c r="AR46" s="212"/>
      <c r="AS46" s="502">
        <v>0</v>
      </c>
      <c r="AT46" s="502">
        <v>0</v>
      </c>
      <c r="AU46" s="502">
        <v>0</v>
      </c>
      <c r="AV46" s="502">
        <v>0</v>
      </c>
      <c r="AW46" s="502">
        <v>0</v>
      </c>
      <c r="AX46" s="37">
        <f t="shared" si="69"/>
        <v>0</v>
      </c>
      <c r="AY46" s="212">
        <v>0</v>
      </c>
      <c r="AZ46" s="212">
        <v>0</v>
      </c>
      <c r="BA46" s="212">
        <v>0</v>
      </c>
      <c r="BB46" s="212">
        <v>0</v>
      </c>
      <c r="BC46" s="502">
        <v>0</v>
      </c>
      <c r="BD46" s="502">
        <v>0</v>
      </c>
      <c r="BE46" s="502">
        <v>0</v>
      </c>
      <c r="BF46" s="502">
        <v>0</v>
      </c>
      <c r="BG46" s="502">
        <v>0</v>
      </c>
      <c r="BH46" s="500">
        <f t="shared" si="70"/>
        <v>13.482368960000001</v>
      </c>
      <c r="BI46" s="212">
        <v>0</v>
      </c>
      <c r="BJ46" s="212">
        <v>0</v>
      </c>
      <c r="BK46" s="542">
        <v>13.482368960000001</v>
      </c>
      <c r="BL46" s="212">
        <v>0</v>
      </c>
      <c r="BM46" s="502">
        <v>0</v>
      </c>
      <c r="BN46" s="502">
        <v>0</v>
      </c>
      <c r="BO46" s="502">
        <v>0</v>
      </c>
      <c r="BP46" s="502">
        <v>0</v>
      </c>
      <c r="BQ46" s="502">
        <v>0</v>
      </c>
      <c r="BR46" s="37">
        <f t="shared" si="71"/>
        <v>0</v>
      </c>
      <c r="BS46" s="212">
        <v>0</v>
      </c>
      <c r="BT46" s="212">
        <v>0</v>
      </c>
      <c r="BU46" s="212">
        <v>0</v>
      </c>
      <c r="BV46" s="212">
        <v>0</v>
      </c>
      <c r="BW46" s="502">
        <v>13.482368960000001</v>
      </c>
      <c r="BX46" s="502">
        <v>0</v>
      </c>
      <c r="BY46" s="502">
        <v>0</v>
      </c>
      <c r="BZ46" s="502">
        <v>13.482368960000001</v>
      </c>
      <c r="CA46" s="502">
        <v>0</v>
      </c>
      <c r="CB46" s="500">
        <f t="shared" si="72"/>
        <v>0</v>
      </c>
      <c r="CC46" s="502">
        <v>0</v>
      </c>
      <c r="CD46" s="502">
        <v>0</v>
      </c>
      <c r="CE46" s="434">
        <v>0</v>
      </c>
      <c r="CF46" s="502">
        <v>0</v>
      </c>
      <c r="CG46" s="502">
        <f t="shared" si="73"/>
        <v>13.482368960000001</v>
      </c>
      <c r="CH46" s="502">
        <f t="shared" si="74"/>
        <v>0</v>
      </c>
      <c r="CI46" s="502">
        <f t="shared" si="75"/>
        <v>0</v>
      </c>
      <c r="CJ46" s="502">
        <f t="shared" si="76"/>
        <v>13.482368960000001</v>
      </c>
      <c r="CK46" s="502">
        <f t="shared" si="77"/>
        <v>0</v>
      </c>
      <c r="CL46" s="502">
        <f t="shared" si="78"/>
        <v>13.482368960000001</v>
      </c>
      <c r="CM46" s="502">
        <f t="shared" si="79"/>
        <v>0</v>
      </c>
      <c r="CN46" s="502">
        <f t="shared" si="80"/>
        <v>0</v>
      </c>
      <c r="CO46" s="502">
        <f t="shared" si="81"/>
        <v>13.482368960000001</v>
      </c>
      <c r="CP46" s="502">
        <f t="shared" si="82"/>
        <v>0</v>
      </c>
      <c r="CQ46" s="383" t="s">
        <v>1850</v>
      </c>
    </row>
    <row r="47" spans="1:95" s="438" customFormat="1" ht="63">
      <c r="A47" s="436" t="s">
        <v>67</v>
      </c>
      <c r="B47" s="437" t="s">
        <v>1585</v>
      </c>
      <c r="C47" s="499" t="s">
        <v>1586</v>
      </c>
      <c r="D47" s="212" t="s">
        <v>108</v>
      </c>
      <c r="E47" s="213">
        <v>2028</v>
      </c>
      <c r="F47" s="213">
        <v>2029</v>
      </c>
      <c r="G47" s="213">
        <v>2029</v>
      </c>
      <c r="H47" s="494">
        <f t="shared" si="84"/>
        <v>2.815479658879064</v>
      </c>
      <c r="I47" s="502">
        <v>13.9400884234246</v>
      </c>
      <c r="J47" s="503">
        <v>45717</v>
      </c>
      <c r="K47" s="501" t="s">
        <v>107</v>
      </c>
      <c r="L47" s="501" t="s">
        <v>107</v>
      </c>
      <c r="M47" s="501" t="s">
        <v>107</v>
      </c>
      <c r="N47" s="212">
        <v>0</v>
      </c>
      <c r="O47" s="68">
        <f t="shared" si="66"/>
        <v>0</v>
      </c>
      <c r="P47" s="502">
        <v>12.010595303999999</v>
      </c>
      <c r="Q47" s="502">
        <v>22.661960628059141</v>
      </c>
      <c r="R47" s="494">
        <v>12.210771892399999</v>
      </c>
      <c r="S47" s="494">
        <v>22.799534089743403</v>
      </c>
      <c r="T47" s="429">
        <v>13.9400884234246</v>
      </c>
      <c r="U47" s="540">
        <v>13.9400884234246</v>
      </c>
      <c r="V47" s="502">
        <v>13.9400884234246</v>
      </c>
      <c r="W47" s="540">
        <v>13.9400884234246</v>
      </c>
      <c r="X47" s="251">
        <v>13.9400884234246</v>
      </c>
      <c r="Y47" s="500">
        <f t="shared" si="67"/>
        <v>0</v>
      </c>
      <c r="Z47" s="502">
        <v>0</v>
      </c>
      <c r="AA47" s="502">
        <v>0</v>
      </c>
      <c r="AB47" s="502">
        <v>0</v>
      </c>
      <c r="AC47" s="502">
        <v>0</v>
      </c>
      <c r="AD47" s="177">
        <f t="shared" si="68"/>
        <v>0</v>
      </c>
      <c r="AE47" s="212">
        <v>0</v>
      </c>
      <c r="AF47" s="212">
        <v>0</v>
      </c>
      <c r="AG47" s="212">
        <v>0</v>
      </c>
      <c r="AH47" s="212">
        <v>0</v>
      </c>
      <c r="AI47" s="212"/>
      <c r="AJ47" s="212"/>
      <c r="AK47" s="212"/>
      <c r="AL47" s="212"/>
      <c r="AM47" s="212"/>
      <c r="AN47" s="37"/>
      <c r="AO47" s="212"/>
      <c r="AP47" s="212"/>
      <c r="AQ47" s="212"/>
      <c r="AR47" s="212"/>
      <c r="AS47" s="502">
        <v>0</v>
      </c>
      <c r="AT47" s="502">
        <v>0</v>
      </c>
      <c r="AU47" s="502">
        <v>0</v>
      </c>
      <c r="AV47" s="502">
        <v>0</v>
      </c>
      <c r="AW47" s="502">
        <v>0</v>
      </c>
      <c r="AX47" s="37">
        <f t="shared" si="69"/>
        <v>0</v>
      </c>
      <c r="AY47" s="212">
        <v>0</v>
      </c>
      <c r="AZ47" s="212">
        <v>0</v>
      </c>
      <c r="BA47" s="212">
        <v>0</v>
      </c>
      <c r="BB47" s="212">
        <v>0</v>
      </c>
      <c r="BC47" s="502">
        <v>0</v>
      </c>
      <c r="BD47" s="502">
        <v>0</v>
      </c>
      <c r="BE47" s="502">
        <v>0</v>
      </c>
      <c r="BF47" s="502">
        <v>0</v>
      </c>
      <c r="BG47" s="502">
        <v>0</v>
      </c>
      <c r="BH47" s="500">
        <f t="shared" si="70"/>
        <v>13.9400884234246</v>
      </c>
      <c r="BI47" s="212">
        <v>0</v>
      </c>
      <c r="BJ47" s="212">
        <v>0</v>
      </c>
      <c r="BK47" s="553">
        <v>13.9400884234246</v>
      </c>
      <c r="BL47" s="212">
        <v>0</v>
      </c>
      <c r="BM47" s="502">
        <v>6.9700442117122998</v>
      </c>
      <c r="BN47" s="502">
        <v>0</v>
      </c>
      <c r="BO47" s="502">
        <v>0</v>
      </c>
      <c r="BP47" s="502">
        <v>6.9700442117122998</v>
      </c>
      <c r="BQ47" s="502">
        <v>0</v>
      </c>
      <c r="BR47" s="500">
        <f t="shared" si="71"/>
        <v>0</v>
      </c>
      <c r="BS47" s="502">
        <v>0</v>
      </c>
      <c r="BT47" s="502">
        <v>0</v>
      </c>
      <c r="BU47" s="434">
        <v>0</v>
      </c>
      <c r="BV47" s="502">
        <v>0</v>
      </c>
      <c r="BW47" s="502">
        <v>6.9700442117122998</v>
      </c>
      <c r="BX47" s="502">
        <v>0</v>
      </c>
      <c r="BY47" s="502">
        <v>0</v>
      </c>
      <c r="BZ47" s="502">
        <v>6.9700442117122998</v>
      </c>
      <c r="CA47" s="502">
        <v>0</v>
      </c>
      <c r="CB47" s="500">
        <f t="shared" si="72"/>
        <v>0</v>
      </c>
      <c r="CC47" s="502">
        <v>0</v>
      </c>
      <c r="CD47" s="502">
        <v>0</v>
      </c>
      <c r="CE47" s="434">
        <v>0</v>
      </c>
      <c r="CF47" s="502">
        <v>0</v>
      </c>
      <c r="CG47" s="502">
        <f t="shared" si="73"/>
        <v>13.9400884234246</v>
      </c>
      <c r="CH47" s="502">
        <f t="shared" si="74"/>
        <v>0</v>
      </c>
      <c r="CI47" s="502">
        <f t="shared" si="75"/>
        <v>0</v>
      </c>
      <c r="CJ47" s="502">
        <f t="shared" si="76"/>
        <v>13.9400884234246</v>
      </c>
      <c r="CK47" s="502">
        <f t="shared" si="77"/>
        <v>0</v>
      </c>
      <c r="CL47" s="502">
        <f t="shared" si="78"/>
        <v>13.9400884234246</v>
      </c>
      <c r="CM47" s="502">
        <f t="shared" si="79"/>
        <v>0</v>
      </c>
      <c r="CN47" s="502">
        <f t="shared" si="80"/>
        <v>0</v>
      </c>
      <c r="CO47" s="502">
        <f t="shared" si="81"/>
        <v>13.9400884234246</v>
      </c>
      <c r="CP47" s="502">
        <f t="shared" si="82"/>
        <v>0</v>
      </c>
      <c r="CQ47" s="383" t="s">
        <v>1850</v>
      </c>
    </row>
    <row r="48" spans="1:95" s="438" customFormat="1" ht="72" customHeight="1">
      <c r="A48" s="436" t="s">
        <v>67</v>
      </c>
      <c r="B48" s="523" t="s">
        <v>1727</v>
      </c>
      <c r="C48" s="520" t="s">
        <v>1720</v>
      </c>
      <c r="D48" s="212" t="s">
        <v>108</v>
      </c>
      <c r="E48" s="213">
        <v>2026</v>
      </c>
      <c r="F48" s="213" t="s">
        <v>107</v>
      </c>
      <c r="G48" s="213">
        <v>2026</v>
      </c>
      <c r="H48" s="494" t="s">
        <v>107</v>
      </c>
      <c r="I48" s="502" t="s">
        <v>107</v>
      </c>
      <c r="J48" s="503" t="s">
        <v>107</v>
      </c>
      <c r="K48" s="494" t="s">
        <v>107</v>
      </c>
      <c r="L48" s="502" t="s">
        <v>107</v>
      </c>
      <c r="M48" s="503" t="s">
        <v>107</v>
      </c>
      <c r="N48" s="212">
        <v>0</v>
      </c>
      <c r="O48" s="68">
        <v>0</v>
      </c>
      <c r="P48" s="502" t="s">
        <v>107</v>
      </c>
      <c r="Q48" s="502" t="s">
        <v>107</v>
      </c>
      <c r="R48" s="177" t="s">
        <v>107</v>
      </c>
      <c r="S48" s="177" t="s">
        <v>107</v>
      </c>
      <c r="T48" s="501" t="s">
        <v>107</v>
      </c>
      <c r="U48" s="542">
        <v>8.8278359000000002</v>
      </c>
      <c r="V48" s="502" t="s">
        <v>107</v>
      </c>
      <c r="W48" s="540" t="s">
        <v>107</v>
      </c>
      <c r="X48" s="203">
        <f>U48</f>
        <v>8.8278359000000002</v>
      </c>
      <c r="Y48" s="500" t="s">
        <v>107</v>
      </c>
      <c r="Z48" s="502" t="s">
        <v>107</v>
      </c>
      <c r="AA48" s="500" t="s">
        <v>107</v>
      </c>
      <c r="AB48" s="502" t="s">
        <v>107</v>
      </c>
      <c r="AC48" s="500" t="s">
        <v>107</v>
      </c>
      <c r="AD48" s="494">
        <v>0</v>
      </c>
      <c r="AE48" s="502">
        <v>0</v>
      </c>
      <c r="AF48" s="502">
        <v>0</v>
      </c>
      <c r="AG48" s="502">
        <v>0</v>
      </c>
      <c r="AH48" s="502">
        <v>0</v>
      </c>
      <c r="AI48" s="212"/>
      <c r="AJ48" s="212"/>
      <c r="AK48" s="212"/>
      <c r="AL48" s="212"/>
      <c r="AM48" s="212"/>
      <c r="AN48" s="37"/>
      <c r="AO48" s="212"/>
      <c r="AP48" s="212"/>
      <c r="AQ48" s="212"/>
      <c r="AR48" s="212"/>
      <c r="AS48" s="502" t="s">
        <v>107</v>
      </c>
      <c r="AT48" s="502" t="s">
        <v>107</v>
      </c>
      <c r="AU48" s="502" t="s">
        <v>107</v>
      </c>
      <c r="AV48" s="502" t="s">
        <v>107</v>
      </c>
      <c r="AW48" s="502" t="s">
        <v>107</v>
      </c>
      <c r="AX48" s="542">
        <f t="shared" ref="AX48:AX49" si="85">AY48+AZ48+BA48+BB48</f>
        <v>8.8278359000000002</v>
      </c>
      <c r="AY48" s="212">
        <v>0</v>
      </c>
      <c r="AZ48" s="212">
        <v>0</v>
      </c>
      <c r="BA48" s="212">
        <v>8.8278359000000002</v>
      </c>
      <c r="BB48" s="212">
        <v>0</v>
      </c>
      <c r="BC48" s="502" t="s">
        <v>107</v>
      </c>
      <c r="BD48" s="502" t="s">
        <v>107</v>
      </c>
      <c r="BE48" s="502" t="s">
        <v>107</v>
      </c>
      <c r="BF48" s="502" t="s">
        <v>107</v>
      </c>
      <c r="BG48" s="502" t="s">
        <v>107</v>
      </c>
      <c r="BH48" s="500">
        <f t="shared" si="70"/>
        <v>0</v>
      </c>
      <c r="BI48" s="212">
        <v>0</v>
      </c>
      <c r="BJ48" s="212">
        <v>0</v>
      </c>
      <c r="BK48" s="212">
        <v>0</v>
      </c>
      <c r="BL48" s="212">
        <v>0</v>
      </c>
      <c r="BM48" s="502" t="s">
        <v>107</v>
      </c>
      <c r="BN48" s="502" t="s">
        <v>107</v>
      </c>
      <c r="BO48" s="502" t="s">
        <v>107</v>
      </c>
      <c r="BP48" s="502" t="s">
        <v>107</v>
      </c>
      <c r="BQ48" s="502" t="s">
        <v>107</v>
      </c>
      <c r="BR48" s="500">
        <f t="shared" ref="BR48" si="86">BS48+BT48+BU48+BV48</f>
        <v>0</v>
      </c>
      <c r="BS48" s="502">
        <v>0</v>
      </c>
      <c r="BT48" s="502">
        <v>0</v>
      </c>
      <c r="BU48" s="434">
        <v>0</v>
      </c>
      <c r="BV48" s="502">
        <v>0</v>
      </c>
      <c r="BW48" s="502" t="s">
        <v>107</v>
      </c>
      <c r="BX48" s="502" t="s">
        <v>107</v>
      </c>
      <c r="BY48" s="502" t="s">
        <v>107</v>
      </c>
      <c r="BZ48" s="502" t="s">
        <v>107</v>
      </c>
      <c r="CA48" s="502" t="s">
        <v>107</v>
      </c>
      <c r="CB48" s="500">
        <f t="shared" si="72"/>
        <v>0</v>
      </c>
      <c r="CC48" s="502">
        <v>0</v>
      </c>
      <c r="CD48" s="502">
        <v>0</v>
      </c>
      <c r="CE48" s="434">
        <v>0</v>
      </c>
      <c r="CF48" s="502">
        <v>0</v>
      </c>
      <c r="CG48" s="502" t="s">
        <v>107</v>
      </c>
      <c r="CH48" s="502" t="s">
        <v>107</v>
      </c>
      <c r="CI48" s="502" t="s">
        <v>107</v>
      </c>
      <c r="CJ48" s="502" t="s">
        <v>107</v>
      </c>
      <c r="CK48" s="502" t="s">
        <v>107</v>
      </c>
      <c r="CL48" s="502">
        <f t="shared" ref="CL48:CL49" si="87">AD48+AX48+BH48+BR48+CB48</f>
        <v>8.8278359000000002</v>
      </c>
      <c r="CM48" s="502">
        <f t="shared" ref="CM48:CM49" si="88">AE48+AY48+BI48+BS48+CC48</f>
        <v>0</v>
      </c>
      <c r="CN48" s="502">
        <f t="shared" ref="CN48:CN49" si="89">AF48+AZ48+BJ48+BT48+CD48</f>
        <v>0</v>
      </c>
      <c r="CO48" s="502">
        <f t="shared" ref="CO48:CO49" si="90">AG48+BA48+BK48+BU48+CE48</f>
        <v>8.8278359000000002</v>
      </c>
      <c r="CP48" s="502">
        <f t="shared" ref="CP48:CP49" si="91">AH48+BB48+BL48+BV48+CF48</f>
        <v>0</v>
      </c>
      <c r="CQ48" s="383" t="s">
        <v>1851</v>
      </c>
    </row>
    <row r="49" spans="1:95" s="438" customFormat="1" ht="72" customHeight="1">
      <c r="A49" s="436" t="s">
        <v>67</v>
      </c>
      <c r="B49" s="523" t="s">
        <v>1718</v>
      </c>
      <c r="C49" s="520" t="s">
        <v>1719</v>
      </c>
      <c r="D49" s="212" t="s">
        <v>108</v>
      </c>
      <c r="E49" s="213">
        <v>2028</v>
      </c>
      <c r="F49" s="213" t="s">
        <v>107</v>
      </c>
      <c r="G49" s="213">
        <v>2031</v>
      </c>
      <c r="H49" s="494" t="s">
        <v>107</v>
      </c>
      <c r="I49" s="502" t="s">
        <v>107</v>
      </c>
      <c r="J49" s="503" t="s">
        <v>107</v>
      </c>
      <c r="K49" s="494" t="s">
        <v>107</v>
      </c>
      <c r="L49" s="502" t="s">
        <v>107</v>
      </c>
      <c r="M49" s="503" t="s">
        <v>107</v>
      </c>
      <c r="N49" s="212">
        <v>0</v>
      </c>
      <c r="O49" s="68">
        <v>0</v>
      </c>
      <c r="P49" s="502" t="s">
        <v>107</v>
      </c>
      <c r="Q49" s="502" t="s">
        <v>107</v>
      </c>
      <c r="R49" s="494">
        <v>87.150303048643266</v>
      </c>
      <c r="S49" s="494">
        <v>162.72405404</v>
      </c>
      <c r="T49" s="501" t="s">
        <v>107</v>
      </c>
      <c r="U49" s="542">
        <v>162.24054039999999</v>
      </c>
      <c r="V49" s="502" t="s">
        <v>107</v>
      </c>
      <c r="W49" s="540" t="s">
        <v>107</v>
      </c>
      <c r="X49" s="203">
        <f>U49</f>
        <v>162.24054039999999</v>
      </c>
      <c r="Y49" s="500" t="s">
        <v>107</v>
      </c>
      <c r="Z49" s="502" t="s">
        <v>107</v>
      </c>
      <c r="AA49" s="500" t="s">
        <v>107</v>
      </c>
      <c r="AB49" s="502" t="s">
        <v>107</v>
      </c>
      <c r="AC49" s="500" t="s">
        <v>107</v>
      </c>
      <c r="AD49" s="494">
        <v>0</v>
      </c>
      <c r="AE49" s="502">
        <v>0</v>
      </c>
      <c r="AF49" s="502">
        <v>0</v>
      </c>
      <c r="AG49" s="502">
        <v>0</v>
      </c>
      <c r="AH49" s="502">
        <v>0</v>
      </c>
      <c r="AI49" s="212"/>
      <c r="AJ49" s="212"/>
      <c r="AK49" s="212"/>
      <c r="AL49" s="212"/>
      <c r="AM49" s="212"/>
      <c r="AN49" s="37"/>
      <c r="AO49" s="212"/>
      <c r="AP49" s="212"/>
      <c r="AQ49" s="212"/>
      <c r="AR49" s="212"/>
      <c r="AS49" s="502" t="s">
        <v>107</v>
      </c>
      <c r="AT49" s="502" t="s">
        <v>107</v>
      </c>
      <c r="AU49" s="502" t="s">
        <v>107</v>
      </c>
      <c r="AV49" s="502" t="s">
        <v>107</v>
      </c>
      <c r="AW49" s="502" t="s">
        <v>107</v>
      </c>
      <c r="AX49" s="203">
        <f t="shared" si="85"/>
        <v>0</v>
      </c>
      <c r="AY49" s="212">
        <v>0</v>
      </c>
      <c r="AZ49" s="212">
        <v>0</v>
      </c>
      <c r="BA49" s="212">
        <v>0</v>
      </c>
      <c r="BB49" s="212">
        <v>0</v>
      </c>
      <c r="BC49" s="502" t="s">
        <v>107</v>
      </c>
      <c r="BD49" s="502" t="s">
        <v>107</v>
      </c>
      <c r="BE49" s="502" t="s">
        <v>107</v>
      </c>
      <c r="BF49" s="502" t="s">
        <v>107</v>
      </c>
      <c r="BG49" s="502" t="s">
        <v>107</v>
      </c>
      <c r="BH49" s="500">
        <f t="shared" si="70"/>
        <v>0</v>
      </c>
      <c r="BI49" s="212">
        <v>0</v>
      </c>
      <c r="BJ49" s="212">
        <v>0</v>
      </c>
      <c r="BK49" s="212">
        <v>0</v>
      </c>
      <c r="BL49" s="212">
        <v>0</v>
      </c>
      <c r="BM49" s="502" t="s">
        <v>107</v>
      </c>
      <c r="BN49" s="502" t="s">
        <v>107</v>
      </c>
      <c r="BO49" s="502" t="s">
        <v>107</v>
      </c>
      <c r="BP49" s="502" t="s">
        <v>107</v>
      </c>
      <c r="BQ49" s="502" t="s">
        <v>107</v>
      </c>
      <c r="BR49" s="500">
        <f t="shared" si="71"/>
        <v>10.231051347268211</v>
      </c>
      <c r="BS49" s="212">
        <v>0</v>
      </c>
      <c r="BT49" s="212">
        <v>0</v>
      </c>
      <c r="BU49" s="542">
        <v>10.231051347268211</v>
      </c>
      <c r="BV49" s="212">
        <v>0</v>
      </c>
      <c r="BW49" s="502" t="s">
        <v>107</v>
      </c>
      <c r="BX49" s="502" t="s">
        <v>107</v>
      </c>
      <c r="BY49" s="502" t="s">
        <v>107</v>
      </c>
      <c r="BZ49" s="502" t="s">
        <v>107</v>
      </c>
      <c r="CA49" s="502" t="s">
        <v>107</v>
      </c>
      <c r="CB49" s="500">
        <f t="shared" ref="CB49" si="92">CC49+CD49+CE49+CF49</f>
        <v>32.778570549777605</v>
      </c>
      <c r="CC49" s="212">
        <v>0</v>
      </c>
      <c r="CD49" s="212">
        <v>0</v>
      </c>
      <c r="CE49" s="542">
        <v>32.778570549777605</v>
      </c>
      <c r="CF49" s="212">
        <v>0</v>
      </c>
      <c r="CG49" s="502" t="s">
        <v>107</v>
      </c>
      <c r="CH49" s="502" t="s">
        <v>107</v>
      </c>
      <c r="CI49" s="502" t="s">
        <v>107</v>
      </c>
      <c r="CJ49" s="502" t="s">
        <v>107</v>
      </c>
      <c r="CK49" s="502" t="s">
        <v>107</v>
      </c>
      <c r="CL49" s="502">
        <f t="shared" si="87"/>
        <v>43.009621897045818</v>
      </c>
      <c r="CM49" s="502">
        <f t="shared" si="88"/>
        <v>0</v>
      </c>
      <c r="CN49" s="502">
        <f t="shared" si="89"/>
        <v>0</v>
      </c>
      <c r="CO49" s="502">
        <f t="shared" si="90"/>
        <v>43.009621897045818</v>
      </c>
      <c r="CP49" s="502">
        <f t="shared" si="91"/>
        <v>0</v>
      </c>
      <c r="CQ49" s="383" t="s">
        <v>1851</v>
      </c>
    </row>
    <row r="50" spans="1:95" s="20" customFormat="1" ht="47.25">
      <c r="A50" s="36" t="s">
        <v>67</v>
      </c>
      <c r="B50" s="198" t="s">
        <v>826</v>
      </c>
      <c r="C50" s="499" t="s">
        <v>827</v>
      </c>
      <c r="D50" s="212" t="s">
        <v>108</v>
      </c>
      <c r="E50" s="213">
        <v>2027</v>
      </c>
      <c r="F50" s="328">
        <v>2029</v>
      </c>
      <c r="G50" s="501">
        <v>2030</v>
      </c>
      <c r="H50" s="502">
        <v>13.130925999047584</v>
      </c>
      <c r="I50" s="429">
        <v>65.014239733859398</v>
      </c>
      <c r="J50" s="503">
        <v>45352</v>
      </c>
      <c r="K50" s="501" t="s">
        <v>107</v>
      </c>
      <c r="L50" s="501" t="s">
        <v>107</v>
      </c>
      <c r="M50" s="501" t="s">
        <v>107</v>
      </c>
      <c r="N50" s="212">
        <v>0</v>
      </c>
      <c r="O50" s="68">
        <f t="shared" si="66"/>
        <v>0</v>
      </c>
      <c r="P50" s="502">
        <v>56.115501815999998</v>
      </c>
      <c r="Q50" s="502">
        <v>101.22231987414968</v>
      </c>
      <c r="R50" s="177">
        <v>56.115501815999998</v>
      </c>
      <c r="S50" s="177">
        <v>101.22231987414968</v>
      </c>
      <c r="T50" s="429">
        <v>65.014239733859398</v>
      </c>
      <c r="U50" s="251">
        <v>65.014239733859398</v>
      </c>
      <c r="V50" s="504">
        <v>65.014239733859398</v>
      </c>
      <c r="W50" s="540">
        <v>65.014239733859398</v>
      </c>
      <c r="X50" s="251">
        <v>65.014239733859398</v>
      </c>
      <c r="Y50" s="500">
        <f t="shared" si="67"/>
        <v>0</v>
      </c>
      <c r="Z50" s="502">
        <v>0</v>
      </c>
      <c r="AA50" s="502">
        <v>0</v>
      </c>
      <c r="AB50" s="502">
        <v>0</v>
      </c>
      <c r="AC50" s="502">
        <v>0</v>
      </c>
      <c r="AD50" s="177">
        <f t="shared" si="68"/>
        <v>0</v>
      </c>
      <c r="AE50" s="212">
        <v>0</v>
      </c>
      <c r="AF50" s="212">
        <v>0</v>
      </c>
      <c r="AG50" s="212">
        <v>0</v>
      </c>
      <c r="AH50" s="212">
        <v>0</v>
      </c>
      <c r="AI50" s="212"/>
      <c r="AJ50" s="212"/>
      <c r="AK50" s="212"/>
      <c r="AL50" s="212"/>
      <c r="AM50" s="212"/>
      <c r="AN50" s="37"/>
      <c r="AO50" s="212"/>
      <c r="AP50" s="212"/>
      <c r="AQ50" s="212"/>
      <c r="AR50" s="212"/>
      <c r="AS50" s="502">
        <v>0</v>
      </c>
      <c r="AT50" s="502">
        <v>0</v>
      </c>
      <c r="AU50" s="502">
        <v>0</v>
      </c>
      <c r="AV50" s="502">
        <v>0</v>
      </c>
      <c r="AW50" s="502">
        <v>0</v>
      </c>
      <c r="AX50" s="37">
        <f t="shared" si="69"/>
        <v>0</v>
      </c>
      <c r="AY50" s="212">
        <v>0</v>
      </c>
      <c r="AZ50" s="212">
        <v>0</v>
      </c>
      <c r="BA50" s="212">
        <v>0</v>
      </c>
      <c r="BB50" s="212">
        <v>0</v>
      </c>
      <c r="BC50" s="434">
        <v>31.8631816765437</v>
      </c>
      <c r="BD50" s="502">
        <v>0</v>
      </c>
      <c r="BE50" s="502">
        <v>0</v>
      </c>
      <c r="BF50" s="434">
        <v>31.8631816765437</v>
      </c>
      <c r="BG50" s="502">
        <v>0</v>
      </c>
      <c r="BH50" s="500">
        <f t="shared" si="70"/>
        <v>0</v>
      </c>
      <c r="BI50" s="502">
        <v>0</v>
      </c>
      <c r="BJ50" s="502">
        <v>0</v>
      </c>
      <c r="BK50" s="434">
        <v>0</v>
      </c>
      <c r="BL50" s="502">
        <v>0</v>
      </c>
      <c r="BM50" s="434">
        <v>33.151058057315694</v>
      </c>
      <c r="BN50" s="502">
        <v>0</v>
      </c>
      <c r="BO50" s="502">
        <v>0</v>
      </c>
      <c r="BP50" s="434">
        <v>33.151058057315694</v>
      </c>
      <c r="BQ50" s="502">
        <v>0</v>
      </c>
      <c r="BR50" s="500">
        <f t="shared" si="71"/>
        <v>0</v>
      </c>
      <c r="BS50" s="502">
        <v>0</v>
      </c>
      <c r="BT50" s="502">
        <v>0</v>
      </c>
      <c r="BU50" s="434">
        <v>0</v>
      </c>
      <c r="BV50" s="502">
        <v>0</v>
      </c>
      <c r="BW50" s="434">
        <v>0</v>
      </c>
      <c r="BX50" s="502">
        <v>0</v>
      </c>
      <c r="BY50" s="502">
        <v>0</v>
      </c>
      <c r="BZ50" s="434">
        <v>0</v>
      </c>
      <c r="CA50" s="502">
        <v>0</v>
      </c>
      <c r="CB50" s="500">
        <f t="shared" si="72"/>
        <v>32.524085657889266</v>
      </c>
      <c r="CC50" s="212">
        <v>0</v>
      </c>
      <c r="CD50" s="212">
        <v>0</v>
      </c>
      <c r="CE50" s="542">
        <v>32.524085657889266</v>
      </c>
      <c r="CF50" s="212">
        <v>0</v>
      </c>
      <c r="CG50" s="502">
        <f t="shared" si="73"/>
        <v>65.014239733859398</v>
      </c>
      <c r="CH50" s="502">
        <f t="shared" si="74"/>
        <v>0</v>
      </c>
      <c r="CI50" s="502">
        <f t="shared" si="75"/>
        <v>0</v>
      </c>
      <c r="CJ50" s="502">
        <f t="shared" si="76"/>
        <v>65.014239733859398</v>
      </c>
      <c r="CK50" s="502">
        <f t="shared" si="77"/>
        <v>0</v>
      </c>
      <c r="CL50" s="502">
        <f t="shared" si="78"/>
        <v>32.524085657889266</v>
      </c>
      <c r="CM50" s="502">
        <f t="shared" si="79"/>
        <v>0</v>
      </c>
      <c r="CN50" s="502">
        <f t="shared" si="80"/>
        <v>0</v>
      </c>
      <c r="CO50" s="502">
        <f t="shared" si="81"/>
        <v>32.524085657889266</v>
      </c>
      <c r="CP50" s="502">
        <f t="shared" si="82"/>
        <v>0</v>
      </c>
      <c r="CQ50" s="383" t="s">
        <v>1850</v>
      </c>
    </row>
    <row r="51" spans="1:95" s="35" customFormat="1">
      <c r="A51" s="21" t="s">
        <v>66</v>
      </c>
      <c r="B51" s="18" t="s">
        <v>435</v>
      </c>
      <c r="C51" s="34" t="s">
        <v>457</v>
      </c>
      <c r="D51" s="34" t="s">
        <v>107</v>
      </c>
      <c r="E51" s="34" t="s">
        <v>107</v>
      </c>
      <c r="F51" s="34" t="s">
        <v>107</v>
      </c>
      <c r="G51" s="34" t="s">
        <v>107</v>
      </c>
      <c r="H51" s="332">
        <f t="shared" ref="H51:I51" si="93">SUM(H52:H57)</f>
        <v>43.125348159527519</v>
      </c>
      <c r="I51" s="332">
        <f t="shared" si="93"/>
        <v>213.52353398785721</v>
      </c>
      <c r="J51" s="16" t="s">
        <v>107</v>
      </c>
      <c r="K51" s="332">
        <f t="shared" ref="K51:L51" si="94">SUM(K52:K57)</f>
        <v>40.350808533726969</v>
      </c>
      <c r="L51" s="332">
        <f t="shared" si="94"/>
        <v>199.78614909999999</v>
      </c>
      <c r="M51" s="34" t="s">
        <v>107</v>
      </c>
      <c r="N51" s="332">
        <f t="shared" ref="N51:AH51" si="95">SUM(N52:N57)</f>
        <v>0</v>
      </c>
      <c r="O51" s="68">
        <f t="shared" si="66"/>
        <v>63.912648886000007</v>
      </c>
      <c r="P51" s="332">
        <f t="shared" si="95"/>
        <v>512.18238775199995</v>
      </c>
      <c r="Q51" s="332">
        <f t="shared" si="95"/>
        <v>821.27075974620857</v>
      </c>
      <c r="R51" s="332">
        <f t="shared" si="95"/>
        <v>519.63573509399998</v>
      </c>
      <c r="S51" s="332">
        <f t="shared" si="95"/>
        <v>835.06173503222215</v>
      </c>
      <c r="T51" s="332">
        <f t="shared" si="95"/>
        <v>200.22353909999998</v>
      </c>
      <c r="U51" s="332">
        <f t="shared" si="95"/>
        <v>216.85497035844617</v>
      </c>
      <c r="V51" s="332">
        <f t="shared" si="95"/>
        <v>92.596794789999976</v>
      </c>
      <c r="W51" s="332">
        <f t="shared" si="95"/>
        <v>105.73950641785717</v>
      </c>
      <c r="X51" s="332">
        <f t="shared" si="95"/>
        <v>109.45313604844615</v>
      </c>
      <c r="Y51" s="332">
        <f t="shared" ref="Y51:AC51" si="96">SUM(Y52:Y57)</f>
        <v>43.536467676643205</v>
      </c>
      <c r="Z51" s="332">
        <f t="shared" si="96"/>
        <v>0</v>
      </c>
      <c r="AA51" s="332">
        <f t="shared" si="96"/>
        <v>0</v>
      </c>
      <c r="AB51" s="332">
        <f t="shared" si="96"/>
        <v>43.536467676643205</v>
      </c>
      <c r="AC51" s="332">
        <f t="shared" si="96"/>
        <v>0</v>
      </c>
      <c r="AD51" s="332">
        <v>43.489185424000006</v>
      </c>
      <c r="AE51" s="332">
        <f t="shared" si="95"/>
        <v>0</v>
      </c>
      <c r="AF51" s="332">
        <f t="shared" si="95"/>
        <v>0</v>
      </c>
      <c r="AG51" s="332">
        <v>43.489185424000006</v>
      </c>
      <c r="AH51" s="332">
        <f t="shared" si="95"/>
        <v>0</v>
      </c>
      <c r="AI51" s="332"/>
      <c r="AJ51" s="332"/>
      <c r="AK51" s="332"/>
      <c r="AL51" s="332"/>
      <c r="AM51" s="332"/>
      <c r="AN51" s="419"/>
      <c r="AO51" s="332"/>
      <c r="AP51" s="332"/>
      <c r="AQ51" s="332"/>
      <c r="AR51" s="332"/>
      <c r="AS51" s="495">
        <v>50.265653853356774</v>
      </c>
      <c r="AT51" s="495">
        <v>0</v>
      </c>
      <c r="AU51" s="495">
        <v>0</v>
      </c>
      <c r="AV51" s="495">
        <v>50.265653853356774</v>
      </c>
      <c r="AW51" s="495">
        <v>0</v>
      </c>
      <c r="AX51" s="332">
        <f t="shared" ref="AX51:BB51" si="97">SUM(AX52:AX57)</f>
        <v>51.068572289356773</v>
      </c>
      <c r="AY51" s="332">
        <f t="shared" si="97"/>
        <v>0</v>
      </c>
      <c r="AZ51" s="332">
        <f t="shared" si="97"/>
        <v>0</v>
      </c>
      <c r="BA51" s="332">
        <f t="shared" si="97"/>
        <v>51.068572289356773</v>
      </c>
      <c r="BB51" s="332">
        <f t="shared" si="97"/>
        <v>0</v>
      </c>
      <c r="BC51" s="495">
        <v>0</v>
      </c>
      <c r="BD51" s="495">
        <v>0</v>
      </c>
      <c r="BE51" s="495">
        <v>0</v>
      </c>
      <c r="BF51" s="495">
        <v>0</v>
      </c>
      <c r="BG51" s="495">
        <v>0</v>
      </c>
      <c r="BH51" s="332">
        <f t="shared" ref="BH51:BL51" si="98">SUM(BH52:BH57)</f>
        <v>2.9107111945889801</v>
      </c>
      <c r="BI51" s="419">
        <f t="shared" si="98"/>
        <v>0</v>
      </c>
      <c r="BJ51" s="332">
        <f t="shared" si="98"/>
        <v>0</v>
      </c>
      <c r="BK51" s="332">
        <f t="shared" si="98"/>
        <v>2.9107111945889801</v>
      </c>
      <c r="BL51" s="332">
        <f t="shared" si="98"/>
        <v>0</v>
      </c>
      <c r="BM51" s="495">
        <v>0</v>
      </c>
      <c r="BN51" s="495">
        <v>0</v>
      </c>
      <c r="BO51" s="495">
        <v>0</v>
      </c>
      <c r="BP51" s="495">
        <v>0</v>
      </c>
      <c r="BQ51" s="495">
        <v>0</v>
      </c>
      <c r="BR51" s="332">
        <f t="shared" ref="BR51:BV51" si="99">SUM(BR52:BR57)</f>
        <v>0</v>
      </c>
      <c r="BS51" s="332">
        <f t="shared" si="99"/>
        <v>0</v>
      </c>
      <c r="BT51" s="332">
        <f t="shared" si="99"/>
        <v>0</v>
      </c>
      <c r="BU51" s="332">
        <f t="shared" si="99"/>
        <v>0</v>
      </c>
      <c r="BV51" s="332">
        <f t="shared" si="99"/>
        <v>0</v>
      </c>
      <c r="BW51" s="495">
        <v>11.937384887857201</v>
      </c>
      <c r="BX51" s="495">
        <v>0</v>
      </c>
      <c r="BY51" s="495">
        <v>0</v>
      </c>
      <c r="BZ51" s="495">
        <v>11.937384887857201</v>
      </c>
      <c r="CA51" s="495">
        <v>0</v>
      </c>
      <c r="CB51" s="419">
        <f t="shared" ref="CB51:CP51" si="100">SUM(CB52:CB57)</f>
        <v>11.937384887857201</v>
      </c>
      <c r="CC51" s="332">
        <f t="shared" si="100"/>
        <v>0</v>
      </c>
      <c r="CD51" s="332">
        <f t="shared" si="100"/>
        <v>0</v>
      </c>
      <c r="CE51" s="332">
        <f t="shared" si="100"/>
        <v>11.937384887857201</v>
      </c>
      <c r="CF51" s="332">
        <f t="shared" si="100"/>
        <v>0</v>
      </c>
      <c r="CG51" s="495">
        <f t="shared" si="100"/>
        <v>105.73950641785717</v>
      </c>
      <c r="CH51" s="495">
        <f t="shared" si="100"/>
        <v>0</v>
      </c>
      <c r="CI51" s="495">
        <f t="shared" si="100"/>
        <v>0</v>
      </c>
      <c r="CJ51" s="495">
        <f t="shared" si="100"/>
        <v>105.73950641785717</v>
      </c>
      <c r="CK51" s="495">
        <f t="shared" si="100"/>
        <v>0</v>
      </c>
      <c r="CL51" s="495">
        <f t="shared" si="100"/>
        <v>109.08105002780297</v>
      </c>
      <c r="CM51" s="495">
        <f t="shared" si="100"/>
        <v>0</v>
      </c>
      <c r="CN51" s="495">
        <f t="shared" si="100"/>
        <v>0</v>
      </c>
      <c r="CO51" s="495">
        <f t="shared" si="100"/>
        <v>109.08105002780297</v>
      </c>
      <c r="CP51" s="495">
        <f t="shared" si="100"/>
        <v>0</v>
      </c>
      <c r="CQ51" s="16" t="s">
        <v>107</v>
      </c>
    </row>
    <row r="52" spans="1:95" s="20" customFormat="1" ht="63">
      <c r="A52" s="36" t="s">
        <v>66</v>
      </c>
      <c r="B52" s="198" t="s">
        <v>577</v>
      </c>
      <c r="C52" s="499" t="s">
        <v>586</v>
      </c>
      <c r="D52" s="37" t="s">
        <v>572</v>
      </c>
      <c r="E52" s="530">
        <v>2022</v>
      </c>
      <c r="F52" s="501">
        <v>2026</v>
      </c>
      <c r="G52" s="501">
        <v>2026</v>
      </c>
      <c r="H52" s="502">
        <v>38.823915333727001</v>
      </c>
      <c r="I52" s="502">
        <v>192.22614909999999</v>
      </c>
      <c r="J52" s="503">
        <v>45352</v>
      </c>
      <c r="K52" s="494">
        <f t="shared" ref="K52" si="101">L52/4.95123038074962</f>
        <v>38.823915333726966</v>
      </c>
      <c r="L52" s="502">
        <v>192.22614909999999</v>
      </c>
      <c r="M52" s="503">
        <v>45352</v>
      </c>
      <c r="N52" s="502">
        <v>0</v>
      </c>
      <c r="O52" s="68">
        <f t="shared" si="66"/>
        <v>57.298213370000006</v>
      </c>
      <c r="P52" s="502">
        <v>485.44803047999989</v>
      </c>
      <c r="Q52" s="502">
        <v>777.34651378695423</v>
      </c>
      <c r="R52" s="177">
        <v>485.44803047999989</v>
      </c>
      <c r="S52" s="177">
        <v>777.34651378695423</v>
      </c>
      <c r="T52" s="502">
        <v>192.22614909999999</v>
      </c>
      <c r="U52" s="251">
        <v>192.22614909999999</v>
      </c>
      <c r="V52" s="502">
        <v>92.596794789999976</v>
      </c>
      <c r="W52" s="504">
        <v>92.596794789999976</v>
      </c>
      <c r="X52" s="251">
        <v>92.596794789999976</v>
      </c>
      <c r="Y52" s="500">
        <f t="shared" ref="Y52:Y57" si="102">Z52+AA52+AB52+AC52</f>
        <v>42.331140936643202</v>
      </c>
      <c r="Z52" s="502">
        <v>0</v>
      </c>
      <c r="AA52" s="502">
        <v>0</v>
      </c>
      <c r="AB52" s="434">
        <v>42.331140936643202</v>
      </c>
      <c r="AC52" s="502">
        <v>0</v>
      </c>
      <c r="AD52" s="494">
        <f t="shared" ref="AD52:AD57" si="103">AE52+AF52+AG52+AH52</f>
        <v>42.331140940000004</v>
      </c>
      <c r="AE52" s="502">
        <v>0</v>
      </c>
      <c r="AF52" s="502">
        <v>0</v>
      </c>
      <c r="AG52" s="434">
        <v>42.331140940000004</v>
      </c>
      <c r="AH52" s="502">
        <v>0</v>
      </c>
      <c r="AI52" s="216"/>
      <c r="AJ52" s="212"/>
      <c r="AK52" s="212"/>
      <c r="AL52" s="216"/>
      <c r="AM52" s="212"/>
      <c r="AN52" s="37"/>
      <c r="AO52" s="212"/>
      <c r="AP52" s="212"/>
      <c r="AQ52" s="216"/>
      <c r="AR52" s="212"/>
      <c r="AS52" s="434">
        <v>50.265653853356774</v>
      </c>
      <c r="AT52" s="502">
        <v>0</v>
      </c>
      <c r="AU52" s="502">
        <v>0</v>
      </c>
      <c r="AV52" s="434">
        <v>50.265653853356774</v>
      </c>
      <c r="AW52" s="502">
        <v>0</v>
      </c>
      <c r="AX52" s="500">
        <f t="shared" ref="AX52:AX57" si="104">AY52+AZ52+BA52+BB52</f>
        <v>50.265653853356774</v>
      </c>
      <c r="AY52" s="502">
        <v>0</v>
      </c>
      <c r="AZ52" s="502">
        <v>0</v>
      </c>
      <c r="BA52" s="429">
        <v>50.265653853356774</v>
      </c>
      <c r="BB52" s="502">
        <v>0</v>
      </c>
      <c r="BC52" s="502">
        <v>0</v>
      </c>
      <c r="BD52" s="502">
        <v>0</v>
      </c>
      <c r="BE52" s="502">
        <v>0</v>
      </c>
      <c r="BF52" s="502">
        <v>0</v>
      </c>
      <c r="BG52" s="502">
        <v>0</v>
      </c>
      <c r="BH52" s="37">
        <f t="shared" ref="BH52:BH57" si="105">BI52+BJ52+BK52+BL52</f>
        <v>0</v>
      </c>
      <c r="BI52" s="212">
        <v>0</v>
      </c>
      <c r="BJ52" s="212">
        <v>0</v>
      </c>
      <c r="BK52" s="212">
        <v>0</v>
      </c>
      <c r="BL52" s="212">
        <v>0</v>
      </c>
      <c r="BM52" s="502">
        <v>0</v>
      </c>
      <c r="BN52" s="502">
        <v>0</v>
      </c>
      <c r="BO52" s="502">
        <v>0</v>
      </c>
      <c r="BP52" s="502">
        <v>0</v>
      </c>
      <c r="BQ52" s="502">
        <v>0</v>
      </c>
      <c r="BR52" s="37">
        <f t="shared" ref="BR52:BR57" si="106">BS52+BT52+BU52+BV52</f>
        <v>0</v>
      </c>
      <c r="BS52" s="212">
        <v>0</v>
      </c>
      <c r="BT52" s="212">
        <v>0</v>
      </c>
      <c r="BU52" s="212">
        <v>0</v>
      </c>
      <c r="BV52" s="212">
        <v>0</v>
      </c>
      <c r="BW52" s="502">
        <v>0</v>
      </c>
      <c r="BX52" s="502">
        <v>0</v>
      </c>
      <c r="BY52" s="502">
        <v>0</v>
      </c>
      <c r="BZ52" s="502">
        <v>0</v>
      </c>
      <c r="CA52" s="502">
        <v>0</v>
      </c>
      <c r="CB52" s="37">
        <f t="shared" ref="CB52:CB57" si="107">CC52+CD52+CE52+CF52</f>
        <v>0</v>
      </c>
      <c r="CC52" s="212">
        <v>0</v>
      </c>
      <c r="CD52" s="212">
        <v>0</v>
      </c>
      <c r="CE52" s="212">
        <v>0</v>
      </c>
      <c r="CF52" s="212">
        <v>0</v>
      </c>
      <c r="CG52" s="502">
        <f t="shared" ref="CG52:CG57" si="108">Y52+AS52+BC52+BM52+BW52</f>
        <v>92.596794789999976</v>
      </c>
      <c r="CH52" s="502">
        <f t="shared" ref="CH52:CH57" si="109">Z52+AT52+BD52+BN52+BX52</f>
        <v>0</v>
      </c>
      <c r="CI52" s="502">
        <f t="shared" ref="CI52:CI57" si="110">AA52+AU52+BE52+BO52+BY52</f>
        <v>0</v>
      </c>
      <c r="CJ52" s="502">
        <f t="shared" ref="CJ52:CJ57" si="111">AB52+AV52+BF52+BP52+BZ52</f>
        <v>92.596794789999976</v>
      </c>
      <c r="CK52" s="502">
        <f t="shared" ref="CK52:CK57" si="112">AC52+AW52+BG52+BQ52+CA52</f>
        <v>0</v>
      </c>
      <c r="CL52" s="502">
        <f t="shared" ref="CL52:CL57" si="113">AD52+AX52+BH52+BR52+CB52</f>
        <v>92.596794793356779</v>
      </c>
      <c r="CM52" s="502">
        <f t="shared" ref="CM52:CM57" si="114">AE52+AY52+BI52+BS52+CC52</f>
        <v>0</v>
      </c>
      <c r="CN52" s="502">
        <f t="shared" ref="CN52:CN57" si="115">AF52+AZ52+BJ52+BT52+CD52</f>
        <v>0</v>
      </c>
      <c r="CO52" s="502">
        <f t="shared" ref="CO52:CO57" si="116">AG52+BA52+BK52+BU52+CE52</f>
        <v>92.596794793356779</v>
      </c>
      <c r="CP52" s="502">
        <f t="shared" ref="CP52:CP57" si="117">AH52+BB52+BL52+BV52+CF52</f>
        <v>0</v>
      </c>
      <c r="CQ52" s="383" t="s">
        <v>1655</v>
      </c>
    </row>
    <row r="53" spans="1:95" s="20" customFormat="1" ht="47.25">
      <c r="A53" s="36" t="s">
        <v>66</v>
      </c>
      <c r="B53" s="198" t="s">
        <v>923</v>
      </c>
      <c r="C53" s="499" t="s">
        <v>828</v>
      </c>
      <c r="D53" s="212" t="s">
        <v>108</v>
      </c>
      <c r="E53" s="501">
        <v>2024</v>
      </c>
      <c r="F53" s="501">
        <v>2025</v>
      </c>
      <c r="G53" s="501">
        <v>2025</v>
      </c>
      <c r="H53" s="502">
        <v>0.36354600000000004</v>
      </c>
      <c r="I53" s="502">
        <v>1.8</v>
      </c>
      <c r="J53" s="503">
        <v>45352</v>
      </c>
      <c r="K53" s="494" t="s">
        <v>107</v>
      </c>
      <c r="L53" s="502" t="s">
        <v>107</v>
      </c>
      <c r="M53" s="503" t="s">
        <v>107</v>
      </c>
      <c r="N53" s="502">
        <v>0</v>
      </c>
      <c r="O53" s="68">
        <f t="shared" si="66"/>
        <v>1.21248</v>
      </c>
      <c r="P53" s="502">
        <v>6.0476251199999993</v>
      </c>
      <c r="Q53" s="502">
        <v>9.5876348991469698</v>
      </c>
      <c r="R53" s="177">
        <v>6.0476251199999993</v>
      </c>
      <c r="S53" s="177">
        <v>9.5876348991469698</v>
      </c>
      <c r="T53" s="502">
        <v>1.4373899999999999</v>
      </c>
      <c r="U53" s="195">
        <v>1.4373899999999999</v>
      </c>
      <c r="V53" s="502">
        <v>0</v>
      </c>
      <c r="W53" s="504">
        <v>0.22491</v>
      </c>
      <c r="X53" s="195">
        <v>0.22491</v>
      </c>
      <c r="Y53" s="500">
        <f t="shared" si="102"/>
        <v>0.22491</v>
      </c>
      <c r="Z53" s="502">
        <v>0</v>
      </c>
      <c r="AA53" s="502">
        <v>0</v>
      </c>
      <c r="AB53" s="429">
        <v>0.22491</v>
      </c>
      <c r="AC53" s="502">
        <v>0</v>
      </c>
      <c r="AD53" s="494">
        <f t="shared" si="103"/>
        <v>0</v>
      </c>
      <c r="AE53" s="502">
        <v>0</v>
      </c>
      <c r="AF53" s="502">
        <v>0</v>
      </c>
      <c r="AG53" s="434">
        <v>0</v>
      </c>
      <c r="AH53" s="502">
        <v>0</v>
      </c>
      <c r="AI53" s="212"/>
      <c r="AJ53" s="212"/>
      <c r="AK53" s="212"/>
      <c r="AL53" s="212"/>
      <c r="AM53" s="212"/>
      <c r="AN53" s="37"/>
      <c r="AO53" s="212"/>
      <c r="AP53" s="212"/>
      <c r="AQ53" s="195"/>
      <c r="AR53" s="212"/>
      <c r="AS53" s="502">
        <v>0</v>
      </c>
      <c r="AT53" s="502">
        <v>0</v>
      </c>
      <c r="AU53" s="502">
        <v>0</v>
      </c>
      <c r="AV53" s="502">
        <v>0</v>
      </c>
      <c r="AW53" s="502">
        <v>0</v>
      </c>
      <c r="AX53" s="37">
        <f t="shared" si="104"/>
        <v>0</v>
      </c>
      <c r="AY53" s="212">
        <v>0</v>
      </c>
      <c r="AZ53" s="212">
        <v>0</v>
      </c>
      <c r="BA53" s="212">
        <v>0</v>
      </c>
      <c r="BB53" s="212">
        <v>0</v>
      </c>
      <c r="BC53" s="502">
        <v>0</v>
      </c>
      <c r="BD53" s="502">
        <v>0</v>
      </c>
      <c r="BE53" s="502">
        <v>0</v>
      </c>
      <c r="BF53" s="502">
        <v>0</v>
      </c>
      <c r="BG53" s="502">
        <v>0</v>
      </c>
      <c r="BH53" s="37">
        <f t="shared" si="105"/>
        <v>0</v>
      </c>
      <c r="BI53" s="212">
        <v>0</v>
      </c>
      <c r="BJ53" s="212">
        <v>0</v>
      </c>
      <c r="BK53" s="212">
        <v>0</v>
      </c>
      <c r="BL53" s="212">
        <v>0</v>
      </c>
      <c r="BM53" s="502">
        <v>0</v>
      </c>
      <c r="BN53" s="502">
        <v>0</v>
      </c>
      <c r="BO53" s="502">
        <v>0</v>
      </c>
      <c r="BP53" s="502">
        <v>0</v>
      </c>
      <c r="BQ53" s="502">
        <v>0</v>
      </c>
      <c r="BR53" s="37">
        <f t="shared" si="106"/>
        <v>0</v>
      </c>
      <c r="BS53" s="212">
        <v>0</v>
      </c>
      <c r="BT53" s="212">
        <v>0</v>
      </c>
      <c r="BU53" s="212">
        <v>0</v>
      </c>
      <c r="BV53" s="212">
        <v>0</v>
      </c>
      <c r="BW53" s="502">
        <v>0</v>
      </c>
      <c r="BX53" s="502">
        <v>0</v>
      </c>
      <c r="BY53" s="502">
        <v>0</v>
      </c>
      <c r="BZ53" s="502">
        <v>0</v>
      </c>
      <c r="CA53" s="502">
        <v>0</v>
      </c>
      <c r="CB53" s="37">
        <f t="shared" si="107"/>
        <v>0</v>
      </c>
      <c r="CC53" s="212">
        <v>0</v>
      </c>
      <c r="CD53" s="212">
        <v>0</v>
      </c>
      <c r="CE53" s="212">
        <v>0</v>
      </c>
      <c r="CF53" s="212">
        <v>0</v>
      </c>
      <c r="CG53" s="502">
        <f t="shared" si="108"/>
        <v>0.22491</v>
      </c>
      <c r="CH53" s="502">
        <f t="shared" si="109"/>
        <v>0</v>
      </c>
      <c r="CI53" s="502">
        <f t="shared" si="110"/>
        <v>0</v>
      </c>
      <c r="CJ53" s="502">
        <f t="shared" si="111"/>
        <v>0.22491</v>
      </c>
      <c r="CK53" s="502">
        <f t="shared" si="112"/>
        <v>0</v>
      </c>
      <c r="CL53" s="502">
        <f t="shared" si="113"/>
        <v>0</v>
      </c>
      <c r="CM53" s="502">
        <f t="shared" si="114"/>
        <v>0</v>
      </c>
      <c r="CN53" s="502">
        <f t="shared" si="115"/>
        <v>0</v>
      </c>
      <c r="CO53" s="502">
        <f t="shared" si="116"/>
        <v>0</v>
      </c>
      <c r="CP53" s="502">
        <f t="shared" si="117"/>
        <v>0</v>
      </c>
      <c r="CQ53" s="383" t="s">
        <v>1655</v>
      </c>
    </row>
    <row r="54" spans="1:95" s="538" customFormat="1" ht="47.25">
      <c r="A54" s="531" t="s">
        <v>66</v>
      </c>
      <c r="B54" s="532" t="s">
        <v>749</v>
      </c>
      <c r="C54" s="533" t="s">
        <v>750</v>
      </c>
      <c r="D54" s="348" t="s">
        <v>572</v>
      </c>
      <c r="E54" s="534">
        <v>2023</v>
      </c>
      <c r="F54" s="534">
        <v>2024</v>
      </c>
      <c r="G54" s="534">
        <v>2024</v>
      </c>
      <c r="H54" s="535">
        <v>1.3249232000000002</v>
      </c>
      <c r="I54" s="535">
        <v>6.5600000000000005</v>
      </c>
      <c r="J54" s="536">
        <v>45352</v>
      </c>
      <c r="K54" s="535">
        <v>1.3249232000000002</v>
      </c>
      <c r="L54" s="535">
        <v>6.5600000000000005</v>
      </c>
      <c r="M54" s="536">
        <v>45352</v>
      </c>
      <c r="N54" s="348">
        <v>0</v>
      </c>
      <c r="O54" s="348">
        <f t="shared" si="66"/>
        <v>6.5600000000000005</v>
      </c>
      <c r="P54" s="348">
        <v>14.329990656000001</v>
      </c>
      <c r="Q54" s="348">
        <v>22.107337351348423</v>
      </c>
      <c r="R54" s="348">
        <v>14.329990656000001</v>
      </c>
      <c r="S54" s="348">
        <v>22.107337351348423</v>
      </c>
      <c r="T54" s="348">
        <v>6.5600000000000005</v>
      </c>
      <c r="U54" s="348">
        <v>6.5600000000000005</v>
      </c>
      <c r="V54" s="348">
        <v>0</v>
      </c>
      <c r="W54" s="348">
        <v>0</v>
      </c>
      <c r="X54" s="348">
        <v>0</v>
      </c>
      <c r="Y54" s="535">
        <f t="shared" si="102"/>
        <v>0</v>
      </c>
      <c r="Z54" s="535">
        <v>0</v>
      </c>
      <c r="AA54" s="535">
        <v>0</v>
      </c>
      <c r="AB54" s="535">
        <v>0</v>
      </c>
      <c r="AC54" s="535">
        <v>0</v>
      </c>
      <c r="AD54" s="348">
        <f t="shared" si="103"/>
        <v>0</v>
      </c>
      <c r="AE54" s="348">
        <v>0</v>
      </c>
      <c r="AF54" s="348">
        <v>0</v>
      </c>
      <c r="AG54" s="348">
        <v>0</v>
      </c>
      <c r="AH54" s="348">
        <v>0</v>
      </c>
      <c r="AI54" s="348"/>
      <c r="AJ54" s="348"/>
      <c r="AK54" s="348"/>
      <c r="AL54" s="348"/>
      <c r="AM54" s="348"/>
      <c r="AN54" s="348"/>
      <c r="AO54" s="348"/>
      <c r="AP54" s="348"/>
      <c r="AQ54" s="348"/>
      <c r="AR54" s="348"/>
      <c r="AS54" s="535">
        <v>0</v>
      </c>
      <c r="AT54" s="535">
        <v>0</v>
      </c>
      <c r="AU54" s="535">
        <v>0</v>
      </c>
      <c r="AV54" s="535">
        <v>0</v>
      </c>
      <c r="AW54" s="535">
        <v>0</v>
      </c>
      <c r="AX54" s="348">
        <f t="shared" si="104"/>
        <v>0</v>
      </c>
      <c r="AY54" s="348">
        <v>0</v>
      </c>
      <c r="AZ54" s="348">
        <v>0</v>
      </c>
      <c r="BA54" s="348">
        <v>0</v>
      </c>
      <c r="BB54" s="348">
        <v>0</v>
      </c>
      <c r="BC54" s="535">
        <v>0</v>
      </c>
      <c r="BD54" s="535">
        <v>0</v>
      </c>
      <c r="BE54" s="535">
        <v>0</v>
      </c>
      <c r="BF54" s="535">
        <v>0</v>
      </c>
      <c r="BG54" s="535">
        <v>0</v>
      </c>
      <c r="BH54" s="348">
        <f t="shared" si="105"/>
        <v>0</v>
      </c>
      <c r="BI54" s="348">
        <v>0</v>
      </c>
      <c r="BJ54" s="348">
        <v>0</v>
      </c>
      <c r="BK54" s="348">
        <v>0</v>
      </c>
      <c r="BL54" s="348">
        <v>0</v>
      </c>
      <c r="BM54" s="535">
        <v>0</v>
      </c>
      <c r="BN54" s="535">
        <v>0</v>
      </c>
      <c r="BO54" s="535">
        <v>0</v>
      </c>
      <c r="BP54" s="535">
        <v>0</v>
      </c>
      <c r="BQ54" s="535">
        <v>0</v>
      </c>
      <c r="BR54" s="348">
        <f t="shared" si="106"/>
        <v>0</v>
      </c>
      <c r="BS54" s="348">
        <v>0</v>
      </c>
      <c r="BT54" s="348">
        <v>0</v>
      </c>
      <c r="BU54" s="348">
        <v>0</v>
      </c>
      <c r="BV54" s="348">
        <v>0</v>
      </c>
      <c r="BW54" s="535">
        <v>0</v>
      </c>
      <c r="BX54" s="535">
        <v>0</v>
      </c>
      <c r="BY54" s="535">
        <v>0</v>
      </c>
      <c r="BZ54" s="535">
        <v>0</v>
      </c>
      <c r="CA54" s="535">
        <v>0</v>
      </c>
      <c r="CB54" s="348">
        <f t="shared" si="107"/>
        <v>0</v>
      </c>
      <c r="CC54" s="348">
        <v>0</v>
      </c>
      <c r="CD54" s="348">
        <v>0</v>
      </c>
      <c r="CE54" s="348">
        <v>0</v>
      </c>
      <c r="CF54" s="348">
        <v>0</v>
      </c>
      <c r="CG54" s="502">
        <f t="shared" si="108"/>
        <v>0</v>
      </c>
      <c r="CH54" s="502">
        <f t="shared" si="109"/>
        <v>0</v>
      </c>
      <c r="CI54" s="502">
        <f t="shared" si="110"/>
        <v>0</v>
      </c>
      <c r="CJ54" s="502">
        <f t="shared" si="111"/>
        <v>0</v>
      </c>
      <c r="CK54" s="502">
        <f t="shared" si="112"/>
        <v>0</v>
      </c>
      <c r="CL54" s="502">
        <f t="shared" si="113"/>
        <v>0</v>
      </c>
      <c r="CM54" s="502">
        <f t="shared" si="114"/>
        <v>0</v>
      </c>
      <c r="CN54" s="502">
        <f t="shared" si="115"/>
        <v>0</v>
      </c>
      <c r="CO54" s="502">
        <f t="shared" si="116"/>
        <v>0</v>
      </c>
      <c r="CP54" s="502">
        <f t="shared" si="117"/>
        <v>0</v>
      </c>
      <c r="CQ54" s="537" t="s">
        <v>1654</v>
      </c>
    </row>
    <row r="55" spans="1:95" s="20" customFormat="1" ht="110.25">
      <c r="A55" s="222" t="s">
        <v>66</v>
      </c>
      <c r="B55" s="228" t="s">
        <v>1571</v>
      </c>
      <c r="C55" s="499" t="s">
        <v>1572</v>
      </c>
      <c r="D55" s="212" t="s">
        <v>108</v>
      </c>
      <c r="E55" s="213">
        <v>2025</v>
      </c>
      <c r="F55" s="213">
        <v>2025</v>
      </c>
      <c r="G55" s="213">
        <v>2025</v>
      </c>
      <c r="H55" s="494">
        <f t="shared" ref="H55:H57" si="118">I55/4.95123038074962</f>
        <v>0.20196999999999984</v>
      </c>
      <c r="I55" s="502">
        <v>1</v>
      </c>
      <c r="J55" s="503">
        <v>45717</v>
      </c>
      <c r="K55" s="494">
        <f t="shared" ref="K55" si="119">L55/4.95123038074962</f>
        <v>0.20196999999999984</v>
      </c>
      <c r="L55" s="502">
        <v>1</v>
      </c>
      <c r="M55" s="503">
        <v>45717</v>
      </c>
      <c r="N55" s="212">
        <v>0</v>
      </c>
      <c r="O55" s="68">
        <f t="shared" si="66"/>
        <v>-0.83324071600000016</v>
      </c>
      <c r="P55" s="502" t="s">
        <v>107</v>
      </c>
      <c r="Q55" s="502" t="s">
        <v>107</v>
      </c>
      <c r="R55" s="348" t="s">
        <v>107</v>
      </c>
      <c r="S55" s="348" t="s">
        <v>107</v>
      </c>
      <c r="T55" s="213" t="s">
        <v>107</v>
      </c>
      <c r="U55" s="195">
        <v>0.98041674000000001</v>
      </c>
      <c r="V55" s="501" t="s">
        <v>107</v>
      </c>
      <c r="W55" s="504">
        <v>0.98041674000000001</v>
      </c>
      <c r="X55" s="195">
        <v>0.98041674000000001</v>
      </c>
      <c r="Y55" s="500">
        <f t="shared" si="102"/>
        <v>0.98041674000000001</v>
      </c>
      <c r="Z55" s="502">
        <v>0</v>
      </c>
      <c r="AA55" s="502">
        <v>0</v>
      </c>
      <c r="AB55" s="429">
        <v>0.98041674000000001</v>
      </c>
      <c r="AC55" s="502">
        <v>0</v>
      </c>
      <c r="AD55" s="494">
        <f t="shared" si="103"/>
        <v>0.83324071600000016</v>
      </c>
      <c r="AE55" s="502">
        <v>0</v>
      </c>
      <c r="AF55" s="502">
        <v>0</v>
      </c>
      <c r="AG55" s="502">
        <v>0.83324071600000016</v>
      </c>
      <c r="AH55" s="502">
        <v>0</v>
      </c>
      <c r="AI55" s="212"/>
      <c r="AJ55" s="212"/>
      <c r="AK55" s="212"/>
      <c r="AL55" s="212"/>
      <c r="AM55" s="212"/>
      <c r="AN55" s="37"/>
      <c r="AO55" s="212"/>
      <c r="AP55" s="212"/>
      <c r="AQ55" s="195"/>
      <c r="AR55" s="212"/>
      <c r="AS55" s="502">
        <v>0</v>
      </c>
      <c r="AT55" s="502">
        <v>0</v>
      </c>
      <c r="AU55" s="502">
        <v>0</v>
      </c>
      <c r="AV55" s="502">
        <v>0</v>
      </c>
      <c r="AW55" s="502">
        <v>0</v>
      </c>
      <c r="AX55" s="37">
        <f t="shared" si="104"/>
        <v>0</v>
      </c>
      <c r="AY55" s="212">
        <v>0</v>
      </c>
      <c r="AZ55" s="212">
        <v>0</v>
      </c>
      <c r="BA55" s="212">
        <v>0</v>
      </c>
      <c r="BB55" s="37">
        <f t="shared" ref="BB55:BB56" si="120">BC55+BD55+BE55+BF55</f>
        <v>0</v>
      </c>
      <c r="BC55" s="212">
        <v>0</v>
      </c>
      <c r="BD55" s="212">
        <v>0</v>
      </c>
      <c r="BE55" s="502">
        <v>0</v>
      </c>
      <c r="BF55" s="502">
        <v>0</v>
      </c>
      <c r="BG55" s="502">
        <v>0</v>
      </c>
      <c r="BH55" s="37">
        <f t="shared" si="105"/>
        <v>0</v>
      </c>
      <c r="BI55" s="212">
        <v>0</v>
      </c>
      <c r="BJ55" s="212">
        <v>0</v>
      </c>
      <c r="BK55" s="212">
        <v>0</v>
      </c>
      <c r="BL55" s="212">
        <v>0</v>
      </c>
      <c r="BM55" s="502">
        <v>0</v>
      </c>
      <c r="BN55" s="502">
        <v>0</v>
      </c>
      <c r="BO55" s="502">
        <v>0</v>
      </c>
      <c r="BP55" s="502">
        <v>0</v>
      </c>
      <c r="BQ55" s="502">
        <v>0</v>
      </c>
      <c r="BR55" s="37">
        <f t="shared" si="106"/>
        <v>0</v>
      </c>
      <c r="BS55" s="212">
        <v>0</v>
      </c>
      <c r="BT55" s="212">
        <v>0</v>
      </c>
      <c r="BU55" s="212">
        <v>0</v>
      </c>
      <c r="BV55" s="212">
        <v>0</v>
      </c>
      <c r="BW55" s="502">
        <v>0</v>
      </c>
      <c r="BX55" s="502">
        <v>0</v>
      </c>
      <c r="BY55" s="502">
        <v>0</v>
      </c>
      <c r="BZ55" s="502">
        <v>0</v>
      </c>
      <c r="CA55" s="502">
        <v>0</v>
      </c>
      <c r="CB55" s="37">
        <f t="shared" si="107"/>
        <v>0</v>
      </c>
      <c r="CC55" s="212">
        <v>0</v>
      </c>
      <c r="CD55" s="212">
        <v>0</v>
      </c>
      <c r="CE55" s="212">
        <v>0</v>
      </c>
      <c r="CF55" s="212">
        <v>0</v>
      </c>
      <c r="CG55" s="502">
        <f t="shared" si="108"/>
        <v>0.98041674000000001</v>
      </c>
      <c r="CH55" s="502">
        <f t="shared" si="109"/>
        <v>0</v>
      </c>
      <c r="CI55" s="502">
        <f t="shared" si="110"/>
        <v>0</v>
      </c>
      <c r="CJ55" s="502">
        <f t="shared" si="111"/>
        <v>0.98041674000000001</v>
      </c>
      <c r="CK55" s="502">
        <f t="shared" si="112"/>
        <v>0</v>
      </c>
      <c r="CL55" s="502">
        <f t="shared" si="113"/>
        <v>0.83324071600000016</v>
      </c>
      <c r="CM55" s="502">
        <f t="shared" si="114"/>
        <v>0</v>
      </c>
      <c r="CN55" s="502">
        <f t="shared" si="115"/>
        <v>0</v>
      </c>
      <c r="CO55" s="502">
        <f t="shared" si="116"/>
        <v>0.83324071600000016</v>
      </c>
      <c r="CP55" s="502">
        <f t="shared" si="117"/>
        <v>0</v>
      </c>
      <c r="CQ55" s="383" t="s">
        <v>1657</v>
      </c>
    </row>
    <row r="56" spans="1:95" s="20" customFormat="1" ht="88.5" customHeight="1">
      <c r="A56" s="222" t="s">
        <v>66</v>
      </c>
      <c r="B56" s="522" t="s">
        <v>1840</v>
      </c>
      <c r="C56" s="521" t="s">
        <v>1738</v>
      </c>
      <c r="D56" s="212" t="s">
        <v>108</v>
      </c>
      <c r="E56" s="213">
        <v>2026</v>
      </c>
      <c r="F56" s="213" t="s">
        <v>107</v>
      </c>
      <c r="G56" s="213">
        <v>2027</v>
      </c>
      <c r="H56" s="502" t="s">
        <v>107</v>
      </c>
      <c r="I56" s="503" t="s">
        <v>107</v>
      </c>
      <c r="J56" s="494" t="s">
        <v>107</v>
      </c>
      <c r="K56" s="502" t="s">
        <v>107</v>
      </c>
      <c r="L56" s="503" t="s">
        <v>107</v>
      </c>
      <c r="M56" s="503" t="s">
        <v>107</v>
      </c>
      <c r="N56" s="212">
        <v>0</v>
      </c>
      <c r="O56" s="68">
        <v>0</v>
      </c>
      <c r="P56" s="502" t="s">
        <v>107</v>
      </c>
      <c r="Q56" s="502" t="s">
        <v>107</v>
      </c>
      <c r="R56" s="535">
        <v>7.4533473419999998</v>
      </c>
      <c r="S56" s="535">
        <v>13.790975286013529</v>
      </c>
      <c r="T56" s="213" t="s">
        <v>107</v>
      </c>
      <c r="U56" s="542">
        <v>3.7136296305889802</v>
      </c>
      <c r="V56" s="501" t="s">
        <v>107</v>
      </c>
      <c r="W56" s="504" t="s">
        <v>107</v>
      </c>
      <c r="X56" s="203">
        <v>3.7136296305889802</v>
      </c>
      <c r="Y56" s="500" t="s">
        <v>107</v>
      </c>
      <c r="Z56" s="502" t="s">
        <v>107</v>
      </c>
      <c r="AA56" s="500" t="s">
        <v>107</v>
      </c>
      <c r="AB56" s="502" t="s">
        <v>107</v>
      </c>
      <c r="AC56" s="500" t="s">
        <v>107</v>
      </c>
      <c r="AD56" s="494">
        <v>0</v>
      </c>
      <c r="AE56" s="502">
        <v>0</v>
      </c>
      <c r="AF56" s="502">
        <v>0</v>
      </c>
      <c r="AG56" s="502">
        <v>0</v>
      </c>
      <c r="AH56" s="502">
        <v>0</v>
      </c>
      <c r="AI56" s="212"/>
      <c r="AJ56" s="212"/>
      <c r="AK56" s="212"/>
      <c r="AL56" s="212"/>
      <c r="AM56" s="212"/>
      <c r="AN56" s="37"/>
      <c r="AO56" s="212"/>
      <c r="AP56" s="212"/>
      <c r="AQ56" s="195"/>
      <c r="AR56" s="212"/>
      <c r="AS56" s="502" t="s">
        <v>107</v>
      </c>
      <c r="AT56" s="502" t="s">
        <v>107</v>
      </c>
      <c r="AU56" s="502" t="s">
        <v>107</v>
      </c>
      <c r="AV56" s="502" t="s">
        <v>107</v>
      </c>
      <c r="AW56" s="502" t="s">
        <v>107</v>
      </c>
      <c r="AX56" s="542">
        <f t="shared" ref="AX56" si="121">AY56+AZ56+BA56+BB56</f>
        <v>0.80291843600000001</v>
      </c>
      <c r="AY56" s="502">
        <v>0</v>
      </c>
      <c r="AZ56" s="502">
        <v>0</v>
      </c>
      <c r="BA56" s="502">
        <v>0.80291843600000001</v>
      </c>
      <c r="BB56" s="500">
        <f t="shared" si="120"/>
        <v>0</v>
      </c>
      <c r="BC56" s="502">
        <v>0</v>
      </c>
      <c r="BD56" s="502">
        <v>0</v>
      </c>
      <c r="BE56" s="502">
        <v>0</v>
      </c>
      <c r="BF56" s="502">
        <v>0</v>
      </c>
      <c r="BG56" s="502">
        <v>0</v>
      </c>
      <c r="BH56" s="542">
        <f t="shared" si="105"/>
        <v>2.9107111945889801</v>
      </c>
      <c r="BI56" s="542">
        <v>0</v>
      </c>
      <c r="BJ56" s="542">
        <v>0</v>
      </c>
      <c r="BK56" s="542">
        <v>2.9107111945889801</v>
      </c>
      <c r="BL56" s="542">
        <v>0</v>
      </c>
      <c r="BM56" s="502" t="s">
        <v>107</v>
      </c>
      <c r="BN56" s="502" t="s">
        <v>107</v>
      </c>
      <c r="BO56" s="502" t="s">
        <v>107</v>
      </c>
      <c r="BP56" s="502" t="s">
        <v>107</v>
      </c>
      <c r="BQ56" s="502" t="s">
        <v>107</v>
      </c>
      <c r="BR56" s="37">
        <f t="shared" ref="BR56" si="122">BS56+BT56+BU56+BV56</f>
        <v>0</v>
      </c>
      <c r="BS56" s="212">
        <v>0</v>
      </c>
      <c r="BT56" s="212">
        <v>0</v>
      </c>
      <c r="BU56" s="212">
        <v>0</v>
      </c>
      <c r="BV56" s="212">
        <v>0</v>
      </c>
      <c r="BW56" s="502" t="s">
        <v>107</v>
      </c>
      <c r="BX56" s="502" t="s">
        <v>107</v>
      </c>
      <c r="BY56" s="502" t="s">
        <v>107</v>
      </c>
      <c r="BZ56" s="502" t="s">
        <v>107</v>
      </c>
      <c r="CA56" s="502" t="s">
        <v>107</v>
      </c>
      <c r="CB56" s="37">
        <f t="shared" ref="CB56" si="123">CC56+CD56+CE56+CF56</f>
        <v>0</v>
      </c>
      <c r="CC56" s="212">
        <v>0</v>
      </c>
      <c r="CD56" s="212">
        <v>0</v>
      </c>
      <c r="CE56" s="212">
        <v>0</v>
      </c>
      <c r="CF56" s="212">
        <v>0</v>
      </c>
      <c r="CG56" s="502" t="s">
        <v>107</v>
      </c>
      <c r="CH56" s="502" t="s">
        <v>107</v>
      </c>
      <c r="CI56" s="502" t="s">
        <v>107</v>
      </c>
      <c r="CJ56" s="502" t="s">
        <v>107</v>
      </c>
      <c r="CK56" s="502" t="s">
        <v>107</v>
      </c>
      <c r="CL56" s="502">
        <f t="shared" ref="CL56" si="124">AD56+AX56+BH56+BR56+CB56</f>
        <v>3.7136296305889802</v>
      </c>
      <c r="CM56" s="502">
        <f t="shared" ref="CM56" si="125">AE56+AY56+BI56+BS56+CC56</f>
        <v>0</v>
      </c>
      <c r="CN56" s="502">
        <f t="shared" ref="CN56" si="126">AF56+AZ56+BJ56+BT56+CD56</f>
        <v>0</v>
      </c>
      <c r="CO56" s="502">
        <f t="shared" ref="CO56" si="127">AG56+BA56+BK56+BU56+CE56</f>
        <v>3.7136296305889802</v>
      </c>
      <c r="CP56" s="502">
        <f t="shared" ref="CP56" si="128">AH56+BB56+BL56+BV56+CF56</f>
        <v>0</v>
      </c>
      <c r="CQ56" s="383" t="s">
        <v>1852</v>
      </c>
    </row>
    <row r="57" spans="1:95" s="20" customFormat="1" ht="47.25">
      <c r="A57" s="222" t="s">
        <v>66</v>
      </c>
      <c r="B57" s="228" t="s">
        <v>1573</v>
      </c>
      <c r="C57" s="499" t="s">
        <v>1574</v>
      </c>
      <c r="D57" s="212" t="s">
        <v>108</v>
      </c>
      <c r="E57" s="213">
        <v>2029</v>
      </c>
      <c r="F57" s="213">
        <v>2029</v>
      </c>
      <c r="G57" s="213">
        <v>2029</v>
      </c>
      <c r="H57" s="177">
        <f t="shared" si="118"/>
        <v>2.4109936258005171</v>
      </c>
      <c r="I57" s="212">
        <v>11.937384887857201</v>
      </c>
      <c r="J57" s="215">
        <v>45717</v>
      </c>
      <c r="K57" s="501" t="s">
        <v>107</v>
      </c>
      <c r="L57" s="501" t="s">
        <v>107</v>
      </c>
      <c r="M57" s="501" t="s">
        <v>107</v>
      </c>
      <c r="N57" s="212">
        <v>0</v>
      </c>
      <c r="O57" s="68">
        <f t="shared" si="66"/>
        <v>0</v>
      </c>
      <c r="P57" s="502">
        <v>6.3567414960000006</v>
      </c>
      <c r="Q57" s="502">
        <v>12.229273708758944</v>
      </c>
      <c r="R57" s="494">
        <v>6.3567414960000006</v>
      </c>
      <c r="S57" s="494">
        <v>12.229273708758944</v>
      </c>
      <c r="T57" s="213" t="s">
        <v>107</v>
      </c>
      <c r="U57" s="251">
        <v>11.937384887857201</v>
      </c>
      <c r="V57" s="501" t="s">
        <v>107</v>
      </c>
      <c r="W57" s="504">
        <v>11.937384887857201</v>
      </c>
      <c r="X57" s="251">
        <v>11.937384887857201</v>
      </c>
      <c r="Y57" s="500">
        <f t="shared" si="102"/>
        <v>0</v>
      </c>
      <c r="Z57" s="502">
        <v>0</v>
      </c>
      <c r="AA57" s="502">
        <v>0</v>
      </c>
      <c r="AB57" s="502">
        <v>0</v>
      </c>
      <c r="AC57" s="502">
        <v>0</v>
      </c>
      <c r="AD57" s="494">
        <f t="shared" si="103"/>
        <v>0</v>
      </c>
      <c r="AE57" s="502">
        <v>0</v>
      </c>
      <c r="AF57" s="502">
        <v>0</v>
      </c>
      <c r="AG57" s="502">
        <v>0</v>
      </c>
      <c r="AH57" s="502">
        <v>0</v>
      </c>
      <c r="AI57" s="212"/>
      <c r="AJ57" s="212"/>
      <c r="AK57" s="212"/>
      <c r="AL57" s="212"/>
      <c r="AM57" s="212"/>
      <c r="AN57" s="37"/>
      <c r="AO57" s="212"/>
      <c r="AP57" s="212"/>
      <c r="AQ57" s="212"/>
      <c r="AR57" s="212"/>
      <c r="AS57" s="502">
        <v>0</v>
      </c>
      <c r="AT57" s="502">
        <v>0</v>
      </c>
      <c r="AU57" s="502">
        <v>0</v>
      </c>
      <c r="AV57" s="502">
        <v>0</v>
      </c>
      <c r="AW57" s="502">
        <v>0</v>
      </c>
      <c r="AX57" s="37">
        <f t="shared" si="104"/>
        <v>0</v>
      </c>
      <c r="AY57" s="212">
        <v>0</v>
      </c>
      <c r="AZ57" s="212">
        <v>0</v>
      </c>
      <c r="BA57" s="212">
        <v>0</v>
      </c>
      <c r="BB57" s="212">
        <v>0</v>
      </c>
      <c r="BC57" s="502">
        <v>0</v>
      </c>
      <c r="BD57" s="502">
        <v>0</v>
      </c>
      <c r="BE57" s="502">
        <v>0</v>
      </c>
      <c r="BF57" s="502">
        <v>0</v>
      </c>
      <c r="BG57" s="502">
        <v>0</v>
      </c>
      <c r="BH57" s="37">
        <f t="shared" si="105"/>
        <v>0</v>
      </c>
      <c r="BI57" s="212">
        <v>0</v>
      </c>
      <c r="BJ57" s="212">
        <v>0</v>
      </c>
      <c r="BK57" s="212">
        <v>0</v>
      </c>
      <c r="BL57" s="212">
        <v>0</v>
      </c>
      <c r="BM57" s="502">
        <v>0</v>
      </c>
      <c r="BN57" s="502">
        <v>0</v>
      </c>
      <c r="BO57" s="502">
        <v>0</v>
      </c>
      <c r="BP57" s="502">
        <v>0</v>
      </c>
      <c r="BQ57" s="502">
        <v>0</v>
      </c>
      <c r="BR57" s="37">
        <f t="shared" si="106"/>
        <v>0</v>
      </c>
      <c r="BS57" s="212">
        <v>0</v>
      </c>
      <c r="BT57" s="212">
        <v>0</v>
      </c>
      <c r="BU57" s="212">
        <v>0</v>
      </c>
      <c r="BV57" s="212">
        <v>0</v>
      </c>
      <c r="BW57" s="502">
        <v>11.937384887857201</v>
      </c>
      <c r="BX57" s="502">
        <v>0</v>
      </c>
      <c r="BY57" s="502">
        <v>0</v>
      </c>
      <c r="BZ57" s="502">
        <v>11.937384887857201</v>
      </c>
      <c r="CA57" s="502">
        <v>0</v>
      </c>
      <c r="CB57" s="216">
        <f t="shared" si="107"/>
        <v>11.937384887857201</v>
      </c>
      <c r="CC57" s="212">
        <v>0</v>
      </c>
      <c r="CD57" s="212">
        <v>0</v>
      </c>
      <c r="CE57" s="216">
        <v>11.937384887857201</v>
      </c>
      <c r="CF57" s="212">
        <v>0</v>
      </c>
      <c r="CG57" s="502">
        <f t="shared" si="108"/>
        <v>11.937384887857201</v>
      </c>
      <c r="CH57" s="502">
        <f t="shared" si="109"/>
        <v>0</v>
      </c>
      <c r="CI57" s="502">
        <f t="shared" si="110"/>
        <v>0</v>
      </c>
      <c r="CJ57" s="502">
        <f t="shared" si="111"/>
        <v>11.937384887857201</v>
      </c>
      <c r="CK57" s="502">
        <f t="shared" si="112"/>
        <v>0</v>
      </c>
      <c r="CL57" s="502">
        <f t="shared" si="113"/>
        <v>11.937384887857201</v>
      </c>
      <c r="CM57" s="502">
        <f t="shared" si="114"/>
        <v>0</v>
      </c>
      <c r="CN57" s="502">
        <f t="shared" si="115"/>
        <v>0</v>
      </c>
      <c r="CO57" s="502">
        <f t="shared" si="116"/>
        <v>11.937384887857201</v>
      </c>
      <c r="CP57" s="502">
        <f t="shared" si="117"/>
        <v>0</v>
      </c>
      <c r="CQ57" s="383" t="s">
        <v>1853</v>
      </c>
    </row>
    <row r="58" spans="1:95" s="163" customFormat="1" ht="31.5">
      <c r="A58" s="21" t="s">
        <v>74</v>
      </c>
      <c r="B58" s="18" t="s">
        <v>570</v>
      </c>
      <c r="C58" s="34" t="s">
        <v>457</v>
      </c>
      <c r="D58" s="34" t="s">
        <v>107</v>
      </c>
      <c r="E58" s="34" t="s">
        <v>107</v>
      </c>
      <c r="F58" s="34" t="s">
        <v>107</v>
      </c>
      <c r="G58" s="16" t="s">
        <v>107</v>
      </c>
      <c r="H58" s="143">
        <v>0</v>
      </c>
      <c r="I58" s="143">
        <v>0</v>
      </c>
      <c r="J58" s="16" t="s">
        <v>107</v>
      </c>
      <c r="K58" s="143">
        <v>0</v>
      </c>
      <c r="L58" s="143">
        <v>0</v>
      </c>
      <c r="M58" s="16" t="s">
        <v>107</v>
      </c>
      <c r="N58" s="143">
        <v>0</v>
      </c>
      <c r="O58" s="143">
        <v>0</v>
      </c>
      <c r="P58" s="143">
        <v>0</v>
      </c>
      <c r="Q58" s="143">
        <v>0</v>
      </c>
      <c r="R58" s="143">
        <v>0</v>
      </c>
      <c r="S58" s="143">
        <v>0</v>
      </c>
      <c r="T58" s="143">
        <v>0</v>
      </c>
      <c r="U58" s="143">
        <v>0</v>
      </c>
      <c r="V58" s="143">
        <v>0</v>
      </c>
      <c r="W58" s="143">
        <v>0</v>
      </c>
      <c r="X58" s="143">
        <v>0</v>
      </c>
      <c r="Y58" s="143">
        <v>0</v>
      </c>
      <c r="Z58" s="143">
        <v>0</v>
      </c>
      <c r="AA58" s="143">
        <v>0</v>
      </c>
      <c r="AB58" s="143">
        <v>0</v>
      </c>
      <c r="AC58" s="143">
        <v>0</v>
      </c>
      <c r="AD58" s="143">
        <v>0</v>
      </c>
      <c r="AE58" s="143">
        <v>0</v>
      </c>
      <c r="AF58" s="143">
        <v>0</v>
      </c>
      <c r="AG58" s="143">
        <v>0</v>
      </c>
      <c r="AH58" s="143">
        <v>0</v>
      </c>
      <c r="AI58" s="143"/>
      <c r="AJ58" s="143"/>
      <c r="AK58" s="143"/>
      <c r="AL58" s="143"/>
      <c r="AM58" s="143"/>
      <c r="AN58" s="143"/>
      <c r="AO58" s="143"/>
      <c r="AP58" s="143"/>
      <c r="AQ58" s="143"/>
      <c r="AR58" s="143"/>
      <c r="AS58" s="529">
        <v>0</v>
      </c>
      <c r="AT58" s="529">
        <v>0</v>
      </c>
      <c r="AU58" s="529">
        <v>0</v>
      </c>
      <c r="AV58" s="529">
        <v>0</v>
      </c>
      <c r="AW58" s="529">
        <v>0</v>
      </c>
      <c r="AX58" s="143">
        <v>0</v>
      </c>
      <c r="AY58" s="143">
        <v>0</v>
      </c>
      <c r="AZ58" s="143">
        <v>0</v>
      </c>
      <c r="BA58" s="143">
        <v>0</v>
      </c>
      <c r="BB58" s="143">
        <v>0</v>
      </c>
      <c r="BC58" s="529">
        <v>0</v>
      </c>
      <c r="BD58" s="529">
        <v>0</v>
      </c>
      <c r="BE58" s="529">
        <v>0</v>
      </c>
      <c r="BF58" s="529">
        <v>0</v>
      </c>
      <c r="BG58" s="529">
        <v>0</v>
      </c>
      <c r="BH58" s="143">
        <v>0</v>
      </c>
      <c r="BI58" s="143">
        <v>0</v>
      </c>
      <c r="BJ58" s="143">
        <v>0</v>
      </c>
      <c r="BK58" s="143">
        <v>0</v>
      </c>
      <c r="BL58" s="143">
        <v>0</v>
      </c>
      <c r="BM58" s="529">
        <v>0</v>
      </c>
      <c r="BN58" s="529">
        <v>0</v>
      </c>
      <c r="BO58" s="529">
        <v>0</v>
      </c>
      <c r="BP58" s="529">
        <v>0</v>
      </c>
      <c r="BQ58" s="529">
        <v>0</v>
      </c>
      <c r="BR58" s="143">
        <v>0</v>
      </c>
      <c r="BS58" s="143">
        <v>0</v>
      </c>
      <c r="BT58" s="143">
        <v>0</v>
      </c>
      <c r="BU58" s="143">
        <v>0</v>
      </c>
      <c r="BV58" s="143">
        <v>0</v>
      </c>
      <c r="BW58" s="529">
        <v>0</v>
      </c>
      <c r="BX58" s="529">
        <v>0</v>
      </c>
      <c r="BY58" s="529">
        <v>0</v>
      </c>
      <c r="BZ58" s="529">
        <v>0</v>
      </c>
      <c r="CA58" s="529">
        <v>0</v>
      </c>
      <c r="CB58" s="143">
        <v>0</v>
      </c>
      <c r="CC58" s="143">
        <v>0</v>
      </c>
      <c r="CD58" s="143">
        <v>0</v>
      </c>
      <c r="CE58" s="143">
        <v>0</v>
      </c>
      <c r="CF58" s="143">
        <v>0</v>
      </c>
      <c r="CG58" s="529">
        <v>0</v>
      </c>
      <c r="CH58" s="529">
        <v>0</v>
      </c>
      <c r="CI58" s="529">
        <v>0</v>
      </c>
      <c r="CJ58" s="529">
        <v>0</v>
      </c>
      <c r="CK58" s="529">
        <v>0</v>
      </c>
      <c r="CL58" s="529">
        <v>0</v>
      </c>
      <c r="CM58" s="529">
        <v>0</v>
      </c>
      <c r="CN58" s="529">
        <v>0</v>
      </c>
      <c r="CO58" s="529">
        <v>0</v>
      </c>
      <c r="CP58" s="529">
        <v>0</v>
      </c>
      <c r="CQ58" s="16" t="s">
        <v>107</v>
      </c>
    </row>
    <row r="59" spans="1:95" ht="42" customHeight="1">
      <c r="A59" s="17" t="s">
        <v>77</v>
      </c>
      <c r="B59" s="18" t="s">
        <v>76</v>
      </c>
      <c r="C59" s="34" t="s">
        <v>457</v>
      </c>
      <c r="D59" s="34" t="s">
        <v>107</v>
      </c>
      <c r="E59" s="34" t="s">
        <v>107</v>
      </c>
      <c r="F59" s="34" t="s">
        <v>107</v>
      </c>
      <c r="G59" s="16" t="s">
        <v>107</v>
      </c>
      <c r="H59" s="332">
        <f>SUM(H60:H77)</f>
        <v>11.891221287153385</v>
      </c>
      <c r="I59" s="332">
        <f>SUM(I60:I77)</f>
        <v>42.957993540000011</v>
      </c>
      <c r="J59" s="16" t="s">
        <v>107</v>
      </c>
      <c r="K59" s="332">
        <f>SUM(K60:K77)</f>
        <v>11.891221287153385</v>
      </c>
      <c r="L59" s="332">
        <f>SUM(L60:L77)</f>
        <v>42.957993540000011</v>
      </c>
      <c r="M59" s="16" t="s">
        <v>107</v>
      </c>
      <c r="N59" s="332">
        <f t="shared" ref="N59:AH59" si="129">SUM(N60:N77)</f>
        <v>0</v>
      </c>
      <c r="O59" s="332">
        <f t="shared" si="129"/>
        <v>0</v>
      </c>
      <c r="P59" s="332">
        <f t="shared" si="129"/>
        <v>69.330050570400005</v>
      </c>
      <c r="Q59" s="332">
        <f t="shared" si="129"/>
        <v>112.64653022805209</v>
      </c>
      <c r="R59" s="332">
        <f t="shared" si="129"/>
        <v>75.057638499879999</v>
      </c>
      <c r="S59" s="332">
        <f t="shared" si="129"/>
        <v>124.99720670076009</v>
      </c>
      <c r="T59" s="332">
        <f t="shared" si="129"/>
        <v>114.93688009577716</v>
      </c>
      <c r="U59" s="332">
        <f t="shared" si="129"/>
        <v>104.94990881086082</v>
      </c>
      <c r="V59" s="332">
        <f t="shared" si="129"/>
        <v>35.679807790000005</v>
      </c>
      <c r="W59" s="332">
        <f t="shared" si="129"/>
        <v>114.93688009577716</v>
      </c>
      <c r="X59" s="332">
        <f t="shared" si="129"/>
        <v>68.340101020860814</v>
      </c>
      <c r="Y59" s="332">
        <f t="shared" si="129"/>
        <v>42.953103333860817</v>
      </c>
      <c r="Z59" s="332">
        <f t="shared" si="129"/>
        <v>0</v>
      </c>
      <c r="AA59" s="332">
        <f t="shared" si="129"/>
        <v>0</v>
      </c>
      <c r="AB59" s="332">
        <f t="shared" si="129"/>
        <v>42.953103333860817</v>
      </c>
      <c r="AC59" s="332">
        <f t="shared" si="129"/>
        <v>0</v>
      </c>
      <c r="AD59" s="332">
        <v>47.293755443999999</v>
      </c>
      <c r="AE59" s="332">
        <f t="shared" si="129"/>
        <v>0</v>
      </c>
      <c r="AF59" s="332">
        <f t="shared" si="129"/>
        <v>0</v>
      </c>
      <c r="AG59" s="332">
        <v>47.293755443999999</v>
      </c>
      <c r="AH59" s="332">
        <f t="shared" si="129"/>
        <v>0</v>
      </c>
      <c r="AI59" s="332"/>
      <c r="AJ59" s="332"/>
      <c r="AK59" s="332"/>
      <c r="AL59" s="332"/>
      <c r="AM59" s="332"/>
      <c r="AN59" s="419"/>
      <c r="AO59" s="332"/>
      <c r="AP59" s="332"/>
      <c r="AQ59" s="332"/>
      <c r="AR59" s="332"/>
      <c r="AS59" s="495">
        <v>39.8538374886719</v>
      </c>
      <c r="AT59" s="495">
        <v>0</v>
      </c>
      <c r="AU59" s="495">
        <v>0</v>
      </c>
      <c r="AV59" s="495">
        <v>39.8538374886719</v>
      </c>
      <c r="AW59" s="495">
        <v>0</v>
      </c>
      <c r="AX59" s="332">
        <f>SUM(AX60:AX77)</f>
        <v>28.621797350000001</v>
      </c>
      <c r="AY59" s="332">
        <f>SUM(AY60:AY77)</f>
        <v>0</v>
      </c>
      <c r="AZ59" s="332">
        <f>SUM(AZ60:AZ77)</f>
        <v>0</v>
      </c>
      <c r="BA59" s="332">
        <f>SUM(BA60:BA77)</f>
        <v>28.621797350000001</v>
      </c>
      <c r="BB59" s="332">
        <f>SUM(BB60:BB77)</f>
        <v>0</v>
      </c>
      <c r="BC59" s="495">
        <v>0.15191452815350093</v>
      </c>
      <c r="BD59" s="495">
        <v>0</v>
      </c>
      <c r="BE59" s="495">
        <v>0</v>
      </c>
      <c r="BF59" s="495">
        <v>0.15191452815350093</v>
      </c>
      <c r="BG59" s="495">
        <v>0</v>
      </c>
      <c r="BH59" s="419">
        <f>SUM(BH60:BH77)</f>
        <v>1.257666449</v>
      </c>
      <c r="BI59" s="332">
        <f>SUM(BI60:BI77)</f>
        <v>0</v>
      </c>
      <c r="BJ59" s="332">
        <f>SUM(BJ60:BJ77)</f>
        <v>0</v>
      </c>
      <c r="BK59" s="332">
        <f>SUM(BK60:BK77)</f>
        <v>1.257666449</v>
      </c>
      <c r="BL59" s="332">
        <f>SUM(BL60:BL77)</f>
        <v>0</v>
      </c>
      <c r="BM59" s="495">
        <v>0.51104017693736137</v>
      </c>
      <c r="BN59" s="495">
        <v>0</v>
      </c>
      <c r="BO59" s="495">
        <v>0</v>
      </c>
      <c r="BP59" s="495">
        <v>0.51104017693736137</v>
      </c>
      <c r="BQ59" s="495">
        <v>0</v>
      </c>
      <c r="BR59" s="332">
        <f>SUM(BR60:BR77)</f>
        <v>0.59580349099999996</v>
      </c>
      <c r="BS59" s="332">
        <f>SUM(BS60:BS77)</f>
        <v>0</v>
      </c>
      <c r="BT59" s="332">
        <f>SUM(BT60:BT77)</f>
        <v>0</v>
      </c>
      <c r="BU59" s="332">
        <f>SUM(BU60:BU77)</f>
        <v>0.59580349099999996</v>
      </c>
      <c r="BV59" s="332">
        <f>SUM(BV60:BV77)</f>
        <v>0</v>
      </c>
      <c r="BW59" s="495">
        <v>20.271914528153555</v>
      </c>
      <c r="BX59" s="495">
        <v>0</v>
      </c>
      <c r="BY59" s="495">
        <v>0</v>
      </c>
      <c r="BZ59" s="495">
        <v>20.271914528153555</v>
      </c>
      <c r="CA59" s="495">
        <v>0</v>
      </c>
      <c r="CB59" s="332">
        <f t="shared" ref="CB59:CP59" si="130">SUM(CB60:CB77)</f>
        <v>10.176468147</v>
      </c>
      <c r="CC59" s="332">
        <f t="shared" si="130"/>
        <v>0</v>
      </c>
      <c r="CD59" s="332">
        <f t="shared" si="130"/>
        <v>0</v>
      </c>
      <c r="CE59" s="332">
        <f t="shared" si="130"/>
        <v>10.176468147</v>
      </c>
      <c r="CF59" s="332">
        <f t="shared" si="130"/>
        <v>0</v>
      </c>
      <c r="CG59" s="495">
        <f t="shared" si="130"/>
        <v>103.74181005577714</v>
      </c>
      <c r="CH59" s="495">
        <f t="shared" si="130"/>
        <v>0</v>
      </c>
      <c r="CI59" s="495">
        <f t="shared" si="130"/>
        <v>0</v>
      </c>
      <c r="CJ59" s="495">
        <f t="shared" si="130"/>
        <v>103.74181005577714</v>
      </c>
      <c r="CK59" s="495">
        <f t="shared" si="130"/>
        <v>0</v>
      </c>
      <c r="CL59" s="495">
        <f t="shared" si="130"/>
        <v>84.380033721000004</v>
      </c>
      <c r="CM59" s="495">
        <f t="shared" si="130"/>
        <v>0</v>
      </c>
      <c r="CN59" s="495">
        <f t="shared" si="130"/>
        <v>0</v>
      </c>
      <c r="CO59" s="495">
        <f t="shared" si="130"/>
        <v>84.380033721000004</v>
      </c>
      <c r="CP59" s="495">
        <f t="shared" si="130"/>
        <v>0</v>
      </c>
      <c r="CQ59" s="16" t="s">
        <v>107</v>
      </c>
    </row>
    <row r="60" spans="1:95" ht="63">
      <c r="A60" s="36" t="s">
        <v>77</v>
      </c>
      <c r="B60" s="198" t="s">
        <v>829</v>
      </c>
      <c r="C60" s="499" t="s">
        <v>830</v>
      </c>
      <c r="D60" s="37" t="s">
        <v>565</v>
      </c>
      <c r="E60" s="213">
        <v>2024</v>
      </c>
      <c r="F60" s="213">
        <v>2025</v>
      </c>
      <c r="G60" s="213">
        <v>2025</v>
      </c>
      <c r="H60" s="502">
        <v>1.5736523996728999</v>
      </c>
      <c r="I60" s="429">
        <v>4.7565499999999998</v>
      </c>
      <c r="J60" s="503">
        <v>45717</v>
      </c>
      <c r="K60" s="502">
        <v>1.5736523996728999</v>
      </c>
      <c r="L60" s="429">
        <v>4.7565499999999998</v>
      </c>
      <c r="M60" s="503">
        <v>45717</v>
      </c>
      <c r="N60" s="212">
        <v>0</v>
      </c>
      <c r="O60" s="37">
        <v>0</v>
      </c>
      <c r="P60" s="494">
        <v>11.795326336799999</v>
      </c>
      <c r="Q60" s="494">
        <v>19.428048656935918</v>
      </c>
      <c r="R60" s="494">
        <v>11.795326336799999</v>
      </c>
      <c r="S60" s="494">
        <v>19.428048656935918</v>
      </c>
      <c r="T60" s="509">
        <v>4.7565499999999998</v>
      </c>
      <c r="U60" s="251">
        <v>4.7565499999999998</v>
      </c>
      <c r="V60" s="504">
        <f t="shared" ref="V60:V63" si="131">U60-X60</f>
        <v>4.7565499999999998</v>
      </c>
      <c r="W60" s="509">
        <f>T60-AF60</f>
        <v>4.7565499999999998</v>
      </c>
      <c r="X60" s="251">
        <v>0</v>
      </c>
      <c r="Y60" s="494">
        <v>2.1072689799999997</v>
      </c>
      <c r="Z60" s="502">
        <v>0</v>
      </c>
      <c r="AA60" s="502">
        <v>0</v>
      </c>
      <c r="AB60" s="434">
        <v>2.1072689799999997</v>
      </c>
      <c r="AC60" s="502">
        <v>0</v>
      </c>
      <c r="AD60" s="494">
        <f t="shared" ref="AD60:AD77" si="132">AE60+AF60+AG60+AH60</f>
        <v>2.1075598900000001</v>
      </c>
      <c r="AE60" s="502">
        <v>0</v>
      </c>
      <c r="AF60" s="502">
        <v>0</v>
      </c>
      <c r="AG60" s="552">
        <v>2.1075598900000001</v>
      </c>
      <c r="AH60" s="502">
        <v>0</v>
      </c>
      <c r="AI60" s="216"/>
      <c r="AJ60" s="212"/>
      <c r="AK60" s="212"/>
      <c r="AL60" s="216"/>
      <c r="AM60" s="212"/>
      <c r="AN60" s="37"/>
      <c r="AO60" s="212"/>
      <c r="AP60" s="212"/>
      <c r="AQ60" s="510"/>
      <c r="AR60" s="212"/>
      <c r="AS60" s="502">
        <v>0</v>
      </c>
      <c r="AT60" s="502">
        <v>0</v>
      </c>
      <c r="AU60" s="502">
        <v>0</v>
      </c>
      <c r="AV60" s="502">
        <v>0</v>
      </c>
      <c r="AW60" s="502">
        <v>0</v>
      </c>
      <c r="AX60" s="37">
        <f t="shared" ref="AX60:AX77" si="133">AY60+AZ60+BA60+BB60</f>
        <v>0</v>
      </c>
      <c r="AY60" s="212">
        <v>0</v>
      </c>
      <c r="AZ60" s="212">
        <v>0</v>
      </c>
      <c r="BA60" s="212">
        <v>0</v>
      </c>
      <c r="BB60" s="212">
        <v>0</v>
      </c>
      <c r="BC60" s="502">
        <v>0</v>
      </c>
      <c r="BD60" s="502">
        <v>0</v>
      </c>
      <c r="BE60" s="502">
        <v>0</v>
      </c>
      <c r="BF60" s="502">
        <v>0</v>
      </c>
      <c r="BG60" s="502">
        <v>0</v>
      </c>
      <c r="BH60" s="37">
        <f t="shared" ref="BH60:BH77" si="134">BI60+BJ60+BK60+BL60</f>
        <v>0</v>
      </c>
      <c r="BI60" s="212">
        <v>0</v>
      </c>
      <c r="BJ60" s="212">
        <v>0</v>
      </c>
      <c r="BK60" s="212">
        <v>0</v>
      </c>
      <c r="BL60" s="212">
        <v>0</v>
      </c>
      <c r="BM60" s="502">
        <v>0</v>
      </c>
      <c r="BN60" s="502">
        <v>0</v>
      </c>
      <c r="BO60" s="502">
        <v>0</v>
      </c>
      <c r="BP60" s="502">
        <v>0</v>
      </c>
      <c r="BQ60" s="502">
        <v>0</v>
      </c>
      <c r="BR60" s="37">
        <f t="shared" ref="BR60:BR77" si="135">BS60+BT60+BU60+BV60</f>
        <v>0</v>
      </c>
      <c r="BS60" s="212">
        <v>0</v>
      </c>
      <c r="BT60" s="212">
        <v>0</v>
      </c>
      <c r="BU60" s="212">
        <v>0</v>
      </c>
      <c r="BV60" s="212">
        <v>0</v>
      </c>
      <c r="BW60" s="502">
        <v>0</v>
      </c>
      <c r="BX60" s="502">
        <v>0</v>
      </c>
      <c r="BY60" s="502">
        <v>0</v>
      </c>
      <c r="BZ60" s="502">
        <v>0</v>
      </c>
      <c r="CA60" s="502">
        <v>0</v>
      </c>
      <c r="CB60" s="37">
        <f t="shared" ref="CB60:CB77" si="136">CC60+CD60+CE60+CF60</f>
        <v>0</v>
      </c>
      <c r="CC60" s="212">
        <v>0</v>
      </c>
      <c r="CD60" s="212">
        <v>0</v>
      </c>
      <c r="CE60" s="212">
        <v>0</v>
      </c>
      <c r="CF60" s="212">
        <v>0</v>
      </c>
      <c r="CG60" s="502">
        <f t="shared" ref="CG60:CG77" si="137">Y60+AS60+BC60+BM60+BW60</f>
        <v>2.1072689799999997</v>
      </c>
      <c r="CH60" s="502">
        <f t="shared" ref="CH60:CH77" si="138">Z60+AT60+BD60+BN60+BX60</f>
        <v>0</v>
      </c>
      <c r="CI60" s="502">
        <f t="shared" ref="CI60:CI77" si="139">AA60+AU60+BE60+BO60+BY60</f>
        <v>0</v>
      </c>
      <c r="CJ60" s="502">
        <f t="shared" ref="CJ60:CJ77" si="140">AB60+AV60+BF60+BP60+BZ60</f>
        <v>2.1072689799999997</v>
      </c>
      <c r="CK60" s="502">
        <f t="shared" ref="CK60:CK77" si="141">AC60+AW60+BG60+BQ60+CA60</f>
        <v>0</v>
      </c>
      <c r="CL60" s="502">
        <f t="shared" ref="CL60:CL77" si="142">AD60+AX60+BH60+BR60+CB60</f>
        <v>2.1075598900000001</v>
      </c>
      <c r="CM60" s="502">
        <f t="shared" ref="CM60:CM77" si="143">AE60+AY60+BI60+BS60+CC60</f>
        <v>0</v>
      </c>
      <c r="CN60" s="502">
        <f t="shared" ref="CN60:CN77" si="144">AF60+AZ60+BJ60+BT60+CD60</f>
        <v>0</v>
      </c>
      <c r="CO60" s="502">
        <f t="shared" ref="CO60:CO77" si="145">AG60+BA60+BK60+BU60+CE60</f>
        <v>2.1075598900000001</v>
      </c>
      <c r="CP60" s="502">
        <f t="shared" ref="CP60:CP77" si="146">AH60+BB60+BL60+BV60+CF60</f>
        <v>0</v>
      </c>
      <c r="CQ60" s="383" t="s">
        <v>1853</v>
      </c>
    </row>
    <row r="61" spans="1:95" s="433" customFormat="1" ht="78.75">
      <c r="A61" s="497" t="s">
        <v>77</v>
      </c>
      <c r="B61" s="498" t="s">
        <v>831</v>
      </c>
      <c r="C61" s="499" t="s">
        <v>832</v>
      </c>
      <c r="D61" s="500" t="s">
        <v>565</v>
      </c>
      <c r="E61" s="501">
        <v>2024</v>
      </c>
      <c r="F61" s="501">
        <v>2025</v>
      </c>
      <c r="G61" s="501">
        <v>2025</v>
      </c>
      <c r="H61" s="502">
        <v>1.5736523996728999</v>
      </c>
      <c r="I61" s="429">
        <v>4.4028799999999997</v>
      </c>
      <c r="J61" s="503">
        <v>45717</v>
      </c>
      <c r="K61" s="502">
        <v>1.5736523996728999</v>
      </c>
      <c r="L61" s="429">
        <v>4.4028799999999997</v>
      </c>
      <c r="M61" s="503">
        <v>45717</v>
      </c>
      <c r="N61" s="502">
        <v>0</v>
      </c>
      <c r="O61" s="500">
        <v>0</v>
      </c>
      <c r="P61" s="494">
        <v>6.3926932799999996</v>
      </c>
      <c r="Q61" s="494">
        <v>10.557952535838231</v>
      </c>
      <c r="R61" s="494">
        <v>6.3926932799999996</v>
      </c>
      <c r="S61" s="494">
        <v>10.557952535838231</v>
      </c>
      <c r="T61" s="509">
        <v>4.4028799999999997</v>
      </c>
      <c r="U61" s="251">
        <v>4.4028799999999997</v>
      </c>
      <c r="V61" s="504">
        <f t="shared" si="131"/>
        <v>4.4028799999999997</v>
      </c>
      <c r="W61" s="509">
        <f t="shared" ref="W61:W64" si="147">T61-AF61</f>
        <v>4.4028799999999997</v>
      </c>
      <c r="X61" s="251">
        <v>0</v>
      </c>
      <c r="Y61" s="494">
        <v>1.7535989799999996</v>
      </c>
      <c r="Z61" s="502">
        <v>0</v>
      </c>
      <c r="AA61" s="502">
        <v>0</v>
      </c>
      <c r="AB61" s="434">
        <v>1.7535989799999996</v>
      </c>
      <c r="AC61" s="502">
        <v>0</v>
      </c>
      <c r="AD61" s="494">
        <f t="shared" si="132"/>
        <v>1.7812244800000006</v>
      </c>
      <c r="AE61" s="502">
        <v>0</v>
      </c>
      <c r="AF61" s="502">
        <v>0</v>
      </c>
      <c r="AG61" s="552">
        <v>1.7812244800000006</v>
      </c>
      <c r="AH61" s="502">
        <v>0</v>
      </c>
      <c r="AI61" s="434"/>
      <c r="AJ61" s="502"/>
      <c r="AK61" s="502"/>
      <c r="AL61" s="434"/>
      <c r="AM61" s="502"/>
      <c r="AN61" s="500"/>
      <c r="AO61" s="502"/>
      <c r="AP61" s="502"/>
      <c r="AQ61" s="510"/>
      <c r="AR61" s="502"/>
      <c r="AS61" s="502">
        <v>0</v>
      </c>
      <c r="AT61" s="502">
        <v>0</v>
      </c>
      <c r="AU61" s="502">
        <v>0</v>
      </c>
      <c r="AV61" s="502">
        <v>0</v>
      </c>
      <c r="AW61" s="502">
        <v>0</v>
      </c>
      <c r="AX61" s="500">
        <f t="shared" si="133"/>
        <v>0</v>
      </c>
      <c r="AY61" s="502">
        <v>0</v>
      </c>
      <c r="AZ61" s="502">
        <v>0</v>
      </c>
      <c r="BA61" s="502">
        <v>0</v>
      </c>
      <c r="BB61" s="502">
        <v>0</v>
      </c>
      <c r="BC61" s="502">
        <v>0</v>
      </c>
      <c r="BD61" s="502">
        <v>0</v>
      </c>
      <c r="BE61" s="502">
        <v>0</v>
      </c>
      <c r="BF61" s="502">
        <v>0</v>
      </c>
      <c r="BG61" s="502">
        <v>0</v>
      </c>
      <c r="BH61" s="500">
        <f t="shared" si="134"/>
        <v>0</v>
      </c>
      <c r="BI61" s="502">
        <v>0</v>
      </c>
      <c r="BJ61" s="502">
        <v>0</v>
      </c>
      <c r="BK61" s="502">
        <v>0</v>
      </c>
      <c r="BL61" s="502">
        <v>0</v>
      </c>
      <c r="BM61" s="502">
        <v>0</v>
      </c>
      <c r="BN61" s="502">
        <v>0</v>
      </c>
      <c r="BO61" s="502">
        <v>0</v>
      </c>
      <c r="BP61" s="502">
        <v>0</v>
      </c>
      <c r="BQ61" s="502">
        <v>0</v>
      </c>
      <c r="BR61" s="500">
        <f t="shared" si="135"/>
        <v>0</v>
      </c>
      <c r="BS61" s="502">
        <v>0</v>
      </c>
      <c r="BT61" s="502">
        <v>0</v>
      </c>
      <c r="BU61" s="502">
        <v>0</v>
      </c>
      <c r="BV61" s="502">
        <v>0</v>
      </c>
      <c r="BW61" s="502">
        <v>0</v>
      </c>
      <c r="BX61" s="502">
        <v>0</v>
      </c>
      <c r="BY61" s="502">
        <v>0</v>
      </c>
      <c r="BZ61" s="502">
        <v>0</v>
      </c>
      <c r="CA61" s="502">
        <v>0</v>
      </c>
      <c r="CB61" s="500">
        <f t="shared" si="136"/>
        <v>0</v>
      </c>
      <c r="CC61" s="502">
        <v>0</v>
      </c>
      <c r="CD61" s="502">
        <v>0</v>
      </c>
      <c r="CE61" s="502">
        <v>0</v>
      </c>
      <c r="CF61" s="502">
        <v>0</v>
      </c>
      <c r="CG61" s="502">
        <f t="shared" si="137"/>
        <v>1.7535989799999996</v>
      </c>
      <c r="CH61" s="502">
        <f t="shared" si="138"/>
        <v>0</v>
      </c>
      <c r="CI61" s="502">
        <f t="shared" si="139"/>
        <v>0</v>
      </c>
      <c r="CJ61" s="502">
        <f t="shared" si="140"/>
        <v>1.7535989799999996</v>
      </c>
      <c r="CK61" s="502">
        <f t="shared" si="141"/>
        <v>0</v>
      </c>
      <c r="CL61" s="502">
        <f t="shared" si="142"/>
        <v>1.7812244800000006</v>
      </c>
      <c r="CM61" s="502">
        <f t="shared" si="143"/>
        <v>0</v>
      </c>
      <c r="CN61" s="502">
        <f t="shared" si="144"/>
        <v>0</v>
      </c>
      <c r="CO61" s="502">
        <f t="shared" si="145"/>
        <v>1.7812244800000006</v>
      </c>
      <c r="CP61" s="502">
        <f t="shared" si="146"/>
        <v>0</v>
      </c>
      <c r="CQ61" s="383" t="s">
        <v>1853</v>
      </c>
    </row>
    <row r="62" spans="1:95" ht="78.75">
      <c r="A62" s="36" t="s">
        <v>77</v>
      </c>
      <c r="B62" s="198" t="s">
        <v>833</v>
      </c>
      <c r="C62" s="499" t="s">
        <v>834</v>
      </c>
      <c r="D62" s="37" t="s">
        <v>565</v>
      </c>
      <c r="E62" s="213">
        <v>2024</v>
      </c>
      <c r="F62" s="213">
        <v>2025</v>
      </c>
      <c r="G62" s="213">
        <v>2025</v>
      </c>
      <c r="H62" s="502">
        <v>0.84696291780410005</v>
      </c>
      <c r="I62" s="429">
        <v>4.3478399999999997</v>
      </c>
      <c r="J62" s="503">
        <v>45717</v>
      </c>
      <c r="K62" s="502">
        <v>0.84696291780410005</v>
      </c>
      <c r="L62" s="429">
        <v>4.3478399999999997</v>
      </c>
      <c r="M62" s="503">
        <v>45717</v>
      </c>
      <c r="N62" s="212">
        <v>0</v>
      </c>
      <c r="O62" s="37">
        <v>0</v>
      </c>
      <c r="P62" s="494">
        <v>4.5486221351999996</v>
      </c>
      <c r="Q62" s="494">
        <v>7.4842706743261695</v>
      </c>
      <c r="R62" s="494">
        <v>4.5486221351999996</v>
      </c>
      <c r="S62" s="494">
        <v>7.4842706743261695</v>
      </c>
      <c r="T62" s="509">
        <v>4.3478399999999997</v>
      </c>
      <c r="U62" s="251">
        <v>4.3478399999999997</v>
      </c>
      <c r="V62" s="504">
        <f t="shared" si="131"/>
        <v>4.3478399999999997</v>
      </c>
      <c r="W62" s="509">
        <f t="shared" si="147"/>
        <v>4.3478399999999997</v>
      </c>
      <c r="X62" s="251">
        <v>0</v>
      </c>
      <c r="Y62" s="494">
        <v>2.4466897399999996</v>
      </c>
      <c r="Z62" s="502">
        <v>0</v>
      </c>
      <c r="AA62" s="502">
        <v>0</v>
      </c>
      <c r="AB62" s="434">
        <v>2.4466897399999996</v>
      </c>
      <c r="AC62" s="502">
        <v>0</v>
      </c>
      <c r="AD62" s="494">
        <f t="shared" si="132"/>
        <v>2.4739693300000005</v>
      </c>
      <c r="AE62" s="502">
        <v>0</v>
      </c>
      <c r="AF62" s="502">
        <v>0</v>
      </c>
      <c r="AG62" s="552">
        <v>2.4739693300000005</v>
      </c>
      <c r="AH62" s="502">
        <v>0</v>
      </c>
      <c r="AI62" s="216"/>
      <c r="AJ62" s="212"/>
      <c r="AK62" s="212"/>
      <c r="AL62" s="216"/>
      <c r="AM62" s="212"/>
      <c r="AN62" s="37"/>
      <c r="AO62" s="212"/>
      <c r="AP62" s="212"/>
      <c r="AQ62" s="510"/>
      <c r="AR62" s="212"/>
      <c r="AS62" s="502">
        <v>0</v>
      </c>
      <c r="AT62" s="502">
        <v>0</v>
      </c>
      <c r="AU62" s="502">
        <v>0</v>
      </c>
      <c r="AV62" s="502">
        <v>0</v>
      </c>
      <c r="AW62" s="502">
        <v>0</v>
      </c>
      <c r="AX62" s="37">
        <f t="shared" si="133"/>
        <v>0</v>
      </c>
      <c r="AY62" s="212">
        <v>0</v>
      </c>
      <c r="AZ62" s="212">
        <v>0</v>
      </c>
      <c r="BA62" s="212">
        <v>0</v>
      </c>
      <c r="BB62" s="212">
        <v>0</v>
      </c>
      <c r="BC62" s="502">
        <v>0</v>
      </c>
      <c r="BD62" s="502">
        <v>0</v>
      </c>
      <c r="BE62" s="502">
        <v>0</v>
      </c>
      <c r="BF62" s="502">
        <v>0</v>
      </c>
      <c r="BG62" s="502">
        <v>0</v>
      </c>
      <c r="BH62" s="37">
        <f t="shared" si="134"/>
        <v>0</v>
      </c>
      <c r="BI62" s="212">
        <v>0</v>
      </c>
      <c r="BJ62" s="212">
        <v>0</v>
      </c>
      <c r="BK62" s="212">
        <v>0</v>
      </c>
      <c r="BL62" s="212">
        <v>0</v>
      </c>
      <c r="BM62" s="502">
        <v>0</v>
      </c>
      <c r="BN62" s="502">
        <v>0</v>
      </c>
      <c r="BO62" s="502">
        <v>0</v>
      </c>
      <c r="BP62" s="502">
        <v>0</v>
      </c>
      <c r="BQ62" s="502">
        <v>0</v>
      </c>
      <c r="BR62" s="37">
        <f t="shared" si="135"/>
        <v>0</v>
      </c>
      <c r="BS62" s="212">
        <v>0</v>
      </c>
      <c r="BT62" s="212">
        <v>0</v>
      </c>
      <c r="BU62" s="212">
        <v>0</v>
      </c>
      <c r="BV62" s="212">
        <v>0</v>
      </c>
      <c r="BW62" s="502">
        <v>0</v>
      </c>
      <c r="BX62" s="502">
        <v>0</v>
      </c>
      <c r="BY62" s="502">
        <v>0</v>
      </c>
      <c r="BZ62" s="502">
        <v>0</v>
      </c>
      <c r="CA62" s="502">
        <v>0</v>
      </c>
      <c r="CB62" s="37">
        <f t="shared" si="136"/>
        <v>0</v>
      </c>
      <c r="CC62" s="212">
        <v>0</v>
      </c>
      <c r="CD62" s="212">
        <v>0</v>
      </c>
      <c r="CE62" s="212">
        <v>0</v>
      </c>
      <c r="CF62" s="212">
        <v>0</v>
      </c>
      <c r="CG62" s="502">
        <f t="shared" si="137"/>
        <v>2.4466897399999996</v>
      </c>
      <c r="CH62" s="502">
        <f t="shared" si="138"/>
        <v>0</v>
      </c>
      <c r="CI62" s="502">
        <f t="shared" si="139"/>
        <v>0</v>
      </c>
      <c r="CJ62" s="502">
        <f t="shared" si="140"/>
        <v>2.4466897399999996</v>
      </c>
      <c r="CK62" s="502">
        <f t="shared" si="141"/>
        <v>0</v>
      </c>
      <c r="CL62" s="502">
        <f t="shared" si="142"/>
        <v>2.4739693300000005</v>
      </c>
      <c r="CM62" s="502">
        <f t="shared" si="143"/>
        <v>0</v>
      </c>
      <c r="CN62" s="502">
        <f t="shared" si="144"/>
        <v>0</v>
      </c>
      <c r="CO62" s="502">
        <f t="shared" si="145"/>
        <v>2.4739693300000005</v>
      </c>
      <c r="CP62" s="502">
        <f t="shared" si="146"/>
        <v>0</v>
      </c>
      <c r="CQ62" s="383" t="s">
        <v>1853</v>
      </c>
    </row>
    <row r="63" spans="1:95" s="433" customFormat="1" ht="63">
      <c r="A63" s="497" t="s">
        <v>77</v>
      </c>
      <c r="B63" s="506" t="s">
        <v>835</v>
      </c>
      <c r="C63" s="507" t="s">
        <v>836</v>
      </c>
      <c r="D63" s="500" t="s">
        <v>565</v>
      </c>
      <c r="E63" s="501">
        <v>2024</v>
      </c>
      <c r="F63" s="501">
        <v>2025</v>
      </c>
      <c r="G63" s="501">
        <v>2025</v>
      </c>
      <c r="H63" s="502">
        <v>1.4809819993654876</v>
      </c>
      <c r="I63" s="429">
        <v>9.328917790000002</v>
      </c>
      <c r="J63" s="503">
        <v>45717</v>
      </c>
      <c r="K63" s="502">
        <v>1.4809819993654876</v>
      </c>
      <c r="L63" s="429">
        <v>9.328917790000002</v>
      </c>
      <c r="M63" s="503">
        <v>45717</v>
      </c>
      <c r="N63" s="502">
        <v>0</v>
      </c>
      <c r="O63" s="500">
        <v>0</v>
      </c>
      <c r="P63" s="494">
        <v>6.3290317896000001</v>
      </c>
      <c r="Q63" s="494">
        <v>10.216525837788199</v>
      </c>
      <c r="R63" s="494">
        <v>6.3290317896000001</v>
      </c>
      <c r="S63" s="494">
        <v>10.216525837788199</v>
      </c>
      <c r="T63" s="509">
        <v>9.328917790000002</v>
      </c>
      <c r="U63" s="251">
        <v>9.328917790000002</v>
      </c>
      <c r="V63" s="504">
        <f t="shared" si="131"/>
        <v>9.328917790000002</v>
      </c>
      <c r="W63" s="509">
        <f t="shared" si="147"/>
        <v>9.328917790000002</v>
      </c>
      <c r="X63" s="251">
        <v>0</v>
      </c>
      <c r="Y63" s="494">
        <v>7.8815647700000024</v>
      </c>
      <c r="Z63" s="502">
        <v>0</v>
      </c>
      <c r="AA63" s="502">
        <v>0</v>
      </c>
      <c r="AB63" s="434">
        <v>7.8815647700000024</v>
      </c>
      <c r="AC63" s="502">
        <v>0</v>
      </c>
      <c r="AD63" s="494">
        <f t="shared" si="132"/>
        <v>7.9400847699999995</v>
      </c>
      <c r="AE63" s="502">
        <v>0</v>
      </c>
      <c r="AF63" s="502">
        <v>0</v>
      </c>
      <c r="AG63" s="552">
        <v>7.9400847699999995</v>
      </c>
      <c r="AH63" s="502">
        <v>0</v>
      </c>
      <c r="AI63" s="434"/>
      <c r="AJ63" s="502"/>
      <c r="AK63" s="502"/>
      <c r="AL63" s="434"/>
      <c r="AM63" s="502"/>
      <c r="AN63" s="500"/>
      <c r="AO63" s="502"/>
      <c r="AP63" s="502"/>
      <c r="AQ63" s="510"/>
      <c r="AR63" s="502"/>
      <c r="AS63" s="502">
        <v>0</v>
      </c>
      <c r="AT63" s="502">
        <v>0</v>
      </c>
      <c r="AU63" s="502">
        <v>0</v>
      </c>
      <c r="AV63" s="502">
        <v>0</v>
      </c>
      <c r="AW63" s="502">
        <v>0</v>
      </c>
      <c r="AX63" s="500">
        <f t="shared" si="133"/>
        <v>0</v>
      </c>
      <c r="AY63" s="502">
        <v>0</v>
      </c>
      <c r="AZ63" s="502">
        <v>0</v>
      </c>
      <c r="BA63" s="502">
        <v>0</v>
      </c>
      <c r="BB63" s="502">
        <v>0</v>
      </c>
      <c r="BC63" s="502">
        <v>0</v>
      </c>
      <c r="BD63" s="502">
        <v>0</v>
      </c>
      <c r="BE63" s="502">
        <v>0</v>
      </c>
      <c r="BF63" s="502">
        <v>0</v>
      </c>
      <c r="BG63" s="502">
        <v>0</v>
      </c>
      <c r="BH63" s="500">
        <f t="shared" si="134"/>
        <v>0</v>
      </c>
      <c r="BI63" s="502">
        <v>0</v>
      </c>
      <c r="BJ63" s="502">
        <v>0</v>
      </c>
      <c r="BK63" s="502">
        <v>0</v>
      </c>
      <c r="BL63" s="502">
        <v>0</v>
      </c>
      <c r="BM63" s="502">
        <v>0</v>
      </c>
      <c r="BN63" s="502">
        <v>0</v>
      </c>
      <c r="BO63" s="502">
        <v>0</v>
      </c>
      <c r="BP63" s="502">
        <v>0</v>
      </c>
      <c r="BQ63" s="502">
        <v>0</v>
      </c>
      <c r="BR63" s="500">
        <f t="shared" si="135"/>
        <v>0</v>
      </c>
      <c r="BS63" s="502">
        <v>0</v>
      </c>
      <c r="BT63" s="502">
        <v>0</v>
      </c>
      <c r="BU63" s="502">
        <v>0</v>
      </c>
      <c r="BV63" s="502">
        <v>0</v>
      </c>
      <c r="BW63" s="502">
        <v>0</v>
      </c>
      <c r="BX63" s="502">
        <v>0</v>
      </c>
      <c r="BY63" s="502">
        <v>0</v>
      </c>
      <c r="BZ63" s="502">
        <v>0</v>
      </c>
      <c r="CA63" s="502">
        <v>0</v>
      </c>
      <c r="CB63" s="500">
        <f t="shared" si="136"/>
        <v>0</v>
      </c>
      <c r="CC63" s="502">
        <v>0</v>
      </c>
      <c r="CD63" s="502">
        <v>0</v>
      </c>
      <c r="CE63" s="502">
        <v>0</v>
      </c>
      <c r="CF63" s="502">
        <v>0</v>
      </c>
      <c r="CG63" s="502">
        <f t="shared" si="137"/>
        <v>7.8815647700000024</v>
      </c>
      <c r="CH63" s="502">
        <f t="shared" si="138"/>
        <v>0</v>
      </c>
      <c r="CI63" s="502">
        <f t="shared" si="139"/>
        <v>0</v>
      </c>
      <c r="CJ63" s="502">
        <f t="shared" si="140"/>
        <v>7.8815647700000024</v>
      </c>
      <c r="CK63" s="502">
        <f t="shared" si="141"/>
        <v>0</v>
      </c>
      <c r="CL63" s="502">
        <f t="shared" si="142"/>
        <v>7.9400847699999995</v>
      </c>
      <c r="CM63" s="502">
        <f t="shared" si="143"/>
        <v>0</v>
      </c>
      <c r="CN63" s="502">
        <f t="shared" si="144"/>
        <v>0</v>
      </c>
      <c r="CO63" s="502">
        <f t="shared" si="145"/>
        <v>7.9400847699999995</v>
      </c>
      <c r="CP63" s="502">
        <f t="shared" si="146"/>
        <v>0</v>
      </c>
      <c r="CQ63" s="383" t="s">
        <v>1853</v>
      </c>
    </row>
    <row r="64" spans="1:95" s="433" customFormat="1" ht="78.75">
      <c r="A64" s="497" t="s">
        <v>77</v>
      </c>
      <c r="B64" s="498" t="s">
        <v>895</v>
      </c>
      <c r="C64" s="499" t="s">
        <v>896</v>
      </c>
      <c r="D64" s="500" t="s">
        <v>565</v>
      </c>
      <c r="E64" s="501">
        <v>2024</v>
      </c>
      <c r="F64" s="501">
        <v>2025</v>
      </c>
      <c r="G64" s="501">
        <v>2025</v>
      </c>
      <c r="H64" s="502">
        <v>3.5373566297105001</v>
      </c>
      <c r="I64" s="429">
        <v>5.8691199999999997</v>
      </c>
      <c r="J64" s="503">
        <v>45717</v>
      </c>
      <c r="K64" s="502">
        <v>3.5373566297105001</v>
      </c>
      <c r="L64" s="429">
        <v>5.8691199999999997</v>
      </c>
      <c r="M64" s="503">
        <v>45717</v>
      </c>
      <c r="N64" s="502">
        <v>0</v>
      </c>
      <c r="O64" s="500">
        <v>0</v>
      </c>
      <c r="P64" s="494">
        <v>15.117025439999999</v>
      </c>
      <c r="Q64" s="494">
        <v>24.404429855170008</v>
      </c>
      <c r="R64" s="494">
        <v>15.117025439999999</v>
      </c>
      <c r="S64" s="494">
        <v>24.404429855170008</v>
      </c>
      <c r="T64" s="509">
        <v>5.8691199999999997</v>
      </c>
      <c r="U64" s="251">
        <v>5.8691199999999997</v>
      </c>
      <c r="V64" s="504">
        <f>U64-X64</f>
        <v>5.8691199999999997</v>
      </c>
      <c r="W64" s="509">
        <f t="shared" si="147"/>
        <v>5.8691199999999997</v>
      </c>
      <c r="X64" s="251">
        <v>0</v>
      </c>
      <c r="Y64" s="494">
        <v>3.3211152799999994</v>
      </c>
      <c r="Z64" s="502">
        <v>0</v>
      </c>
      <c r="AA64" s="502">
        <v>0</v>
      </c>
      <c r="AB64" s="434">
        <v>3.3211152799999994</v>
      </c>
      <c r="AC64" s="502">
        <v>0</v>
      </c>
      <c r="AD64" s="494">
        <f t="shared" si="132"/>
        <v>3.3579308699999992</v>
      </c>
      <c r="AE64" s="502">
        <v>0</v>
      </c>
      <c r="AF64" s="502">
        <v>0</v>
      </c>
      <c r="AG64" s="552">
        <v>3.3579308699999992</v>
      </c>
      <c r="AH64" s="502">
        <v>0</v>
      </c>
      <c r="AI64" s="434"/>
      <c r="AJ64" s="502"/>
      <c r="AK64" s="502"/>
      <c r="AL64" s="434"/>
      <c r="AM64" s="502"/>
      <c r="AN64" s="500"/>
      <c r="AO64" s="502"/>
      <c r="AP64" s="502"/>
      <c r="AQ64" s="510"/>
      <c r="AR64" s="502"/>
      <c r="AS64" s="502">
        <v>0</v>
      </c>
      <c r="AT64" s="502">
        <v>0</v>
      </c>
      <c r="AU64" s="502">
        <v>0</v>
      </c>
      <c r="AV64" s="502">
        <v>0</v>
      </c>
      <c r="AW64" s="502">
        <v>0</v>
      </c>
      <c r="AX64" s="500">
        <f t="shared" si="133"/>
        <v>0</v>
      </c>
      <c r="AY64" s="502">
        <v>0</v>
      </c>
      <c r="AZ64" s="502">
        <v>0</v>
      </c>
      <c r="BA64" s="502">
        <v>0</v>
      </c>
      <c r="BB64" s="502">
        <v>0</v>
      </c>
      <c r="BC64" s="502">
        <v>0</v>
      </c>
      <c r="BD64" s="502">
        <v>0</v>
      </c>
      <c r="BE64" s="502">
        <v>0</v>
      </c>
      <c r="BF64" s="502">
        <v>0</v>
      </c>
      <c r="BG64" s="502">
        <v>0</v>
      </c>
      <c r="BH64" s="500">
        <f t="shared" si="134"/>
        <v>0</v>
      </c>
      <c r="BI64" s="502">
        <v>0</v>
      </c>
      <c r="BJ64" s="502">
        <v>0</v>
      </c>
      <c r="BK64" s="502">
        <v>0</v>
      </c>
      <c r="BL64" s="502">
        <v>0</v>
      </c>
      <c r="BM64" s="502">
        <v>0</v>
      </c>
      <c r="BN64" s="502">
        <v>0</v>
      </c>
      <c r="BO64" s="502">
        <v>0</v>
      </c>
      <c r="BP64" s="502">
        <v>0</v>
      </c>
      <c r="BQ64" s="502">
        <v>0</v>
      </c>
      <c r="BR64" s="500">
        <f t="shared" si="135"/>
        <v>0</v>
      </c>
      <c r="BS64" s="502">
        <v>0</v>
      </c>
      <c r="BT64" s="502">
        <v>0</v>
      </c>
      <c r="BU64" s="502">
        <v>0</v>
      </c>
      <c r="BV64" s="502">
        <v>0</v>
      </c>
      <c r="BW64" s="502">
        <v>0</v>
      </c>
      <c r="BX64" s="502">
        <v>0</v>
      </c>
      <c r="BY64" s="502">
        <v>0</v>
      </c>
      <c r="BZ64" s="502">
        <v>0</v>
      </c>
      <c r="CA64" s="502">
        <v>0</v>
      </c>
      <c r="CB64" s="500">
        <f t="shared" si="136"/>
        <v>0</v>
      </c>
      <c r="CC64" s="502">
        <v>0</v>
      </c>
      <c r="CD64" s="502">
        <v>0</v>
      </c>
      <c r="CE64" s="502">
        <v>0</v>
      </c>
      <c r="CF64" s="502">
        <v>0</v>
      </c>
      <c r="CG64" s="502">
        <f t="shared" si="137"/>
        <v>3.3211152799999994</v>
      </c>
      <c r="CH64" s="502">
        <f t="shared" si="138"/>
        <v>0</v>
      </c>
      <c r="CI64" s="502">
        <f t="shared" si="139"/>
        <v>0</v>
      </c>
      <c r="CJ64" s="502">
        <f t="shared" si="140"/>
        <v>3.3211152799999994</v>
      </c>
      <c r="CK64" s="502">
        <f t="shared" si="141"/>
        <v>0</v>
      </c>
      <c r="CL64" s="502">
        <f t="shared" si="142"/>
        <v>3.3579308699999992</v>
      </c>
      <c r="CM64" s="502">
        <f t="shared" si="143"/>
        <v>0</v>
      </c>
      <c r="CN64" s="502">
        <f t="shared" si="144"/>
        <v>0</v>
      </c>
      <c r="CO64" s="502">
        <f t="shared" si="145"/>
        <v>3.3579308699999992</v>
      </c>
      <c r="CP64" s="502">
        <f t="shared" si="146"/>
        <v>0</v>
      </c>
      <c r="CQ64" s="383" t="s">
        <v>1853</v>
      </c>
    </row>
    <row r="65" spans="1:95" ht="31.5">
      <c r="A65" s="222" t="s">
        <v>77</v>
      </c>
      <c r="B65" s="228" t="s">
        <v>1587</v>
      </c>
      <c r="C65" s="499" t="s">
        <v>1588</v>
      </c>
      <c r="D65" s="37" t="s">
        <v>565</v>
      </c>
      <c r="E65" s="213">
        <v>2025</v>
      </c>
      <c r="F65" s="213" t="s">
        <v>107</v>
      </c>
      <c r="G65" s="213">
        <v>2026</v>
      </c>
      <c r="H65" s="494">
        <f>I65/4.95123038074962</f>
        <v>1.1075074513437992</v>
      </c>
      <c r="I65" s="502">
        <v>5.4835245400000003</v>
      </c>
      <c r="J65" s="503">
        <v>45717</v>
      </c>
      <c r="K65" s="494">
        <f>L65/4.95123038074962</f>
        <v>1.1075074513437992</v>
      </c>
      <c r="L65" s="502">
        <v>5.4835245400000003</v>
      </c>
      <c r="M65" s="503">
        <v>45717</v>
      </c>
      <c r="N65" s="212">
        <v>0</v>
      </c>
      <c r="O65" s="68">
        <v>0</v>
      </c>
      <c r="P65" s="494">
        <v>11.484602445599998</v>
      </c>
      <c r="Q65" s="494">
        <v>18.500225479081724</v>
      </c>
      <c r="R65" s="494">
        <v>11.991915109079999</v>
      </c>
      <c r="S65" s="494">
        <v>20.512201518369373</v>
      </c>
      <c r="T65" s="540">
        <v>5.4835245400000003</v>
      </c>
      <c r="U65" s="251">
        <v>5.4835245400000021</v>
      </c>
      <c r="V65" s="501" t="s">
        <v>107</v>
      </c>
      <c r="W65" s="540">
        <v>5.4835245400000003</v>
      </c>
      <c r="X65" s="251">
        <v>5.4835245400000003</v>
      </c>
      <c r="Y65" s="429">
        <v>5.1456309640000004</v>
      </c>
      <c r="Z65" s="429">
        <v>0</v>
      </c>
      <c r="AA65" s="429">
        <v>0</v>
      </c>
      <c r="AB65" s="429">
        <v>5.1456309640000004</v>
      </c>
      <c r="AC65" s="429">
        <v>0</v>
      </c>
      <c r="AD65" s="494">
        <f t="shared" si="132"/>
        <v>5.6737959399999998</v>
      </c>
      <c r="AE65" s="502">
        <v>0</v>
      </c>
      <c r="AF65" s="502">
        <v>0</v>
      </c>
      <c r="AG65" s="502">
        <v>5.6737959399999998</v>
      </c>
      <c r="AH65" s="502">
        <v>0</v>
      </c>
      <c r="AI65" s="212"/>
      <c r="AJ65" s="212"/>
      <c r="AK65" s="212"/>
      <c r="AL65" s="212"/>
      <c r="AM65" s="212"/>
      <c r="AN65" s="37"/>
      <c r="AO65" s="212"/>
      <c r="AP65" s="212"/>
      <c r="AQ65" s="195"/>
      <c r="AR65" s="212"/>
      <c r="AS65" s="502">
        <v>0.33789357600000169</v>
      </c>
      <c r="AT65" s="502">
        <v>0</v>
      </c>
      <c r="AU65" s="502">
        <v>0</v>
      </c>
      <c r="AV65" s="502">
        <v>0.33789357600000169</v>
      </c>
      <c r="AW65" s="502">
        <v>0</v>
      </c>
      <c r="AX65" s="500">
        <f t="shared" si="133"/>
        <v>0.33789357600000169</v>
      </c>
      <c r="AY65" s="212">
        <v>0</v>
      </c>
      <c r="AZ65" s="212">
        <v>0</v>
      </c>
      <c r="BA65" s="195">
        <v>0.33789357600000169</v>
      </c>
      <c r="BB65" s="212">
        <v>0</v>
      </c>
      <c r="BC65" s="502">
        <v>0</v>
      </c>
      <c r="BD65" s="502">
        <v>0</v>
      </c>
      <c r="BE65" s="502">
        <v>0</v>
      </c>
      <c r="BF65" s="502">
        <v>0</v>
      </c>
      <c r="BG65" s="502">
        <v>0</v>
      </c>
      <c r="BH65" s="37">
        <f t="shared" si="134"/>
        <v>0</v>
      </c>
      <c r="BI65" s="212">
        <v>0</v>
      </c>
      <c r="BJ65" s="212">
        <v>0</v>
      </c>
      <c r="BK65" s="212">
        <v>0</v>
      </c>
      <c r="BL65" s="212">
        <v>0</v>
      </c>
      <c r="BM65" s="502">
        <v>0</v>
      </c>
      <c r="BN65" s="502">
        <v>0</v>
      </c>
      <c r="BO65" s="502">
        <v>0</v>
      </c>
      <c r="BP65" s="502">
        <v>0</v>
      </c>
      <c r="BQ65" s="502">
        <v>0</v>
      </c>
      <c r="BR65" s="37">
        <f t="shared" si="135"/>
        <v>0</v>
      </c>
      <c r="BS65" s="212">
        <v>0</v>
      </c>
      <c r="BT65" s="212">
        <v>0</v>
      </c>
      <c r="BU65" s="212">
        <v>0</v>
      </c>
      <c r="BV65" s="212">
        <v>0</v>
      </c>
      <c r="BW65" s="502">
        <v>0</v>
      </c>
      <c r="BX65" s="502">
        <v>0</v>
      </c>
      <c r="BY65" s="502">
        <v>0</v>
      </c>
      <c r="BZ65" s="502">
        <v>0</v>
      </c>
      <c r="CA65" s="502">
        <v>0</v>
      </c>
      <c r="CB65" s="37">
        <f t="shared" si="136"/>
        <v>0</v>
      </c>
      <c r="CC65" s="212">
        <v>0</v>
      </c>
      <c r="CD65" s="212">
        <v>0</v>
      </c>
      <c r="CE65" s="212">
        <v>0</v>
      </c>
      <c r="CF65" s="212">
        <v>0</v>
      </c>
      <c r="CG65" s="502">
        <f t="shared" si="137"/>
        <v>5.4835245400000021</v>
      </c>
      <c r="CH65" s="502">
        <f t="shared" si="138"/>
        <v>0</v>
      </c>
      <c r="CI65" s="502">
        <f t="shared" si="139"/>
        <v>0</v>
      </c>
      <c r="CJ65" s="502">
        <f t="shared" si="140"/>
        <v>5.4835245400000021</v>
      </c>
      <c r="CK65" s="502">
        <f t="shared" si="141"/>
        <v>0</v>
      </c>
      <c r="CL65" s="502">
        <f t="shared" si="142"/>
        <v>6.0116895160000015</v>
      </c>
      <c r="CM65" s="502">
        <f t="shared" si="143"/>
        <v>0</v>
      </c>
      <c r="CN65" s="502">
        <f t="shared" si="144"/>
        <v>0</v>
      </c>
      <c r="CO65" s="502">
        <f t="shared" si="145"/>
        <v>6.0116895160000015</v>
      </c>
      <c r="CP65" s="502">
        <f t="shared" si="146"/>
        <v>0</v>
      </c>
      <c r="CQ65" s="383" t="s">
        <v>1853</v>
      </c>
    </row>
    <row r="66" spans="1:95" ht="31.5">
      <c r="A66" s="222" t="s">
        <v>77</v>
      </c>
      <c r="B66" s="228" t="s">
        <v>1589</v>
      </c>
      <c r="C66" s="499" t="s">
        <v>1590</v>
      </c>
      <c r="D66" s="37" t="s">
        <v>565</v>
      </c>
      <c r="E66" s="213">
        <v>2025</v>
      </c>
      <c r="F66" s="213" t="s">
        <v>107</v>
      </c>
      <c r="G66" s="213">
        <v>2026</v>
      </c>
      <c r="H66" s="494">
        <f t="shared" ref="H66:H67" si="148">I66/4.95123038074962</f>
        <v>1.1826846217390992</v>
      </c>
      <c r="I66" s="502">
        <v>5.8557440300000003</v>
      </c>
      <c r="J66" s="503">
        <v>45717</v>
      </c>
      <c r="K66" s="494">
        <f t="shared" ref="K66:K67" si="149">L66/4.95123038074962</f>
        <v>1.1826846217390992</v>
      </c>
      <c r="L66" s="502">
        <v>5.8557440300000003</v>
      </c>
      <c r="M66" s="503">
        <v>45717</v>
      </c>
      <c r="N66" s="212">
        <v>0</v>
      </c>
      <c r="O66" s="68">
        <v>0</v>
      </c>
      <c r="P66" s="494">
        <v>6.3926932799999996</v>
      </c>
      <c r="Q66" s="494">
        <v>10.297811148345051</v>
      </c>
      <c r="R66" s="494">
        <v>11.491800948279998</v>
      </c>
      <c r="S66" s="494">
        <v>19.720709699221604</v>
      </c>
      <c r="T66" s="540">
        <v>5.8557440300000003</v>
      </c>
      <c r="U66" s="251">
        <v>2.9134171800000002</v>
      </c>
      <c r="V66" s="501" t="s">
        <v>107</v>
      </c>
      <c r="W66" s="540">
        <v>5.8557440300000003</v>
      </c>
      <c r="X66" s="251">
        <v>5.8557440300000003</v>
      </c>
      <c r="Y66" s="429">
        <v>5.6431406300000004</v>
      </c>
      <c r="Z66" s="429">
        <v>0</v>
      </c>
      <c r="AA66" s="429">
        <v>0</v>
      </c>
      <c r="AB66" s="429">
        <v>5.6431406300000004</v>
      </c>
      <c r="AC66" s="429">
        <v>0</v>
      </c>
      <c r="AD66" s="494">
        <f t="shared" si="132"/>
        <v>2.5413080199999998</v>
      </c>
      <c r="AE66" s="502">
        <v>0</v>
      </c>
      <c r="AF66" s="502">
        <v>0</v>
      </c>
      <c r="AG66" s="502">
        <v>2.5413080199999998</v>
      </c>
      <c r="AH66" s="502">
        <v>0</v>
      </c>
      <c r="AI66" s="212"/>
      <c r="AJ66" s="212"/>
      <c r="AK66" s="212"/>
      <c r="AL66" s="212"/>
      <c r="AM66" s="212"/>
      <c r="AN66" s="37"/>
      <c r="AO66" s="212"/>
      <c r="AP66" s="212"/>
      <c r="AQ66" s="195"/>
      <c r="AR66" s="212"/>
      <c r="AS66" s="502">
        <v>0.2126034</v>
      </c>
      <c r="AT66" s="502">
        <v>0</v>
      </c>
      <c r="AU66" s="502">
        <v>0</v>
      </c>
      <c r="AV66" s="502">
        <v>0.2126034</v>
      </c>
      <c r="AW66" s="502">
        <v>0</v>
      </c>
      <c r="AX66" s="500">
        <f t="shared" si="133"/>
        <v>0.2126034</v>
      </c>
      <c r="AY66" s="212">
        <v>0</v>
      </c>
      <c r="AZ66" s="212">
        <v>0</v>
      </c>
      <c r="BA66" s="195">
        <v>0.2126034</v>
      </c>
      <c r="BB66" s="212">
        <v>0</v>
      </c>
      <c r="BC66" s="502">
        <v>0</v>
      </c>
      <c r="BD66" s="502">
        <v>0</v>
      </c>
      <c r="BE66" s="502">
        <v>0</v>
      </c>
      <c r="BF66" s="502">
        <v>0</v>
      </c>
      <c r="BG66" s="502">
        <v>0</v>
      </c>
      <c r="BH66" s="37">
        <f t="shared" si="134"/>
        <v>0</v>
      </c>
      <c r="BI66" s="212">
        <v>0</v>
      </c>
      <c r="BJ66" s="212">
        <v>0</v>
      </c>
      <c r="BK66" s="212">
        <v>0</v>
      </c>
      <c r="BL66" s="212">
        <v>0</v>
      </c>
      <c r="BM66" s="502">
        <v>0</v>
      </c>
      <c r="BN66" s="502">
        <v>0</v>
      </c>
      <c r="BO66" s="502">
        <v>0</v>
      </c>
      <c r="BP66" s="502">
        <v>0</v>
      </c>
      <c r="BQ66" s="502">
        <v>0</v>
      </c>
      <c r="BR66" s="37">
        <f t="shared" si="135"/>
        <v>0</v>
      </c>
      <c r="BS66" s="212">
        <v>0</v>
      </c>
      <c r="BT66" s="212">
        <v>0</v>
      </c>
      <c r="BU66" s="212">
        <v>0</v>
      </c>
      <c r="BV66" s="212">
        <v>0</v>
      </c>
      <c r="BW66" s="502">
        <v>0</v>
      </c>
      <c r="BX66" s="502">
        <v>0</v>
      </c>
      <c r="BY66" s="502">
        <v>0</v>
      </c>
      <c r="BZ66" s="502">
        <v>0</v>
      </c>
      <c r="CA66" s="502">
        <v>0</v>
      </c>
      <c r="CB66" s="37">
        <f t="shared" si="136"/>
        <v>0</v>
      </c>
      <c r="CC66" s="212">
        <v>0</v>
      </c>
      <c r="CD66" s="212">
        <v>0</v>
      </c>
      <c r="CE66" s="212">
        <v>0</v>
      </c>
      <c r="CF66" s="212">
        <v>0</v>
      </c>
      <c r="CG66" s="502">
        <f t="shared" si="137"/>
        <v>5.8557440300000003</v>
      </c>
      <c r="CH66" s="502">
        <f t="shared" si="138"/>
        <v>0</v>
      </c>
      <c r="CI66" s="502">
        <f t="shared" si="139"/>
        <v>0</v>
      </c>
      <c r="CJ66" s="502">
        <f t="shared" si="140"/>
        <v>5.8557440300000003</v>
      </c>
      <c r="CK66" s="502">
        <f t="shared" si="141"/>
        <v>0</v>
      </c>
      <c r="CL66" s="502">
        <f t="shared" si="142"/>
        <v>2.7539114199999997</v>
      </c>
      <c r="CM66" s="502">
        <f t="shared" si="143"/>
        <v>0</v>
      </c>
      <c r="CN66" s="502">
        <f t="shared" si="144"/>
        <v>0</v>
      </c>
      <c r="CO66" s="502">
        <f t="shared" si="145"/>
        <v>2.7539114199999997</v>
      </c>
      <c r="CP66" s="502">
        <f t="shared" si="146"/>
        <v>0</v>
      </c>
      <c r="CQ66" s="383" t="s">
        <v>1853</v>
      </c>
    </row>
    <row r="67" spans="1:95" ht="31.5">
      <c r="A67" s="222" t="s">
        <v>77</v>
      </c>
      <c r="B67" s="228" t="s">
        <v>1591</v>
      </c>
      <c r="C67" s="499" t="s">
        <v>1592</v>
      </c>
      <c r="D67" s="37" t="s">
        <v>565</v>
      </c>
      <c r="E67" s="213">
        <v>2025</v>
      </c>
      <c r="F67" s="213" t="s">
        <v>107</v>
      </c>
      <c r="G67" s="213">
        <v>2026</v>
      </c>
      <c r="H67" s="494">
        <f t="shared" si="148"/>
        <v>0.58842286784459963</v>
      </c>
      <c r="I67" s="502">
        <v>2.9134171800000002</v>
      </c>
      <c r="J67" s="503">
        <v>45717</v>
      </c>
      <c r="K67" s="494">
        <f t="shared" si="149"/>
        <v>0.58842286784459963</v>
      </c>
      <c r="L67" s="502">
        <v>2.9134171800000002</v>
      </c>
      <c r="M67" s="503">
        <v>45717</v>
      </c>
      <c r="N67" s="212">
        <v>0</v>
      </c>
      <c r="O67" s="68">
        <v>0</v>
      </c>
      <c r="P67" s="494">
        <v>4.5486221351999996</v>
      </c>
      <c r="Q67" s="494">
        <v>7.3272484196944969</v>
      </c>
      <c r="R67" s="494">
        <v>4.6244325041199996</v>
      </c>
      <c r="S67" s="494">
        <v>7.9002880233539647</v>
      </c>
      <c r="T67" s="540">
        <v>2.9134171800000002</v>
      </c>
      <c r="U67" s="251">
        <v>5.8557440300000003</v>
      </c>
      <c r="V67" s="501" t="s">
        <v>107</v>
      </c>
      <c r="W67" s="540">
        <v>2.9134171800000002</v>
      </c>
      <c r="X67" s="251">
        <v>2.9134171800000002</v>
      </c>
      <c r="Y67" s="429">
        <v>2.5405311500000001</v>
      </c>
      <c r="Z67" s="429">
        <v>0</v>
      </c>
      <c r="AA67" s="429">
        <v>0</v>
      </c>
      <c r="AB67" s="429">
        <v>2.5405311500000001</v>
      </c>
      <c r="AC67" s="429">
        <v>0</v>
      </c>
      <c r="AD67" s="494">
        <f t="shared" si="132"/>
        <v>5.1601621399999997</v>
      </c>
      <c r="AE67" s="502">
        <v>0</v>
      </c>
      <c r="AF67" s="502">
        <v>0</v>
      </c>
      <c r="AG67" s="502">
        <v>5.1601621399999997</v>
      </c>
      <c r="AH67" s="502">
        <v>0</v>
      </c>
      <c r="AI67" s="212"/>
      <c r="AJ67" s="212"/>
      <c r="AK67" s="212"/>
      <c r="AL67" s="212"/>
      <c r="AM67" s="212"/>
      <c r="AN67" s="37"/>
      <c r="AO67" s="212"/>
      <c r="AP67" s="212"/>
      <c r="AQ67" s="195"/>
      <c r="AR67" s="212"/>
      <c r="AS67" s="502">
        <v>0.37288602999999998</v>
      </c>
      <c r="AT67" s="502">
        <v>0</v>
      </c>
      <c r="AU67" s="502">
        <v>0</v>
      </c>
      <c r="AV67" s="502">
        <v>0.37288602999999998</v>
      </c>
      <c r="AW67" s="502">
        <v>0</v>
      </c>
      <c r="AX67" s="500">
        <f t="shared" si="133"/>
        <v>0.37288602999999998</v>
      </c>
      <c r="AY67" s="212">
        <v>0</v>
      </c>
      <c r="AZ67" s="212">
        <v>0</v>
      </c>
      <c r="BA67" s="195">
        <v>0.37288602999999998</v>
      </c>
      <c r="BB67" s="212">
        <v>0</v>
      </c>
      <c r="BC67" s="502">
        <v>0</v>
      </c>
      <c r="BD67" s="502">
        <v>0</v>
      </c>
      <c r="BE67" s="502">
        <v>0</v>
      </c>
      <c r="BF67" s="502">
        <v>0</v>
      </c>
      <c r="BG67" s="502">
        <v>0</v>
      </c>
      <c r="BH67" s="37">
        <f t="shared" si="134"/>
        <v>0</v>
      </c>
      <c r="BI67" s="212">
        <v>0</v>
      </c>
      <c r="BJ67" s="212">
        <v>0</v>
      </c>
      <c r="BK67" s="212">
        <v>0</v>
      </c>
      <c r="BL67" s="212">
        <v>0</v>
      </c>
      <c r="BM67" s="502">
        <v>0</v>
      </c>
      <c r="BN67" s="502">
        <v>0</v>
      </c>
      <c r="BO67" s="502">
        <v>0</v>
      </c>
      <c r="BP67" s="502">
        <v>0</v>
      </c>
      <c r="BQ67" s="502">
        <v>0</v>
      </c>
      <c r="BR67" s="37">
        <f t="shared" si="135"/>
        <v>0</v>
      </c>
      <c r="BS67" s="212">
        <v>0</v>
      </c>
      <c r="BT67" s="212">
        <v>0</v>
      </c>
      <c r="BU67" s="212">
        <v>0</v>
      </c>
      <c r="BV67" s="212">
        <v>0</v>
      </c>
      <c r="BW67" s="502">
        <v>0</v>
      </c>
      <c r="BX67" s="502">
        <v>0</v>
      </c>
      <c r="BY67" s="502">
        <v>0</v>
      </c>
      <c r="BZ67" s="502">
        <v>0</v>
      </c>
      <c r="CA67" s="502">
        <v>0</v>
      </c>
      <c r="CB67" s="37">
        <f t="shared" si="136"/>
        <v>0</v>
      </c>
      <c r="CC67" s="212">
        <v>0</v>
      </c>
      <c r="CD67" s="212">
        <v>0</v>
      </c>
      <c r="CE67" s="212">
        <v>0</v>
      </c>
      <c r="CF67" s="212">
        <v>0</v>
      </c>
      <c r="CG67" s="502">
        <f t="shared" si="137"/>
        <v>2.9134171800000002</v>
      </c>
      <c r="CH67" s="502">
        <f t="shared" si="138"/>
        <v>0</v>
      </c>
      <c r="CI67" s="502">
        <f t="shared" si="139"/>
        <v>0</v>
      </c>
      <c r="CJ67" s="502">
        <f t="shared" si="140"/>
        <v>2.9134171800000002</v>
      </c>
      <c r="CK67" s="502">
        <f t="shared" si="141"/>
        <v>0</v>
      </c>
      <c r="CL67" s="502">
        <f t="shared" si="142"/>
        <v>5.5330481699999998</v>
      </c>
      <c r="CM67" s="502">
        <f t="shared" si="143"/>
        <v>0</v>
      </c>
      <c r="CN67" s="502">
        <f t="shared" si="144"/>
        <v>0</v>
      </c>
      <c r="CO67" s="502">
        <f t="shared" si="145"/>
        <v>5.5330481699999998</v>
      </c>
      <c r="CP67" s="502">
        <f t="shared" si="146"/>
        <v>0</v>
      </c>
      <c r="CQ67" s="383" t="s">
        <v>1853</v>
      </c>
    </row>
    <row r="68" spans="1:95" s="433" customFormat="1">
      <c r="A68" s="527" t="s">
        <v>77</v>
      </c>
      <c r="B68" s="528" t="s">
        <v>1593</v>
      </c>
      <c r="C68" s="499" t="s">
        <v>1594</v>
      </c>
      <c r="D68" s="500" t="s">
        <v>565</v>
      </c>
      <c r="E68" s="501">
        <v>2025</v>
      </c>
      <c r="F68" s="501" t="s">
        <v>107</v>
      </c>
      <c r="G68" s="501">
        <v>2025</v>
      </c>
      <c r="H68" s="502">
        <v>0</v>
      </c>
      <c r="I68" s="502">
        <v>0</v>
      </c>
      <c r="J68" s="501" t="s">
        <v>107</v>
      </c>
      <c r="K68" s="502">
        <v>0</v>
      </c>
      <c r="L68" s="502">
        <v>0</v>
      </c>
      <c r="M68" s="501" t="s">
        <v>107</v>
      </c>
      <c r="N68" s="502">
        <v>0</v>
      </c>
      <c r="O68" s="568">
        <v>0</v>
      </c>
      <c r="P68" s="494">
        <v>1.2831180600000003</v>
      </c>
      <c r="Q68" s="494">
        <v>2.0669390637354148</v>
      </c>
      <c r="R68" s="494">
        <v>1.3045033610000003</v>
      </c>
      <c r="S68" s="494">
        <v>2.2246160026598987</v>
      </c>
      <c r="T68" s="540">
        <v>1.8504</v>
      </c>
      <c r="U68" s="540">
        <v>1.8504</v>
      </c>
      <c r="V68" s="501" t="s">
        <v>107</v>
      </c>
      <c r="W68" s="540">
        <v>1.8504</v>
      </c>
      <c r="X68" s="540">
        <v>1.8504</v>
      </c>
      <c r="Y68" s="429">
        <v>1.8504</v>
      </c>
      <c r="Z68" s="429">
        <v>0</v>
      </c>
      <c r="AA68" s="429">
        <v>0</v>
      </c>
      <c r="AB68" s="429">
        <v>1.8504</v>
      </c>
      <c r="AC68" s="429">
        <v>0</v>
      </c>
      <c r="AD68" s="494">
        <f t="shared" si="132"/>
        <v>1.8504</v>
      </c>
      <c r="AE68" s="502">
        <v>0</v>
      </c>
      <c r="AF68" s="502">
        <v>0</v>
      </c>
      <c r="AG68" s="502">
        <v>1.8504</v>
      </c>
      <c r="AH68" s="502">
        <v>0</v>
      </c>
      <c r="AI68" s="502"/>
      <c r="AJ68" s="502"/>
      <c r="AK68" s="502"/>
      <c r="AL68" s="502"/>
      <c r="AM68" s="502"/>
      <c r="AN68" s="500"/>
      <c r="AO68" s="502"/>
      <c r="AP68" s="502"/>
      <c r="AQ68" s="429"/>
      <c r="AR68" s="502"/>
      <c r="AS68" s="502">
        <v>0</v>
      </c>
      <c r="AT68" s="502">
        <v>0</v>
      </c>
      <c r="AU68" s="502">
        <v>0</v>
      </c>
      <c r="AV68" s="502">
        <v>0</v>
      </c>
      <c r="AW68" s="502">
        <v>0</v>
      </c>
      <c r="AX68" s="500">
        <f t="shared" si="133"/>
        <v>0</v>
      </c>
      <c r="AY68" s="502">
        <v>0</v>
      </c>
      <c r="AZ68" s="502">
        <v>0</v>
      </c>
      <c r="BA68" s="502">
        <v>0</v>
      </c>
      <c r="BB68" s="502">
        <v>0</v>
      </c>
      <c r="BC68" s="502">
        <v>0</v>
      </c>
      <c r="BD68" s="502">
        <v>0</v>
      </c>
      <c r="BE68" s="502">
        <v>0</v>
      </c>
      <c r="BF68" s="502">
        <v>0</v>
      </c>
      <c r="BG68" s="502">
        <v>0</v>
      </c>
      <c r="BH68" s="500">
        <f t="shared" si="134"/>
        <v>0</v>
      </c>
      <c r="BI68" s="502">
        <v>0</v>
      </c>
      <c r="BJ68" s="502">
        <v>0</v>
      </c>
      <c r="BK68" s="502">
        <v>0</v>
      </c>
      <c r="BL68" s="502">
        <v>0</v>
      </c>
      <c r="BM68" s="502">
        <v>0</v>
      </c>
      <c r="BN68" s="502">
        <v>0</v>
      </c>
      <c r="BO68" s="502">
        <v>0</v>
      </c>
      <c r="BP68" s="502">
        <v>0</v>
      </c>
      <c r="BQ68" s="502">
        <v>0</v>
      </c>
      <c r="BR68" s="500">
        <f t="shared" si="135"/>
        <v>0</v>
      </c>
      <c r="BS68" s="502">
        <v>0</v>
      </c>
      <c r="BT68" s="502">
        <v>0</v>
      </c>
      <c r="BU68" s="502">
        <v>0</v>
      </c>
      <c r="BV68" s="502">
        <v>0</v>
      </c>
      <c r="BW68" s="502">
        <v>0</v>
      </c>
      <c r="BX68" s="502">
        <v>0</v>
      </c>
      <c r="BY68" s="502">
        <v>0</v>
      </c>
      <c r="BZ68" s="502">
        <v>0</v>
      </c>
      <c r="CA68" s="502">
        <v>0</v>
      </c>
      <c r="CB68" s="500">
        <f t="shared" si="136"/>
        <v>0</v>
      </c>
      <c r="CC68" s="502">
        <v>0</v>
      </c>
      <c r="CD68" s="502">
        <v>0</v>
      </c>
      <c r="CE68" s="502">
        <v>0</v>
      </c>
      <c r="CF68" s="502">
        <v>0</v>
      </c>
      <c r="CG68" s="502">
        <f t="shared" si="137"/>
        <v>1.8504</v>
      </c>
      <c r="CH68" s="502">
        <f t="shared" si="138"/>
        <v>0</v>
      </c>
      <c r="CI68" s="502">
        <f t="shared" si="139"/>
        <v>0</v>
      </c>
      <c r="CJ68" s="502">
        <f t="shared" si="140"/>
        <v>1.8504</v>
      </c>
      <c r="CK68" s="502">
        <f t="shared" si="141"/>
        <v>0</v>
      </c>
      <c r="CL68" s="502">
        <f t="shared" si="142"/>
        <v>1.8504</v>
      </c>
      <c r="CM68" s="502">
        <f t="shared" si="143"/>
        <v>0</v>
      </c>
      <c r="CN68" s="502">
        <f t="shared" si="144"/>
        <v>0</v>
      </c>
      <c r="CO68" s="502">
        <f t="shared" si="145"/>
        <v>1.8504</v>
      </c>
      <c r="CP68" s="502">
        <f t="shared" si="146"/>
        <v>0</v>
      </c>
      <c r="CQ68" s="505" t="s">
        <v>1854</v>
      </c>
    </row>
    <row r="69" spans="1:95" ht="78.75">
      <c r="A69" s="222" t="s">
        <v>77</v>
      </c>
      <c r="B69" s="228" t="s">
        <v>1595</v>
      </c>
      <c r="C69" s="499" t="s">
        <v>1596</v>
      </c>
      <c r="D69" s="37" t="s">
        <v>565</v>
      </c>
      <c r="E69" s="213">
        <v>2025</v>
      </c>
      <c r="F69" s="213" t="s">
        <v>107</v>
      </c>
      <c r="G69" s="213">
        <v>2025</v>
      </c>
      <c r="H69" s="502">
        <v>0</v>
      </c>
      <c r="I69" s="502">
        <v>0</v>
      </c>
      <c r="J69" s="501" t="s">
        <v>107</v>
      </c>
      <c r="K69" s="502">
        <v>0</v>
      </c>
      <c r="L69" s="502">
        <v>0</v>
      </c>
      <c r="M69" s="501" t="s">
        <v>107</v>
      </c>
      <c r="N69" s="212">
        <v>0</v>
      </c>
      <c r="O69" s="68">
        <v>0</v>
      </c>
      <c r="P69" s="494">
        <v>1.4383156679999998</v>
      </c>
      <c r="Q69" s="494">
        <v>2.3630785571368822</v>
      </c>
      <c r="R69" s="494">
        <v>1.4622875957999997</v>
      </c>
      <c r="S69" s="494">
        <v>2.5481638970967238</v>
      </c>
      <c r="T69" s="540">
        <v>1.1634000000000002</v>
      </c>
      <c r="U69" s="540">
        <v>2.0934000000000004</v>
      </c>
      <c r="V69" s="501" t="s">
        <v>107</v>
      </c>
      <c r="W69" s="540">
        <v>1.1634000000000002</v>
      </c>
      <c r="X69" s="540">
        <v>1.1634000000000002</v>
      </c>
      <c r="Y69" s="434">
        <v>1.1634000000000002</v>
      </c>
      <c r="Z69" s="434">
        <v>0</v>
      </c>
      <c r="AA69" s="434">
        <v>0</v>
      </c>
      <c r="AB69" s="434">
        <v>1.1634000000000002</v>
      </c>
      <c r="AC69" s="434">
        <v>0</v>
      </c>
      <c r="AD69" s="494">
        <f t="shared" si="132"/>
        <v>1.732</v>
      </c>
      <c r="AE69" s="502">
        <v>0</v>
      </c>
      <c r="AF69" s="502">
        <v>0</v>
      </c>
      <c r="AG69" s="502">
        <v>1.732</v>
      </c>
      <c r="AH69" s="502">
        <v>0</v>
      </c>
      <c r="AI69" s="212"/>
      <c r="AJ69" s="212"/>
      <c r="AK69" s="212"/>
      <c r="AL69" s="212"/>
      <c r="AM69" s="212"/>
      <c r="AN69" s="37"/>
      <c r="AO69" s="212"/>
      <c r="AP69" s="212"/>
      <c r="AQ69" s="216"/>
      <c r="AR69" s="212"/>
      <c r="AS69" s="502">
        <v>0</v>
      </c>
      <c r="AT69" s="502">
        <v>0</v>
      </c>
      <c r="AU69" s="502">
        <v>0</v>
      </c>
      <c r="AV69" s="502">
        <v>0</v>
      </c>
      <c r="AW69" s="502">
        <v>0</v>
      </c>
      <c r="AX69" s="542">
        <f t="shared" si="133"/>
        <v>0.93</v>
      </c>
      <c r="AY69" s="212">
        <v>0</v>
      </c>
      <c r="AZ69" s="212">
        <v>0</v>
      </c>
      <c r="BA69" s="542">
        <v>0.93</v>
      </c>
      <c r="BB69" s="212">
        <v>0</v>
      </c>
      <c r="BC69" s="502">
        <v>0</v>
      </c>
      <c r="BD69" s="502">
        <v>0</v>
      </c>
      <c r="BE69" s="502">
        <v>0</v>
      </c>
      <c r="BF69" s="502">
        <v>0</v>
      </c>
      <c r="BG69" s="502">
        <v>0</v>
      </c>
      <c r="BH69" s="37">
        <f t="shared" si="134"/>
        <v>0</v>
      </c>
      <c r="BI69" s="212">
        <v>0</v>
      </c>
      <c r="BJ69" s="212">
        <v>0</v>
      </c>
      <c r="BK69" s="212">
        <v>0</v>
      </c>
      <c r="BL69" s="212">
        <v>0</v>
      </c>
      <c r="BM69" s="502">
        <v>0</v>
      </c>
      <c r="BN69" s="502">
        <v>0</v>
      </c>
      <c r="BO69" s="502">
        <v>0</v>
      </c>
      <c r="BP69" s="502">
        <v>0</v>
      </c>
      <c r="BQ69" s="502">
        <v>0</v>
      </c>
      <c r="BR69" s="37">
        <f t="shared" si="135"/>
        <v>0</v>
      </c>
      <c r="BS69" s="212">
        <v>0</v>
      </c>
      <c r="BT69" s="212">
        <v>0</v>
      </c>
      <c r="BU69" s="212">
        <v>0</v>
      </c>
      <c r="BV69" s="212">
        <v>0</v>
      </c>
      <c r="BW69" s="502">
        <v>0</v>
      </c>
      <c r="BX69" s="502">
        <v>0</v>
      </c>
      <c r="BY69" s="502">
        <v>0</v>
      </c>
      <c r="BZ69" s="502">
        <v>0</v>
      </c>
      <c r="CA69" s="502">
        <v>0</v>
      </c>
      <c r="CB69" s="37">
        <f t="shared" si="136"/>
        <v>0</v>
      </c>
      <c r="CC69" s="212">
        <v>0</v>
      </c>
      <c r="CD69" s="212">
        <v>0</v>
      </c>
      <c r="CE69" s="212">
        <v>0</v>
      </c>
      <c r="CF69" s="212">
        <v>0</v>
      </c>
      <c r="CG69" s="502">
        <f t="shared" si="137"/>
        <v>1.1634000000000002</v>
      </c>
      <c r="CH69" s="502">
        <f t="shared" si="138"/>
        <v>0</v>
      </c>
      <c r="CI69" s="502">
        <f t="shared" si="139"/>
        <v>0</v>
      </c>
      <c r="CJ69" s="502">
        <f t="shared" si="140"/>
        <v>1.1634000000000002</v>
      </c>
      <c r="CK69" s="502">
        <f t="shared" si="141"/>
        <v>0</v>
      </c>
      <c r="CL69" s="502">
        <f t="shared" si="142"/>
        <v>2.6619999999999999</v>
      </c>
      <c r="CM69" s="502">
        <f t="shared" si="143"/>
        <v>0</v>
      </c>
      <c r="CN69" s="502">
        <f t="shared" si="144"/>
        <v>0</v>
      </c>
      <c r="CO69" s="502">
        <f t="shared" si="145"/>
        <v>2.6619999999999999</v>
      </c>
      <c r="CP69" s="502">
        <f t="shared" si="146"/>
        <v>0</v>
      </c>
      <c r="CQ69" s="383" t="s">
        <v>1855</v>
      </c>
    </row>
    <row r="70" spans="1:95" s="163" customFormat="1" ht="94.5">
      <c r="A70" s="222" t="s">
        <v>77</v>
      </c>
      <c r="B70" s="522" t="s">
        <v>1729</v>
      </c>
      <c r="C70" s="521" t="s">
        <v>1730</v>
      </c>
      <c r="D70" s="37" t="s">
        <v>565</v>
      </c>
      <c r="E70" s="213">
        <v>2026</v>
      </c>
      <c r="F70" s="213" t="s">
        <v>107</v>
      </c>
      <c r="G70" s="213">
        <v>2026</v>
      </c>
      <c r="H70" s="502" t="s">
        <v>107</v>
      </c>
      <c r="I70" s="502" t="s">
        <v>107</v>
      </c>
      <c r="J70" s="501" t="s">
        <v>107</v>
      </c>
      <c r="K70" s="502" t="s">
        <v>107</v>
      </c>
      <c r="L70" s="502" t="s">
        <v>107</v>
      </c>
      <c r="M70" s="501" t="s">
        <v>107</v>
      </c>
      <c r="N70" s="212">
        <v>0</v>
      </c>
      <c r="O70" s="68">
        <v>0</v>
      </c>
      <c r="P70" s="494" t="s">
        <v>107</v>
      </c>
      <c r="Q70" s="494" t="s">
        <v>107</v>
      </c>
      <c r="R70" s="177" t="s">
        <v>107</v>
      </c>
      <c r="S70" s="542" t="s">
        <v>107</v>
      </c>
      <c r="T70" s="540" t="s">
        <v>107</v>
      </c>
      <c r="U70" s="540">
        <v>5.4271896000000002</v>
      </c>
      <c r="V70" s="501" t="s">
        <v>107</v>
      </c>
      <c r="W70" s="540" t="s">
        <v>107</v>
      </c>
      <c r="X70" s="540">
        <v>5.4271896000000002</v>
      </c>
      <c r="Y70" s="434" t="s">
        <v>107</v>
      </c>
      <c r="Z70" s="434" t="s">
        <v>107</v>
      </c>
      <c r="AA70" s="434" t="s">
        <v>107</v>
      </c>
      <c r="AB70" s="434" t="s">
        <v>107</v>
      </c>
      <c r="AC70" s="434" t="s">
        <v>107</v>
      </c>
      <c r="AD70" s="494">
        <v>0</v>
      </c>
      <c r="AE70" s="502">
        <v>0</v>
      </c>
      <c r="AF70" s="502">
        <v>0</v>
      </c>
      <c r="AG70" s="502">
        <v>0</v>
      </c>
      <c r="AH70" s="502">
        <v>0</v>
      </c>
      <c r="AI70" s="212"/>
      <c r="AJ70" s="212"/>
      <c r="AK70" s="212"/>
      <c r="AL70" s="212"/>
      <c r="AM70" s="212"/>
      <c r="AN70" s="37"/>
      <c r="AO70" s="212"/>
      <c r="AP70" s="212"/>
      <c r="AQ70" s="216"/>
      <c r="AR70" s="212"/>
      <c r="AS70" s="502" t="s">
        <v>107</v>
      </c>
      <c r="AT70" s="502" t="s">
        <v>107</v>
      </c>
      <c r="AU70" s="502" t="s">
        <v>107</v>
      </c>
      <c r="AV70" s="502" t="s">
        <v>107</v>
      </c>
      <c r="AW70" s="502" t="s">
        <v>107</v>
      </c>
      <c r="AX70" s="542">
        <f t="shared" ref="AX70" si="150">AY70+AZ70+BA70+BB70</f>
        <v>5.4271896000000002</v>
      </c>
      <c r="AY70" s="212">
        <v>0</v>
      </c>
      <c r="AZ70" s="212">
        <v>0</v>
      </c>
      <c r="BA70" s="542">
        <v>5.4271896000000002</v>
      </c>
      <c r="BB70" s="212">
        <v>0</v>
      </c>
      <c r="BC70" s="502" t="s">
        <v>107</v>
      </c>
      <c r="BD70" s="502" t="s">
        <v>107</v>
      </c>
      <c r="BE70" s="502" t="s">
        <v>107</v>
      </c>
      <c r="BF70" s="502" t="s">
        <v>107</v>
      </c>
      <c r="BG70" s="502" t="s">
        <v>107</v>
      </c>
      <c r="BH70" s="37">
        <v>0</v>
      </c>
      <c r="BI70" s="212">
        <v>0</v>
      </c>
      <c r="BJ70" s="212">
        <v>0</v>
      </c>
      <c r="BK70" s="212">
        <v>0</v>
      </c>
      <c r="BL70" s="212">
        <v>0</v>
      </c>
      <c r="BM70" s="502" t="s">
        <v>107</v>
      </c>
      <c r="BN70" s="502" t="s">
        <v>107</v>
      </c>
      <c r="BO70" s="502" t="s">
        <v>107</v>
      </c>
      <c r="BP70" s="502" t="s">
        <v>107</v>
      </c>
      <c r="BQ70" s="502" t="s">
        <v>107</v>
      </c>
      <c r="BR70" s="37">
        <v>0</v>
      </c>
      <c r="BS70" s="212">
        <v>0</v>
      </c>
      <c r="BT70" s="212">
        <v>0</v>
      </c>
      <c r="BU70" s="212">
        <v>0</v>
      </c>
      <c r="BV70" s="212">
        <v>0</v>
      </c>
      <c r="BW70" s="502" t="s">
        <v>107</v>
      </c>
      <c r="BX70" s="502" t="s">
        <v>107</v>
      </c>
      <c r="BY70" s="502" t="s">
        <v>107</v>
      </c>
      <c r="BZ70" s="502" t="s">
        <v>107</v>
      </c>
      <c r="CA70" s="502" t="s">
        <v>107</v>
      </c>
      <c r="CB70" s="37">
        <v>0</v>
      </c>
      <c r="CC70" s="212">
        <v>0</v>
      </c>
      <c r="CD70" s="212">
        <v>0</v>
      </c>
      <c r="CE70" s="212">
        <v>0</v>
      </c>
      <c r="CF70" s="212">
        <v>0</v>
      </c>
      <c r="CG70" s="502" t="s">
        <v>107</v>
      </c>
      <c r="CH70" s="502" t="s">
        <v>107</v>
      </c>
      <c r="CI70" s="502" t="s">
        <v>107</v>
      </c>
      <c r="CJ70" s="502" t="s">
        <v>107</v>
      </c>
      <c r="CK70" s="502" t="s">
        <v>107</v>
      </c>
      <c r="CL70" s="502">
        <f t="shared" ref="CL70" si="151">AD70+AX70+BH70+BR70+CB70</f>
        <v>5.4271896000000002</v>
      </c>
      <c r="CM70" s="502">
        <f t="shared" ref="CM70" si="152">AE70+AY70+BI70+BS70+CC70</f>
        <v>0</v>
      </c>
      <c r="CN70" s="502">
        <f t="shared" ref="CN70" si="153">AF70+AZ70+BJ70+BT70+CD70</f>
        <v>0</v>
      </c>
      <c r="CO70" s="502">
        <f t="shared" ref="CO70" si="154">AG70+BA70+BK70+BU70+CE70</f>
        <v>5.4271896000000002</v>
      </c>
      <c r="CP70" s="502">
        <f t="shared" ref="CP70" si="155">AH70+BB70+BL70+BV70+CF70</f>
        <v>0</v>
      </c>
      <c r="CQ70" s="554" t="s">
        <v>1843</v>
      </c>
    </row>
    <row r="71" spans="1:95" s="163" customFormat="1" ht="50.25" customHeight="1">
      <c r="A71" s="222" t="s">
        <v>77</v>
      </c>
      <c r="B71" s="522" t="s">
        <v>1732</v>
      </c>
      <c r="C71" s="521" t="s">
        <v>1733</v>
      </c>
      <c r="D71" s="37" t="s">
        <v>565</v>
      </c>
      <c r="E71" s="213">
        <v>2026</v>
      </c>
      <c r="F71" s="213" t="s">
        <v>107</v>
      </c>
      <c r="G71" s="213">
        <v>2026</v>
      </c>
      <c r="H71" s="502" t="s">
        <v>107</v>
      </c>
      <c r="I71" s="502" t="s">
        <v>107</v>
      </c>
      <c r="J71" s="501" t="s">
        <v>107</v>
      </c>
      <c r="K71" s="502" t="s">
        <v>107</v>
      </c>
      <c r="L71" s="502" t="s">
        <v>107</v>
      </c>
      <c r="M71" s="501" t="s">
        <v>107</v>
      </c>
      <c r="N71" s="212">
        <v>0</v>
      </c>
      <c r="O71" s="68">
        <v>0</v>
      </c>
      <c r="P71" s="494" t="s">
        <v>107</v>
      </c>
      <c r="Q71" s="494" t="s">
        <v>107</v>
      </c>
      <c r="R71" s="177" t="s">
        <v>107</v>
      </c>
      <c r="S71" s="177" t="s">
        <v>107</v>
      </c>
      <c r="T71" s="540" t="s">
        <v>107</v>
      </c>
      <c r="U71" s="555">
        <v>0.79682544</v>
      </c>
      <c r="V71" s="501" t="s">
        <v>107</v>
      </c>
      <c r="W71" s="540" t="s">
        <v>107</v>
      </c>
      <c r="X71" s="555">
        <v>0.79682544</v>
      </c>
      <c r="Y71" s="434" t="s">
        <v>107</v>
      </c>
      <c r="Z71" s="434" t="s">
        <v>107</v>
      </c>
      <c r="AA71" s="434" t="s">
        <v>107</v>
      </c>
      <c r="AB71" s="434" t="s">
        <v>107</v>
      </c>
      <c r="AC71" s="434" t="s">
        <v>107</v>
      </c>
      <c r="AD71" s="494">
        <v>0</v>
      </c>
      <c r="AE71" s="502">
        <v>0</v>
      </c>
      <c r="AF71" s="502">
        <v>0</v>
      </c>
      <c r="AG71" s="502">
        <v>0</v>
      </c>
      <c r="AH71" s="502">
        <v>0</v>
      </c>
      <c r="AI71" s="212"/>
      <c r="AJ71" s="212"/>
      <c r="AK71" s="212"/>
      <c r="AL71" s="212"/>
      <c r="AM71" s="212"/>
      <c r="AN71" s="37"/>
      <c r="AO71" s="212"/>
      <c r="AP71" s="212"/>
      <c r="AQ71" s="216"/>
      <c r="AR71" s="212"/>
      <c r="AS71" s="502" t="s">
        <v>107</v>
      </c>
      <c r="AT71" s="502" t="s">
        <v>107</v>
      </c>
      <c r="AU71" s="502" t="s">
        <v>107</v>
      </c>
      <c r="AV71" s="502" t="s">
        <v>107</v>
      </c>
      <c r="AW71" s="502" t="s">
        <v>107</v>
      </c>
      <c r="AX71" s="542">
        <f t="shared" ref="AX71" si="156">AY71+AZ71+BA71+BB71</f>
        <v>0.79682544</v>
      </c>
      <c r="AY71" s="212">
        <v>0</v>
      </c>
      <c r="AZ71" s="212">
        <v>0</v>
      </c>
      <c r="BA71" s="542">
        <v>0.79682544</v>
      </c>
      <c r="BB71" s="212">
        <v>0</v>
      </c>
      <c r="BC71" s="502" t="s">
        <v>107</v>
      </c>
      <c r="BD71" s="502" t="s">
        <v>107</v>
      </c>
      <c r="BE71" s="502" t="s">
        <v>107</v>
      </c>
      <c r="BF71" s="502" t="s">
        <v>107</v>
      </c>
      <c r="BG71" s="502" t="s">
        <v>107</v>
      </c>
      <c r="BH71" s="37">
        <v>0</v>
      </c>
      <c r="BI71" s="212">
        <v>0</v>
      </c>
      <c r="BJ71" s="212">
        <v>0</v>
      </c>
      <c r="BK71" s="212">
        <v>0</v>
      </c>
      <c r="BL71" s="212">
        <v>0</v>
      </c>
      <c r="BM71" s="502" t="s">
        <v>107</v>
      </c>
      <c r="BN71" s="502" t="s">
        <v>107</v>
      </c>
      <c r="BO71" s="502" t="s">
        <v>107</v>
      </c>
      <c r="BP71" s="502" t="s">
        <v>107</v>
      </c>
      <c r="BQ71" s="502" t="s">
        <v>107</v>
      </c>
      <c r="BR71" s="37">
        <v>0</v>
      </c>
      <c r="BS71" s="212">
        <v>0</v>
      </c>
      <c r="BT71" s="212">
        <v>0</v>
      </c>
      <c r="BU71" s="212">
        <v>0</v>
      </c>
      <c r="BV71" s="212">
        <v>0</v>
      </c>
      <c r="BW71" s="502" t="s">
        <v>107</v>
      </c>
      <c r="BX71" s="502" t="s">
        <v>107</v>
      </c>
      <c r="BY71" s="502" t="s">
        <v>107</v>
      </c>
      <c r="BZ71" s="502" t="s">
        <v>107</v>
      </c>
      <c r="CA71" s="502" t="s">
        <v>107</v>
      </c>
      <c r="CB71" s="37">
        <v>0</v>
      </c>
      <c r="CC71" s="212">
        <v>0</v>
      </c>
      <c r="CD71" s="212">
        <v>0</v>
      </c>
      <c r="CE71" s="212">
        <v>0</v>
      </c>
      <c r="CF71" s="212">
        <v>0</v>
      </c>
      <c r="CG71" s="502" t="s">
        <v>107</v>
      </c>
      <c r="CH71" s="502" t="s">
        <v>107</v>
      </c>
      <c r="CI71" s="502" t="s">
        <v>107</v>
      </c>
      <c r="CJ71" s="502" t="s">
        <v>107</v>
      </c>
      <c r="CK71" s="502" t="s">
        <v>107</v>
      </c>
      <c r="CL71" s="502">
        <f t="shared" ref="CL71:CL72" si="157">AD71+AX71+BH71+BR71+CB71</f>
        <v>0.79682544</v>
      </c>
      <c r="CM71" s="502">
        <f t="shared" ref="CM71:CM72" si="158">AE71+AY71+BI71+BS71+CC71</f>
        <v>0</v>
      </c>
      <c r="CN71" s="502">
        <f t="shared" ref="CN71:CN72" si="159">AF71+AZ71+BJ71+BT71+CD71</f>
        <v>0</v>
      </c>
      <c r="CO71" s="502">
        <f t="shared" ref="CO71:CO72" si="160">AG71+BA71+BK71+BU71+CE71</f>
        <v>0.79682544</v>
      </c>
      <c r="CP71" s="502">
        <f t="shared" ref="CP71:CP72" si="161">AH71+BB71+BL71+BV71+CF71</f>
        <v>0</v>
      </c>
      <c r="CQ71" s="554" t="s">
        <v>1736</v>
      </c>
    </row>
    <row r="72" spans="1:95" s="163" customFormat="1" ht="57.75" customHeight="1">
      <c r="A72" s="222" t="s">
        <v>77</v>
      </c>
      <c r="B72" s="522" t="s">
        <v>1735</v>
      </c>
      <c r="C72" s="521" t="s">
        <v>1734</v>
      </c>
      <c r="D72" s="37" t="s">
        <v>565</v>
      </c>
      <c r="E72" s="213">
        <v>2026</v>
      </c>
      <c r="F72" s="213" t="s">
        <v>107</v>
      </c>
      <c r="G72" s="213">
        <v>2026</v>
      </c>
      <c r="H72" s="502" t="s">
        <v>107</v>
      </c>
      <c r="I72" s="502" t="s">
        <v>107</v>
      </c>
      <c r="J72" s="501" t="s">
        <v>107</v>
      </c>
      <c r="K72" s="502" t="s">
        <v>107</v>
      </c>
      <c r="L72" s="502" t="s">
        <v>107</v>
      </c>
      <c r="M72" s="501" t="s">
        <v>107</v>
      </c>
      <c r="N72" s="212">
        <v>0</v>
      </c>
      <c r="O72" s="68">
        <v>0</v>
      </c>
      <c r="P72" s="494" t="s">
        <v>107</v>
      </c>
      <c r="Q72" s="494" t="s">
        <v>107</v>
      </c>
      <c r="R72" s="177" t="s">
        <v>107</v>
      </c>
      <c r="S72" s="177" t="s">
        <v>107</v>
      </c>
      <c r="T72" s="540" t="s">
        <v>107</v>
      </c>
      <c r="U72" s="555">
        <v>0.88907899999999995</v>
      </c>
      <c r="V72" s="501" t="s">
        <v>107</v>
      </c>
      <c r="W72" s="540" t="s">
        <v>107</v>
      </c>
      <c r="X72" s="555">
        <v>0.88907899999999995</v>
      </c>
      <c r="Y72" s="434" t="s">
        <v>107</v>
      </c>
      <c r="Z72" s="434" t="s">
        <v>107</v>
      </c>
      <c r="AA72" s="434" t="s">
        <v>107</v>
      </c>
      <c r="AB72" s="434" t="s">
        <v>107</v>
      </c>
      <c r="AC72" s="434" t="s">
        <v>107</v>
      </c>
      <c r="AD72" s="494">
        <v>0</v>
      </c>
      <c r="AE72" s="502">
        <v>0</v>
      </c>
      <c r="AF72" s="502">
        <v>0</v>
      </c>
      <c r="AG72" s="502">
        <v>0</v>
      </c>
      <c r="AH72" s="502">
        <v>0</v>
      </c>
      <c r="AI72" s="212"/>
      <c r="AJ72" s="212"/>
      <c r="AK72" s="212"/>
      <c r="AL72" s="212"/>
      <c r="AM72" s="212"/>
      <c r="AN72" s="37"/>
      <c r="AO72" s="212"/>
      <c r="AP72" s="212"/>
      <c r="AQ72" s="216"/>
      <c r="AR72" s="212"/>
      <c r="AS72" s="502" t="s">
        <v>107</v>
      </c>
      <c r="AT72" s="502" t="s">
        <v>107</v>
      </c>
      <c r="AU72" s="502" t="s">
        <v>107</v>
      </c>
      <c r="AV72" s="502" t="s">
        <v>107</v>
      </c>
      <c r="AW72" s="502" t="s">
        <v>107</v>
      </c>
      <c r="AX72" s="542">
        <f t="shared" ref="AX72" si="162">AY72+AZ72+BA72+BB72</f>
        <v>0.88907899999999995</v>
      </c>
      <c r="AY72" s="212">
        <v>0</v>
      </c>
      <c r="AZ72" s="212">
        <v>0</v>
      </c>
      <c r="BA72" s="542">
        <v>0.88907899999999995</v>
      </c>
      <c r="BB72" s="212">
        <v>0</v>
      </c>
      <c r="BC72" s="502" t="s">
        <v>107</v>
      </c>
      <c r="BD72" s="502" t="s">
        <v>107</v>
      </c>
      <c r="BE72" s="502" t="s">
        <v>107</v>
      </c>
      <c r="BF72" s="502" t="s">
        <v>107</v>
      </c>
      <c r="BG72" s="502" t="s">
        <v>107</v>
      </c>
      <c r="BH72" s="37">
        <v>0</v>
      </c>
      <c r="BI72" s="212">
        <v>0</v>
      </c>
      <c r="BJ72" s="212">
        <v>0</v>
      </c>
      <c r="BK72" s="212">
        <v>0</v>
      </c>
      <c r="BL72" s="212">
        <v>0</v>
      </c>
      <c r="BM72" s="502" t="s">
        <v>107</v>
      </c>
      <c r="BN72" s="502" t="s">
        <v>107</v>
      </c>
      <c r="BO72" s="502" t="s">
        <v>107</v>
      </c>
      <c r="BP72" s="502" t="s">
        <v>107</v>
      </c>
      <c r="BQ72" s="502" t="s">
        <v>107</v>
      </c>
      <c r="BR72" s="37">
        <v>0</v>
      </c>
      <c r="BS72" s="212">
        <v>0</v>
      </c>
      <c r="BT72" s="212">
        <v>0</v>
      </c>
      <c r="BU72" s="212">
        <v>0</v>
      </c>
      <c r="BV72" s="212">
        <v>0</v>
      </c>
      <c r="BW72" s="502" t="s">
        <v>107</v>
      </c>
      <c r="BX72" s="502" t="s">
        <v>107</v>
      </c>
      <c r="BY72" s="502" t="s">
        <v>107</v>
      </c>
      <c r="BZ72" s="502" t="s">
        <v>107</v>
      </c>
      <c r="CA72" s="502" t="s">
        <v>107</v>
      </c>
      <c r="CB72" s="37">
        <v>0</v>
      </c>
      <c r="CC72" s="212">
        <v>0</v>
      </c>
      <c r="CD72" s="212">
        <v>0</v>
      </c>
      <c r="CE72" s="212">
        <v>0</v>
      </c>
      <c r="CF72" s="212">
        <v>0</v>
      </c>
      <c r="CG72" s="502" t="s">
        <v>107</v>
      </c>
      <c r="CH72" s="502" t="s">
        <v>107</v>
      </c>
      <c r="CI72" s="502" t="s">
        <v>107</v>
      </c>
      <c r="CJ72" s="502" t="s">
        <v>107</v>
      </c>
      <c r="CK72" s="502" t="s">
        <v>107</v>
      </c>
      <c r="CL72" s="502">
        <f t="shared" si="157"/>
        <v>0.88907899999999995</v>
      </c>
      <c r="CM72" s="502">
        <f t="shared" si="158"/>
        <v>0</v>
      </c>
      <c r="CN72" s="502">
        <f t="shared" si="159"/>
        <v>0</v>
      </c>
      <c r="CO72" s="502">
        <f t="shared" si="160"/>
        <v>0.88907899999999995</v>
      </c>
      <c r="CP72" s="502">
        <f t="shared" si="161"/>
        <v>0</v>
      </c>
      <c r="CQ72" s="554" t="s">
        <v>1736</v>
      </c>
    </row>
    <row r="73" spans="1:95" ht="31.5">
      <c r="A73" s="222" t="s">
        <v>77</v>
      </c>
      <c r="B73" s="228" t="s">
        <v>1705</v>
      </c>
      <c r="C73" s="499" t="s">
        <v>1598</v>
      </c>
      <c r="D73" s="37" t="s">
        <v>565</v>
      </c>
      <c r="E73" s="213">
        <v>2026</v>
      </c>
      <c r="F73" s="213" t="s">
        <v>107</v>
      </c>
      <c r="G73" s="213">
        <v>2026</v>
      </c>
      <c r="H73" s="502" t="s">
        <v>107</v>
      </c>
      <c r="I73" s="502" t="s">
        <v>107</v>
      </c>
      <c r="J73" s="501" t="s">
        <v>107</v>
      </c>
      <c r="K73" s="501" t="s">
        <v>107</v>
      </c>
      <c r="L73" s="501" t="s">
        <v>107</v>
      </c>
      <c r="M73" s="501" t="s">
        <v>107</v>
      </c>
      <c r="N73" s="212">
        <v>0</v>
      </c>
      <c r="O73" s="68">
        <f t="shared" ref="O73:O74" si="163">U73-X73-AD73</f>
        <v>0</v>
      </c>
      <c r="P73" s="500" t="s">
        <v>107</v>
      </c>
      <c r="Q73" s="500" t="s">
        <v>107</v>
      </c>
      <c r="R73" s="37" t="s">
        <v>107</v>
      </c>
      <c r="S73" s="37" t="s">
        <v>107</v>
      </c>
      <c r="T73" s="540">
        <v>38</v>
      </c>
      <c r="U73" s="540">
        <v>8.443364334</v>
      </c>
      <c r="V73" s="501" t="s">
        <v>107</v>
      </c>
      <c r="W73" s="540">
        <v>38</v>
      </c>
      <c r="X73" s="540">
        <v>8.443364334</v>
      </c>
      <c r="Y73" s="502">
        <v>0</v>
      </c>
      <c r="Z73" s="502">
        <v>0</v>
      </c>
      <c r="AA73" s="502">
        <v>0</v>
      </c>
      <c r="AB73" s="502">
        <v>0</v>
      </c>
      <c r="AC73" s="502">
        <v>0</v>
      </c>
      <c r="AD73" s="177">
        <f t="shared" si="132"/>
        <v>0</v>
      </c>
      <c r="AE73" s="212">
        <v>0</v>
      </c>
      <c r="AF73" s="212">
        <v>0</v>
      </c>
      <c r="AG73" s="212">
        <v>0</v>
      </c>
      <c r="AH73" s="212">
        <v>0</v>
      </c>
      <c r="AI73" s="212"/>
      <c r="AJ73" s="212"/>
      <c r="AK73" s="212"/>
      <c r="AL73" s="212"/>
      <c r="AM73" s="212"/>
      <c r="AN73" s="37"/>
      <c r="AO73" s="212"/>
      <c r="AP73" s="212"/>
      <c r="AQ73" s="212"/>
      <c r="AR73" s="212"/>
      <c r="AS73" s="502">
        <v>38</v>
      </c>
      <c r="AT73" s="502">
        <v>0</v>
      </c>
      <c r="AU73" s="502">
        <v>0</v>
      </c>
      <c r="AV73" s="502">
        <v>38</v>
      </c>
      <c r="AW73" s="502">
        <v>0</v>
      </c>
      <c r="AX73" s="500">
        <f t="shared" si="133"/>
        <v>8.443364334</v>
      </c>
      <c r="AY73" s="502">
        <v>0</v>
      </c>
      <c r="AZ73" s="502">
        <v>0</v>
      </c>
      <c r="BA73" s="429">
        <v>8.443364334</v>
      </c>
      <c r="BB73" s="212">
        <v>0</v>
      </c>
      <c r="BC73" s="502">
        <v>0</v>
      </c>
      <c r="BD73" s="502">
        <v>0</v>
      </c>
      <c r="BE73" s="502">
        <v>0</v>
      </c>
      <c r="BF73" s="502">
        <v>0</v>
      </c>
      <c r="BG73" s="502">
        <v>0</v>
      </c>
      <c r="BH73" s="37">
        <f t="shared" si="134"/>
        <v>0</v>
      </c>
      <c r="BI73" s="212">
        <v>0</v>
      </c>
      <c r="BJ73" s="212">
        <v>0</v>
      </c>
      <c r="BK73" s="212">
        <v>0</v>
      </c>
      <c r="BL73" s="212">
        <v>0</v>
      </c>
      <c r="BM73" s="502">
        <v>0</v>
      </c>
      <c r="BN73" s="502">
        <v>0</v>
      </c>
      <c r="BO73" s="502">
        <v>0</v>
      </c>
      <c r="BP73" s="502">
        <v>0</v>
      </c>
      <c r="BQ73" s="502">
        <v>0</v>
      </c>
      <c r="BR73" s="37">
        <f t="shared" si="135"/>
        <v>0</v>
      </c>
      <c r="BS73" s="212">
        <v>0</v>
      </c>
      <c r="BT73" s="212">
        <v>0</v>
      </c>
      <c r="BU73" s="212">
        <v>0</v>
      </c>
      <c r="BV73" s="212">
        <v>0</v>
      </c>
      <c r="BW73" s="502">
        <v>0</v>
      </c>
      <c r="BX73" s="502">
        <v>0</v>
      </c>
      <c r="BY73" s="502">
        <v>0</v>
      </c>
      <c r="BZ73" s="502">
        <v>0</v>
      </c>
      <c r="CA73" s="502">
        <v>0</v>
      </c>
      <c r="CB73" s="37">
        <f t="shared" si="136"/>
        <v>0</v>
      </c>
      <c r="CC73" s="212">
        <v>0</v>
      </c>
      <c r="CD73" s="212">
        <v>0</v>
      </c>
      <c r="CE73" s="212">
        <v>0</v>
      </c>
      <c r="CF73" s="212">
        <v>0</v>
      </c>
      <c r="CG73" s="502">
        <f t="shared" si="137"/>
        <v>38</v>
      </c>
      <c r="CH73" s="502">
        <f t="shared" si="138"/>
        <v>0</v>
      </c>
      <c r="CI73" s="502">
        <f t="shared" si="139"/>
        <v>0</v>
      </c>
      <c r="CJ73" s="502">
        <f t="shared" si="140"/>
        <v>38</v>
      </c>
      <c r="CK73" s="502">
        <f t="shared" si="141"/>
        <v>0</v>
      </c>
      <c r="CL73" s="502">
        <f t="shared" si="142"/>
        <v>8.443364334</v>
      </c>
      <c r="CM73" s="502">
        <f t="shared" si="143"/>
        <v>0</v>
      </c>
      <c r="CN73" s="502">
        <f t="shared" si="144"/>
        <v>0</v>
      </c>
      <c r="CO73" s="502">
        <f t="shared" si="145"/>
        <v>8.443364334</v>
      </c>
      <c r="CP73" s="502">
        <f t="shared" si="146"/>
        <v>0</v>
      </c>
      <c r="CQ73" s="383" t="s">
        <v>1842</v>
      </c>
    </row>
    <row r="74" spans="1:95">
      <c r="A74" s="222" t="s">
        <v>77</v>
      </c>
      <c r="B74" s="228" t="s">
        <v>1599</v>
      </c>
      <c r="C74" s="499" t="s">
        <v>1600</v>
      </c>
      <c r="D74" s="37" t="s">
        <v>565</v>
      </c>
      <c r="E74" s="213">
        <v>2027</v>
      </c>
      <c r="F74" s="213">
        <v>2027</v>
      </c>
      <c r="G74" s="213">
        <v>2030</v>
      </c>
      <c r="H74" s="502" t="s">
        <v>107</v>
      </c>
      <c r="I74" s="502" t="s">
        <v>107</v>
      </c>
      <c r="J74" s="501" t="s">
        <v>107</v>
      </c>
      <c r="K74" s="501" t="s">
        <v>107</v>
      </c>
      <c r="L74" s="501" t="s">
        <v>107</v>
      </c>
      <c r="M74" s="501" t="s">
        <v>107</v>
      </c>
      <c r="N74" s="212">
        <v>0</v>
      </c>
      <c r="O74" s="68">
        <f t="shared" si="163"/>
        <v>0</v>
      </c>
      <c r="P74" s="500" t="s">
        <v>107</v>
      </c>
      <c r="Q74" s="500" t="s">
        <v>107</v>
      </c>
      <c r="R74" s="37" t="s">
        <v>107</v>
      </c>
      <c r="S74" s="37" t="s">
        <v>107</v>
      </c>
      <c r="T74" s="540">
        <v>20.149999999999999</v>
      </c>
      <c r="U74" s="251">
        <v>20.149999999999999</v>
      </c>
      <c r="V74" s="501" t="s">
        <v>107</v>
      </c>
      <c r="W74" s="540">
        <v>20.149999999999999</v>
      </c>
      <c r="X74" s="251">
        <v>20.149999999999999</v>
      </c>
      <c r="Y74" s="502">
        <v>0</v>
      </c>
      <c r="Z74" s="502">
        <v>0</v>
      </c>
      <c r="AA74" s="502">
        <v>0</v>
      </c>
      <c r="AB74" s="502">
        <v>0</v>
      </c>
      <c r="AC74" s="502">
        <v>0</v>
      </c>
      <c r="AD74" s="177">
        <f t="shared" si="132"/>
        <v>0</v>
      </c>
      <c r="AE74" s="212">
        <v>0</v>
      </c>
      <c r="AF74" s="212">
        <v>0</v>
      </c>
      <c r="AG74" s="212">
        <v>0</v>
      </c>
      <c r="AH74" s="212">
        <v>0</v>
      </c>
      <c r="AI74" s="212"/>
      <c r="AJ74" s="212"/>
      <c r="AK74" s="212"/>
      <c r="AL74" s="212"/>
      <c r="AM74" s="212"/>
      <c r="AN74" s="37"/>
      <c r="AO74" s="212"/>
      <c r="AP74" s="212"/>
      <c r="AQ74" s="212"/>
      <c r="AR74" s="212"/>
      <c r="AS74" s="502">
        <v>0</v>
      </c>
      <c r="AT74" s="502">
        <v>0</v>
      </c>
      <c r="AU74" s="502">
        <v>0</v>
      </c>
      <c r="AV74" s="502">
        <v>0</v>
      </c>
      <c r="AW74" s="502">
        <v>0</v>
      </c>
      <c r="AX74" s="37">
        <f t="shared" si="133"/>
        <v>0</v>
      </c>
      <c r="AY74" s="212">
        <v>0</v>
      </c>
      <c r="AZ74" s="212">
        <v>0</v>
      </c>
      <c r="BA74" s="212">
        <v>0</v>
      </c>
      <c r="BB74" s="212">
        <v>0</v>
      </c>
      <c r="BC74" s="502">
        <v>0</v>
      </c>
      <c r="BD74" s="502">
        <v>0</v>
      </c>
      <c r="BE74" s="502">
        <v>0</v>
      </c>
      <c r="BF74" s="502">
        <v>0</v>
      </c>
      <c r="BG74" s="502">
        <v>0</v>
      </c>
      <c r="BH74" s="37">
        <f t="shared" si="134"/>
        <v>0</v>
      </c>
      <c r="BI74" s="212">
        <v>0</v>
      </c>
      <c r="BJ74" s="212">
        <v>0</v>
      </c>
      <c r="BK74" s="212">
        <v>0</v>
      </c>
      <c r="BL74" s="212">
        <v>0</v>
      </c>
      <c r="BM74" s="502">
        <v>0</v>
      </c>
      <c r="BN74" s="502">
        <v>0</v>
      </c>
      <c r="BO74" s="502">
        <v>0</v>
      </c>
      <c r="BP74" s="502">
        <v>0</v>
      </c>
      <c r="BQ74" s="502">
        <v>0</v>
      </c>
      <c r="BR74" s="37">
        <f t="shared" si="135"/>
        <v>0</v>
      </c>
      <c r="BS74" s="212">
        <v>0</v>
      </c>
      <c r="BT74" s="212">
        <v>0</v>
      </c>
      <c r="BU74" s="212">
        <v>0</v>
      </c>
      <c r="BV74" s="212">
        <v>0</v>
      </c>
      <c r="BW74" s="502">
        <v>20.149999999999999</v>
      </c>
      <c r="BX74" s="502">
        <v>0</v>
      </c>
      <c r="BY74" s="502">
        <v>0</v>
      </c>
      <c r="BZ74" s="502">
        <v>20.149999999999999</v>
      </c>
      <c r="CA74" s="502">
        <v>0</v>
      </c>
      <c r="CB74" s="500">
        <f t="shared" si="136"/>
        <v>10</v>
      </c>
      <c r="CC74" s="502">
        <v>0</v>
      </c>
      <c r="CD74" s="502">
        <v>0</v>
      </c>
      <c r="CE74" s="429">
        <v>10</v>
      </c>
      <c r="CF74" s="212">
        <v>0</v>
      </c>
      <c r="CG74" s="502">
        <f t="shared" si="137"/>
        <v>20.149999999999999</v>
      </c>
      <c r="CH74" s="502">
        <f t="shared" si="138"/>
        <v>0</v>
      </c>
      <c r="CI74" s="502">
        <f t="shared" si="139"/>
        <v>0</v>
      </c>
      <c r="CJ74" s="502">
        <f t="shared" si="140"/>
        <v>20.149999999999999</v>
      </c>
      <c r="CK74" s="502">
        <f t="shared" si="141"/>
        <v>0</v>
      </c>
      <c r="CL74" s="502">
        <f t="shared" si="142"/>
        <v>10</v>
      </c>
      <c r="CM74" s="502">
        <f t="shared" si="143"/>
        <v>0</v>
      </c>
      <c r="CN74" s="502">
        <f t="shared" si="144"/>
        <v>0</v>
      </c>
      <c r="CO74" s="502">
        <f t="shared" si="145"/>
        <v>10</v>
      </c>
      <c r="CP74" s="502">
        <f t="shared" si="146"/>
        <v>0</v>
      </c>
      <c r="CQ74" s="383" t="s">
        <v>107</v>
      </c>
    </row>
    <row r="75" spans="1:95" ht="47.25">
      <c r="A75" s="222" t="s">
        <v>77</v>
      </c>
      <c r="B75" s="228" t="s">
        <v>1650</v>
      </c>
      <c r="C75" s="499" t="s">
        <v>1601</v>
      </c>
      <c r="D75" s="37" t="s">
        <v>565</v>
      </c>
      <c r="E75" s="213">
        <v>2025</v>
      </c>
      <c r="F75" s="213">
        <v>2025</v>
      </c>
      <c r="G75" s="213">
        <v>2025</v>
      </c>
      <c r="H75" s="502" t="s">
        <v>107</v>
      </c>
      <c r="I75" s="502" t="s">
        <v>107</v>
      </c>
      <c r="J75" s="501" t="s">
        <v>107</v>
      </c>
      <c r="K75" s="501" t="s">
        <v>107</v>
      </c>
      <c r="L75" s="501" t="s">
        <v>107</v>
      </c>
      <c r="M75" s="501" t="s">
        <v>107</v>
      </c>
      <c r="N75" s="212">
        <v>0</v>
      </c>
      <c r="O75" s="68">
        <v>0</v>
      </c>
      <c r="P75" s="500" t="s">
        <v>107</v>
      </c>
      <c r="Q75" s="500" t="s">
        <v>107</v>
      </c>
      <c r="R75" s="37" t="s">
        <v>107</v>
      </c>
      <c r="S75" s="37" t="s">
        <v>107</v>
      </c>
      <c r="T75" s="429">
        <v>2.1444999999999999</v>
      </c>
      <c r="U75" s="195">
        <v>2.1444999999999999</v>
      </c>
      <c r="V75" s="429">
        <v>2.1444999999999999</v>
      </c>
      <c r="W75" s="429">
        <v>2.1444999999999999</v>
      </c>
      <c r="X75" s="195">
        <v>0</v>
      </c>
      <c r="Y75" s="429">
        <v>2.1444999999999999</v>
      </c>
      <c r="Z75" s="429">
        <v>0</v>
      </c>
      <c r="AA75" s="429">
        <v>0</v>
      </c>
      <c r="AB75" s="429">
        <v>2.1444999999999999</v>
      </c>
      <c r="AC75" s="429">
        <v>0</v>
      </c>
      <c r="AD75" s="494">
        <f t="shared" si="132"/>
        <v>2.1474000039999996</v>
      </c>
      <c r="AE75" s="502">
        <v>0</v>
      </c>
      <c r="AF75" s="502">
        <v>0</v>
      </c>
      <c r="AG75" s="502">
        <v>2.1474000039999996</v>
      </c>
      <c r="AH75" s="502">
        <v>0</v>
      </c>
      <c r="AI75" s="212"/>
      <c r="AJ75" s="212"/>
      <c r="AK75" s="212"/>
      <c r="AL75" s="212"/>
      <c r="AM75" s="212"/>
      <c r="AN75" s="37"/>
      <c r="AO75" s="212"/>
      <c r="AP75" s="212"/>
      <c r="AQ75" s="195"/>
      <c r="AR75" s="212"/>
      <c r="AS75" s="502">
        <v>0</v>
      </c>
      <c r="AT75" s="502">
        <v>0</v>
      </c>
      <c r="AU75" s="502">
        <v>0</v>
      </c>
      <c r="AV75" s="502">
        <v>0</v>
      </c>
      <c r="AW75" s="502">
        <v>0</v>
      </c>
      <c r="AX75" s="37">
        <f t="shared" si="133"/>
        <v>0</v>
      </c>
      <c r="AY75" s="212">
        <v>0</v>
      </c>
      <c r="AZ75" s="212">
        <v>0</v>
      </c>
      <c r="BA75" s="212">
        <v>0</v>
      </c>
      <c r="BB75" s="212">
        <v>0</v>
      </c>
      <c r="BC75" s="502">
        <v>0</v>
      </c>
      <c r="BD75" s="502">
        <v>0</v>
      </c>
      <c r="BE75" s="502">
        <v>0</v>
      </c>
      <c r="BF75" s="502">
        <v>0</v>
      </c>
      <c r="BG75" s="502">
        <v>0</v>
      </c>
      <c r="BH75" s="37">
        <f t="shared" si="134"/>
        <v>0</v>
      </c>
      <c r="BI75" s="212">
        <v>0</v>
      </c>
      <c r="BJ75" s="212">
        <v>0</v>
      </c>
      <c r="BK75" s="212">
        <v>0</v>
      </c>
      <c r="BL75" s="212">
        <v>0</v>
      </c>
      <c r="BM75" s="502">
        <v>0</v>
      </c>
      <c r="BN75" s="502">
        <v>0</v>
      </c>
      <c r="BO75" s="502">
        <v>0</v>
      </c>
      <c r="BP75" s="502">
        <v>0</v>
      </c>
      <c r="BQ75" s="502">
        <v>0</v>
      </c>
      <c r="BR75" s="37">
        <f t="shared" si="135"/>
        <v>0</v>
      </c>
      <c r="BS75" s="212">
        <v>0</v>
      </c>
      <c r="BT75" s="212">
        <v>0</v>
      </c>
      <c r="BU75" s="212">
        <v>0</v>
      </c>
      <c r="BV75" s="212">
        <v>0</v>
      </c>
      <c r="BW75" s="502">
        <v>0</v>
      </c>
      <c r="BX75" s="502">
        <v>0</v>
      </c>
      <c r="BY75" s="502">
        <v>0</v>
      </c>
      <c r="BZ75" s="502">
        <v>0</v>
      </c>
      <c r="CA75" s="502">
        <v>0</v>
      </c>
      <c r="CB75" s="37">
        <f t="shared" si="136"/>
        <v>0</v>
      </c>
      <c r="CC75" s="212">
        <v>0</v>
      </c>
      <c r="CD75" s="212">
        <v>0</v>
      </c>
      <c r="CE75" s="212">
        <v>0</v>
      </c>
      <c r="CF75" s="212">
        <v>0</v>
      </c>
      <c r="CG75" s="502">
        <f t="shared" si="137"/>
        <v>2.1444999999999999</v>
      </c>
      <c r="CH75" s="502">
        <f t="shared" si="138"/>
        <v>0</v>
      </c>
      <c r="CI75" s="502">
        <f t="shared" si="139"/>
        <v>0</v>
      </c>
      <c r="CJ75" s="502">
        <f t="shared" si="140"/>
        <v>2.1444999999999999</v>
      </c>
      <c r="CK75" s="502">
        <f t="shared" si="141"/>
        <v>0</v>
      </c>
      <c r="CL75" s="502">
        <f t="shared" si="142"/>
        <v>2.1474000039999996</v>
      </c>
      <c r="CM75" s="502">
        <f t="shared" si="143"/>
        <v>0</v>
      </c>
      <c r="CN75" s="502">
        <f t="shared" si="144"/>
        <v>0</v>
      </c>
      <c r="CO75" s="502">
        <f t="shared" si="145"/>
        <v>2.1474000039999996</v>
      </c>
      <c r="CP75" s="502">
        <f t="shared" si="146"/>
        <v>0</v>
      </c>
      <c r="CQ75" s="383" t="s">
        <v>107</v>
      </c>
    </row>
    <row r="76" spans="1:95" ht="47.25">
      <c r="A76" s="222" t="s">
        <v>77</v>
      </c>
      <c r="B76" s="522" t="s">
        <v>1731</v>
      </c>
      <c r="C76" s="499" t="s">
        <v>1602</v>
      </c>
      <c r="D76" s="37" t="s">
        <v>565</v>
      </c>
      <c r="E76" s="213">
        <v>2025</v>
      </c>
      <c r="F76" s="213">
        <v>2025</v>
      </c>
      <c r="G76" s="213">
        <v>2026</v>
      </c>
      <c r="H76" s="502" t="s">
        <v>107</v>
      </c>
      <c r="I76" s="502" t="s">
        <v>107</v>
      </c>
      <c r="J76" s="501" t="s">
        <v>107</v>
      </c>
      <c r="K76" s="501" t="s">
        <v>107</v>
      </c>
      <c r="L76" s="501" t="s">
        <v>107</v>
      </c>
      <c r="M76" s="501" t="s">
        <v>107</v>
      </c>
      <c r="N76" s="212">
        <v>0</v>
      </c>
      <c r="O76" s="68">
        <v>0</v>
      </c>
      <c r="P76" s="500" t="s">
        <v>107</v>
      </c>
      <c r="Q76" s="500" t="s">
        <v>107</v>
      </c>
      <c r="R76" s="37" t="s">
        <v>107</v>
      </c>
      <c r="S76" s="37" t="s">
        <v>107</v>
      </c>
      <c r="T76" s="429">
        <v>4.83</v>
      </c>
      <c r="U76" s="429">
        <v>13.904999999999999</v>
      </c>
      <c r="V76" s="195">
        <v>4.83</v>
      </c>
      <c r="W76" s="429">
        <v>4.83</v>
      </c>
      <c r="X76" s="429">
        <v>9.0749999999999993</v>
      </c>
      <c r="Y76" s="429">
        <v>4.83</v>
      </c>
      <c r="Z76" s="429">
        <v>0</v>
      </c>
      <c r="AA76" s="429">
        <v>0</v>
      </c>
      <c r="AB76" s="429">
        <v>4.83</v>
      </c>
      <c r="AC76" s="429">
        <v>0</v>
      </c>
      <c r="AD76" s="494">
        <f t="shared" si="132"/>
        <v>4.8372000000000002</v>
      </c>
      <c r="AE76" s="502">
        <v>0</v>
      </c>
      <c r="AF76" s="502">
        <v>0</v>
      </c>
      <c r="AG76" s="502">
        <v>4.8372000000000002</v>
      </c>
      <c r="AH76" s="502">
        <v>0</v>
      </c>
      <c r="AI76" s="212"/>
      <c r="AJ76" s="212"/>
      <c r="AK76" s="212"/>
      <c r="AL76" s="212"/>
      <c r="AM76" s="212"/>
      <c r="AN76" s="37"/>
      <c r="AO76" s="212"/>
      <c r="AP76" s="212"/>
      <c r="AQ76" s="195"/>
      <c r="AR76" s="212"/>
      <c r="AS76" s="502">
        <v>0</v>
      </c>
      <c r="AT76" s="502">
        <v>0</v>
      </c>
      <c r="AU76" s="502">
        <v>0</v>
      </c>
      <c r="AV76" s="502">
        <v>0</v>
      </c>
      <c r="AW76" s="502">
        <v>0</v>
      </c>
      <c r="AX76" s="500">
        <f t="shared" si="133"/>
        <v>9.0749999999999993</v>
      </c>
      <c r="AY76" s="212">
        <v>0</v>
      </c>
      <c r="AZ76" s="212">
        <v>0</v>
      </c>
      <c r="BA76" s="542">
        <v>9.0749999999999993</v>
      </c>
      <c r="BB76" s="212">
        <v>0</v>
      </c>
      <c r="BC76" s="502">
        <v>0</v>
      </c>
      <c r="BD76" s="502">
        <v>0</v>
      </c>
      <c r="BE76" s="502">
        <v>0</v>
      </c>
      <c r="BF76" s="502">
        <v>0</v>
      </c>
      <c r="BG76" s="502">
        <v>0</v>
      </c>
      <c r="BH76" s="37">
        <f t="shared" si="134"/>
        <v>0</v>
      </c>
      <c r="BI76" s="212">
        <v>0</v>
      </c>
      <c r="BJ76" s="212">
        <v>0</v>
      </c>
      <c r="BK76" s="212">
        <v>0</v>
      </c>
      <c r="BL76" s="212">
        <v>0</v>
      </c>
      <c r="BM76" s="502">
        <v>0</v>
      </c>
      <c r="BN76" s="502">
        <v>0</v>
      </c>
      <c r="BO76" s="502">
        <v>0</v>
      </c>
      <c r="BP76" s="502">
        <v>0</v>
      </c>
      <c r="BQ76" s="502">
        <v>0</v>
      </c>
      <c r="BR76" s="37">
        <f t="shared" si="135"/>
        <v>0</v>
      </c>
      <c r="BS76" s="212">
        <v>0</v>
      </c>
      <c r="BT76" s="212">
        <v>0</v>
      </c>
      <c r="BU76" s="212">
        <v>0</v>
      </c>
      <c r="BV76" s="212">
        <v>0</v>
      </c>
      <c r="BW76" s="502">
        <v>0</v>
      </c>
      <c r="BX76" s="502">
        <v>0</v>
      </c>
      <c r="BY76" s="502">
        <v>0</v>
      </c>
      <c r="BZ76" s="502">
        <v>0</v>
      </c>
      <c r="CA76" s="502">
        <v>0</v>
      </c>
      <c r="CB76" s="37">
        <f t="shared" si="136"/>
        <v>0</v>
      </c>
      <c r="CC76" s="212">
        <v>0</v>
      </c>
      <c r="CD76" s="212">
        <v>0</v>
      </c>
      <c r="CE76" s="212">
        <v>0</v>
      </c>
      <c r="CF76" s="212">
        <v>0</v>
      </c>
      <c r="CG76" s="502">
        <f t="shared" si="137"/>
        <v>4.83</v>
      </c>
      <c r="CH76" s="502">
        <f t="shared" si="138"/>
        <v>0</v>
      </c>
      <c r="CI76" s="502">
        <f t="shared" si="139"/>
        <v>0</v>
      </c>
      <c r="CJ76" s="502">
        <f t="shared" si="140"/>
        <v>4.83</v>
      </c>
      <c r="CK76" s="502">
        <f t="shared" si="141"/>
        <v>0</v>
      </c>
      <c r="CL76" s="502">
        <f t="shared" si="142"/>
        <v>13.912199999999999</v>
      </c>
      <c r="CM76" s="502">
        <f t="shared" si="143"/>
        <v>0</v>
      </c>
      <c r="CN76" s="502">
        <f t="shared" si="144"/>
        <v>0</v>
      </c>
      <c r="CO76" s="502">
        <f t="shared" si="145"/>
        <v>13.912199999999999</v>
      </c>
      <c r="CP76" s="502">
        <f t="shared" si="146"/>
        <v>0</v>
      </c>
      <c r="CQ76" s="383" t="s">
        <v>1844</v>
      </c>
    </row>
    <row r="77" spans="1:95" ht="47.25">
      <c r="A77" s="222" t="s">
        <v>77</v>
      </c>
      <c r="B77" s="228" t="s">
        <v>1603</v>
      </c>
      <c r="C77" s="499" t="s">
        <v>1604</v>
      </c>
      <c r="D77" s="37" t="s">
        <v>565</v>
      </c>
      <c r="E77" s="213">
        <v>2025</v>
      </c>
      <c r="F77" s="213" t="s">
        <v>107</v>
      </c>
      <c r="G77" s="213">
        <v>2029</v>
      </c>
      <c r="H77" s="502" t="s">
        <v>107</v>
      </c>
      <c r="I77" s="502" t="s">
        <v>107</v>
      </c>
      <c r="J77" s="501" t="s">
        <v>107</v>
      </c>
      <c r="K77" s="501" t="s">
        <v>107</v>
      </c>
      <c r="L77" s="501" t="s">
        <v>107</v>
      </c>
      <c r="M77" s="501" t="s">
        <v>107</v>
      </c>
      <c r="N77" s="212">
        <v>0</v>
      </c>
      <c r="O77" s="68">
        <v>0</v>
      </c>
      <c r="P77" s="502" t="s">
        <v>107</v>
      </c>
      <c r="Q77" s="502" t="s">
        <v>107</v>
      </c>
      <c r="R77" s="37" t="s">
        <v>107</v>
      </c>
      <c r="S77" s="37" t="s">
        <v>107</v>
      </c>
      <c r="T77" s="540">
        <v>3.8405865557771364</v>
      </c>
      <c r="U77" s="542">
        <v>6.2921568968608153</v>
      </c>
      <c r="V77" s="213" t="s">
        <v>107</v>
      </c>
      <c r="W77" s="540">
        <v>3.8405865557771364</v>
      </c>
      <c r="X77" s="542">
        <v>6.2921568968608153</v>
      </c>
      <c r="Y77" s="434">
        <v>2.1252628398608162</v>
      </c>
      <c r="Z77" s="434">
        <v>0</v>
      </c>
      <c r="AA77" s="434">
        <v>0</v>
      </c>
      <c r="AB77" s="434">
        <v>2.1252628398608162</v>
      </c>
      <c r="AC77" s="434">
        <v>0</v>
      </c>
      <c r="AD77" s="494">
        <f t="shared" si="132"/>
        <v>2.12526284</v>
      </c>
      <c r="AE77" s="502">
        <v>0</v>
      </c>
      <c r="AF77" s="502">
        <v>0</v>
      </c>
      <c r="AG77" s="502">
        <v>2.12526284</v>
      </c>
      <c r="AH77" s="502">
        <v>0</v>
      </c>
      <c r="AI77" s="212"/>
      <c r="AJ77" s="212"/>
      <c r="AK77" s="212"/>
      <c r="AL77" s="212"/>
      <c r="AM77" s="212"/>
      <c r="AN77" s="37"/>
      <c r="AO77" s="212"/>
      <c r="AP77" s="212"/>
      <c r="AQ77" s="216"/>
      <c r="AR77" s="212"/>
      <c r="AS77" s="502">
        <v>0.93045448267190123</v>
      </c>
      <c r="AT77" s="502">
        <v>0</v>
      </c>
      <c r="AU77" s="502">
        <v>0</v>
      </c>
      <c r="AV77" s="502">
        <v>0.93045448267190123</v>
      </c>
      <c r="AW77" s="502">
        <v>0</v>
      </c>
      <c r="AX77" s="500">
        <f t="shared" si="133"/>
        <v>2.1369559699999998</v>
      </c>
      <c r="AY77" s="502">
        <v>0</v>
      </c>
      <c r="AZ77" s="502">
        <v>0</v>
      </c>
      <c r="BA77" s="542">
        <v>2.1369559699999998</v>
      </c>
      <c r="BB77" s="212">
        <v>0</v>
      </c>
      <c r="BC77" s="502">
        <v>0.15191452815350093</v>
      </c>
      <c r="BD77" s="502">
        <v>0</v>
      </c>
      <c r="BE77" s="502">
        <v>0</v>
      </c>
      <c r="BF77" s="502">
        <v>0.15191452815350093</v>
      </c>
      <c r="BG77" s="502">
        <v>0</v>
      </c>
      <c r="BH77" s="434">
        <f t="shared" si="134"/>
        <v>1.257666449</v>
      </c>
      <c r="BI77" s="212">
        <v>0</v>
      </c>
      <c r="BJ77" s="212">
        <v>0</v>
      </c>
      <c r="BK77" s="556">
        <v>1.257666449</v>
      </c>
      <c r="BL77" s="212">
        <v>0</v>
      </c>
      <c r="BM77" s="502">
        <v>0.51104017693736137</v>
      </c>
      <c r="BN77" s="502">
        <v>0</v>
      </c>
      <c r="BO77" s="502">
        <v>0</v>
      </c>
      <c r="BP77" s="502">
        <v>0.51104017693736137</v>
      </c>
      <c r="BQ77" s="502">
        <v>0</v>
      </c>
      <c r="BR77" s="500">
        <f t="shared" si="135"/>
        <v>0.59580349099999996</v>
      </c>
      <c r="BS77" s="212">
        <v>0</v>
      </c>
      <c r="BT77" s="212">
        <v>0</v>
      </c>
      <c r="BU77" s="542">
        <v>0.59580349099999996</v>
      </c>
      <c r="BV77" s="212">
        <v>0</v>
      </c>
      <c r="BW77" s="502">
        <v>0.12191452815355663</v>
      </c>
      <c r="BX77" s="502">
        <v>0</v>
      </c>
      <c r="BY77" s="502">
        <v>0</v>
      </c>
      <c r="BZ77" s="502">
        <v>0.12191452815355663</v>
      </c>
      <c r="CA77" s="502">
        <v>0</v>
      </c>
      <c r="CB77" s="500">
        <f t="shared" si="136"/>
        <v>0.17646814699999999</v>
      </c>
      <c r="CC77" s="212">
        <v>0</v>
      </c>
      <c r="CD77" s="212">
        <v>0</v>
      </c>
      <c r="CE77" s="542">
        <v>0.17646814699999999</v>
      </c>
      <c r="CF77" s="212">
        <v>0</v>
      </c>
      <c r="CG77" s="502">
        <f t="shared" si="137"/>
        <v>3.8405865557771364</v>
      </c>
      <c r="CH77" s="502">
        <f t="shared" si="138"/>
        <v>0</v>
      </c>
      <c r="CI77" s="502">
        <f t="shared" si="139"/>
        <v>0</v>
      </c>
      <c r="CJ77" s="502">
        <f t="shared" si="140"/>
        <v>3.8405865557771364</v>
      </c>
      <c r="CK77" s="502">
        <f t="shared" si="141"/>
        <v>0</v>
      </c>
      <c r="CL77" s="502">
        <f t="shared" si="142"/>
        <v>6.2921568969999999</v>
      </c>
      <c r="CM77" s="502">
        <f t="shared" si="143"/>
        <v>0</v>
      </c>
      <c r="CN77" s="502">
        <f t="shared" si="144"/>
        <v>0</v>
      </c>
      <c r="CO77" s="502">
        <f t="shared" si="145"/>
        <v>6.2921568969999999</v>
      </c>
      <c r="CP77" s="502">
        <f t="shared" si="146"/>
        <v>0</v>
      </c>
      <c r="CQ77" s="383" t="s">
        <v>1845</v>
      </c>
    </row>
  </sheetData>
  <autoFilter ref="A17:CQ77"/>
  <mergeCells count="42">
    <mergeCell ref="F14:G15"/>
    <mergeCell ref="H14:M14"/>
    <mergeCell ref="CQ14:CQ16"/>
    <mergeCell ref="H15:J15"/>
    <mergeCell ref="K15:M15"/>
    <mergeCell ref="P15:Q15"/>
    <mergeCell ref="R15:S15"/>
    <mergeCell ref="N14:N16"/>
    <mergeCell ref="O14:O16"/>
    <mergeCell ref="P14:S14"/>
    <mergeCell ref="T14:U15"/>
    <mergeCell ref="V14:X15"/>
    <mergeCell ref="BR15:BV15"/>
    <mergeCell ref="BW15:CA15"/>
    <mergeCell ref="CB15:CF15"/>
    <mergeCell ref="Y15:AC15"/>
    <mergeCell ref="AI14:CP14"/>
    <mergeCell ref="Y14:AH14"/>
    <mergeCell ref="A4:X4"/>
    <mergeCell ref="A5:X5"/>
    <mergeCell ref="A6:X6"/>
    <mergeCell ref="A7:X7"/>
    <mergeCell ref="A8:X8"/>
    <mergeCell ref="A9:X9"/>
    <mergeCell ref="A10:X10"/>
    <mergeCell ref="A11:X11"/>
    <mergeCell ref="A12:X12"/>
    <mergeCell ref="A14:A16"/>
    <mergeCell ref="B14:B16"/>
    <mergeCell ref="C14:C16"/>
    <mergeCell ref="D14:D16"/>
    <mergeCell ref="E14:E16"/>
    <mergeCell ref="CG15:CK15"/>
    <mergeCell ref="CL15:CP15"/>
    <mergeCell ref="BC15:BG15"/>
    <mergeCell ref="BH15:BL15"/>
    <mergeCell ref="BM15:BQ15"/>
    <mergeCell ref="AD15:AH15"/>
    <mergeCell ref="AI15:AM15"/>
    <mergeCell ref="AN15:AR15"/>
    <mergeCell ref="AS15:AW15"/>
    <mergeCell ref="AX15:BB15"/>
  </mergeCells>
  <pageMargins left="0.7" right="0.7" top="0.75" bottom="0.75" header="0.3" footer="0.3"/>
  <pageSetup paperSize="9" scale="1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Q77"/>
  <sheetViews>
    <sheetView topLeftCell="A16" zoomScale="50" zoomScaleNormal="50" workbookViewId="0">
      <pane ySplit="2265" topLeftCell="A33" activePane="bottomLeft"/>
      <selection activeCell="AD16" sqref="AD16"/>
      <selection pane="bottomLeft" activeCell="A36" sqref="A36:XFD36"/>
    </sheetView>
  </sheetViews>
  <sheetFormatPr defaultRowHeight="15.75"/>
  <cols>
    <col min="1" max="1" width="12.42578125" style="23" customWidth="1"/>
    <col min="2" max="2" width="42.140625" style="23" bestFit="1" customWidth="1"/>
    <col min="3" max="3" width="21.140625" style="23" customWidth="1"/>
    <col min="4" max="4" width="8.7109375" style="23" customWidth="1"/>
    <col min="5" max="5" width="11.85546875" style="23" hidden="1" customWidth="1"/>
    <col min="6" max="6" width="17.5703125" style="23" hidden="1" customWidth="1"/>
    <col min="7" max="7" width="16.42578125" style="23" customWidth="1"/>
    <col min="8" max="8" width="18.28515625" style="23" hidden="1" customWidth="1"/>
    <col min="9" max="10" width="21.7109375" style="23" hidden="1" customWidth="1"/>
    <col min="11" max="11" width="12" style="23" hidden="1" customWidth="1"/>
    <col min="12" max="12" width="8.5703125" style="23" hidden="1" customWidth="1"/>
    <col min="13" max="13" width="10.85546875" style="23" hidden="1" customWidth="1"/>
    <col min="14" max="14" width="10" style="23" hidden="1" customWidth="1"/>
    <col min="15" max="15" width="10.5703125" style="23" hidden="1" customWidth="1"/>
    <col min="16" max="16" width="11.85546875" style="23" customWidth="1"/>
    <col min="17" max="20" width="10.5703125" style="23" customWidth="1"/>
    <col min="21" max="21" width="12.85546875" style="23" customWidth="1"/>
    <col min="22" max="22" width="14.140625" style="23" customWidth="1"/>
    <col min="23" max="23" width="13.42578125" style="23" customWidth="1"/>
    <col min="24" max="24" width="14" style="23" customWidth="1"/>
    <col min="25" max="25" width="15.7109375" style="23" customWidth="1"/>
    <col min="26" max="26" width="17.5703125" style="23" customWidth="1"/>
    <col min="27" max="38" width="19" style="163" customWidth="1"/>
    <col min="39" max="40" width="19" style="23" customWidth="1"/>
    <col min="41" max="41" width="41.7109375" style="23" customWidth="1"/>
    <col min="42" max="52" width="9.140625" style="23"/>
    <col min="53" max="53" width="12.7109375" style="224" customWidth="1"/>
    <col min="54" max="16384" width="9.140625" style="23"/>
  </cols>
  <sheetData>
    <row r="1" spans="1:74" ht="18.75">
      <c r="AO1" s="2" t="s">
        <v>117</v>
      </c>
    </row>
    <row r="2" spans="1:74" ht="18.75">
      <c r="A2" s="163"/>
      <c r="AO2" s="3" t="s">
        <v>1</v>
      </c>
    </row>
    <row r="3" spans="1:74" ht="18.75">
      <c r="AO3" s="3" t="s">
        <v>446</v>
      </c>
    </row>
    <row r="4" spans="1:74" ht="18.75">
      <c r="A4" s="759" t="s">
        <v>118</v>
      </c>
      <c r="B4" s="759"/>
      <c r="C4" s="759"/>
      <c r="D4" s="759"/>
      <c r="E4" s="759"/>
      <c r="F4" s="759"/>
      <c r="G4" s="759"/>
      <c r="H4" s="759"/>
      <c r="I4" s="759"/>
      <c r="J4" s="759"/>
      <c r="K4" s="759"/>
      <c r="L4" s="759"/>
      <c r="M4" s="759"/>
      <c r="N4" s="759"/>
      <c r="O4" s="759"/>
      <c r="P4" s="759"/>
      <c r="Q4" s="759"/>
      <c r="R4" s="759"/>
      <c r="S4" s="759"/>
      <c r="T4" s="759"/>
      <c r="U4" s="759"/>
      <c r="V4" s="759"/>
      <c r="W4" s="759"/>
      <c r="X4" s="759"/>
      <c r="Y4" s="759"/>
      <c r="Z4" s="759"/>
      <c r="AA4" s="759"/>
      <c r="AB4" s="759"/>
      <c r="AC4" s="759"/>
      <c r="AD4" s="759"/>
      <c r="AE4" s="759"/>
      <c r="AF4" s="759"/>
      <c r="AG4" s="759"/>
      <c r="AH4" s="759"/>
      <c r="AI4" s="759"/>
      <c r="AJ4" s="759"/>
      <c r="AK4" s="759"/>
      <c r="AL4" s="759"/>
      <c r="AM4" s="759"/>
      <c r="AN4" s="759"/>
      <c r="AO4" s="759"/>
    </row>
    <row r="5" spans="1:74" ht="18.75">
      <c r="A5" s="22"/>
      <c r="B5" s="24"/>
      <c r="C5" s="24"/>
      <c r="D5" s="24"/>
      <c r="E5" s="24"/>
      <c r="F5" s="24"/>
      <c r="G5" s="24"/>
      <c r="H5" s="24"/>
      <c r="I5" s="24"/>
      <c r="J5" s="24"/>
      <c r="K5" s="24"/>
      <c r="L5" s="24"/>
      <c r="M5" s="24"/>
      <c r="N5" s="24"/>
      <c r="O5" s="24"/>
      <c r="P5" s="24"/>
      <c r="Q5" s="24"/>
      <c r="R5" s="24"/>
      <c r="S5" s="24"/>
      <c r="T5" s="24"/>
      <c r="U5" s="24"/>
      <c r="V5" s="24"/>
      <c r="W5" s="24"/>
      <c r="X5" s="24"/>
      <c r="Y5" s="24"/>
      <c r="Z5" s="24"/>
      <c r="AA5" s="188"/>
      <c r="AB5" s="188"/>
      <c r="AC5" s="234"/>
      <c r="AD5" s="234"/>
      <c r="AE5" s="234"/>
      <c r="AF5" s="234"/>
      <c r="AG5" s="234"/>
      <c r="AH5" s="234"/>
      <c r="AI5" s="234"/>
      <c r="AJ5" s="234"/>
      <c r="AK5" s="234"/>
      <c r="AL5" s="234"/>
      <c r="AM5" s="24"/>
      <c r="AN5" s="24"/>
      <c r="AO5" s="24"/>
    </row>
    <row r="6" spans="1:74" ht="18.75">
      <c r="A6" s="735" t="s">
        <v>3</v>
      </c>
      <c r="B6" s="735"/>
      <c r="C6" s="735"/>
      <c r="D6" s="735"/>
      <c r="E6" s="735"/>
      <c r="F6" s="735"/>
      <c r="G6" s="735"/>
      <c r="H6" s="735"/>
      <c r="I6" s="735"/>
      <c r="J6" s="735"/>
      <c r="K6" s="735"/>
      <c r="L6" s="735"/>
      <c r="M6" s="735"/>
      <c r="N6" s="735"/>
      <c r="O6" s="735"/>
      <c r="P6" s="735"/>
      <c r="Q6" s="735"/>
      <c r="R6" s="735"/>
      <c r="S6" s="735"/>
      <c r="T6" s="735"/>
      <c r="U6" s="735"/>
      <c r="V6" s="735"/>
      <c r="W6" s="735"/>
      <c r="X6" s="735"/>
      <c r="Y6" s="735"/>
      <c r="Z6" s="735"/>
      <c r="AA6" s="735"/>
      <c r="AB6" s="735"/>
      <c r="AC6" s="735"/>
      <c r="AD6" s="735"/>
      <c r="AE6" s="735"/>
      <c r="AF6" s="735"/>
      <c r="AG6" s="735"/>
      <c r="AH6" s="735"/>
      <c r="AI6" s="735"/>
      <c r="AJ6" s="735"/>
      <c r="AK6" s="735"/>
      <c r="AL6" s="735"/>
      <c r="AM6" s="735"/>
      <c r="AN6" s="735"/>
      <c r="AO6" s="735"/>
    </row>
    <row r="7" spans="1:74">
      <c r="A7" s="731" t="s">
        <v>4</v>
      </c>
      <c r="B7" s="731"/>
      <c r="C7" s="731"/>
      <c r="D7" s="731"/>
      <c r="E7" s="731"/>
      <c r="F7" s="731"/>
      <c r="G7" s="731"/>
      <c r="H7" s="731"/>
      <c r="I7" s="731"/>
      <c r="J7" s="731"/>
      <c r="K7" s="731"/>
      <c r="L7" s="731"/>
      <c r="M7" s="731"/>
      <c r="N7" s="731"/>
      <c r="O7" s="731"/>
      <c r="P7" s="731"/>
      <c r="Q7" s="731"/>
      <c r="R7" s="731"/>
      <c r="S7" s="731"/>
      <c r="T7" s="731"/>
      <c r="U7" s="731"/>
      <c r="V7" s="731"/>
      <c r="W7" s="731"/>
      <c r="X7" s="731"/>
      <c r="Y7" s="731"/>
      <c r="Z7" s="731"/>
      <c r="AA7" s="731"/>
      <c r="AB7" s="731"/>
      <c r="AC7" s="731"/>
      <c r="AD7" s="731"/>
      <c r="AE7" s="731"/>
      <c r="AF7" s="731"/>
      <c r="AG7" s="731"/>
      <c r="AH7" s="731"/>
      <c r="AI7" s="731"/>
      <c r="AJ7" s="731"/>
      <c r="AK7" s="731"/>
      <c r="AL7" s="731"/>
      <c r="AM7" s="731"/>
      <c r="AN7" s="731"/>
      <c r="AO7" s="731"/>
    </row>
    <row r="8" spans="1:74" ht="18.75">
      <c r="AN8" s="3"/>
    </row>
    <row r="9" spans="1:74" ht="18.75">
      <c r="A9" s="736" t="str">
        <f>'02'!A9:X9</f>
        <v>Год раскрытия информации: 2026 год</v>
      </c>
      <c r="B9" s="736"/>
      <c r="C9" s="736"/>
      <c r="D9" s="736"/>
      <c r="E9" s="736"/>
      <c r="F9" s="736"/>
      <c r="G9" s="736"/>
      <c r="H9" s="736"/>
      <c r="I9" s="736"/>
      <c r="J9" s="736"/>
      <c r="K9" s="736"/>
      <c r="L9" s="736"/>
      <c r="M9" s="736"/>
      <c r="N9" s="736"/>
      <c r="O9" s="736"/>
      <c r="P9" s="736"/>
      <c r="Q9" s="736"/>
      <c r="R9" s="736"/>
      <c r="S9" s="736"/>
      <c r="T9" s="736"/>
      <c r="U9" s="736"/>
      <c r="V9" s="736"/>
      <c r="W9" s="736"/>
      <c r="X9" s="736"/>
      <c r="Y9" s="736"/>
      <c r="Z9" s="736"/>
      <c r="AA9" s="736"/>
      <c r="AB9" s="736"/>
      <c r="AC9" s="736"/>
      <c r="AD9" s="736"/>
      <c r="AE9" s="736"/>
      <c r="AF9" s="736"/>
      <c r="AG9" s="736"/>
      <c r="AH9" s="736"/>
      <c r="AI9" s="736"/>
      <c r="AJ9" s="736"/>
      <c r="AK9" s="736"/>
      <c r="AL9" s="736"/>
      <c r="AM9" s="736"/>
      <c r="AN9" s="736"/>
      <c r="AO9" s="736"/>
    </row>
    <row r="10" spans="1:74" ht="18.75">
      <c r="A10" s="22"/>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188"/>
      <c r="AB10" s="188"/>
      <c r="AC10" s="234"/>
      <c r="AD10" s="234"/>
      <c r="AE10" s="234"/>
      <c r="AF10" s="234"/>
      <c r="AG10" s="234"/>
      <c r="AH10" s="234"/>
      <c r="AI10" s="234"/>
      <c r="AJ10" s="234"/>
      <c r="AK10" s="234"/>
      <c r="AL10" s="234"/>
      <c r="AM10" s="24"/>
      <c r="AN10" s="24"/>
      <c r="AO10" s="24"/>
    </row>
    <row r="11" spans="1:74" ht="18.75">
      <c r="A11" s="736" t="str">
        <f>'02'!A11:X11</f>
        <v>Распоряжение комитета по топливно-энергетическому комплексу Ленинградской области от 02.12.2025  № Р-143/2025</v>
      </c>
      <c r="B11" s="736"/>
      <c r="C11" s="736"/>
      <c r="D11" s="736"/>
      <c r="E11" s="736"/>
      <c r="F11" s="736"/>
      <c r="G11" s="736"/>
      <c r="H11" s="736"/>
      <c r="I11" s="736"/>
      <c r="J11" s="736"/>
      <c r="K11" s="736"/>
      <c r="L11" s="736"/>
      <c r="M11" s="736"/>
      <c r="N11" s="736"/>
      <c r="O11" s="736"/>
      <c r="P11" s="736"/>
      <c r="Q11" s="736"/>
      <c r="R11" s="736"/>
      <c r="S11" s="736"/>
      <c r="T11" s="736"/>
      <c r="U11" s="736"/>
      <c r="V11" s="736"/>
      <c r="W11" s="736"/>
      <c r="X11" s="736"/>
      <c r="Y11" s="736"/>
      <c r="Z11" s="736"/>
      <c r="AA11" s="736"/>
      <c r="AB11" s="736"/>
      <c r="AC11" s="736"/>
      <c r="AD11" s="736"/>
      <c r="AE11" s="736"/>
      <c r="AF11" s="736"/>
      <c r="AG11" s="736"/>
      <c r="AH11" s="736"/>
      <c r="AI11" s="736"/>
      <c r="AJ11" s="736"/>
      <c r="AK11" s="736"/>
      <c r="AL11" s="736"/>
      <c r="AM11" s="736"/>
      <c r="AN11" s="736"/>
      <c r="AO11" s="736"/>
    </row>
    <row r="12" spans="1:74">
      <c r="A12" s="737" t="s">
        <v>5</v>
      </c>
      <c r="B12" s="737"/>
      <c r="C12" s="737"/>
      <c r="D12" s="737"/>
      <c r="E12" s="737"/>
      <c r="F12" s="737"/>
      <c r="G12" s="737"/>
      <c r="H12" s="737"/>
      <c r="I12" s="737"/>
      <c r="J12" s="737"/>
      <c r="K12" s="737"/>
      <c r="L12" s="737"/>
      <c r="M12" s="737"/>
      <c r="N12" s="737"/>
      <c r="O12" s="737"/>
      <c r="P12" s="737"/>
      <c r="Q12" s="737"/>
      <c r="R12" s="737"/>
      <c r="S12" s="737"/>
      <c r="T12" s="737"/>
      <c r="U12" s="737"/>
      <c r="V12" s="737"/>
      <c r="W12" s="737"/>
      <c r="X12" s="737"/>
      <c r="Y12" s="737"/>
      <c r="Z12" s="737"/>
      <c r="AA12" s="737"/>
      <c r="AB12" s="737"/>
      <c r="AC12" s="737"/>
      <c r="AD12" s="737"/>
      <c r="AE12" s="737"/>
      <c r="AF12" s="737"/>
      <c r="AG12" s="737"/>
      <c r="AH12" s="737"/>
      <c r="AI12" s="737"/>
      <c r="AJ12" s="737"/>
      <c r="AK12" s="737"/>
      <c r="AL12" s="737"/>
      <c r="AM12" s="737"/>
      <c r="AN12" s="737"/>
      <c r="AO12" s="737"/>
    </row>
    <row r="13" spans="1:74" ht="15.75" customHeight="1">
      <c r="A13" s="777"/>
      <c r="B13" s="777"/>
      <c r="C13" s="777"/>
      <c r="D13" s="777"/>
      <c r="E13" s="777"/>
      <c r="F13" s="777"/>
      <c r="G13" s="777"/>
      <c r="H13" s="777"/>
      <c r="I13" s="777"/>
      <c r="J13" s="777"/>
      <c r="K13" s="777"/>
      <c r="L13" s="777"/>
      <c r="M13" s="777"/>
      <c r="N13" s="777"/>
      <c r="O13" s="777"/>
      <c r="P13" s="777"/>
      <c r="Q13" s="777"/>
      <c r="R13" s="777"/>
      <c r="S13" s="777"/>
      <c r="T13" s="777"/>
      <c r="U13" s="777"/>
      <c r="V13" s="777"/>
      <c r="W13" s="777"/>
      <c r="X13" s="777"/>
      <c r="Y13" s="777"/>
      <c r="Z13" s="777"/>
      <c r="AA13" s="777"/>
      <c r="AB13" s="777"/>
      <c r="AC13" s="777"/>
      <c r="AD13" s="777"/>
      <c r="AE13" s="777"/>
      <c r="AF13" s="777"/>
      <c r="AG13" s="777"/>
      <c r="AH13" s="777"/>
      <c r="AI13" s="777"/>
      <c r="AJ13" s="777"/>
      <c r="AK13" s="777"/>
      <c r="AL13" s="777"/>
      <c r="AM13" s="777"/>
      <c r="AN13" s="777"/>
      <c r="AO13" s="69"/>
    </row>
    <row r="14" spans="1:74" ht="72.75" customHeight="1">
      <c r="A14" s="760" t="s">
        <v>6</v>
      </c>
      <c r="B14" s="760" t="s">
        <v>7</v>
      </c>
      <c r="C14" s="760" t="s">
        <v>8</v>
      </c>
      <c r="D14" s="761" t="s">
        <v>119</v>
      </c>
      <c r="E14" s="761" t="s">
        <v>120</v>
      </c>
      <c r="F14" s="760" t="s">
        <v>121</v>
      </c>
      <c r="G14" s="760"/>
      <c r="H14" s="760" t="s">
        <v>122</v>
      </c>
      <c r="I14" s="760"/>
      <c r="J14" s="762" t="s">
        <v>1609</v>
      </c>
      <c r="K14" s="746" t="s">
        <v>123</v>
      </c>
      <c r="L14" s="747"/>
      <c r="M14" s="747"/>
      <c r="N14" s="747"/>
      <c r="O14" s="747"/>
      <c r="P14" s="747"/>
      <c r="Q14" s="747"/>
      <c r="R14" s="747"/>
      <c r="S14" s="747"/>
      <c r="T14" s="748"/>
      <c r="U14" s="743" t="s">
        <v>124</v>
      </c>
      <c r="V14" s="744"/>
      <c r="W14" s="744"/>
      <c r="X14" s="744"/>
      <c r="Y14" s="744"/>
      <c r="Z14" s="745"/>
      <c r="AA14" s="782" t="s">
        <v>1742</v>
      </c>
      <c r="AB14" s="783"/>
      <c r="AC14" s="755" t="s">
        <v>125</v>
      </c>
      <c r="AD14" s="755"/>
      <c r="AE14" s="755"/>
      <c r="AF14" s="755"/>
      <c r="AG14" s="755"/>
      <c r="AH14" s="755"/>
      <c r="AI14" s="755"/>
      <c r="AJ14" s="755"/>
      <c r="AK14" s="755"/>
      <c r="AL14" s="755"/>
      <c r="AM14" s="755"/>
      <c r="AN14" s="756"/>
      <c r="AO14" s="762" t="s">
        <v>126</v>
      </c>
    </row>
    <row r="15" spans="1:74" ht="66" customHeight="1">
      <c r="A15" s="760"/>
      <c r="B15" s="760"/>
      <c r="C15" s="760"/>
      <c r="D15" s="761"/>
      <c r="E15" s="761"/>
      <c r="F15" s="760"/>
      <c r="G15" s="760"/>
      <c r="H15" s="760"/>
      <c r="I15" s="760"/>
      <c r="J15" s="763"/>
      <c r="K15" s="746" t="s">
        <v>18</v>
      </c>
      <c r="L15" s="747"/>
      <c r="M15" s="747"/>
      <c r="N15" s="747"/>
      <c r="O15" s="748"/>
      <c r="P15" s="746" t="s">
        <v>127</v>
      </c>
      <c r="Q15" s="747"/>
      <c r="R15" s="747"/>
      <c r="S15" s="747"/>
      <c r="T15" s="748"/>
      <c r="U15" s="757" t="s">
        <v>1739</v>
      </c>
      <c r="V15" s="757"/>
      <c r="W15" s="757" t="s">
        <v>1740</v>
      </c>
      <c r="X15" s="757"/>
      <c r="Y15" s="757" t="s">
        <v>1741</v>
      </c>
      <c r="Z15" s="757"/>
      <c r="AA15" s="784"/>
      <c r="AB15" s="785"/>
      <c r="AC15" s="778" t="s">
        <v>852</v>
      </c>
      <c r="AD15" s="778"/>
      <c r="AE15" s="779" t="s">
        <v>853</v>
      </c>
      <c r="AF15" s="779"/>
      <c r="AG15" s="779" t="s">
        <v>854</v>
      </c>
      <c r="AH15" s="779"/>
      <c r="AI15" s="779" t="s">
        <v>855</v>
      </c>
      <c r="AJ15" s="779"/>
      <c r="AK15" s="779" t="s">
        <v>856</v>
      </c>
      <c r="AL15" s="779"/>
      <c r="AM15" s="760" t="s">
        <v>579</v>
      </c>
      <c r="AN15" s="781" t="s">
        <v>128</v>
      </c>
      <c r="AO15" s="780"/>
      <c r="AP15" s="431"/>
      <c r="AQ15" s="431"/>
      <c r="AR15" s="431"/>
      <c r="AS15" s="431"/>
      <c r="AT15" s="431"/>
      <c r="AU15" s="431"/>
      <c r="AV15" s="431"/>
      <c r="AW15" s="431"/>
      <c r="AX15" s="431"/>
      <c r="AY15" s="431"/>
      <c r="AZ15" s="431"/>
      <c r="BA15" s="432"/>
      <c r="BB15" s="431"/>
      <c r="BH15" s="431"/>
      <c r="BI15" s="431"/>
      <c r="BJ15" s="431"/>
      <c r="BK15" s="431"/>
      <c r="BL15" s="431"/>
      <c r="BR15" s="431"/>
      <c r="BS15" s="431"/>
      <c r="BT15" s="431"/>
      <c r="BU15" s="431"/>
      <c r="BV15" s="431"/>
    </row>
    <row r="16" spans="1:74" ht="135" customHeight="1">
      <c r="A16" s="760"/>
      <c r="B16" s="760"/>
      <c r="C16" s="760"/>
      <c r="D16" s="761"/>
      <c r="E16" s="761"/>
      <c r="F16" s="70" t="s">
        <v>18</v>
      </c>
      <c r="G16" s="70" t="s">
        <v>78</v>
      </c>
      <c r="H16" s="196" t="s">
        <v>18</v>
      </c>
      <c r="I16" s="70" t="s">
        <v>78</v>
      </c>
      <c r="J16" s="764"/>
      <c r="K16" s="32" t="s">
        <v>129</v>
      </c>
      <c r="L16" s="32" t="s">
        <v>130</v>
      </c>
      <c r="M16" s="32" t="s">
        <v>131</v>
      </c>
      <c r="N16" s="71" t="s">
        <v>132</v>
      </c>
      <c r="O16" s="71" t="s">
        <v>133</v>
      </c>
      <c r="P16" s="32" t="s">
        <v>129</v>
      </c>
      <c r="Q16" s="32" t="s">
        <v>130</v>
      </c>
      <c r="R16" s="32" t="s">
        <v>131</v>
      </c>
      <c r="S16" s="71" t="s">
        <v>132</v>
      </c>
      <c r="T16" s="71" t="s">
        <v>133</v>
      </c>
      <c r="U16" s="32" t="s">
        <v>134</v>
      </c>
      <c r="V16" s="32" t="s">
        <v>135</v>
      </c>
      <c r="W16" s="32" t="s">
        <v>134</v>
      </c>
      <c r="X16" s="32" t="s">
        <v>135</v>
      </c>
      <c r="Y16" s="32" t="s">
        <v>134</v>
      </c>
      <c r="Z16" s="32" t="s">
        <v>135</v>
      </c>
      <c r="AA16" s="339" t="s">
        <v>213</v>
      </c>
      <c r="AB16" s="185" t="s">
        <v>19</v>
      </c>
      <c r="AC16" s="571"/>
      <c r="AD16" s="571"/>
      <c r="AE16" s="339" t="s">
        <v>18</v>
      </c>
      <c r="AF16" s="233" t="s">
        <v>136</v>
      </c>
      <c r="AG16" s="339" t="s">
        <v>18</v>
      </c>
      <c r="AH16" s="233" t="s">
        <v>136</v>
      </c>
      <c r="AI16" s="339" t="s">
        <v>18</v>
      </c>
      <c r="AJ16" s="233" t="s">
        <v>136</v>
      </c>
      <c r="AK16" s="339" t="s">
        <v>18</v>
      </c>
      <c r="AL16" s="233" t="s">
        <v>136</v>
      </c>
      <c r="AM16" s="760"/>
      <c r="AN16" s="760"/>
      <c r="AO16" s="764"/>
    </row>
    <row r="17" spans="1:80" ht="19.5" customHeight="1">
      <c r="A17" s="167">
        <v>1</v>
      </c>
      <c r="B17" s="167">
        <v>2</v>
      </c>
      <c r="C17" s="167">
        <v>3</v>
      </c>
      <c r="D17" s="167">
        <v>4</v>
      </c>
      <c r="E17" s="167">
        <v>5</v>
      </c>
      <c r="F17" s="167">
        <v>6</v>
      </c>
      <c r="G17" s="167">
        <v>7</v>
      </c>
      <c r="H17" s="167">
        <v>8</v>
      </c>
      <c r="I17" s="167">
        <v>9</v>
      </c>
      <c r="J17" s="167">
        <v>10</v>
      </c>
      <c r="K17" s="167">
        <v>11</v>
      </c>
      <c r="L17" s="167">
        <v>12</v>
      </c>
      <c r="M17" s="167">
        <v>13</v>
      </c>
      <c r="N17" s="167">
        <v>14</v>
      </c>
      <c r="O17" s="167">
        <v>15</v>
      </c>
      <c r="P17" s="167">
        <v>16</v>
      </c>
      <c r="Q17" s="167">
        <v>17</v>
      </c>
      <c r="R17" s="167">
        <v>18</v>
      </c>
      <c r="S17" s="167">
        <v>19</v>
      </c>
      <c r="T17" s="167">
        <v>20</v>
      </c>
      <c r="U17" s="167">
        <v>21</v>
      </c>
      <c r="V17" s="167">
        <v>22</v>
      </c>
      <c r="W17" s="167">
        <v>23</v>
      </c>
      <c r="X17" s="167">
        <v>24</v>
      </c>
      <c r="Y17" s="167">
        <v>25</v>
      </c>
      <c r="Z17" s="167">
        <v>26</v>
      </c>
      <c r="AA17" s="339">
        <v>27</v>
      </c>
      <c r="AB17" s="339">
        <v>28</v>
      </c>
      <c r="AC17" s="339">
        <v>27</v>
      </c>
      <c r="AD17" s="339">
        <v>28</v>
      </c>
      <c r="AE17" s="339">
        <v>27</v>
      </c>
      <c r="AF17" s="339">
        <v>28</v>
      </c>
      <c r="AG17" s="33" t="s">
        <v>733</v>
      </c>
      <c r="AH17" s="33" t="s">
        <v>734</v>
      </c>
      <c r="AI17" s="33" t="s">
        <v>458</v>
      </c>
      <c r="AJ17" s="33" t="s">
        <v>459</v>
      </c>
      <c r="AK17" s="33" t="s">
        <v>460</v>
      </c>
      <c r="AL17" s="33" t="s">
        <v>461</v>
      </c>
      <c r="AM17" s="167">
        <v>30</v>
      </c>
      <c r="AN17" s="167">
        <v>31</v>
      </c>
      <c r="AO17" s="167">
        <v>32</v>
      </c>
    </row>
    <row r="18" spans="1:80">
      <c r="A18" s="21">
        <v>1</v>
      </c>
      <c r="B18" s="18" t="s">
        <v>582</v>
      </c>
      <c r="C18" s="34" t="s">
        <v>457</v>
      </c>
      <c r="D18" s="34" t="s">
        <v>107</v>
      </c>
      <c r="E18" s="34" t="s">
        <v>107</v>
      </c>
      <c r="F18" s="34" t="s">
        <v>107</v>
      </c>
      <c r="G18" s="34" t="s">
        <v>107</v>
      </c>
      <c r="H18" s="143">
        <f>H34+H59+H19</f>
        <v>188.5964074313425</v>
      </c>
      <c r="I18" s="143">
        <f>I34+I59+I19</f>
        <v>225.33265039817604</v>
      </c>
      <c r="J18" s="143">
        <f>J34+J59+J19</f>
        <v>0</v>
      </c>
      <c r="K18" s="143">
        <f>K34+K59+K19</f>
        <v>998.29780611680576</v>
      </c>
      <c r="L18" s="143">
        <f>L34+L59+L19</f>
        <v>77.26602764036582</v>
      </c>
      <c r="M18" s="143">
        <f>M34+M59+M19</f>
        <v>328.41039022878033</v>
      </c>
      <c r="N18" s="143">
        <f>N34+N59+N19</f>
        <v>561.15882374304988</v>
      </c>
      <c r="O18" s="143">
        <f>O34+O59+O19</f>
        <v>31.462564504609745</v>
      </c>
      <c r="P18" s="143">
        <f>P34+P59+P19</f>
        <v>1302.7390110564611</v>
      </c>
      <c r="Q18" s="143">
        <f>Q34+Q59+Q19</f>
        <v>108.55750078791046</v>
      </c>
      <c r="R18" s="143">
        <f>R34+R59+R19</f>
        <v>437.93054624518652</v>
      </c>
      <c r="S18" s="143">
        <f>S34+S59+S19</f>
        <v>715.40095757449103</v>
      </c>
      <c r="T18" s="143">
        <f>T34+T59+T19</f>
        <v>40.850006448873131</v>
      </c>
      <c r="U18" s="143">
        <f>U34+U59+U19</f>
        <v>153.68989750396707</v>
      </c>
      <c r="V18" s="143">
        <f>V34+V59+V19</f>
        <v>972.52470855438946</v>
      </c>
      <c r="W18" s="143">
        <f>W34+W59+W19</f>
        <v>155.35468220479524</v>
      </c>
      <c r="X18" s="143">
        <f>X34+X59+X19</f>
        <v>769.196822324084</v>
      </c>
      <c r="Y18" s="143">
        <f>Y34+Y59+Y19</f>
        <v>238.12686493037523</v>
      </c>
      <c r="Z18" s="143">
        <f>Z34+Z59+Z19</f>
        <v>1179.020968115934</v>
      </c>
      <c r="AA18" s="143">
        <f>AA34+AA59+AA19</f>
        <v>153.22641387542001</v>
      </c>
      <c r="AB18" s="529">
        <v>91.795152913333339</v>
      </c>
      <c r="AC18" s="143"/>
      <c r="AD18" s="143"/>
      <c r="AE18" s="529">
        <f>AE34+AE59+AE19</f>
        <v>483.10580174335729</v>
      </c>
      <c r="AF18" s="143">
        <f>AF34+AF59+AF19</f>
        <v>280.97152322057349</v>
      </c>
      <c r="AG18" s="529">
        <f>AG34+AG59+AG19</f>
        <v>119.83115999672246</v>
      </c>
      <c r="AH18" s="143">
        <f>AH34+AH59+AH19</f>
        <v>139.54659758364764</v>
      </c>
      <c r="AI18" s="529">
        <f>AI34+AI59+AI19</f>
        <v>135.96920334762305</v>
      </c>
      <c r="AJ18" s="143">
        <f>AJ34+AJ59+AJ19</f>
        <v>275.27153593214098</v>
      </c>
      <c r="AK18" s="529">
        <f>AK34+AK59+AK19</f>
        <v>119.83116000383396</v>
      </c>
      <c r="AL18" s="143">
        <f>AL34+AL59+AL19</f>
        <v>44.94224736452297</v>
      </c>
      <c r="AM18" s="143">
        <f>AM34+AM59+AM19</f>
        <v>1011.9648287919567</v>
      </c>
      <c r="AN18" s="143">
        <f>AN34+AN59+AN19</f>
        <v>828.62479724421837</v>
      </c>
      <c r="AO18" s="34" t="s">
        <v>107</v>
      </c>
      <c r="AX18" s="431"/>
      <c r="BH18" s="431"/>
      <c r="BR18" s="431"/>
    </row>
    <row r="19" spans="1:80" ht="31.5">
      <c r="A19" s="21" t="s">
        <v>47</v>
      </c>
      <c r="B19" s="18" t="s">
        <v>569</v>
      </c>
      <c r="C19" s="34" t="s">
        <v>457</v>
      </c>
      <c r="D19" s="34" t="s">
        <v>107</v>
      </c>
      <c r="E19" s="34" t="s">
        <v>107</v>
      </c>
      <c r="F19" s="34" t="s">
        <v>107</v>
      </c>
      <c r="G19" s="34" t="s">
        <v>107</v>
      </c>
      <c r="H19" s="143">
        <f t="shared" ref="H19:AN19" si="0">H20</f>
        <v>82.018875727111151</v>
      </c>
      <c r="I19" s="143">
        <f t="shared" si="0"/>
        <v>89.759812504490569</v>
      </c>
      <c r="J19" s="143">
        <f t="shared" si="0"/>
        <v>0</v>
      </c>
      <c r="K19" s="143">
        <f t="shared" si="0"/>
        <v>406.09434929500003</v>
      </c>
      <c r="L19" s="143">
        <f t="shared" si="0"/>
        <v>40.609434929500011</v>
      </c>
      <c r="M19" s="143">
        <f t="shared" si="0"/>
        <v>142.13302225325</v>
      </c>
      <c r="N19" s="143">
        <f t="shared" si="0"/>
        <v>211.16906163339999</v>
      </c>
      <c r="O19" s="143">
        <f t="shared" si="0"/>
        <v>12.182830478850001</v>
      </c>
      <c r="P19" s="143">
        <f t="shared" si="0"/>
        <v>444.42151064262299</v>
      </c>
      <c r="Q19" s="143">
        <f t="shared" si="0"/>
        <v>44.442151064262305</v>
      </c>
      <c r="R19" s="143">
        <f t="shared" si="0"/>
        <v>155.54752872491804</v>
      </c>
      <c r="S19" s="143">
        <f t="shared" si="0"/>
        <v>231.09918553416395</v>
      </c>
      <c r="T19" s="143">
        <f t="shared" si="0"/>
        <v>13.33264531927869</v>
      </c>
      <c r="U19" s="143">
        <f t="shared" si="0"/>
        <v>77.359401267382921</v>
      </c>
      <c r="V19" s="143">
        <f t="shared" si="0"/>
        <v>383.02421779166667</v>
      </c>
      <c r="W19" s="143">
        <f t="shared" si="0"/>
        <v>77.359401267382921</v>
      </c>
      <c r="X19" s="143">
        <f t="shared" si="0"/>
        <v>383.02421779166667</v>
      </c>
      <c r="Y19" s="143">
        <f t="shared" si="0"/>
        <v>85.176722871970995</v>
      </c>
      <c r="Z19" s="143">
        <f t="shared" si="0"/>
        <v>421.72957801639348</v>
      </c>
      <c r="AA19" s="143">
        <f t="shared" si="0"/>
        <v>76.454321778333323</v>
      </c>
      <c r="AB19" s="529">
        <f t="shared" si="0"/>
        <v>29.885215079999991</v>
      </c>
      <c r="AC19" s="143"/>
      <c r="AD19" s="143"/>
      <c r="AE19" s="143">
        <f t="shared" si="0"/>
        <v>331.58448798333336</v>
      </c>
      <c r="AF19" s="143">
        <f t="shared" si="0"/>
        <v>97.823564535519139</v>
      </c>
      <c r="AG19" s="529">
        <f t="shared" si="0"/>
        <v>30.000000000000004</v>
      </c>
      <c r="AH19" s="143">
        <f t="shared" si="0"/>
        <v>112.26361709836065</v>
      </c>
      <c r="AI19" s="143">
        <f t="shared" si="0"/>
        <v>30.000000000000004</v>
      </c>
      <c r="AJ19" s="143">
        <f t="shared" si="0"/>
        <v>30.000000000000004</v>
      </c>
      <c r="AK19" s="143">
        <f t="shared" si="0"/>
        <v>30.000000000000004</v>
      </c>
      <c r="AL19" s="143">
        <f t="shared" si="0"/>
        <v>30.000000000000004</v>
      </c>
      <c r="AM19" s="143">
        <f t="shared" si="0"/>
        <v>498.0388097616667</v>
      </c>
      <c r="AN19" s="143">
        <f t="shared" si="0"/>
        <v>299.60064214387978</v>
      </c>
      <c r="AO19" s="34" t="s">
        <v>107</v>
      </c>
    </row>
    <row r="20" spans="1:80" ht="47.25">
      <c r="A20" s="21" t="s">
        <v>48</v>
      </c>
      <c r="B20" s="18" t="s">
        <v>578</v>
      </c>
      <c r="C20" s="34" t="s">
        <v>457</v>
      </c>
      <c r="D20" s="34" t="s">
        <v>107</v>
      </c>
      <c r="E20" s="34" t="s">
        <v>107</v>
      </c>
      <c r="F20" s="34" t="s">
        <v>107</v>
      </c>
      <c r="G20" s="34" t="s">
        <v>107</v>
      </c>
      <c r="H20" s="143">
        <f t="shared" ref="H20:AN20" si="1">H21+H22+H23</f>
        <v>82.018875727111151</v>
      </c>
      <c r="I20" s="143">
        <f t="shared" si="1"/>
        <v>89.759812504490569</v>
      </c>
      <c r="J20" s="143">
        <f t="shared" si="1"/>
        <v>0</v>
      </c>
      <c r="K20" s="143">
        <f t="shared" si="1"/>
        <v>406.09434929500003</v>
      </c>
      <c r="L20" s="143">
        <f t="shared" si="1"/>
        <v>40.609434929500011</v>
      </c>
      <c r="M20" s="143">
        <f t="shared" si="1"/>
        <v>142.13302225325</v>
      </c>
      <c r="N20" s="143">
        <f t="shared" si="1"/>
        <v>211.16906163339999</v>
      </c>
      <c r="O20" s="143">
        <f t="shared" si="1"/>
        <v>12.182830478850001</v>
      </c>
      <c r="P20" s="143">
        <f t="shared" si="1"/>
        <v>444.42151064262299</v>
      </c>
      <c r="Q20" s="143">
        <f t="shared" si="1"/>
        <v>44.442151064262305</v>
      </c>
      <c r="R20" s="143">
        <f t="shared" si="1"/>
        <v>155.54752872491804</v>
      </c>
      <c r="S20" s="143">
        <f t="shared" si="1"/>
        <v>231.09918553416395</v>
      </c>
      <c r="T20" s="143">
        <f t="shared" si="1"/>
        <v>13.33264531927869</v>
      </c>
      <c r="U20" s="143">
        <f t="shared" si="1"/>
        <v>77.359401267382921</v>
      </c>
      <c r="V20" s="143">
        <f t="shared" si="1"/>
        <v>383.02421779166667</v>
      </c>
      <c r="W20" s="143">
        <f t="shared" si="1"/>
        <v>77.359401267382921</v>
      </c>
      <c r="X20" s="143">
        <f t="shared" si="1"/>
        <v>383.02421779166667</v>
      </c>
      <c r="Y20" s="143">
        <f t="shared" si="1"/>
        <v>85.176722871970995</v>
      </c>
      <c r="Z20" s="143">
        <f t="shared" si="1"/>
        <v>421.72957801639348</v>
      </c>
      <c r="AA20" s="529">
        <f t="shared" si="1"/>
        <v>76.454321778333323</v>
      </c>
      <c r="AB20" s="529">
        <f t="shared" si="1"/>
        <v>29.885215079999991</v>
      </c>
      <c r="AC20" s="143"/>
      <c r="AD20" s="143"/>
      <c r="AE20" s="143">
        <f t="shared" si="1"/>
        <v>331.58448798333336</v>
      </c>
      <c r="AF20" s="143">
        <f t="shared" si="1"/>
        <v>97.823564535519139</v>
      </c>
      <c r="AG20" s="529">
        <f t="shared" si="1"/>
        <v>30.000000000000004</v>
      </c>
      <c r="AH20" s="143">
        <f t="shared" si="1"/>
        <v>112.26361709836065</v>
      </c>
      <c r="AI20" s="143">
        <f t="shared" si="1"/>
        <v>30.000000000000004</v>
      </c>
      <c r="AJ20" s="143">
        <f t="shared" si="1"/>
        <v>30.000000000000004</v>
      </c>
      <c r="AK20" s="143">
        <f t="shared" si="1"/>
        <v>30.000000000000004</v>
      </c>
      <c r="AL20" s="143">
        <f t="shared" si="1"/>
        <v>30.000000000000004</v>
      </c>
      <c r="AM20" s="143">
        <f t="shared" si="1"/>
        <v>498.0388097616667</v>
      </c>
      <c r="AN20" s="143">
        <f t="shared" si="1"/>
        <v>299.60064214387978</v>
      </c>
      <c r="AO20" s="34" t="s">
        <v>107</v>
      </c>
      <c r="BH20" s="431"/>
      <c r="BR20" s="431"/>
      <c r="CB20" s="431"/>
    </row>
    <row r="21" spans="1:80" ht="78.75">
      <c r="A21" s="21" t="s">
        <v>49</v>
      </c>
      <c r="B21" s="18" t="s">
        <v>701</v>
      </c>
      <c r="C21" s="34" t="s">
        <v>457</v>
      </c>
      <c r="D21" s="34" t="s">
        <v>107</v>
      </c>
      <c r="E21" s="34" t="s">
        <v>107</v>
      </c>
      <c r="F21" s="34" t="s">
        <v>107</v>
      </c>
      <c r="G21" s="34" t="s">
        <v>107</v>
      </c>
      <c r="H21" s="561">
        <v>49.371900949528573</v>
      </c>
      <c r="I21" s="562">
        <f>('02'!U21/1.22)*0.20197</f>
        <v>48.711519786421555</v>
      </c>
      <c r="J21" s="143">
        <v>0</v>
      </c>
      <c r="K21" s="564">
        <v>244.4516559366667</v>
      </c>
      <c r="L21" s="564">
        <v>24.445165593666673</v>
      </c>
      <c r="M21" s="564">
        <v>85.55807957783334</v>
      </c>
      <c r="N21" s="564">
        <v>127.11486108706667</v>
      </c>
      <c r="O21" s="564">
        <v>7.3335496781000007</v>
      </c>
      <c r="P21" s="338">
        <f>'02'!U21/1.22</f>
        <v>241.18195665901644</v>
      </c>
      <c r="Q21" s="143">
        <f t="shared" ref="Q21:Q22" si="2">P21*0.1</f>
        <v>24.118195665901645</v>
      </c>
      <c r="R21" s="143">
        <f t="shared" ref="R21:R22" si="3">P21*0.35</f>
        <v>84.413684830655754</v>
      </c>
      <c r="S21" s="143">
        <f t="shared" ref="S21:S22" si="4">P21-Q21-R21-T21</f>
        <v>125.41461746268853</v>
      </c>
      <c r="T21" s="143">
        <f t="shared" ref="T21:T22" si="5">P21*0.03</f>
        <v>7.2354586997704926</v>
      </c>
      <c r="U21" s="565">
        <v>46.747324732300335</v>
      </c>
      <c r="V21" s="565">
        <v>231.45677443333332</v>
      </c>
      <c r="W21" s="562">
        <v>46.747324732300335</v>
      </c>
      <c r="X21" s="513">
        <v>231.45677443333332</v>
      </c>
      <c r="Y21" s="265">
        <f t="shared" ref="Y21:Y22" si="6">Z21*0.20197</f>
        <v>46.12996940882001</v>
      </c>
      <c r="Z21" s="338">
        <f>'02'!X21/1.22</f>
        <v>228.40010600000002</v>
      </c>
      <c r="AA21" s="496">
        <v>52.886740669999988</v>
      </c>
      <c r="AB21" s="564">
        <v>8.7008588099999926</v>
      </c>
      <c r="AC21" s="143"/>
      <c r="AD21" s="351"/>
      <c r="AE21" s="529">
        <v>148.23160798333336</v>
      </c>
      <c r="AF21" s="540">
        <f>'02'!AX21/1.22</f>
        <v>39.792840491803283</v>
      </c>
      <c r="AG21" s="529">
        <v>15.000000000000002</v>
      </c>
      <c r="AH21" s="496">
        <f>'02'!BH21/1.22</f>
        <v>15.000000000000002</v>
      </c>
      <c r="AI21" s="529">
        <v>15.000000000000002</v>
      </c>
      <c r="AJ21" s="496">
        <v>15.000000000000002</v>
      </c>
      <c r="AK21" s="529">
        <v>15.000000000000002</v>
      </c>
      <c r="AL21" s="496">
        <v>15.000000000000002</v>
      </c>
      <c r="AM21" s="357">
        <f>AA21+AE21+AG21+AI21+AK21</f>
        <v>246.11834865333336</v>
      </c>
      <c r="AN21" s="357">
        <f>AB21+AF21+AH21+AJ21+AL21</f>
        <v>93.493699301803275</v>
      </c>
      <c r="AO21" s="34" t="s">
        <v>107</v>
      </c>
    </row>
    <row r="22" spans="1:80" ht="78.75">
      <c r="A22" s="21" t="s">
        <v>50</v>
      </c>
      <c r="B22" s="18" t="s">
        <v>581</v>
      </c>
      <c r="C22" s="34" t="s">
        <v>457</v>
      </c>
      <c r="D22" s="34" t="s">
        <v>107</v>
      </c>
      <c r="E22" s="34" t="s">
        <v>107</v>
      </c>
      <c r="F22" s="34" t="s">
        <v>107</v>
      </c>
      <c r="G22" s="34" t="s">
        <v>107</v>
      </c>
      <c r="H22" s="561">
        <v>15.401247932866665</v>
      </c>
      <c r="I22" s="562">
        <f>('02'!U22/1.22)*0.20197</f>
        <v>15.148768458557376</v>
      </c>
      <c r="J22" s="143">
        <v>0</v>
      </c>
      <c r="K22" s="564">
        <v>76.255126666666655</v>
      </c>
      <c r="L22" s="564">
        <v>7.6255126666666655</v>
      </c>
      <c r="M22" s="564">
        <v>26.689294333333329</v>
      </c>
      <c r="N22" s="564">
        <v>39.652665866666659</v>
      </c>
      <c r="O22" s="564">
        <v>2.2876537999999997</v>
      </c>
      <c r="P22" s="338">
        <f>'02'!U22/1.22</f>
        <v>75.00504262295081</v>
      </c>
      <c r="Q22" s="143">
        <f t="shared" si="2"/>
        <v>7.500504262295081</v>
      </c>
      <c r="R22" s="143">
        <f t="shared" si="3"/>
        <v>26.251764918032784</v>
      </c>
      <c r="S22" s="143">
        <f t="shared" si="4"/>
        <v>39.002622163934419</v>
      </c>
      <c r="T22" s="143">
        <f t="shared" si="5"/>
        <v>2.250151278688524</v>
      </c>
      <c r="U22" s="565">
        <v>15.401247932866665</v>
      </c>
      <c r="V22" s="565">
        <v>76.255126666666655</v>
      </c>
      <c r="W22" s="562">
        <v>15.401247932866665</v>
      </c>
      <c r="X22" s="513">
        <v>76.255126666666655</v>
      </c>
      <c r="Y22" s="265">
        <f t="shared" si="6"/>
        <v>15.148768458557376</v>
      </c>
      <c r="Z22" s="338">
        <f>'02'!X22/1.22</f>
        <v>75.00504262295081</v>
      </c>
      <c r="AA22" s="496">
        <v>2.0466083333333334</v>
      </c>
      <c r="AB22" s="564">
        <v>0</v>
      </c>
      <c r="AC22" s="143"/>
      <c r="AD22" s="351"/>
      <c r="AE22" s="529">
        <v>74.208518333333345</v>
      </c>
      <c r="AF22" s="540">
        <f>'02'!AX22/1.22</f>
        <v>38.435555737704917</v>
      </c>
      <c r="AG22" s="529">
        <v>15.000000000000002</v>
      </c>
      <c r="AH22" s="496">
        <f>'02'!BH22/1.22</f>
        <v>15.000000000000002</v>
      </c>
      <c r="AI22" s="529">
        <v>15.000000000000002</v>
      </c>
      <c r="AJ22" s="496">
        <v>15.000000000000002</v>
      </c>
      <c r="AK22" s="529">
        <v>15.000000000000002</v>
      </c>
      <c r="AL22" s="496">
        <v>15.000000000000002</v>
      </c>
      <c r="AM22" s="357">
        <f>AA22+AE22+AG22+AI22+AK22</f>
        <v>121.25512666666668</v>
      </c>
      <c r="AN22" s="357">
        <f>AB22+AF22+AH22+AJ22+AL22</f>
        <v>83.435555737704917</v>
      </c>
      <c r="AO22" s="34" t="s">
        <v>107</v>
      </c>
    </row>
    <row r="23" spans="1:80" ht="63">
      <c r="A23" s="21" t="s">
        <v>51</v>
      </c>
      <c r="B23" s="18" t="s">
        <v>700</v>
      </c>
      <c r="C23" s="34" t="s">
        <v>457</v>
      </c>
      <c r="D23" s="34" t="s">
        <v>107</v>
      </c>
      <c r="E23" s="34" t="s">
        <v>107</v>
      </c>
      <c r="F23" s="34" t="s">
        <v>107</v>
      </c>
      <c r="G23" s="34" t="s">
        <v>107</v>
      </c>
      <c r="H23" s="495">
        <f t="shared" ref="H23:AN23" si="7">SUM(H24:H33)</f>
        <v>17.245726844715922</v>
      </c>
      <c r="I23" s="332">
        <f t="shared" si="7"/>
        <v>25.89952425951164</v>
      </c>
      <c r="J23" s="332">
        <f t="shared" si="7"/>
        <v>0</v>
      </c>
      <c r="K23" s="495">
        <f t="shared" si="7"/>
        <v>85.387566691666677</v>
      </c>
      <c r="L23" s="495">
        <f t="shared" si="7"/>
        <v>8.5387566691666699</v>
      </c>
      <c r="M23" s="495">
        <f t="shared" si="7"/>
        <v>29.885648342083336</v>
      </c>
      <c r="N23" s="495">
        <f t="shared" si="7"/>
        <v>44.401534679666675</v>
      </c>
      <c r="O23" s="495">
        <f t="shared" si="7"/>
        <v>2.5616270007500002</v>
      </c>
      <c r="P23" s="332">
        <f t="shared" si="7"/>
        <v>128.23451136065574</v>
      </c>
      <c r="Q23" s="332">
        <f t="shared" si="7"/>
        <v>12.823451136065575</v>
      </c>
      <c r="R23" s="332">
        <f t="shared" si="7"/>
        <v>44.882078976229508</v>
      </c>
      <c r="S23" s="332">
        <f t="shared" si="7"/>
        <v>66.681945907540992</v>
      </c>
      <c r="T23" s="332">
        <f t="shared" si="7"/>
        <v>3.847035340819672</v>
      </c>
      <c r="U23" s="332">
        <f t="shared" si="7"/>
        <v>15.210828602215917</v>
      </c>
      <c r="V23" s="332">
        <f t="shared" si="7"/>
        <v>75.31231669166668</v>
      </c>
      <c r="W23" s="332">
        <f t="shared" si="7"/>
        <v>15.210828602215917</v>
      </c>
      <c r="X23" s="332">
        <f t="shared" si="7"/>
        <v>75.31231669166668</v>
      </c>
      <c r="Y23" s="332">
        <f t="shared" si="7"/>
        <v>23.897985004593608</v>
      </c>
      <c r="Z23" s="332">
        <f t="shared" si="7"/>
        <v>118.32442939344263</v>
      </c>
      <c r="AA23" s="332">
        <f t="shared" si="7"/>
        <v>21.520972775000001</v>
      </c>
      <c r="AB23" s="495">
        <v>21.184356269999999</v>
      </c>
      <c r="AC23" s="332"/>
      <c r="AD23" s="332"/>
      <c r="AE23" s="495">
        <f t="shared" si="7"/>
        <v>109.1443616666667</v>
      </c>
      <c r="AF23" s="332">
        <f t="shared" si="7"/>
        <v>19.59516830601093</v>
      </c>
      <c r="AG23" s="495">
        <f t="shared" si="7"/>
        <v>0</v>
      </c>
      <c r="AH23" s="332">
        <f t="shared" si="7"/>
        <v>82.263617098360655</v>
      </c>
      <c r="AI23" s="495">
        <f t="shared" si="7"/>
        <v>0</v>
      </c>
      <c r="AJ23" s="332">
        <f t="shared" si="7"/>
        <v>0</v>
      </c>
      <c r="AK23" s="495">
        <f t="shared" si="7"/>
        <v>0</v>
      </c>
      <c r="AL23" s="332">
        <f t="shared" si="7"/>
        <v>0</v>
      </c>
      <c r="AM23" s="332">
        <f t="shared" si="7"/>
        <v>130.66533444166669</v>
      </c>
      <c r="AN23" s="332">
        <f t="shared" si="7"/>
        <v>122.67138710437159</v>
      </c>
      <c r="AO23" s="34" t="s">
        <v>107</v>
      </c>
    </row>
    <row r="24" spans="1:80" ht="112.5" customHeight="1">
      <c r="A24" s="36" t="s">
        <v>51</v>
      </c>
      <c r="B24" s="198" t="s">
        <v>812</v>
      </c>
      <c r="C24" s="19" t="s">
        <v>894</v>
      </c>
      <c r="D24" s="68" t="str">
        <f>'02'!D24</f>
        <v>П</v>
      </c>
      <c r="E24" s="162">
        <f>'02'!E24</f>
        <v>2024</v>
      </c>
      <c r="F24" s="559">
        <v>2026</v>
      </c>
      <c r="G24" s="162">
        <f>'02'!G24</f>
        <v>2026</v>
      </c>
      <c r="H24" s="563">
        <v>0.30512769227500003</v>
      </c>
      <c r="I24" s="68">
        <f>('02'!U24/1.22)*0.20197</f>
        <v>0.30012559895901642</v>
      </c>
      <c r="J24" s="212">
        <v>0</v>
      </c>
      <c r="K24" s="566">
        <v>1.5107575000000002</v>
      </c>
      <c r="L24" s="566">
        <v>0.15107575000000004</v>
      </c>
      <c r="M24" s="566">
        <v>0.52876512500000006</v>
      </c>
      <c r="N24" s="566">
        <v>0.78559390000000018</v>
      </c>
      <c r="O24" s="566">
        <v>4.5322725000000001E-2</v>
      </c>
      <c r="P24" s="429">
        <f>'02'!U24/1.22</f>
        <v>1.4859909836065575</v>
      </c>
      <c r="Q24" s="502">
        <f t="shared" ref="Q24" si="8">P24*0.1</f>
        <v>0.14859909836065574</v>
      </c>
      <c r="R24" s="502">
        <f t="shared" ref="R24" si="9">P24*0.35</f>
        <v>0.52009684426229508</v>
      </c>
      <c r="S24" s="502">
        <f t="shared" ref="S24" si="10">P24-Q24-R24-T24</f>
        <v>0.77271531147540995</v>
      </c>
      <c r="T24" s="502">
        <f t="shared" ref="T24" si="11">P24*0.03</f>
        <v>4.4579729508196719E-2</v>
      </c>
      <c r="U24" s="567">
        <v>0.30512769227500003</v>
      </c>
      <c r="V24" s="567">
        <v>1.5107575000000002</v>
      </c>
      <c r="W24" s="568">
        <v>0.30512769227500003</v>
      </c>
      <c r="X24" s="504">
        <v>1.5107575000000002</v>
      </c>
      <c r="Y24" s="68">
        <f t="shared" ref="Y24:Y33" si="12">Z24*0.20197</f>
        <v>0.30012559895901642</v>
      </c>
      <c r="Z24" s="203">
        <f>'02'!X24/1.22</f>
        <v>1.4859909836065575</v>
      </c>
      <c r="AA24" s="542">
        <v>0</v>
      </c>
      <c r="AB24" s="212">
        <v>0</v>
      </c>
      <c r="AC24" s="212"/>
      <c r="AD24" s="212"/>
      <c r="AE24" s="502">
        <v>1.5107575000000002</v>
      </c>
      <c r="AF24" s="540">
        <f>'02'!AX24/1.22</f>
        <v>0.32213114754098365</v>
      </c>
      <c r="AG24" s="502">
        <v>0</v>
      </c>
      <c r="AH24" s="566">
        <f>'02'!BH24/1.2</f>
        <v>0</v>
      </c>
      <c r="AI24" s="502">
        <v>0</v>
      </c>
      <c r="AJ24" s="566">
        <f>'02'!BR24/1.2</f>
        <v>0</v>
      </c>
      <c r="AK24" s="502">
        <v>0</v>
      </c>
      <c r="AL24" s="566">
        <f>'02'!CB24/1.2</f>
        <v>0</v>
      </c>
      <c r="AM24" s="357">
        <f t="shared" ref="AM24:AM33" si="13">AA24+AE24+AG24+AI24+AK24</f>
        <v>1.5107575000000002</v>
      </c>
      <c r="AN24" s="357">
        <f t="shared" ref="AN24:AN33" si="14">AB24+AF24+AH24+AJ24+AL24</f>
        <v>0.32213114754098365</v>
      </c>
      <c r="AO24" s="384" t="s">
        <v>1846</v>
      </c>
    </row>
    <row r="25" spans="1:80" ht="110.25">
      <c r="A25" s="36" t="s">
        <v>51</v>
      </c>
      <c r="B25" s="198" t="s">
        <v>813</v>
      </c>
      <c r="C25" s="19" t="s">
        <v>810</v>
      </c>
      <c r="D25" s="68" t="str">
        <f>'02'!D25</f>
        <v>П</v>
      </c>
      <c r="E25" s="162">
        <f>'02'!E25</f>
        <v>2024</v>
      </c>
      <c r="F25" s="162">
        <f>'02'!F25</f>
        <v>2025</v>
      </c>
      <c r="G25" s="162">
        <f>'02'!G25</f>
        <v>2025</v>
      </c>
      <c r="H25" s="563">
        <v>0.89203416666666679</v>
      </c>
      <c r="I25" s="68">
        <f>('02'!U25/1.22)*0.20197</f>
        <v>0.87741065573770505</v>
      </c>
      <c r="J25" s="212">
        <v>0</v>
      </c>
      <c r="K25" s="566">
        <v>4.416666666666667</v>
      </c>
      <c r="L25" s="566">
        <v>0.44166666666666671</v>
      </c>
      <c r="M25" s="566">
        <v>1.5458333333333334</v>
      </c>
      <c r="N25" s="566">
        <v>2.2966666666666669</v>
      </c>
      <c r="O25" s="566">
        <v>0.13250000000000001</v>
      </c>
      <c r="P25" s="429">
        <f>'02'!U25/1.22</f>
        <v>4.3442622950819674</v>
      </c>
      <c r="Q25" s="502">
        <f t="shared" ref="Q25:Q33" si="15">P25*0.1</f>
        <v>0.43442622950819676</v>
      </c>
      <c r="R25" s="502">
        <f t="shared" ref="R25:R33" si="16">P25*0.35</f>
        <v>1.5204918032786885</v>
      </c>
      <c r="S25" s="502">
        <f t="shared" ref="S25:S33" si="17">P25-Q25-R25-T25</f>
        <v>2.2590163934426228</v>
      </c>
      <c r="T25" s="502">
        <f t="shared" ref="T25:T33" si="18">P25*0.03</f>
        <v>0.13032786885245901</v>
      </c>
      <c r="U25" s="567">
        <v>0.62442391666666675</v>
      </c>
      <c r="V25" s="567">
        <v>3.0916666666666668</v>
      </c>
      <c r="W25" s="568">
        <v>0.62442391666666675</v>
      </c>
      <c r="X25" s="504">
        <v>3.0916666666666668</v>
      </c>
      <c r="Y25" s="68">
        <f t="shared" si="12"/>
        <v>0.61418745901639349</v>
      </c>
      <c r="Z25" s="203">
        <f>'02'!X25/1.22</f>
        <v>3.040983606557377</v>
      </c>
      <c r="AA25" s="542">
        <v>4.416666666666667</v>
      </c>
      <c r="AB25" s="212">
        <v>0</v>
      </c>
      <c r="AC25" s="212"/>
      <c r="AD25" s="251"/>
      <c r="AE25" s="502">
        <v>0</v>
      </c>
      <c r="AF25" s="502">
        <v>0</v>
      </c>
      <c r="AG25" s="502">
        <v>0</v>
      </c>
      <c r="AH25" s="566">
        <f>'02'!BH25/1.2</f>
        <v>0</v>
      </c>
      <c r="AI25" s="502">
        <v>0</v>
      </c>
      <c r="AJ25" s="566">
        <f>'02'!BR25/1.2</f>
        <v>0</v>
      </c>
      <c r="AK25" s="502">
        <v>0</v>
      </c>
      <c r="AL25" s="566">
        <f>'02'!CB25/1.2</f>
        <v>0</v>
      </c>
      <c r="AM25" s="357">
        <f t="shared" si="13"/>
        <v>4.416666666666667</v>
      </c>
      <c r="AN25" s="357">
        <f t="shared" si="14"/>
        <v>0</v>
      </c>
      <c r="AO25" s="384" t="s">
        <v>1651</v>
      </c>
    </row>
    <row r="26" spans="1:80" ht="94.5">
      <c r="A26" s="36" t="s">
        <v>51</v>
      </c>
      <c r="B26" s="198" t="s">
        <v>814</v>
      </c>
      <c r="C26" s="19" t="s">
        <v>811</v>
      </c>
      <c r="D26" s="68" t="str">
        <f>'02'!D26</f>
        <v>П</v>
      </c>
      <c r="E26" s="162">
        <f>'02'!E26</f>
        <v>2024</v>
      </c>
      <c r="F26" s="162">
        <f>'02'!F26</f>
        <v>2025</v>
      </c>
      <c r="G26" s="162">
        <f>'02'!G26</f>
        <v>2025</v>
      </c>
      <c r="H26" s="563">
        <v>2.9454799875000002</v>
      </c>
      <c r="I26" s="68">
        <f>('02'!U26/1.22)*0.20197</f>
        <v>2.897193430327869</v>
      </c>
      <c r="J26" s="212">
        <v>0</v>
      </c>
      <c r="K26" s="566">
        <v>14.58375</v>
      </c>
      <c r="L26" s="566">
        <v>1.4583750000000002</v>
      </c>
      <c r="M26" s="566">
        <v>5.1043124999999998</v>
      </c>
      <c r="N26" s="566">
        <v>7.5835499999999989</v>
      </c>
      <c r="O26" s="566">
        <v>0.43751249999999997</v>
      </c>
      <c r="P26" s="429">
        <f>'02'!U26/1.22</f>
        <v>14.34467213114754</v>
      </c>
      <c r="Q26" s="502">
        <f t="shared" si="15"/>
        <v>1.434467213114754</v>
      </c>
      <c r="R26" s="502">
        <f t="shared" si="16"/>
        <v>5.020635245901639</v>
      </c>
      <c r="S26" s="502">
        <f t="shared" si="17"/>
        <v>7.4592295081967208</v>
      </c>
      <c r="T26" s="502">
        <f t="shared" si="18"/>
        <v>0.4303401639344262</v>
      </c>
      <c r="U26" s="567">
        <v>1.1781919949999999</v>
      </c>
      <c r="V26" s="567">
        <v>5.8334999999999999</v>
      </c>
      <c r="W26" s="568">
        <v>1.1781919949999999</v>
      </c>
      <c r="X26" s="504">
        <v>5.8334999999999999</v>
      </c>
      <c r="Y26" s="68">
        <f t="shared" si="12"/>
        <v>1.1588773721311476</v>
      </c>
      <c r="Z26" s="203">
        <f>'02'!X26/1.22</f>
        <v>5.737868852459016</v>
      </c>
      <c r="AA26" s="542">
        <v>14.58375</v>
      </c>
      <c r="AB26" s="502">
        <v>14.690566929999999</v>
      </c>
      <c r="AC26" s="212"/>
      <c r="AD26" s="251"/>
      <c r="AE26" s="502">
        <v>0</v>
      </c>
      <c r="AF26" s="502">
        <v>0</v>
      </c>
      <c r="AG26" s="502">
        <v>0</v>
      </c>
      <c r="AH26" s="566">
        <f>'02'!BH26/1.2</f>
        <v>0</v>
      </c>
      <c r="AI26" s="502">
        <v>0</v>
      </c>
      <c r="AJ26" s="566">
        <f>'02'!BR26/1.2</f>
        <v>0</v>
      </c>
      <c r="AK26" s="502">
        <v>0</v>
      </c>
      <c r="AL26" s="566">
        <f>'02'!CB26/1.2</f>
        <v>0</v>
      </c>
      <c r="AM26" s="357">
        <f t="shared" si="13"/>
        <v>14.58375</v>
      </c>
      <c r="AN26" s="357">
        <f t="shared" si="14"/>
        <v>14.690566929999999</v>
      </c>
      <c r="AO26" s="384" t="s">
        <v>107</v>
      </c>
    </row>
    <row r="27" spans="1:80" s="163" customFormat="1" ht="157.5">
      <c r="A27" s="222" t="s">
        <v>51</v>
      </c>
      <c r="B27" s="228" t="s">
        <v>1561</v>
      </c>
      <c r="C27" s="19" t="s">
        <v>1562</v>
      </c>
      <c r="D27" s="68" t="str">
        <f>'02'!D27</f>
        <v>П</v>
      </c>
      <c r="E27" s="162">
        <f>'02'!E27</f>
        <v>2025</v>
      </c>
      <c r="F27" s="162">
        <f>'02'!F27</f>
        <v>2026</v>
      </c>
      <c r="G27" s="162">
        <f>'02'!G27</f>
        <v>2027</v>
      </c>
      <c r="H27" s="502">
        <v>2.8187258035083338</v>
      </c>
      <c r="I27" s="68">
        <f>('02'!U27/1.22)*0.20197</f>
        <v>2.7725171837786893</v>
      </c>
      <c r="J27" s="212">
        <v>0</v>
      </c>
      <c r="K27" s="502">
        <v>13.956160833333335</v>
      </c>
      <c r="L27" s="502">
        <v>1.3956160833333335</v>
      </c>
      <c r="M27" s="502">
        <v>4.8846562916666674</v>
      </c>
      <c r="N27" s="502">
        <v>7.2572036333333347</v>
      </c>
      <c r="O27" s="502">
        <v>0.41868482500000004</v>
      </c>
      <c r="P27" s="429">
        <f>'02'!U27/1.22</f>
        <v>13.727371311475412</v>
      </c>
      <c r="Q27" s="502">
        <f t="shared" si="15"/>
        <v>1.3727371311475414</v>
      </c>
      <c r="R27" s="502">
        <f t="shared" si="16"/>
        <v>4.8045799590163938</v>
      </c>
      <c r="S27" s="502">
        <f t="shared" si="17"/>
        <v>7.1382330819672148</v>
      </c>
      <c r="T27" s="502">
        <f t="shared" si="18"/>
        <v>0.41182113934426234</v>
      </c>
      <c r="U27" s="502">
        <v>2.8187258035083338</v>
      </c>
      <c r="V27" s="502">
        <v>13.956160833333335</v>
      </c>
      <c r="W27" s="502">
        <v>2.8187258035083338</v>
      </c>
      <c r="X27" s="502">
        <v>13.956160833333335</v>
      </c>
      <c r="Y27" s="68">
        <f t="shared" si="12"/>
        <v>2.7725171837786893</v>
      </c>
      <c r="Z27" s="203">
        <f>'02'!X27/1.22</f>
        <v>13.727371311475412</v>
      </c>
      <c r="AA27" s="542">
        <v>0</v>
      </c>
      <c r="AB27" s="212">
        <v>0</v>
      </c>
      <c r="AC27" s="212"/>
      <c r="AD27" s="212"/>
      <c r="AE27" s="502">
        <v>13.956160833333335</v>
      </c>
      <c r="AF27" s="540">
        <v>0</v>
      </c>
      <c r="AG27" s="502">
        <v>0</v>
      </c>
      <c r="AH27" s="566">
        <f>P27</f>
        <v>13.727371311475412</v>
      </c>
      <c r="AI27" s="502">
        <v>0</v>
      </c>
      <c r="AJ27" s="566">
        <f>'02'!BR27/1.2</f>
        <v>0</v>
      </c>
      <c r="AK27" s="502">
        <v>0</v>
      </c>
      <c r="AL27" s="566">
        <f>'02'!CB27/1.2</f>
        <v>0</v>
      </c>
      <c r="AM27" s="357">
        <f t="shared" si="13"/>
        <v>13.956160833333335</v>
      </c>
      <c r="AN27" s="357">
        <f t="shared" si="14"/>
        <v>13.727371311475412</v>
      </c>
      <c r="AO27" s="383" t="s">
        <v>1847</v>
      </c>
      <c r="BA27" s="224"/>
    </row>
    <row r="28" spans="1:80" s="163" customFormat="1" ht="189">
      <c r="A28" s="222" t="s">
        <v>51</v>
      </c>
      <c r="B28" s="228" t="s">
        <v>1563</v>
      </c>
      <c r="C28" s="19" t="s">
        <v>1564</v>
      </c>
      <c r="D28" s="68" t="str">
        <f>'02'!D28</f>
        <v>П</v>
      </c>
      <c r="E28" s="162">
        <f>'02'!E28</f>
        <v>2025</v>
      </c>
      <c r="F28" s="162">
        <f>'02'!F28</f>
        <v>2026</v>
      </c>
      <c r="G28" s="162">
        <f>'02'!G28</f>
        <v>2026</v>
      </c>
      <c r="H28" s="502">
        <v>1.8480056396166671</v>
      </c>
      <c r="I28" s="68">
        <f>('02'!U28/1.22)*0.20197</f>
        <v>1.8177104651967217</v>
      </c>
      <c r="J28" s="212">
        <v>0</v>
      </c>
      <c r="K28" s="502">
        <v>9.1499016666666684</v>
      </c>
      <c r="L28" s="502">
        <v>0.91499016666666688</v>
      </c>
      <c r="M28" s="502">
        <v>3.2024655833333338</v>
      </c>
      <c r="N28" s="502">
        <v>4.7579488666666672</v>
      </c>
      <c r="O28" s="502">
        <v>0.27449705000000002</v>
      </c>
      <c r="P28" s="429">
        <f>'02'!U28/1.22</f>
        <v>8.9999032786885262</v>
      </c>
      <c r="Q28" s="502">
        <f t="shared" si="15"/>
        <v>0.89999032786885269</v>
      </c>
      <c r="R28" s="502">
        <f t="shared" si="16"/>
        <v>3.1499661475409839</v>
      </c>
      <c r="S28" s="502">
        <f t="shared" si="17"/>
        <v>4.6799497049180339</v>
      </c>
      <c r="T28" s="502">
        <f t="shared" si="18"/>
        <v>0.26999709836065577</v>
      </c>
      <c r="U28" s="502">
        <v>1.8480056396166671</v>
      </c>
      <c r="V28" s="502">
        <v>9.1499016666666684</v>
      </c>
      <c r="W28" s="502">
        <v>1.8480056396166671</v>
      </c>
      <c r="X28" s="502">
        <v>9.1499016666666684</v>
      </c>
      <c r="Y28" s="68">
        <f t="shared" si="12"/>
        <v>1.8177104651967217</v>
      </c>
      <c r="Z28" s="203">
        <f>'02'!X28/1.22</f>
        <v>8.9999032786885262</v>
      </c>
      <c r="AA28" s="542">
        <v>0</v>
      </c>
      <c r="AB28" s="212">
        <v>0</v>
      </c>
      <c r="AC28" s="212"/>
      <c r="AD28" s="212"/>
      <c r="AE28" s="502">
        <v>9.1499016666666684</v>
      </c>
      <c r="AF28" s="540">
        <f>'02'!AX28/1.22</f>
        <v>2.2383581967213115</v>
      </c>
      <c r="AG28" s="502">
        <v>0</v>
      </c>
      <c r="AH28" s="254">
        <f>'02'!BH28/1.2</f>
        <v>0</v>
      </c>
      <c r="AI28" s="212">
        <v>0</v>
      </c>
      <c r="AJ28" s="254">
        <f>'02'!BR28/1.2</f>
        <v>0</v>
      </c>
      <c r="AK28" s="212">
        <v>0</v>
      </c>
      <c r="AL28" s="254">
        <f>'02'!CB28/1.2</f>
        <v>0</v>
      </c>
      <c r="AM28" s="357">
        <f t="shared" si="13"/>
        <v>9.1499016666666684</v>
      </c>
      <c r="AN28" s="357">
        <f t="shared" si="14"/>
        <v>2.2383581967213115</v>
      </c>
      <c r="AO28" s="554" t="s">
        <v>1848</v>
      </c>
      <c r="BA28" s="224"/>
    </row>
    <row r="29" spans="1:80" s="163" customFormat="1" ht="409.5">
      <c r="A29" s="222" t="s">
        <v>51</v>
      </c>
      <c r="B29" s="228" t="s">
        <v>1565</v>
      </c>
      <c r="C29" s="19" t="s">
        <v>1566</v>
      </c>
      <c r="D29" s="68" t="str">
        <f>'02'!D29</f>
        <v>П</v>
      </c>
      <c r="E29" s="162">
        <f>'02'!E29</f>
        <v>2025</v>
      </c>
      <c r="F29" s="162">
        <f>'02'!F29</f>
        <v>2026</v>
      </c>
      <c r="G29" s="162">
        <f>'02'!G29</f>
        <v>2026</v>
      </c>
      <c r="H29" s="502">
        <v>4.987513835149251</v>
      </c>
      <c r="I29" s="68">
        <f>('02'!U29/1.22)*0.20197</f>
        <v>4.9057513132615576</v>
      </c>
      <c r="J29" s="212">
        <v>0</v>
      </c>
      <c r="K29" s="502">
        <v>24.694330025000003</v>
      </c>
      <c r="L29" s="502">
        <v>2.4694330025000006</v>
      </c>
      <c r="M29" s="502">
        <v>8.6430155087500005</v>
      </c>
      <c r="N29" s="502">
        <v>12.841051613000001</v>
      </c>
      <c r="O29" s="502">
        <v>0.7408299007500001</v>
      </c>
      <c r="P29" s="429">
        <f>'02'!U29/1.22</f>
        <v>24.289504942622951</v>
      </c>
      <c r="Q29" s="502">
        <f t="shared" si="15"/>
        <v>2.4289504942622955</v>
      </c>
      <c r="R29" s="502">
        <f t="shared" si="16"/>
        <v>8.5013267299180324</v>
      </c>
      <c r="S29" s="502">
        <f t="shared" si="17"/>
        <v>12.630542570163936</v>
      </c>
      <c r="T29" s="502">
        <f t="shared" si="18"/>
        <v>0.72868514827868847</v>
      </c>
      <c r="U29" s="502">
        <v>4.987513835149251</v>
      </c>
      <c r="V29" s="502">
        <v>24.694330025000003</v>
      </c>
      <c r="W29" s="502">
        <v>4.987513835149251</v>
      </c>
      <c r="X29" s="502">
        <v>24.694330025000003</v>
      </c>
      <c r="Y29" s="68">
        <f t="shared" si="12"/>
        <v>4.9057513132615576</v>
      </c>
      <c r="Z29" s="203">
        <f>'02'!X29/1.22</f>
        <v>24.289504942622951</v>
      </c>
      <c r="AA29" s="542">
        <v>0</v>
      </c>
      <c r="AB29" s="212">
        <v>0</v>
      </c>
      <c r="AC29" s="212"/>
      <c r="AD29" s="212"/>
      <c r="AE29" s="502">
        <v>69.97212500000002</v>
      </c>
      <c r="AF29" s="540">
        <v>0</v>
      </c>
      <c r="AG29" s="502">
        <v>0</v>
      </c>
      <c r="AH29" s="254">
        <f>Z29</f>
        <v>24.289504942622951</v>
      </c>
      <c r="AI29" s="212">
        <v>0</v>
      </c>
      <c r="AJ29" s="254">
        <f>'02'!BR29/1.2</f>
        <v>0</v>
      </c>
      <c r="AK29" s="212">
        <v>0</v>
      </c>
      <c r="AL29" s="254">
        <f>'02'!CB29/1.2</f>
        <v>0</v>
      </c>
      <c r="AM29" s="357">
        <f t="shared" si="13"/>
        <v>69.97212500000002</v>
      </c>
      <c r="AN29" s="357">
        <f t="shared" si="14"/>
        <v>24.289504942622951</v>
      </c>
      <c r="AO29" s="383" t="s">
        <v>1849</v>
      </c>
      <c r="BA29" s="224"/>
    </row>
    <row r="30" spans="1:80" s="163" customFormat="1" ht="204.75">
      <c r="A30" s="222" t="s">
        <v>51</v>
      </c>
      <c r="B30" s="228" t="s">
        <v>1567</v>
      </c>
      <c r="C30" s="19" t="s">
        <v>1568</v>
      </c>
      <c r="D30" s="68" t="str">
        <f>'02'!D30</f>
        <v>П</v>
      </c>
      <c r="E30" s="162">
        <f>'02'!E30</f>
        <v>2025</v>
      </c>
      <c r="F30" s="162">
        <f>'02'!F30</f>
        <v>2026</v>
      </c>
      <c r="G30" s="162">
        <f>'02'!G30</f>
        <v>2026</v>
      </c>
      <c r="H30" s="502">
        <v>2.9397575041666673</v>
      </c>
      <c r="I30" s="68">
        <f>('02'!U30/1.22)*0.20197</f>
        <v>2.8915647581967217</v>
      </c>
      <c r="J30" s="212">
        <v>0</v>
      </c>
      <c r="K30" s="502">
        <v>14.555416666666668</v>
      </c>
      <c r="L30" s="502">
        <v>1.455541666666667</v>
      </c>
      <c r="M30" s="502">
        <v>5.0943958333333335</v>
      </c>
      <c r="N30" s="502">
        <v>7.5688166666666676</v>
      </c>
      <c r="O30" s="502">
        <v>0.43666250000000001</v>
      </c>
      <c r="P30" s="429">
        <f>'02'!U30/1.22</f>
        <v>14.316803278688525</v>
      </c>
      <c r="Q30" s="502">
        <f t="shared" si="15"/>
        <v>1.4316803278688526</v>
      </c>
      <c r="R30" s="502">
        <f t="shared" si="16"/>
        <v>5.0108811475409833</v>
      </c>
      <c r="S30" s="502">
        <f t="shared" si="17"/>
        <v>7.4447377049180332</v>
      </c>
      <c r="T30" s="502">
        <f t="shared" si="18"/>
        <v>0.42950409836065573</v>
      </c>
      <c r="U30" s="502">
        <v>2.9397575041666673</v>
      </c>
      <c r="V30" s="502">
        <v>14.555416666666668</v>
      </c>
      <c r="W30" s="502">
        <v>2.9397575041666673</v>
      </c>
      <c r="X30" s="502">
        <v>14.555416666666668</v>
      </c>
      <c r="Y30" s="68">
        <f t="shared" si="12"/>
        <v>2.8915647581967217</v>
      </c>
      <c r="Z30" s="203">
        <f>'02'!X30/1.22</f>
        <v>14.316803278688525</v>
      </c>
      <c r="AA30" s="542">
        <v>0</v>
      </c>
      <c r="AB30" s="502">
        <v>6.12203477</v>
      </c>
      <c r="AC30" s="212"/>
      <c r="AD30" s="212"/>
      <c r="AE30" s="502">
        <v>14.555416666666668</v>
      </c>
      <c r="AF30" s="251">
        <v>14.555416666666668</v>
      </c>
      <c r="AG30" s="502">
        <v>0</v>
      </c>
      <c r="AH30" s="254">
        <f>'02'!BH30/1.2</f>
        <v>0</v>
      </c>
      <c r="AI30" s="212">
        <v>0</v>
      </c>
      <c r="AJ30" s="254">
        <f>'02'!BR30/1.2</f>
        <v>0</v>
      </c>
      <c r="AK30" s="212">
        <v>0</v>
      </c>
      <c r="AL30" s="254">
        <f>'02'!CB30/1.2</f>
        <v>0</v>
      </c>
      <c r="AM30" s="357">
        <f t="shared" si="13"/>
        <v>14.555416666666668</v>
      </c>
      <c r="AN30" s="357">
        <f t="shared" si="14"/>
        <v>20.677451436666669</v>
      </c>
      <c r="AO30" s="383" t="s">
        <v>107</v>
      </c>
      <c r="BA30" s="224"/>
    </row>
    <row r="31" spans="1:80" s="163" customFormat="1" ht="157.5">
      <c r="A31" s="222" t="s">
        <v>51</v>
      </c>
      <c r="B31" s="522" t="s">
        <v>1714</v>
      </c>
      <c r="C31" s="520" t="s">
        <v>1715</v>
      </c>
      <c r="D31" s="68" t="str">
        <f>'02'!D31</f>
        <v>П</v>
      </c>
      <c r="E31" s="162">
        <f>'02'!E31</f>
        <v>2026</v>
      </c>
      <c r="F31" s="162" t="str">
        <f>'02'!F31</f>
        <v>нд</v>
      </c>
      <c r="G31" s="162">
        <f>'02'!G31</f>
        <v>2027</v>
      </c>
      <c r="H31" s="502" t="s">
        <v>107</v>
      </c>
      <c r="I31" s="203">
        <f>('02'!U31/1.22)*0.20197</f>
        <v>2.9812135843812295</v>
      </c>
      <c r="J31" s="502" t="s">
        <v>107</v>
      </c>
      <c r="K31" s="502" t="s">
        <v>107</v>
      </c>
      <c r="L31" s="502" t="s">
        <v>107</v>
      </c>
      <c r="M31" s="502" t="s">
        <v>107</v>
      </c>
      <c r="N31" s="502" t="s">
        <v>107</v>
      </c>
      <c r="O31" s="502" t="s">
        <v>107</v>
      </c>
      <c r="P31" s="429">
        <f>'02'!U31/1.22</f>
        <v>14.760675270491802</v>
      </c>
      <c r="Q31" s="502">
        <f t="shared" ref="Q31:Q32" si="19">P31*0.1</f>
        <v>1.4760675270491803</v>
      </c>
      <c r="R31" s="502">
        <f t="shared" ref="R31:R32" si="20">P31*0.35</f>
        <v>5.1662363446721304</v>
      </c>
      <c r="S31" s="502">
        <f t="shared" ref="S31:S32" si="21">P31-Q31-R31-T31</f>
        <v>7.6755511406557382</v>
      </c>
      <c r="T31" s="502">
        <f t="shared" ref="T31:T32" si="22">P31*0.03</f>
        <v>0.44282025811475406</v>
      </c>
      <c r="U31" s="502" t="s">
        <v>107</v>
      </c>
      <c r="V31" s="502" t="s">
        <v>107</v>
      </c>
      <c r="W31" s="502" t="s">
        <v>107</v>
      </c>
      <c r="X31" s="502" t="s">
        <v>107</v>
      </c>
      <c r="Y31" s="68">
        <f t="shared" si="12"/>
        <v>2.9812135843812295</v>
      </c>
      <c r="Z31" s="203">
        <f>'02'!X31/1.22</f>
        <v>14.760675270491802</v>
      </c>
      <c r="AA31" s="542" t="s">
        <v>107</v>
      </c>
      <c r="AB31" s="212">
        <v>0</v>
      </c>
      <c r="AC31" s="212"/>
      <c r="AD31" s="212"/>
      <c r="AE31" s="502" t="s">
        <v>107</v>
      </c>
      <c r="AF31" s="542">
        <v>0</v>
      </c>
      <c r="AG31" s="502" t="s">
        <v>107</v>
      </c>
      <c r="AH31" s="566">
        <f>Z31</f>
        <v>14.760675270491802</v>
      </c>
      <c r="AI31" s="212" t="s">
        <v>107</v>
      </c>
      <c r="AJ31" s="254">
        <v>0</v>
      </c>
      <c r="AK31" s="212" t="s">
        <v>107</v>
      </c>
      <c r="AL31" s="254">
        <v>0</v>
      </c>
      <c r="AM31" s="357" t="s">
        <v>107</v>
      </c>
      <c r="AN31" s="357">
        <f t="shared" si="14"/>
        <v>14.760675270491802</v>
      </c>
      <c r="AO31" s="383" t="s">
        <v>1652</v>
      </c>
      <c r="BA31" s="224"/>
    </row>
    <row r="32" spans="1:80" s="163" customFormat="1" ht="126">
      <c r="A32" s="222" t="s">
        <v>51</v>
      </c>
      <c r="B32" s="522" t="s">
        <v>1713</v>
      </c>
      <c r="C32" s="520" t="s">
        <v>1716</v>
      </c>
      <c r="D32" s="68" t="str">
        <f>'02'!D32</f>
        <v>П</v>
      </c>
      <c r="E32" s="162">
        <f>'02'!E32</f>
        <v>2026</v>
      </c>
      <c r="F32" s="162" t="str">
        <f>'02'!F32</f>
        <v>нд</v>
      </c>
      <c r="G32" s="162">
        <f>'02'!G32</f>
        <v>2027</v>
      </c>
      <c r="H32" s="502" t="s">
        <v>107</v>
      </c>
      <c r="I32" s="203">
        <f>('02'!U32/1.22)*0.20197</f>
        <v>5.9553006639344268</v>
      </c>
      <c r="J32" s="502" t="s">
        <v>107</v>
      </c>
      <c r="K32" s="502" t="s">
        <v>107</v>
      </c>
      <c r="L32" s="502" t="s">
        <v>107</v>
      </c>
      <c r="M32" s="502" t="s">
        <v>107</v>
      </c>
      <c r="N32" s="502" t="s">
        <v>107</v>
      </c>
      <c r="O32" s="502" t="s">
        <v>107</v>
      </c>
      <c r="P32" s="429">
        <f>'02'!U32/1.22</f>
        <v>29.486065573770492</v>
      </c>
      <c r="Q32" s="502">
        <f t="shared" si="19"/>
        <v>2.9486065573770492</v>
      </c>
      <c r="R32" s="502">
        <f t="shared" si="20"/>
        <v>10.320122950819671</v>
      </c>
      <c r="S32" s="502">
        <f t="shared" si="21"/>
        <v>15.332754098360653</v>
      </c>
      <c r="T32" s="502">
        <f t="shared" si="22"/>
        <v>0.88458196721311477</v>
      </c>
      <c r="U32" s="502" t="s">
        <v>107</v>
      </c>
      <c r="V32" s="502" t="s">
        <v>107</v>
      </c>
      <c r="W32" s="502" t="s">
        <v>107</v>
      </c>
      <c r="X32" s="502" t="s">
        <v>107</v>
      </c>
      <c r="Y32" s="68">
        <f t="shared" si="12"/>
        <v>5.9553006639344268</v>
      </c>
      <c r="Z32" s="203">
        <f>'02'!X32/1.22</f>
        <v>29.486065573770492</v>
      </c>
      <c r="AA32" s="542" t="s">
        <v>107</v>
      </c>
      <c r="AB32" s="212">
        <v>0</v>
      </c>
      <c r="AC32" s="212"/>
      <c r="AD32" s="212"/>
      <c r="AE32" s="502" t="s">
        <v>107</v>
      </c>
      <c r="AF32" s="542">
        <v>0</v>
      </c>
      <c r="AG32" s="502" t="s">
        <v>107</v>
      </c>
      <c r="AH32" s="566">
        <f>Z32</f>
        <v>29.486065573770492</v>
      </c>
      <c r="AI32" s="212" t="s">
        <v>107</v>
      </c>
      <c r="AJ32" s="254">
        <v>0</v>
      </c>
      <c r="AK32" s="212" t="s">
        <v>107</v>
      </c>
      <c r="AL32" s="254">
        <v>0</v>
      </c>
      <c r="AM32" s="357" t="s">
        <v>107</v>
      </c>
      <c r="AN32" s="357">
        <f t="shared" si="14"/>
        <v>29.486065573770492</v>
      </c>
      <c r="AO32" s="383" t="s">
        <v>1841</v>
      </c>
      <c r="BA32" s="224"/>
    </row>
    <row r="33" spans="1:73" s="163" customFormat="1" ht="126">
      <c r="A33" s="222" t="s">
        <v>51</v>
      </c>
      <c r="B33" s="228" t="s">
        <v>1569</v>
      </c>
      <c r="C33" s="19" t="s">
        <v>1570</v>
      </c>
      <c r="D33" s="68" t="str">
        <f>'02'!D33</f>
        <v>П</v>
      </c>
      <c r="E33" s="162">
        <f>'02'!E33</f>
        <v>2025</v>
      </c>
      <c r="F33" s="162">
        <f>'02'!F33</f>
        <v>2025</v>
      </c>
      <c r="G33" s="162">
        <f>'02'!G33</f>
        <v>2025</v>
      </c>
      <c r="H33" s="502">
        <v>0.50908221583333346</v>
      </c>
      <c r="I33" s="68">
        <f>('02'!U33/1.22)*0.20197</f>
        <v>0.50073660573770506</v>
      </c>
      <c r="J33" s="212">
        <v>0</v>
      </c>
      <c r="K33" s="502">
        <v>2.5205833333333336</v>
      </c>
      <c r="L33" s="502">
        <v>0.25205833333333338</v>
      </c>
      <c r="M33" s="502">
        <v>0.88220416666666668</v>
      </c>
      <c r="N33" s="502">
        <v>1.3107033333333336</v>
      </c>
      <c r="O33" s="502">
        <v>7.5617500000000004E-2</v>
      </c>
      <c r="P33" s="429">
        <f>'02'!U33/1.22</f>
        <v>2.4792622950819676</v>
      </c>
      <c r="Q33" s="502">
        <f t="shared" si="15"/>
        <v>0.24792622950819676</v>
      </c>
      <c r="R33" s="502">
        <f t="shared" si="16"/>
        <v>0.86774180327868866</v>
      </c>
      <c r="S33" s="502">
        <f t="shared" si="17"/>
        <v>1.2892163934426235</v>
      </c>
      <c r="T33" s="502">
        <f t="shared" si="18"/>
        <v>7.437786885245902E-2</v>
      </c>
      <c r="U33" s="502">
        <v>0.50908221583333346</v>
      </c>
      <c r="V33" s="502">
        <v>2.5205833333333336</v>
      </c>
      <c r="W33" s="502">
        <v>0.50908221583333346</v>
      </c>
      <c r="X33" s="502">
        <v>2.5205833333333336</v>
      </c>
      <c r="Y33" s="68">
        <f t="shared" si="12"/>
        <v>0.50073660573770506</v>
      </c>
      <c r="Z33" s="203">
        <f>'02'!X33/1.22</f>
        <v>2.4792622950819676</v>
      </c>
      <c r="AA33" s="542">
        <v>2.5205561083333339</v>
      </c>
      <c r="AB33" s="212">
        <v>0</v>
      </c>
      <c r="AC33" s="212"/>
      <c r="AD33" s="251"/>
      <c r="AE33" s="502">
        <v>0</v>
      </c>
      <c r="AF33" s="542">
        <f>Z33</f>
        <v>2.4792622950819676</v>
      </c>
      <c r="AG33" s="502">
        <v>0</v>
      </c>
      <c r="AH33" s="254">
        <f>'02'!BH33/1.2</f>
        <v>0</v>
      </c>
      <c r="AI33" s="212">
        <v>0</v>
      </c>
      <c r="AJ33" s="254">
        <f>'02'!BR33/1.2</f>
        <v>0</v>
      </c>
      <c r="AK33" s="212">
        <v>0</v>
      </c>
      <c r="AL33" s="254">
        <f>'02'!CB33/1.2</f>
        <v>0</v>
      </c>
      <c r="AM33" s="357">
        <f t="shared" si="13"/>
        <v>2.5205561083333339</v>
      </c>
      <c r="AN33" s="357">
        <f t="shared" si="14"/>
        <v>2.4792622950819676</v>
      </c>
      <c r="AO33" s="383" t="s">
        <v>1653</v>
      </c>
      <c r="BA33" s="224"/>
    </row>
    <row r="34" spans="1:73" ht="47.25">
      <c r="A34" s="21" t="s">
        <v>65</v>
      </c>
      <c r="B34" s="18" t="s">
        <v>445</v>
      </c>
      <c r="C34" s="34" t="s">
        <v>457</v>
      </c>
      <c r="D34" s="34" t="s">
        <v>107</v>
      </c>
      <c r="E34" s="34" t="s">
        <v>107</v>
      </c>
      <c r="F34" s="34" t="s">
        <v>107</v>
      </c>
      <c r="G34" s="34" t="s">
        <v>107</v>
      </c>
      <c r="H34" s="332">
        <f>H35+H51</f>
        <v>82.61351635705438</v>
      </c>
      <c r="I34" s="332">
        <f>I35+I51</f>
        <v>127.67887519262395</v>
      </c>
      <c r="J34" s="332">
        <f>J35+J51</f>
        <v>0</v>
      </c>
      <c r="K34" s="332">
        <f>K35+K51</f>
        <v>496.4227234086581</v>
      </c>
      <c r="L34" s="332">
        <f>L35+L51</f>
        <v>33.076759915865814</v>
      </c>
      <c r="M34" s="332">
        <f>M35+M51</f>
        <v>173.74795319303033</v>
      </c>
      <c r="N34" s="332">
        <f>N35+N51</f>
        <v>271.39222611250227</v>
      </c>
      <c r="O34" s="332">
        <f>O35+O51</f>
        <v>18.205784187259745</v>
      </c>
      <c r="P34" s="332">
        <f>P35+P51</f>
        <v>771.20500235820282</v>
      </c>
      <c r="Q34" s="332">
        <f>Q35+Q51</f>
        <v>60.554987810820279</v>
      </c>
      <c r="R34" s="332">
        <f>R35+R51</f>
        <v>269.92175082537096</v>
      </c>
      <c r="S34" s="332">
        <f>S35+S51</f>
        <v>414.27901116626543</v>
      </c>
      <c r="T34" s="332">
        <f>T35+T51</f>
        <v>26.449252555746085</v>
      </c>
      <c r="U34" s="332">
        <f>U35+U51</f>
        <v>73.38341731991747</v>
      </c>
      <c r="V34" s="332">
        <f>V35+V51</f>
        <v>574.90882409605615</v>
      </c>
      <c r="W34" s="332">
        <f>W35+W51</f>
        <v>60.534709805247473</v>
      </c>
      <c r="X34" s="332">
        <f>X35+X51</f>
        <v>299.72129427760296</v>
      </c>
      <c r="Y34" s="332">
        <f>Y35+Y51</f>
        <v>141.58089741781686</v>
      </c>
      <c r="Z34" s="332">
        <f>Z35+Z51</f>
        <v>700.99964062888967</v>
      </c>
      <c r="AA34" s="332">
        <f>AA35+AA51</f>
        <v>42.757456397202674</v>
      </c>
      <c r="AB34" s="495">
        <v>20.67538957</v>
      </c>
      <c r="AC34" s="332"/>
      <c r="AD34" s="332"/>
      <c r="AE34" s="332">
        <f>AE35+AE51</f>
        <v>107.20203023279733</v>
      </c>
      <c r="AF34" s="332">
        <f>AF35+AF51</f>
        <v>151.98302517152973</v>
      </c>
      <c r="AG34" s="332">
        <f>AG35+AG51</f>
        <v>89.704564556594548</v>
      </c>
      <c r="AH34" s="332">
        <f>AH35+AH51</f>
        <v>27.282980485286991</v>
      </c>
      <c r="AI34" s="332">
        <f>AI35+AI51</f>
        <v>105.54333653350858</v>
      </c>
      <c r="AJ34" s="332">
        <f>AJ35+AJ51</f>
        <v>245.27153593214098</v>
      </c>
      <c r="AK34" s="332">
        <f>AK35+AK51</f>
        <v>72.937897897039335</v>
      </c>
      <c r="AL34" s="332">
        <f>AL35+AL51</f>
        <v>9.784741711358361</v>
      </c>
      <c r="AM34" s="332">
        <f>AM35+AM51</f>
        <v>418.14528561714246</v>
      </c>
      <c r="AN34" s="332">
        <f>AN35+AN51</f>
        <v>448.77155697031606</v>
      </c>
      <c r="AO34" s="16" t="s">
        <v>107</v>
      </c>
      <c r="BH34" s="431"/>
      <c r="BU34" s="431"/>
    </row>
    <row r="35" spans="1:73" ht="31.5">
      <c r="A35" s="21" t="s">
        <v>67</v>
      </c>
      <c r="B35" s="18" t="s">
        <v>444</v>
      </c>
      <c r="C35" s="34" t="s">
        <v>457</v>
      </c>
      <c r="D35" s="34" t="s">
        <v>107</v>
      </c>
      <c r="E35" s="34" t="s">
        <v>107</v>
      </c>
      <c r="F35" s="34" t="s">
        <v>107</v>
      </c>
      <c r="G35" s="34" t="s">
        <v>107</v>
      </c>
      <c r="H35" s="332">
        <f>SUM(H36:H50)</f>
        <v>48.853195912281876</v>
      </c>
      <c r="I35" s="332">
        <f>SUM(I36:I50)</f>
        <v>91.80541137028618</v>
      </c>
      <c r="J35" s="332">
        <f>SUM(J36:J50)</f>
        <v>0</v>
      </c>
      <c r="K35" s="332">
        <f>SUM(K36:K50)</f>
        <v>318.50276446877712</v>
      </c>
      <c r="L35" s="332">
        <f>SUM(L36:L50)</f>
        <v>31.850276446877714</v>
      </c>
      <c r="M35" s="332">
        <f>SUM(M36:M50)</f>
        <v>111.47596756407199</v>
      </c>
      <c r="N35" s="332">
        <f>SUM(N36:N50)</f>
        <v>165.62143752376414</v>
      </c>
      <c r="O35" s="332">
        <f>SUM(O36:O50)</f>
        <v>9.5550829340633143</v>
      </c>
      <c r="P35" s="332">
        <f>SUM(P36:P50)</f>
        <v>590.54325970472428</v>
      </c>
      <c r="Q35" s="332">
        <f>SUM(Q36:Q50)</f>
        <v>59.054325970472426</v>
      </c>
      <c r="R35" s="332">
        <f>SUM(R36:R50)</f>
        <v>206.69014089665347</v>
      </c>
      <c r="S35" s="332">
        <f>SUM(S36:S50)</f>
        <v>307.08249504645659</v>
      </c>
      <c r="T35" s="332">
        <f>SUM(T36:T50)</f>
        <v>17.716297791141727</v>
      </c>
      <c r="U35" s="332">
        <f>SUM(U36:U50)</f>
        <v>48.853195912281876</v>
      </c>
      <c r="V35" s="332">
        <f>SUM(V36:V50)</f>
        <v>472.97128948272314</v>
      </c>
      <c r="W35" s="332">
        <f>SUM(W36:W50)</f>
        <v>41.655635694679702</v>
      </c>
      <c r="X35" s="332">
        <f>SUM(X36:X50)</f>
        <v>206.2466489809363</v>
      </c>
      <c r="Y35" s="332">
        <f>SUM(Y36:Y50)</f>
        <v>118.76748842029885</v>
      </c>
      <c r="Z35" s="332">
        <f>SUM(Z36:Z50)</f>
        <v>588.04519691191194</v>
      </c>
      <c r="AA35" s="332">
        <f>SUM(AA36:AA50)</f>
        <v>0</v>
      </c>
      <c r="AB35" s="332">
        <f>SUM(AB36:AB50)</f>
        <v>0</v>
      </c>
      <c r="AC35" s="332"/>
      <c r="AD35" s="332"/>
      <c r="AE35" s="495">
        <f>SUM(AE36:AE50)</f>
        <v>44.353682999999997</v>
      </c>
      <c r="AF35" s="332">
        <f>SUM(AF36:AF50)</f>
        <v>50.862504508196722</v>
      </c>
      <c r="AG35" s="495">
        <f>SUM(AG36:AG50)</f>
        <v>89.704564556594548</v>
      </c>
      <c r="AH35" s="332">
        <f>SUM(AH36:AH50)</f>
        <v>24.239021771689465</v>
      </c>
      <c r="AI35" s="495">
        <f>SUM(AI36:AI50)</f>
        <v>105.54333653350858</v>
      </c>
      <c r="AJ35" s="332">
        <f>SUM(AJ36:AJ50)</f>
        <v>245.27153593214098</v>
      </c>
      <c r="AK35" s="495">
        <f>SUM(AK36:AK50)</f>
        <v>62.990077157158339</v>
      </c>
      <c r="AL35" s="332">
        <f>SUM(AL36:AL50)</f>
        <v>0</v>
      </c>
      <c r="AM35" s="332">
        <f>SUM(AM36:AM50)</f>
        <v>302.59166124726147</v>
      </c>
      <c r="AN35" s="332">
        <f>SUM(AN36:AN50)</f>
        <v>320.37306221202715</v>
      </c>
      <c r="AO35" s="16" t="s">
        <v>107</v>
      </c>
      <c r="BH35" s="431"/>
      <c r="BU35" s="431"/>
    </row>
    <row r="36" spans="1:73" s="163" customFormat="1" ht="110.25">
      <c r="A36" s="36" t="s">
        <v>67</v>
      </c>
      <c r="B36" s="198" t="s">
        <v>1013</v>
      </c>
      <c r="C36" s="19" t="s">
        <v>815</v>
      </c>
      <c r="D36" s="68" t="str">
        <f>'02'!D36</f>
        <v>П</v>
      </c>
      <c r="E36" s="162">
        <f>'02'!E36</f>
        <v>2026</v>
      </c>
      <c r="F36" s="162">
        <f>'02'!F36</f>
        <v>2028</v>
      </c>
      <c r="G36" s="162">
        <f>'02'!G36</f>
        <v>2028</v>
      </c>
      <c r="H36" s="354">
        <v>11.372006479129441</v>
      </c>
      <c r="I36" s="68">
        <f>('02'!U36/1.2)*0.20197</f>
        <v>11.372006479129441</v>
      </c>
      <c r="J36" s="212">
        <v>0</v>
      </c>
      <c r="K36" s="566">
        <v>56.305423969547164</v>
      </c>
      <c r="L36" s="566">
        <v>5.6305423969547164</v>
      </c>
      <c r="M36" s="566">
        <v>19.706898389341507</v>
      </c>
      <c r="N36" s="566">
        <v>29.278820464164525</v>
      </c>
      <c r="O36" s="566">
        <v>1.6891627190864149</v>
      </c>
      <c r="P36" s="502">
        <f>'02'!U36/1.22</f>
        <v>55.382384232341472</v>
      </c>
      <c r="Q36" s="502">
        <f t="shared" ref="Q36:Q50" si="23">P36*0.1</f>
        <v>5.5382384232341479</v>
      </c>
      <c r="R36" s="566">
        <f t="shared" ref="R36:R50" si="24">P36*0.35</f>
        <v>19.383834481319514</v>
      </c>
      <c r="S36" s="566">
        <f t="shared" ref="S36:S50" si="25">P36-Q36-R36-T36</f>
        <v>28.798839800817568</v>
      </c>
      <c r="T36" s="566">
        <f t="shared" ref="T36:T50" si="26">P36*0.03</f>
        <v>1.661471526970244</v>
      </c>
      <c r="U36" s="355">
        <v>11.372006479129441</v>
      </c>
      <c r="V36" s="355">
        <v>56.305423969547164</v>
      </c>
      <c r="W36" s="68">
        <f t="shared" ref="W36:W41" si="27">X36*0.20197</f>
        <v>11.372006479129441</v>
      </c>
      <c r="X36" s="179">
        <f t="shared" ref="X36:X41" si="28">V36-AA36</f>
        <v>56.305423969547164</v>
      </c>
      <c r="Y36" s="68">
        <f t="shared" ref="Y36:Y50" si="29">Z36*0.20197</f>
        <v>11.185580143406007</v>
      </c>
      <c r="Z36" s="195">
        <f>'02'!X36/1.22</f>
        <v>55.382384232341472</v>
      </c>
      <c r="AA36" s="567">
        <v>0</v>
      </c>
      <c r="AB36" s="212">
        <v>0</v>
      </c>
      <c r="AC36" s="212"/>
      <c r="AD36" s="212"/>
      <c r="AE36" s="502">
        <v>0</v>
      </c>
      <c r="AF36" s="212">
        <v>0</v>
      </c>
      <c r="AG36" s="502">
        <v>27.826573178460002</v>
      </c>
      <c r="AH36" s="254">
        <v>0</v>
      </c>
      <c r="AI36" s="502">
        <v>28.478850791087169</v>
      </c>
      <c r="AJ36" s="542">
        <f>P36</f>
        <v>55.382384232341472</v>
      </c>
      <c r="AK36" s="502">
        <f>'02'!BW36/1.2</f>
        <v>0</v>
      </c>
      <c r="AL36" s="254">
        <f>'02'!CB36/1.2</f>
        <v>0</v>
      </c>
      <c r="AM36" s="358">
        <f t="shared" ref="AM36:AM50" si="30">AA36+AE36+AG36+AI36+AK36</f>
        <v>56.305423969547171</v>
      </c>
      <c r="AN36" s="358">
        <f t="shared" ref="AN36:AN50" si="31">AB36+AF36+AH36+AJ36+AL36</f>
        <v>55.382384232341472</v>
      </c>
      <c r="AO36" s="383" t="s">
        <v>1655</v>
      </c>
      <c r="BA36" s="224"/>
      <c r="BU36" s="163">
        <v>14.808968934152</v>
      </c>
    </row>
    <row r="37" spans="1:73" ht="126">
      <c r="A37" s="36" t="s">
        <v>67</v>
      </c>
      <c r="B37" s="198" t="s">
        <v>816</v>
      </c>
      <c r="C37" s="19" t="s">
        <v>817</v>
      </c>
      <c r="D37" s="68" t="str">
        <f>'02'!D37</f>
        <v>П</v>
      </c>
      <c r="E37" s="162">
        <f>'02'!E37</f>
        <v>2027</v>
      </c>
      <c r="F37" s="162">
        <f>'02'!F37</f>
        <v>2027</v>
      </c>
      <c r="G37" s="162">
        <f>'02'!G37</f>
        <v>2027</v>
      </c>
      <c r="H37" s="354">
        <v>0.10805734019151084</v>
      </c>
      <c r="I37" s="68">
        <f>('02'!U37/1.2)*0.20197</f>
        <v>0.10805734019151084</v>
      </c>
      <c r="J37" s="212">
        <v>0</v>
      </c>
      <c r="K37" s="566">
        <v>0.53501678561920496</v>
      </c>
      <c r="L37" s="566">
        <v>5.35016785619205E-2</v>
      </c>
      <c r="M37" s="566">
        <v>0.18725587496672172</v>
      </c>
      <c r="N37" s="566">
        <v>0.27820872852198658</v>
      </c>
      <c r="O37" s="566">
        <v>1.6050503568576149E-2</v>
      </c>
      <c r="P37" s="502">
        <f>'02'!U37/1.22</f>
        <v>0.52624601864184095</v>
      </c>
      <c r="Q37" s="502">
        <f t="shared" si="23"/>
        <v>5.2624601864184099E-2</v>
      </c>
      <c r="R37" s="502">
        <f t="shared" si="24"/>
        <v>0.18418610652464432</v>
      </c>
      <c r="S37" s="502">
        <f t="shared" si="25"/>
        <v>0.27364792969375729</v>
      </c>
      <c r="T37" s="502">
        <f t="shared" si="26"/>
        <v>1.5787380559255229E-2</v>
      </c>
      <c r="U37" s="355">
        <v>0.10805734019151084</v>
      </c>
      <c r="V37" s="355">
        <v>0.53501678561920496</v>
      </c>
      <c r="W37" s="68">
        <f t="shared" si="27"/>
        <v>0.10805734019151084</v>
      </c>
      <c r="X37" s="179">
        <f t="shared" si="28"/>
        <v>0.53501678561920496</v>
      </c>
      <c r="Y37" s="68">
        <f t="shared" si="29"/>
        <v>0.10628590838509262</v>
      </c>
      <c r="Z37" s="195">
        <f>'02'!X37/1.22</f>
        <v>0.52624601864184095</v>
      </c>
      <c r="AA37" s="567">
        <v>0</v>
      </c>
      <c r="AB37" s="212">
        <v>0</v>
      </c>
      <c r="AC37" s="212"/>
      <c r="AD37" s="212"/>
      <c r="AE37" s="502">
        <v>0</v>
      </c>
      <c r="AF37" s="212">
        <v>0</v>
      </c>
      <c r="AG37" s="502">
        <v>0.53501678561920496</v>
      </c>
      <c r="AH37" s="254">
        <f>'02'!BH37/1.22</f>
        <v>0.52624601864184095</v>
      </c>
      <c r="AI37" s="502">
        <v>0</v>
      </c>
      <c r="AJ37" s="254">
        <f>'02'!BR37/1.2</f>
        <v>0</v>
      </c>
      <c r="AK37" s="502">
        <f>'02'!BW37/1.2</f>
        <v>0</v>
      </c>
      <c r="AL37" s="254">
        <f>'02'!CB37/1.2</f>
        <v>0</v>
      </c>
      <c r="AM37" s="358">
        <f t="shared" si="30"/>
        <v>0.53501678561920496</v>
      </c>
      <c r="AN37" s="358">
        <f t="shared" si="31"/>
        <v>0.52624601864184095</v>
      </c>
      <c r="AO37" s="383" t="s">
        <v>1655</v>
      </c>
      <c r="BK37" s="433"/>
    </row>
    <row r="38" spans="1:73" ht="126">
      <c r="A38" s="36" t="s">
        <v>67</v>
      </c>
      <c r="B38" s="198" t="s">
        <v>818</v>
      </c>
      <c r="C38" s="19" t="s">
        <v>819</v>
      </c>
      <c r="D38" s="68" t="str">
        <f>'02'!D38</f>
        <v>П</v>
      </c>
      <c r="E38" s="162">
        <f>'02'!E38</f>
        <v>2027</v>
      </c>
      <c r="F38" s="162">
        <f>'02'!F38</f>
        <v>2027</v>
      </c>
      <c r="G38" s="162">
        <f>'02'!G38</f>
        <v>2027</v>
      </c>
      <c r="H38" s="354">
        <v>0.17330382654260684</v>
      </c>
      <c r="I38" s="68">
        <f>('02'!U38/1.2)*0.20197</f>
        <v>0.17330382654260684</v>
      </c>
      <c r="J38" s="212">
        <v>0</v>
      </c>
      <c r="K38" s="566">
        <v>0.85806717107791664</v>
      </c>
      <c r="L38" s="566">
        <v>8.5806717107791669E-2</v>
      </c>
      <c r="M38" s="566">
        <v>0.3003235098772708</v>
      </c>
      <c r="N38" s="566">
        <v>0.44619492896051671</v>
      </c>
      <c r="O38" s="566">
        <v>2.5742015132337499E-2</v>
      </c>
      <c r="P38" s="502">
        <f>'02'!U38/1.22</f>
        <v>0.84400049614221306</v>
      </c>
      <c r="Q38" s="502">
        <f t="shared" si="23"/>
        <v>8.4400049614221317E-2</v>
      </c>
      <c r="R38" s="502">
        <f t="shared" si="24"/>
        <v>0.29540017364977456</v>
      </c>
      <c r="S38" s="502">
        <f t="shared" si="25"/>
        <v>0.43888025799395081</v>
      </c>
      <c r="T38" s="502">
        <f t="shared" si="26"/>
        <v>2.5320014884266391E-2</v>
      </c>
      <c r="U38" s="355">
        <v>0.17330382654260684</v>
      </c>
      <c r="V38" s="355">
        <v>0.85806717107791664</v>
      </c>
      <c r="W38" s="68">
        <f t="shared" si="27"/>
        <v>0.17330382654260684</v>
      </c>
      <c r="X38" s="179">
        <f t="shared" si="28"/>
        <v>0.85806717107791664</v>
      </c>
      <c r="Y38" s="68">
        <f t="shared" si="29"/>
        <v>0.17046278020584277</v>
      </c>
      <c r="Z38" s="195">
        <f>'02'!X38/1.22</f>
        <v>0.84400049614221306</v>
      </c>
      <c r="AA38" s="567">
        <v>0</v>
      </c>
      <c r="AB38" s="212">
        <v>0</v>
      </c>
      <c r="AC38" s="212"/>
      <c r="AD38" s="212"/>
      <c r="AE38" s="502">
        <v>0</v>
      </c>
      <c r="AF38" s="212">
        <v>0</v>
      </c>
      <c r="AG38" s="502">
        <v>0.85796717107791676</v>
      </c>
      <c r="AH38" s="254">
        <f>'02'!BH38/1.22</f>
        <v>0.84390213548647541</v>
      </c>
      <c r="AI38" s="502">
        <v>0</v>
      </c>
      <c r="AJ38" s="254">
        <f>'02'!BR38/1.2</f>
        <v>0</v>
      </c>
      <c r="AK38" s="502">
        <f>'02'!BW38/1.2</f>
        <v>0</v>
      </c>
      <c r="AL38" s="254">
        <f>'02'!CB38/1.2</f>
        <v>0</v>
      </c>
      <c r="AM38" s="358">
        <f t="shared" si="30"/>
        <v>0.85796717107791676</v>
      </c>
      <c r="AN38" s="358">
        <f t="shared" si="31"/>
        <v>0.84390213548647541</v>
      </c>
      <c r="AO38" s="383" t="s">
        <v>1655</v>
      </c>
      <c r="BK38" s="435"/>
    </row>
    <row r="39" spans="1:73" ht="126">
      <c r="A39" s="36" t="s">
        <v>67</v>
      </c>
      <c r="B39" s="198" t="s">
        <v>820</v>
      </c>
      <c r="C39" s="19" t="s">
        <v>821</v>
      </c>
      <c r="D39" s="68" t="str">
        <f>'02'!D39</f>
        <v>П</v>
      </c>
      <c r="E39" s="162">
        <f>'02'!E39</f>
        <v>2027</v>
      </c>
      <c r="F39" s="162">
        <f>'02'!F39</f>
        <v>2027</v>
      </c>
      <c r="G39" s="162">
        <f>'02'!G39</f>
        <v>2027</v>
      </c>
      <c r="H39" s="354">
        <v>8.0412408172583355E-2</v>
      </c>
      <c r="I39" s="68">
        <f>('02'!U39/1.2)*0.20197</f>
        <v>8.0412408172583355E-2</v>
      </c>
      <c r="J39" s="212">
        <v>0</v>
      </c>
      <c r="K39" s="566">
        <v>0.39814035833333339</v>
      </c>
      <c r="L39" s="566">
        <v>3.9814035833333344E-2</v>
      </c>
      <c r="M39" s="566">
        <v>0.13934912541666666</v>
      </c>
      <c r="N39" s="566">
        <v>0.20703298633333342</v>
      </c>
      <c r="O39" s="566">
        <v>1.1944210750000002E-2</v>
      </c>
      <c r="P39" s="502">
        <f>'02'!U39/1.22</f>
        <v>0.3916134672131148</v>
      </c>
      <c r="Q39" s="502">
        <f t="shared" si="23"/>
        <v>3.9161346721311482E-2</v>
      </c>
      <c r="R39" s="502">
        <f t="shared" si="24"/>
        <v>0.13706471352459018</v>
      </c>
      <c r="S39" s="502">
        <f t="shared" si="25"/>
        <v>0.20363900295081969</v>
      </c>
      <c r="T39" s="502">
        <f t="shared" si="26"/>
        <v>1.1748404016393443E-2</v>
      </c>
      <c r="U39" s="355">
        <v>8.0412408172583355E-2</v>
      </c>
      <c r="V39" s="355">
        <v>0.39814035833333339</v>
      </c>
      <c r="W39" s="68">
        <f t="shared" si="27"/>
        <v>8.0412408172583355E-2</v>
      </c>
      <c r="X39" s="179">
        <f t="shared" si="28"/>
        <v>0.39814035833333339</v>
      </c>
      <c r="Y39" s="68">
        <f t="shared" si="29"/>
        <v>7.9094171973032798E-2</v>
      </c>
      <c r="Z39" s="195">
        <f>'02'!X39/1.22</f>
        <v>0.3916134672131148</v>
      </c>
      <c r="AA39" s="567">
        <v>0</v>
      </c>
      <c r="AB39" s="212">
        <v>0</v>
      </c>
      <c r="AC39" s="212"/>
      <c r="AD39" s="212"/>
      <c r="AE39" s="502">
        <v>0</v>
      </c>
      <c r="AF39" s="212">
        <v>0</v>
      </c>
      <c r="AG39" s="502">
        <v>0.39797369166666668</v>
      </c>
      <c r="AH39" s="254">
        <f>'02'!BH39/1.22</f>
        <v>0.39144953278688527</v>
      </c>
      <c r="AI39" s="502">
        <v>0</v>
      </c>
      <c r="AJ39" s="254">
        <f>'02'!BR39/1.2</f>
        <v>0</v>
      </c>
      <c r="AK39" s="502">
        <f>'02'!BW39/1.2</f>
        <v>0</v>
      </c>
      <c r="AL39" s="254">
        <f>'02'!CB39/1.2</f>
        <v>0</v>
      </c>
      <c r="AM39" s="358">
        <f t="shared" si="30"/>
        <v>0.39797369166666668</v>
      </c>
      <c r="AN39" s="358">
        <f t="shared" si="31"/>
        <v>0.39144953278688527</v>
      </c>
      <c r="AO39" s="383" t="s">
        <v>1655</v>
      </c>
      <c r="BK39" s="433"/>
    </row>
    <row r="40" spans="1:73" ht="94.5">
      <c r="A40" s="36" t="s">
        <v>67</v>
      </c>
      <c r="B40" s="198" t="s">
        <v>822</v>
      </c>
      <c r="C40" s="19" t="s">
        <v>823</v>
      </c>
      <c r="D40" s="68" t="str">
        <f>'02'!D40</f>
        <v>П</v>
      </c>
      <c r="E40" s="162">
        <f>'02'!E40</f>
        <v>2025</v>
      </c>
      <c r="F40" s="162">
        <f>'02'!F40</f>
        <v>2027</v>
      </c>
      <c r="G40" s="162">
        <f>'02'!G40</f>
        <v>2026</v>
      </c>
      <c r="H40" s="354">
        <v>18.979417308103912</v>
      </c>
      <c r="I40" s="68">
        <f>('02'!U40/1.2)*0.20197</f>
        <v>8.9581133555099992</v>
      </c>
      <c r="J40" s="212">
        <v>0</v>
      </c>
      <c r="K40" s="566">
        <v>44.353682999999997</v>
      </c>
      <c r="L40" s="566">
        <v>4.4353682999999995</v>
      </c>
      <c r="M40" s="566">
        <v>15.523789049999998</v>
      </c>
      <c r="N40" s="566">
        <v>23.063915160000001</v>
      </c>
      <c r="O40" s="566">
        <v>1.3306104899999998</v>
      </c>
      <c r="P40" s="502">
        <f>'02'!U40/1.22</f>
        <v>43.626573442622949</v>
      </c>
      <c r="Q40" s="502">
        <f t="shared" si="23"/>
        <v>4.3626573442622947</v>
      </c>
      <c r="R40" s="502">
        <f t="shared" si="24"/>
        <v>15.269300704918031</v>
      </c>
      <c r="S40" s="502">
        <f t="shared" si="25"/>
        <v>22.685818190163936</v>
      </c>
      <c r="T40" s="502">
        <f t="shared" si="26"/>
        <v>1.3087972032786883</v>
      </c>
      <c r="U40" s="355">
        <v>18.979417308103912</v>
      </c>
      <c r="V40" s="355">
        <v>93.971467584809176</v>
      </c>
      <c r="W40" s="68">
        <f t="shared" si="27"/>
        <v>18.979417308103912</v>
      </c>
      <c r="X40" s="179">
        <f t="shared" si="28"/>
        <v>93.971467584809176</v>
      </c>
      <c r="Y40" s="68">
        <f t="shared" si="29"/>
        <v>8.9581133555099992</v>
      </c>
      <c r="Z40" s="195">
        <v>44.353682999999997</v>
      </c>
      <c r="AA40" s="567">
        <v>0</v>
      </c>
      <c r="AB40" s="212">
        <v>0</v>
      </c>
      <c r="AC40" s="212"/>
      <c r="AD40" s="212"/>
      <c r="AE40" s="540">
        <v>44.353682999999997</v>
      </c>
      <c r="AF40" s="540">
        <f>P40</f>
        <v>43.626573442622949</v>
      </c>
      <c r="AG40" s="502">
        <v>0</v>
      </c>
      <c r="AH40" s="254">
        <f>'02'!BH40/1.22</f>
        <v>0</v>
      </c>
      <c r="AI40" s="502">
        <v>0</v>
      </c>
      <c r="AJ40" s="254">
        <f>'02'!BR40/1.2</f>
        <v>0</v>
      </c>
      <c r="AK40" s="502">
        <f>'02'!BW40/1.2</f>
        <v>0</v>
      </c>
      <c r="AL40" s="254">
        <f>'02'!CB40/1.2</f>
        <v>0</v>
      </c>
      <c r="AM40" s="358">
        <f t="shared" si="30"/>
        <v>44.353682999999997</v>
      </c>
      <c r="AN40" s="358">
        <f t="shared" si="31"/>
        <v>43.626573442622949</v>
      </c>
      <c r="AO40" s="385" t="s">
        <v>107</v>
      </c>
    </row>
    <row r="41" spans="1:73" ht="110.25">
      <c r="A41" s="36" t="s">
        <v>67</v>
      </c>
      <c r="B41" s="198" t="s">
        <v>824</v>
      </c>
      <c r="C41" s="19" t="s">
        <v>825</v>
      </c>
      <c r="D41" s="68" t="str">
        <f>'02'!D41</f>
        <v>П</v>
      </c>
      <c r="E41" s="162">
        <f>'02'!E41</f>
        <v>2026</v>
      </c>
      <c r="F41" s="162">
        <f>'02'!F41</f>
        <v>2029</v>
      </c>
      <c r="G41" s="162">
        <f>'02'!G41</f>
        <v>2027</v>
      </c>
      <c r="H41" s="354">
        <v>7.1975602176021667</v>
      </c>
      <c r="I41" s="68">
        <f>('02'!U41/1.2)*0.20197</f>
        <v>34.674968248129424</v>
      </c>
      <c r="J41" s="212">
        <v>0</v>
      </c>
      <c r="K41" s="566">
        <v>35.636778816666663</v>
      </c>
      <c r="L41" s="566">
        <v>3.5636778816666665</v>
      </c>
      <c r="M41" s="566">
        <v>12.472872585833331</v>
      </c>
      <c r="N41" s="566">
        <v>18.531124984666672</v>
      </c>
      <c r="O41" s="566">
        <v>1.0691033644999999</v>
      </c>
      <c r="P41" s="429">
        <f>'02'!U41/1.22</f>
        <v>168.86926843442623</v>
      </c>
      <c r="Q41" s="502">
        <f t="shared" si="23"/>
        <v>16.886926843442623</v>
      </c>
      <c r="R41" s="502">
        <f t="shared" si="24"/>
        <v>59.104243952049174</v>
      </c>
      <c r="S41" s="502">
        <f t="shared" si="25"/>
        <v>87.812019585901638</v>
      </c>
      <c r="T41" s="502">
        <f t="shared" si="26"/>
        <v>5.0660780530327871</v>
      </c>
      <c r="U41" s="355">
        <v>7.1975602176021667</v>
      </c>
      <c r="V41" s="429">
        <f>'02'!AA41/1.22</f>
        <v>0</v>
      </c>
      <c r="W41" s="68">
        <f t="shared" si="27"/>
        <v>0</v>
      </c>
      <c r="X41" s="179">
        <f t="shared" si="28"/>
        <v>0</v>
      </c>
      <c r="Y41" s="68">
        <f t="shared" si="29"/>
        <v>34.106526145701068</v>
      </c>
      <c r="Z41" s="195">
        <f>'02'!X41/1.22</f>
        <v>168.86926843442623</v>
      </c>
      <c r="AA41" s="567">
        <v>0</v>
      </c>
      <c r="AB41" s="212">
        <v>0</v>
      </c>
      <c r="AC41" s="212"/>
      <c r="AD41" s="212"/>
      <c r="AE41" s="502">
        <v>0</v>
      </c>
      <c r="AF41" s="212">
        <v>0</v>
      </c>
      <c r="AG41" s="502">
        <v>22.460466153484333</v>
      </c>
      <c r="AH41" s="254">
        <v>0</v>
      </c>
      <c r="AI41" s="502">
        <v>0</v>
      </c>
      <c r="AJ41" s="566">
        <f>P41</f>
        <v>168.86926843442623</v>
      </c>
      <c r="AK41" s="502">
        <f>'02'!BW41/1.2</f>
        <v>0</v>
      </c>
      <c r="AL41" s="566">
        <f>'02'!CB41/1.2</f>
        <v>0</v>
      </c>
      <c r="AM41" s="358">
        <f t="shared" si="30"/>
        <v>22.460466153484333</v>
      </c>
      <c r="AN41" s="358">
        <f t="shared" si="31"/>
        <v>168.86926843442623</v>
      </c>
      <c r="AO41" s="383" t="s">
        <v>1656</v>
      </c>
      <c r="BK41" s="433"/>
    </row>
    <row r="42" spans="1:73" s="163" customFormat="1" ht="94.5">
      <c r="A42" s="222" t="s">
        <v>67</v>
      </c>
      <c r="B42" s="228" t="s">
        <v>1575</v>
      </c>
      <c r="C42" s="19" t="s">
        <v>1576</v>
      </c>
      <c r="D42" s="68" t="str">
        <f>'02'!D42</f>
        <v>П</v>
      </c>
      <c r="E42" s="162">
        <f>'02'!E42</f>
        <v>2027</v>
      </c>
      <c r="F42" s="162">
        <f>'02'!F42</f>
        <v>2028</v>
      </c>
      <c r="G42" s="162">
        <f>'02'!G42</f>
        <v>2028</v>
      </c>
      <c r="H42" s="212" t="s">
        <v>107</v>
      </c>
      <c r="I42" s="68">
        <f>('02'!U42/1.2)*0.20197</f>
        <v>4.4731977014125839</v>
      </c>
      <c r="J42" s="212">
        <v>0</v>
      </c>
      <c r="K42" s="566">
        <v>22.147832358333336</v>
      </c>
      <c r="L42" s="566">
        <v>2.2147832358333335</v>
      </c>
      <c r="M42" s="566">
        <v>7.7517413254166669</v>
      </c>
      <c r="N42" s="566">
        <v>11.516872826333335</v>
      </c>
      <c r="O42" s="566">
        <v>0.66443497075000002</v>
      </c>
      <c r="P42" s="429">
        <f>'02'!U42/1.22</f>
        <v>21.784753139344264</v>
      </c>
      <c r="Q42" s="502">
        <f t="shared" si="23"/>
        <v>2.1784753139344266</v>
      </c>
      <c r="R42" s="502">
        <f t="shared" si="24"/>
        <v>7.6246635987704918</v>
      </c>
      <c r="S42" s="502">
        <f t="shared" si="25"/>
        <v>11.328071632459016</v>
      </c>
      <c r="T42" s="502">
        <f t="shared" si="26"/>
        <v>0.6535425941803279</v>
      </c>
      <c r="U42" s="212" t="s">
        <v>107</v>
      </c>
      <c r="V42" s="502">
        <f>P42</f>
        <v>21.784753139344264</v>
      </c>
      <c r="W42" s="212" t="s">
        <v>107</v>
      </c>
      <c r="X42" s="212" t="s">
        <v>107</v>
      </c>
      <c r="Y42" s="68">
        <f t="shared" si="29"/>
        <v>4.3998665915533612</v>
      </c>
      <c r="Z42" s="195">
        <f>'02'!X42/1.22</f>
        <v>21.784753139344264</v>
      </c>
      <c r="AA42" s="502">
        <v>0</v>
      </c>
      <c r="AB42" s="212">
        <v>0</v>
      </c>
      <c r="AC42" s="212"/>
      <c r="AD42" s="212"/>
      <c r="AE42" s="502">
        <v>0</v>
      </c>
      <c r="AF42" s="212">
        <v>0</v>
      </c>
      <c r="AG42" s="563">
        <v>11.073916179166668</v>
      </c>
      <c r="AH42" s="254">
        <f>'02'!BH42/1.22</f>
        <v>0</v>
      </c>
      <c r="AI42" s="502">
        <v>11.073916179166668</v>
      </c>
      <c r="AJ42" s="566">
        <v>0</v>
      </c>
      <c r="AK42" s="502">
        <v>0</v>
      </c>
      <c r="AL42" s="566">
        <v>0</v>
      </c>
      <c r="AM42" s="358">
        <f t="shared" si="30"/>
        <v>22.147832358333336</v>
      </c>
      <c r="AN42" s="358">
        <f t="shared" si="31"/>
        <v>0</v>
      </c>
      <c r="AO42" s="383" t="s">
        <v>1850</v>
      </c>
      <c r="BA42" s="224"/>
      <c r="BK42" s="433"/>
      <c r="BU42" s="433"/>
    </row>
    <row r="43" spans="1:73" s="163" customFormat="1" ht="110.25">
      <c r="A43" s="222" t="s">
        <v>67</v>
      </c>
      <c r="B43" s="228" t="s">
        <v>1577</v>
      </c>
      <c r="C43" s="19" t="s">
        <v>1578</v>
      </c>
      <c r="D43" s="68" t="str">
        <f>'02'!D43</f>
        <v>П</v>
      </c>
      <c r="E43" s="162">
        <f>'02'!E43</f>
        <v>2028</v>
      </c>
      <c r="F43" s="162">
        <f>'02'!F43</f>
        <v>2029</v>
      </c>
      <c r="G43" s="162">
        <f>'02'!G43</f>
        <v>2029</v>
      </c>
      <c r="H43" s="212" t="s">
        <v>107</v>
      </c>
      <c r="I43" s="68">
        <f>('02'!U43/1.2)*0.20197</f>
        <v>4.3161422534925658</v>
      </c>
      <c r="J43" s="212">
        <v>0</v>
      </c>
      <c r="K43" s="566">
        <v>21.370214653129501</v>
      </c>
      <c r="L43" s="566">
        <v>2.1370214653129502</v>
      </c>
      <c r="M43" s="566">
        <v>7.4795751285953251</v>
      </c>
      <c r="N43" s="566">
        <v>11.112511619627339</v>
      </c>
      <c r="O43" s="566">
        <v>0.64110643959388502</v>
      </c>
      <c r="P43" s="429">
        <f>'02'!U43/1.22</f>
        <v>21.019883265373281</v>
      </c>
      <c r="Q43" s="502">
        <f t="shared" si="23"/>
        <v>2.1019883265373283</v>
      </c>
      <c r="R43" s="502">
        <f t="shared" si="24"/>
        <v>7.3569591428806476</v>
      </c>
      <c r="S43" s="502">
        <f t="shared" si="25"/>
        <v>10.930339297994108</v>
      </c>
      <c r="T43" s="502">
        <f t="shared" si="26"/>
        <v>0.63059649796119843</v>
      </c>
      <c r="U43" s="212" t="s">
        <v>107</v>
      </c>
      <c r="V43" s="502">
        <f t="shared" ref="V43:V50" si="32">P43</f>
        <v>21.019883265373281</v>
      </c>
      <c r="W43" s="212" t="s">
        <v>107</v>
      </c>
      <c r="X43" s="212" t="s">
        <v>107</v>
      </c>
      <c r="Y43" s="68">
        <f t="shared" si="29"/>
        <v>4.2453858231074415</v>
      </c>
      <c r="Z43" s="195">
        <f>'02'!X43/1.22</f>
        <v>21.019883265373281</v>
      </c>
      <c r="AA43" s="502">
        <v>0</v>
      </c>
      <c r="AB43" s="212">
        <v>0</v>
      </c>
      <c r="AC43" s="212"/>
      <c r="AD43" s="212"/>
      <c r="AE43" s="502">
        <v>0</v>
      </c>
      <c r="AF43" s="212">
        <v>0</v>
      </c>
      <c r="AG43" s="563">
        <v>0</v>
      </c>
      <c r="AH43" s="254">
        <v>0</v>
      </c>
      <c r="AI43" s="502">
        <v>12.068440659898084</v>
      </c>
      <c r="AJ43" s="566">
        <f>P43</f>
        <v>21.019883265373281</v>
      </c>
      <c r="AK43" s="502">
        <v>9.3017739932314178</v>
      </c>
      <c r="AL43" s="566">
        <f>'02'!CB43/1.2</f>
        <v>0</v>
      </c>
      <c r="AM43" s="358">
        <f t="shared" si="30"/>
        <v>21.370214653129501</v>
      </c>
      <c r="AN43" s="358">
        <f t="shared" si="31"/>
        <v>21.019883265373281</v>
      </c>
      <c r="AO43" s="383" t="s">
        <v>1850</v>
      </c>
      <c r="BA43" s="224"/>
      <c r="BU43" s="433"/>
    </row>
    <row r="44" spans="1:73" s="440" customFormat="1" ht="63">
      <c r="A44" s="222" t="s">
        <v>67</v>
      </c>
      <c r="B44" s="228" t="s">
        <v>1579</v>
      </c>
      <c r="C44" s="439" t="s">
        <v>1580</v>
      </c>
      <c r="D44" s="177" t="str">
        <f>'02'!D44</f>
        <v>П</v>
      </c>
      <c r="E44" s="176">
        <f>'02'!E44</f>
        <v>2028</v>
      </c>
      <c r="F44" s="162">
        <f>'02'!F44</f>
        <v>2029</v>
      </c>
      <c r="G44" s="176">
        <f>'02'!G44</f>
        <v>2029</v>
      </c>
      <c r="H44" s="177" t="s">
        <v>107</v>
      </c>
      <c r="I44" s="177">
        <f>('02'!U44/1.2)*0.20197</f>
        <v>7.6337233613592517</v>
      </c>
      <c r="J44" s="177">
        <v>0</v>
      </c>
      <c r="K44" s="566">
        <v>37.796323025000007</v>
      </c>
      <c r="L44" s="566">
        <v>3.7796323025000009</v>
      </c>
      <c r="M44" s="566">
        <v>13.228713058750001</v>
      </c>
      <c r="N44" s="566">
        <v>19.654087973000006</v>
      </c>
      <c r="O44" s="566">
        <v>1.1338896907500002</v>
      </c>
      <c r="P44" s="429">
        <f>'02'!U44/1.22</f>
        <v>37.176711172131149</v>
      </c>
      <c r="Q44" s="494">
        <f t="shared" si="23"/>
        <v>3.7176711172131149</v>
      </c>
      <c r="R44" s="494">
        <f t="shared" si="24"/>
        <v>13.011848910245902</v>
      </c>
      <c r="S44" s="494">
        <f t="shared" si="25"/>
        <v>19.331889809508198</v>
      </c>
      <c r="T44" s="494">
        <f t="shared" si="26"/>
        <v>1.1153013351639345</v>
      </c>
      <c r="U44" s="177" t="s">
        <v>107</v>
      </c>
      <c r="V44" s="502">
        <f t="shared" si="32"/>
        <v>37.176711172131149</v>
      </c>
      <c r="W44" s="177" t="s">
        <v>107</v>
      </c>
      <c r="X44" s="177" t="s">
        <v>107</v>
      </c>
      <c r="Y44" s="177">
        <f t="shared" si="29"/>
        <v>7.5085803554353285</v>
      </c>
      <c r="Z44" s="177">
        <f>'02'!X44/1.22</f>
        <v>37.176711172131149</v>
      </c>
      <c r="AA44" s="494">
        <v>0</v>
      </c>
      <c r="AB44" s="177">
        <v>0</v>
      </c>
      <c r="AC44" s="177"/>
      <c r="AD44" s="177"/>
      <c r="AE44" s="494">
        <v>0</v>
      </c>
      <c r="AF44" s="177">
        <v>0</v>
      </c>
      <c r="AG44" s="563">
        <v>0</v>
      </c>
      <c r="AH44" s="254">
        <f>'02'!BH44/1.22</f>
        <v>0</v>
      </c>
      <c r="AI44" s="494">
        <v>20.4878770125</v>
      </c>
      <c r="AJ44" s="177">
        <v>0</v>
      </c>
      <c r="AK44" s="494">
        <v>17.308446012499999</v>
      </c>
      <c r="AL44" s="494">
        <v>0</v>
      </c>
      <c r="AM44" s="358">
        <f t="shared" si="30"/>
        <v>37.796323025</v>
      </c>
      <c r="AN44" s="358">
        <f t="shared" si="31"/>
        <v>0</v>
      </c>
      <c r="AO44" s="383" t="s">
        <v>1850</v>
      </c>
      <c r="BA44" s="442"/>
      <c r="BU44" s="441">
        <v>24.585452414999999</v>
      </c>
    </row>
    <row r="45" spans="1:73" s="440" customFormat="1" ht="141.75">
      <c r="A45" s="222" t="s">
        <v>67</v>
      </c>
      <c r="B45" s="228" t="s">
        <v>1581</v>
      </c>
      <c r="C45" s="439" t="s">
        <v>1582</v>
      </c>
      <c r="D45" s="177" t="str">
        <f>'02'!D45</f>
        <v>П</v>
      </c>
      <c r="E45" s="176">
        <f>'02'!E45</f>
        <v>2029</v>
      </c>
      <c r="F45" s="162">
        <f>'02'!F45</f>
        <v>2029</v>
      </c>
      <c r="G45" s="176">
        <f>'02'!G45</f>
        <v>2029</v>
      </c>
      <c r="H45" s="177" t="s">
        <v>107</v>
      </c>
      <c r="I45" s="177">
        <f>('02'!U45/1.2)*0.20197</f>
        <v>4.457619965698</v>
      </c>
      <c r="J45" s="177">
        <v>0</v>
      </c>
      <c r="K45" s="566">
        <v>22.070703399999999</v>
      </c>
      <c r="L45" s="566">
        <v>2.20707034</v>
      </c>
      <c r="M45" s="566">
        <v>7.7247461899999994</v>
      </c>
      <c r="N45" s="566">
        <v>11.476765767999998</v>
      </c>
      <c r="O45" s="566">
        <v>0.66212110199999996</v>
      </c>
      <c r="P45" s="429">
        <f>'02'!U45/1.22</f>
        <v>21.708888590163934</v>
      </c>
      <c r="Q45" s="494">
        <f t="shared" si="23"/>
        <v>2.1708888590163933</v>
      </c>
      <c r="R45" s="494">
        <f t="shared" si="24"/>
        <v>7.5981110065573763</v>
      </c>
      <c r="S45" s="494">
        <f t="shared" si="25"/>
        <v>11.288622066885246</v>
      </c>
      <c r="T45" s="494">
        <f t="shared" si="26"/>
        <v>0.65126665770491798</v>
      </c>
      <c r="U45" s="177" t="s">
        <v>107</v>
      </c>
      <c r="V45" s="502">
        <f t="shared" si="32"/>
        <v>21.708888590163934</v>
      </c>
      <c r="W45" s="177" t="s">
        <v>107</v>
      </c>
      <c r="X45" s="177" t="s">
        <v>107</v>
      </c>
      <c r="Y45" s="177">
        <f t="shared" si="29"/>
        <v>4.3845442285554102</v>
      </c>
      <c r="Z45" s="177">
        <f>'02'!X45/1.22</f>
        <v>21.708888590163934</v>
      </c>
      <c r="AA45" s="494">
        <v>0</v>
      </c>
      <c r="AB45" s="177">
        <v>0</v>
      </c>
      <c r="AC45" s="177"/>
      <c r="AD45" s="177"/>
      <c r="AE45" s="494">
        <v>0</v>
      </c>
      <c r="AF45" s="177">
        <v>0</v>
      </c>
      <c r="AG45" s="563">
        <v>0</v>
      </c>
      <c r="AH45" s="254">
        <f>'02'!BH45/1.22</f>
        <v>0</v>
      </c>
      <c r="AI45" s="494">
        <v>0</v>
      </c>
      <c r="AJ45" s="177">
        <f>'02'!BR45/1.2</f>
        <v>0</v>
      </c>
      <c r="AK45" s="494">
        <v>19.336179508333334</v>
      </c>
      <c r="AL45" s="494">
        <v>0</v>
      </c>
      <c r="AM45" s="358">
        <f t="shared" si="30"/>
        <v>19.336179508333334</v>
      </c>
      <c r="AN45" s="358">
        <f t="shared" si="31"/>
        <v>0</v>
      </c>
      <c r="AO45" s="383" t="s">
        <v>1850</v>
      </c>
      <c r="BA45" s="442"/>
    </row>
    <row r="46" spans="1:73" s="163" customFormat="1" ht="78.75">
      <c r="A46" s="222" t="s">
        <v>67</v>
      </c>
      <c r="B46" s="228" t="s">
        <v>1583</v>
      </c>
      <c r="C46" s="19" t="s">
        <v>1584</v>
      </c>
      <c r="D46" s="68" t="str">
        <f>'02'!D46</f>
        <v>П</v>
      </c>
      <c r="E46" s="162">
        <f>'02'!E46</f>
        <v>2029</v>
      </c>
      <c r="F46" s="162">
        <f>'02'!F46</f>
        <v>2029</v>
      </c>
      <c r="G46" s="162">
        <f>'02'!G46</f>
        <v>2029</v>
      </c>
      <c r="H46" s="212" t="s">
        <v>107</v>
      </c>
      <c r="I46" s="68">
        <f>('02'!U46/1.2)*0.20197</f>
        <v>2.2691950490426667</v>
      </c>
      <c r="J46" s="212">
        <v>0</v>
      </c>
      <c r="K46" s="566">
        <v>11.235307466666667</v>
      </c>
      <c r="L46" s="566">
        <v>1.1235307466666666</v>
      </c>
      <c r="M46" s="566">
        <v>3.9323576133333331</v>
      </c>
      <c r="N46" s="566">
        <v>5.8423598826666669</v>
      </c>
      <c r="O46" s="566">
        <v>0.33705922399999999</v>
      </c>
      <c r="P46" s="429">
        <f>'02'!U46/1.22</f>
        <v>11.051122098360656</v>
      </c>
      <c r="Q46" s="502">
        <f t="shared" si="23"/>
        <v>1.1051122098360657</v>
      </c>
      <c r="R46" s="502">
        <f t="shared" si="24"/>
        <v>3.8678927344262295</v>
      </c>
      <c r="S46" s="502">
        <f t="shared" si="25"/>
        <v>5.7465834911475415</v>
      </c>
      <c r="T46" s="502">
        <f t="shared" si="26"/>
        <v>0.33153366295081965</v>
      </c>
      <c r="U46" s="212" t="s">
        <v>107</v>
      </c>
      <c r="V46" s="502">
        <f t="shared" si="32"/>
        <v>11.051122098360656</v>
      </c>
      <c r="W46" s="212" t="s">
        <v>107</v>
      </c>
      <c r="X46" s="212" t="s">
        <v>107</v>
      </c>
      <c r="Y46" s="68">
        <f t="shared" si="29"/>
        <v>2.231995130205902</v>
      </c>
      <c r="Z46" s="195">
        <f>'02'!X46/1.22</f>
        <v>11.051122098360656</v>
      </c>
      <c r="AA46" s="502">
        <v>0</v>
      </c>
      <c r="AB46" s="212">
        <v>0</v>
      </c>
      <c r="AC46" s="212"/>
      <c r="AD46" s="212"/>
      <c r="AE46" s="502">
        <v>0</v>
      </c>
      <c r="AF46" s="212">
        <v>0</v>
      </c>
      <c r="AG46" s="563">
        <v>0</v>
      </c>
      <c r="AH46" s="254">
        <f>'02'!BH46/1.22</f>
        <v>11.051122098360656</v>
      </c>
      <c r="AI46" s="502">
        <v>0</v>
      </c>
      <c r="AJ46" s="254">
        <f>'02'!BR46/1.2</f>
        <v>0</v>
      </c>
      <c r="AK46" s="502">
        <v>11.235307466666667</v>
      </c>
      <c r="AL46" s="254">
        <f>'02'!CB46/1.2</f>
        <v>0</v>
      </c>
      <c r="AM46" s="358">
        <f t="shared" si="30"/>
        <v>11.235307466666667</v>
      </c>
      <c r="AN46" s="358">
        <f t="shared" si="31"/>
        <v>11.051122098360656</v>
      </c>
      <c r="AO46" s="383" t="s">
        <v>1850</v>
      </c>
      <c r="BA46" s="224"/>
    </row>
    <row r="47" spans="1:73" s="163" customFormat="1" ht="119.25" customHeight="1">
      <c r="A47" s="436" t="s">
        <v>67</v>
      </c>
      <c r="B47" s="437" t="s">
        <v>1585</v>
      </c>
      <c r="C47" s="19" t="s">
        <v>1586</v>
      </c>
      <c r="D47" s="68" t="str">
        <f>'02'!D47</f>
        <v>П</v>
      </c>
      <c r="E47" s="162">
        <f>'02'!E47</f>
        <v>2028</v>
      </c>
      <c r="F47" s="162">
        <f>'02'!F47</f>
        <v>2029</v>
      </c>
      <c r="G47" s="162">
        <f>'02'!G47</f>
        <v>2029</v>
      </c>
      <c r="H47" s="212" t="s">
        <v>107</v>
      </c>
      <c r="I47" s="68">
        <f>('02'!U47/1.2)*0.20197</f>
        <v>2.3462330490658889</v>
      </c>
      <c r="J47" s="212">
        <v>0</v>
      </c>
      <c r="K47" s="566">
        <v>11.616740352853833</v>
      </c>
      <c r="L47" s="566">
        <v>1.1616740352853834</v>
      </c>
      <c r="M47" s="566">
        <v>4.065859123498841</v>
      </c>
      <c r="N47" s="566">
        <v>6.0407049834839945</v>
      </c>
      <c r="O47" s="566">
        <v>0.34850221058561498</v>
      </c>
      <c r="P47" s="429">
        <f>'02'!U47/1.22</f>
        <v>11.426301986413607</v>
      </c>
      <c r="Q47" s="502">
        <f t="shared" si="23"/>
        <v>1.1426301986413607</v>
      </c>
      <c r="R47" s="502">
        <f t="shared" si="24"/>
        <v>3.9992056952447621</v>
      </c>
      <c r="S47" s="502">
        <f t="shared" si="25"/>
        <v>5.9416770329350754</v>
      </c>
      <c r="T47" s="502">
        <f t="shared" si="26"/>
        <v>0.34278905959240819</v>
      </c>
      <c r="U47" s="212" t="s">
        <v>107</v>
      </c>
      <c r="V47" s="502">
        <f t="shared" si="32"/>
        <v>11.426301986413607</v>
      </c>
      <c r="W47" s="212" t="s">
        <v>107</v>
      </c>
      <c r="X47" s="212" t="s">
        <v>107</v>
      </c>
      <c r="Y47" s="68">
        <f t="shared" si="29"/>
        <v>2.3077702121959565</v>
      </c>
      <c r="Z47" s="195">
        <f>'02'!X47/1.22</f>
        <v>11.426301986413607</v>
      </c>
      <c r="AA47" s="502">
        <v>0</v>
      </c>
      <c r="AB47" s="212">
        <v>0</v>
      </c>
      <c r="AC47" s="212"/>
      <c r="AD47" s="212"/>
      <c r="AE47" s="502">
        <v>0</v>
      </c>
      <c r="AF47" s="212">
        <v>0</v>
      </c>
      <c r="AG47" s="563">
        <v>0</v>
      </c>
      <c r="AH47" s="254">
        <f>'02'!BH47/1.22</f>
        <v>11.426301986413607</v>
      </c>
      <c r="AI47" s="502">
        <v>5.8083701764269167</v>
      </c>
      <c r="AJ47" s="254">
        <f>'02'!BR47/1.2</f>
        <v>0</v>
      </c>
      <c r="AK47" s="502">
        <v>5.8083701764269167</v>
      </c>
      <c r="AL47" s="254">
        <f>'02'!CB47/1.2</f>
        <v>0</v>
      </c>
      <c r="AM47" s="358">
        <f t="shared" si="30"/>
        <v>11.616740352853833</v>
      </c>
      <c r="AN47" s="358">
        <f t="shared" si="31"/>
        <v>11.426301986413607</v>
      </c>
      <c r="AO47" s="383" t="s">
        <v>1850</v>
      </c>
      <c r="BA47" s="224"/>
      <c r="BU47" s="433"/>
    </row>
    <row r="48" spans="1:73" s="163" customFormat="1" ht="78.75">
      <c r="A48" s="436" t="s">
        <v>67</v>
      </c>
      <c r="B48" s="523" t="s">
        <v>1727</v>
      </c>
      <c r="C48" s="520" t="s">
        <v>1720</v>
      </c>
      <c r="D48" s="68" t="str">
        <f>'02'!D48</f>
        <v>П</v>
      </c>
      <c r="E48" s="162">
        <f>'02'!E48</f>
        <v>2026</v>
      </c>
      <c r="F48" s="162" t="str">
        <f>'02'!F48</f>
        <v>нд</v>
      </c>
      <c r="G48" s="162">
        <f>'02'!G48</f>
        <v>2026</v>
      </c>
      <c r="H48" s="212" t="s">
        <v>107</v>
      </c>
      <c r="I48" s="68" t="s">
        <v>107</v>
      </c>
      <c r="J48" s="212"/>
      <c r="K48" s="566" t="s">
        <v>107</v>
      </c>
      <c r="L48" s="566" t="s">
        <v>107</v>
      </c>
      <c r="M48" s="566" t="s">
        <v>107</v>
      </c>
      <c r="N48" s="566" t="s">
        <v>107</v>
      </c>
      <c r="O48" s="566" t="s">
        <v>107</v>
      </c>
      <c r="P48" s="542">
        <f>'02'!U48/1.2</f>
        <v>7.3565299166666671</v>
      </c>
      <c r="Q48" s="542">
        <f t="shared" ref="Q48:Q49" si="33">P48*0.1</f>
        <v>0.73565299166666676</v>
      </c>
      <c r="R48" s="542">
        <f t="shared" ref="R48:R49" si="34">P48*0.35</f>
        <v>2.5747854708333335</v>
      </c>
      <c r="S48" s="542">
        <f t="shared" ref="S48:S49" si="35">P48-Q48-R48-T48</f>
        <v>3.8253955566666664</v>
      </c>
      <c r="T48" s="542">
        <f t="shared" ref="T48:T49" si="36">P48*0.03</f>
        <v>0.22069589750000002</v>
      </c>
      <c r="U48" s="542" t="s">
        <v>107</v>
      </c>
      <c r="V48" s="502">
        <f t="shared" si="32"/>
        <v>7.3565299166666671</v>
      </c>
      <c r="W48" s="542" t="s">
        <v>107</v>
      </c>
      <c r="X48" s="542" t="s">
        <v>107</v>
      </c>
      <c r="Y48" s="68">
        <f t="shared" si="29"/>
        <v>1.4614409973139346</v>
      </c>
      <c r="Z48" s="195">
        <f>'02'!X48/1.22</f>
        <v>7.2359310655737712</v>
      </c>
      <c r="AA48" s="502" t="s">
        <v>107</v>
      </c>
      <c r="AB48" s="212">
        <v>0</v>
      </c>
      <c r="AC48" s="212"/>
      <c r="AD48" s="212"/>
      <c r="AE48" s="502" t="s">
        <v>107</v>
      </c>
      <c r="AF48" s="542">
        <f>Z48</f>
        <v>7.2359310655737712</v>
      </c>
      <c r="AG48" s="563" t="s">
        <v>107</v>
      </c>
      <c r="AH48" s="566">
        <v>0</v>
      </c>
      <c r="AI48" s="502" t="s">
        <v>107</v>
      </c>
      <c r="AJ48" s="566">
        <v>0</v>
      </c>
      <c r="AK48" s="502" t="s">
        <v>107</v>
      </c>
      <c r="AL48" s="566">
        <v>0</v>
      </c>
      <c r="AM48" s="358" t="s">
        <v>107</v>
      </c>
      <c r="AN48" s="358">
        <f t="shared" si="31"/>
        <v>7.2359310655737712</v>
      </c>
      <c r="AO48" s="383" t="s">
        <v>1851</v>
      </c>
      <c r="BA48" s="224"/>
      <c r="BU48" s="433"/>
    </row>
    <row r="49" spans="1:95" s="163" customFormat="1" ht="78.75">
      <c r="A49" s="436" t="s">
        <v>67</v>
      </c>
      <c r="B49" s="523" t="s">
        <v>1718</v>
      </c>
      <c r="C49" s="520" t="s">
        <v>1719</v>
      </c>
      <c r="D49" s="68" t="str">
        <f>'02'!D49</f>
        <v>П</v>
      </c>
      <c r="E49" s="162">
        <f>'02'!E49</f>
        <v>2028</v>
      </c>
      <c r="F49" s="162" t="str">
        <f>'02'!F49</f>
        <v>нд</v>
      </c>
      <c r="G49" s="162">
        <f>'02'!G49</f>
        <v>2031</v>
      </c>
      <c r="H49" s="212" t="s">
        <v>107</v>
      </c>
      <c r="I49" s="68" t="s">
        <v>107</v>
      </c>
      <c r="J49" s="212"/>
      <c r="K49" s="566" t="s">
        <v>107</v>
      </c>
      <c r="L49" s="566" t="s">
        <v>107</v>
      </c>
      <c r="M49" s="566" t="s">
        <v>107</v>
      </c>
      <c r="N49" s="566" t="s">
        <v>107</v>
      </c>
      <c r="O49" s="566" t="s">
        <v>107</v>
      </c>
      <c r="P49" s="542">
        <f>'02'!U49/1.2</f>
        <v>135.20045033333332</v>
      </c>
      <c r="Q49" s="542">
        <f t="shared" si="33"/>
        <v>13.520045033333332</v>
      </c>
      <c r="R49" s="542">
        <f t="shared" si="34"/>
        <v>47.320157616666663</v>
      </c>
      <c r="S49" s="542">
        <f t="shared" si="35"/>
        <v>70.304234173333327</v>
      </c>
      <c r="T49" s="542">
        <f t="shared" si="36"/>
        <v>4.0560135099999997</v>
      </c>
      <c r="U49" s="542" t="s">
        <v>107</v>
      </c>
      <c r="V49" s="502">
        <f t="shared" si="32"/>
        <v>135.20045033333332</v>
      </c>
      <c r="W49" s="542" t="s">
        <v>107</v>
      </c>
      <c r="X49" s="542" t="s">
        <v>107</v>
      </c>
      <c r="Y49" s="68">
        <f t="shared" si="29"/>
        <v>26.858788479170489</v>
      </c>
      <c r="Z49" s="195">
        <f>'02'!X49/1.22</f>
        <v>132.9840495081967</v>
      </c>
      <c r="AA49" s="502" t="s">
        <v>107</v>
      </c>
      <c r="AB49" s="212">
        <v>0</v>
      </c>
      <c r="AC49" s="212"/>
      <c r="AD49" s="212"/>
      <c r="AE49" s="502" t="s">
        <v>107</v>
      </c>
      <c r="AF49" s="542">
        <v>0</v>
      </c>
      <c r="AG49" s="502" t="s">
        <v>107</v>
      </c>
      <c r="AH49" s="254">
        <v>0</v>
      </c>
      <c r="AI49" s="502" t="s">
        <v>107</v>
      </c>
      <c r="AJ49" s="566">
        <v>0</v>
      </c>
      <c r="AK49" s="502" t="s">
        <v>107</v>
      </c>
      <c r="AL49" s="566">
        <v>0</v>
      </c>
      <c r="AM49" s="358" t="s">
        <v>107</v>
      </c>
      <c r="AN49" s="358">
        <f t="shared" si="31"/>
        <v>0</v>
      </c>
      <c r="AO49" s="383" t="s">
        <v>1851</v>
      </c>
      <c r="BA49" s="224"/>
      <c r="BU49" s="433"/>
    </row>
    <row r="50" spans="1:95" ht="78.75">
      <c r="A50" s="36" t="s">
        <v>67</v>
      </c>
      <c r="B50" s="198" t="s">
        <v>826</v>
      </c>
      <c r="C50" s="19" t="s">
        <v>827</v>
      </c>
      <c r="D50" s="68" t="str">
        <f>'02'!D50</f>
        <v>П</v>
      </c>
      <c r="E50" s="162">
        <f>'02'!E50</f>
        <v>2027</v>
      </c>
      <c r="F50" s="162">
        <f>'02'!F50</f>
        <v>2029</v>
      </c>
      <c r="G50" s="162">
        <f>'02'!G50</f>
        <v>2030</v>
      </c>
      <c r="H50" s="354">
        <v>10.942438332539652</v>
      </c>
      <c r="I50" s="68">
        <f>('02'!U50/1.2)*0.20197</f>
        <v>10.942438332539652</v>
      </c>
      <c r="J50" s="212">
        <v>0</v>
      </c>
      <c r="K50" s="566">
        <v>54.178533111549498</v>
      </c>
      <c r="L50" s="566">
        <v>5.4178533111549498</v>
      </c>
      <c r="M50" s="566">
        <v>18.962486589042324</v>
      </c>
      <c r="N50" s="566">
        <v>28.172837218005739</v>
      </c>
      <c r="O50" s="566">
        <v>1.625355993346485</v>
      </c>
      <c r="P50" s="429">
        <f>'02'!U50/1.2</f>
        <v>54.178533111549498</v>
      </c>
      <c r="Q50" s="502">
        <f t="shared" si="23"/>
        <v>5.4178533111549498</v>
      </c>
      <c r="R50" s="502">
        <f t="shared" si="24"/>
        <v>18.962486589042324</v>
      </c>
      <c r="S50" s="502">
        <f t="shared" si="25"/>
        <v>28.172837218005739</v>
      </c>
      <c r="T50" s="502">
        <f t="shared" si="26"/>
        <v>1.625355993346485</v>
      </c>
      <c r="U50" s="355">
        <v>10.942438332539652</v>
      </c>
      <c r="V50" s="502">
        <f t="shared" si="32"/>
        <v>54.178533111549498</v>
      </c>
      <c r="W50" s="68">
        <f t="shared" ref="W50" si="37">X50*0.20197</f>
        <v>10.942438332539652</v>
      </c>
      <c r="X50" s="179">
        <f>V50-AA50</f>
        <v>54.178533111549498</v>
      </c>
      <c r="Y50" s="68">
        <f t="shared" si="29"/>
        <v>10.763054097579985</v>
      </c>
      <c r="Z50" s="195">
        <f>'02'!X50/1.22</f>
        <v>53.290360437589669</v>
      </c>
      <c r="AA50" s="567">
        <v>0</v>
      </c>
      <c r="AB50" s="212">
        <v>0</v>
      </c>
      <c r="AC50" s="212"/>
      <c r="AD50" s="212"/>
      <c r="AE50" s="502">
        <v>0</v>
      </c>
      <c r="AF50" s="212">
        <v>0</v>
      </c>
      <c r="AG50" s="502">
        <v>26.55265139711975</v>
      </c>
      <c r="AH50" s="254">
        <f>'02'!BH50/1.2</f>
        <v>0</v>
      </c>
      <c r="AI50" s="502">
        <v>27.625881714429745</v>
      </c>
      <c r="AJ50" s="254">
        <f>'02'!BR50/1.2</f>
        <v>0</v>
      </c>
      <c r="AK50" s="502">
        <f>'02'!BW50/1.2</f>
        <v>0</v>
      </c>
      <c r="AL50" s="566">
        <v>0</v>
      </c>
      <c r="AM50" s="358">
        <f t="shared" si="30"/>
        <v>54.178533111549498</v>
      </c>
      <c r="AN50" s="358">
        <f t="shared" si="31"/>
        <v>0</v>
      </c>
      <c r="AO50" s="383" t="s">
        <v>1850</v>
      </c>
      <c r="BK50" s="433"/>
      <c r="BU50" s="433"/>
    </row>
    <row r="51" spans="1:95" ht="31.5">
      <c r="A51" s="21" t="s">
        <v>66</v>
      </c>
      <c r="B51" s="18" t="s">
        <v>435</v>
      </c>
      <c r="C51" s="34" t="s">
        <v>457</v>
      </c>
      <c r="D51" s="34" t="s">
        <v>107</v>
      </c>
      <c r="E51" s="34" t="s">
        <v>107</v>
      </c>
      <c r="F51" s="34" t="s">
        <v>107</v>
      </c>
      <c r="G51" s="34" t="s">
        <v>107</v>
      </c>
      <c r="H51" s="332">
        <f t="shared" ref="H51:AN51" si="38">SUM(H52:H57)</f>
        <v>33.760320444772503</v>
      </c>
      <c r="I51" s="332">
        <f t="shared" si="38"/>
        <v>35.873463822337769</v>
      </c>
      <c r="J51" s="332">
        <f t="shared" si="38"/>
        <v>0</v>
      </c>
      <c r="K51" s="495">
        <f t="shared" si="38"/>
        <v>177.91995893988098</v>
      </c>
      <c r="L51" s="495">
        <f t="shared" si="38"/>
        <v>1.2264834689881001</v>
      </c>
      <c r="M51" s="495">
        <f t="shared" si="38"/>
        <v>62.27198562895834</v>
      </c>
      <c r="N51" s="495">
        <f t="shared" si="38"/>
        <v>105.77078858873813</v>
      </c>
      <c r="O51" s="495">
        <f t="shared" si="38"/>
        <v>8.6507012531964307</v>
      </c>
      <c r="P51" s="332">
        <f t="shared" si="38"/>
        <v>180.66174265347851</v>
      </c>
      <c r="Q51" s="332">
        <f t="shared" si="38"/>
        <v>1.5006618403478527</v>
      </c>
      <c r="R51" s="332">
        <f t="shared" si="38"/>
        <v>63.231609928717475</v>
      </c>
      <c r="S51" s="332">
        <f t="shared" si="38"/>
        <v>107.19651611980883</v>
      </c>
      <c r="T51" s="332">
        <f t="shared" si="38"/>
        <v>8.7329547646043562</v>
      </c>
      <c r="U51" s="332">
        <f t="shared" si="38"/>
        <v>24.530221407635601</v>
      </c>
      <c r="V51" s="332">
        <f t="shared" si="38"/>
        <v>101.937534613333</v>
      </c>
      <c r="W51" s="332">
        <f t="shared" si="38"/>
        <v>18.879074110567768</v>
      </c>
      <c r="X51" s="332">
        <f t="shared" si="38"/>
        <v>93.474645296666665</v>
      </c>
      <c r="Y51" s="332">
        <f t="shared" si="38"/>
        <v>22.813408997517996</v>
      </c>
      <c r="Z51" s="332">
        <f t="shared" si="38"/>
        <v>112.95444371697774</v>
      </c>
      <c r="AA51" s="495">
        <f t="shared" si="38"/>
        <v>42.757456397202674</v>
      </c>
      <c r="AB51" s="495">
        <v>14.730363649999997</v>
      </c>
      <c r="AC51" s="332"/>
      <c r="AD51" s="332"/>
      <c r="AE51" s="495">
        <f t="shared" si="38"/>
        <v>62.84834723279733</v>
      </c>
      <c r="AF51" s="332">
        <f t="shared" si="38"/>
        <v>101.120520663333</v>
      </c>
      <c r="AG51" s="495">
        <f t="shared" si="38"/>
        <v>0</v>
      </c>
      <c r="AH51" s="332">
        <f t="shared" si="38"/>
        <v>3.043958713597525</v>
      </c>
      <c r="AI51" s="495">
        <f t="shared" si="38"/>
        <v>0</v>
      </c>
      <c r="AJ51" s="332">
        <f t="shared" si="38"/>
        <v>0</v>
      </c>
      <c r="AK51" s="495">
        <f t="shared" si="38"/>
        <v>9.947820739881001</v>
      </c>
      <c r="AL51" s="332">
        <f t="shared" si="38"/>
        <v>9.784741711358361</v>
      </c>
      <c r="AM51" s="332">
        <f t="shared" si="38"/>
        <v>115.55362436988099</v>
      </c>
      <c r="AN51" s="332">
        <f t="shared" si="38"/>
        <v>128.39849475828888</v>
      </c>
      <c r="AO51" s="16" t="s">
        <v>107</v>
      </c>
      <c r="BI51" s="431"/>
    </row>
    <row r="52" spans="1:95" ht="78.75">
      <c r="A52" s="36" t="s">
        <v>66</v>
      </c>
      <c r="B52" s="198" t="s">
        <v>577</v>
      </c>
      <c r="C52" s="19" t="s">
        <v>586</v>
      </c>
      <c r="D52" s="68" t="str">
        <f>'02'!D52</f>
        <v>С</v>
      </c>
      <c r="E52" s="162">
        <f>'02'!E52</f>
        <v>2022</v>
      </c>
      <c r="F52" s="162">
        <f>'02'!F52</f>
        <v>2026</v>
      </c>
      <c r="G52" s="162">
        <f>'02'!G52</f>
        <v>2026</v>
      </c>
      <c r="H52" s="354">
        <v>32.353262778105837</v>
      </c>
      <c r="I52" s="68">
        <f>('02'!U52/1.2)*0.20197</f>
        <v>32.353262778105837</v>
      </c>
      <c r="J52" s="212">
        <v>0</v>
      </c>
      <c r="K52" s="566">
        <v>160.18845758333333</v>
      </c>
      <c r="L52" s="566">
        <v>0</v>
      </c>
      <c r="M52" s="566">
        <v>56.06596015416666</v>
      </c>
      <c r="N52" s="566">
        <v>96.113074550000007</v>
      </c>
      <c r="O52" s="566">
        <v>8.0094228791666673</v>
      </c>
      <c r="P52" s="195">
        <f>'02'!U52/1.2</f>
        <v>160.18845758333333</v>
      </c>
      <c r="Q52" s="254">
        <v>0</v>
      </c>
      <c r="R52" s="212">
        <f>P52*0.35</f>
        <v>56.06596015416666</v>
      </c>
      <c r="S52" s="212">
        <f>P52-R52-T52</f>
        <v>96.113074550000007</v>
      </c>
      <c r="T52" s="212">
        <f>P52*0.05</f>
        <v>8.0094228791666673</v>
      </c>
      <c r="U52" s="542">
        <v>22.958151433487433</v>
      </c>
      <c r="V52" s="542">
        <v>99.922695663333002</v>
      </c>
      <c r="W52" s="542">
        <v>19.818164469752933</v>
      </c>
      <c r="X52" s="542">
        <v>98.12429801333333</v>
      </c>
      <c r="Y52" s="68">
        <f t="shared" ref="Y52:Y57" si="39">Z52*0.20197</f>
        <v>19.818164469752933</v>
      </c>
      <c r="Z52" s="195">
        <v>98.12429801333333</v>
      </c>
      <c r="AA52" s="567">
        <v>35.275950780536</v>
      </c>
      <c r="AB52" s="566">
        <v>13.7484012</v>
      </c>
      <c r="AC52" s="212"/>
      <c r="AD52" s="254"/>
      <c r="AE52" s="502">
        <v>62.84834723279733</v>
      </c>
      <c r="AF52" s="540">
        <f>V52</f>
        <v>99.922695663333002</v>
      </c>
      <c r="AG52" s="502">
        <f>'02'!BC52/1.2</f>
        <v>0</v>
      </c>
      <c r="AH52" s="254">
        <f>'02'!BH52/1.2</f>
        <v>0</v>
      </c>
      <c r="AI52" s="212">
        <f>'02'!BM52/1.2</f>
        <v>0</v>
      </c>
      <c r="AJ52" s="254">
        <f>'02'!BR52/1.2</f>
        <v>0</v>
      </c>
      <c r="AK52" s="212">
        <f>'02'!BW52/1.2</f>
        <v>0</v>
      </c>
      <c r="AL52" s="254">
        <f>'02'!CB52/1.2</f>
        <v>0</v>
      </c>
      <c r="AM52" s="358">
        <f t="shared" ref="AM52:AM57" si="40">AA52+AE52+AG52+AI52+AK52</f>
        <v>98.12429801333333</v>
      </c>
      <c r="AN52" s="358">
        <f t="shared" ref="AN52:AN57" si="41">AB52+AF52+AH52+AJ52+AL52</f>
        <v>113.67109686333301</v>
      </c>
      <c r="AO52" s="383" t="s">
        <v>1655</v>
      </c>
    </row>
    <row r="53" spans="1:95" ht="78.75">
      <c r="A53" s="36" t="s">
        <v>66</v>
      </c>
      <c r="B53" s="198" t="s">
        <v>923</v>
      </c>
      <c r="C53" s="19" t="s">
        <v>828</v>
      </c>
      <c r="D53" s="68" t="str">
        <f>'02'!D53</f>
        <v>П</v>
      </c>
      <c r="E53" s="162">
        <f>'02'!E53</f>
        <v>2024</v>
      </c>
      <c r="F53" s="162">
        <f>'02'!F53</f>
        <v>2025</v>
      </c>
      <c r="G53" s="162">
        <f>'02'!G53</f>
        <v>2025</v>
      </c>
      <c r="H53" s="354">
        <v>0.30295500000000003</v>
      </c>
      <c r="I53" s="68">
        <f>('02'!U53/1.2)*0.20197</f>
        <v>0.24192471525000001</v>
      </c>
      <c r="J53" s="212">
        <v>0</v>
      </c>
      <c r="K53" s="566">
        <v>1.5</v>
      </c>
      <c r="L53" s="566">
        <v>0.15000000000000002</v>
      </c>
      <c r="M53" s="566">
        <v>0.52499999999999991</v>
      </c>
      <c r="N53" s="566">
        <v>0.78000000000000014</v>
      </c>
      <c r="O53" s="566">
        <v>4.4999999999999998E-2</v>
      </c>
      <c r="P53" s="195">
        <f>'02'!U53/1.2</f>
        <v>1.1978249999999999</v>
      </c>
      <c r="Q53" s="212">
        <f t="shared" ref="Q53" si="42">P53*0.1</f>
        <v>0.1197825</v>
      </c>
      <c r="R53" s="212">
        <f t="shared" ref="R53" si="43">P53*0.35</f>
        <v>0.41923874999999994</v>
      </c>
      <c r="S53" s="212">
        <f t="shared" ref="S53" si="44">P53-Q53-R53-T53</f>
        <v>0.62286900000000012</v>
      </c>
      <c r="T53" s="212">
        <f t="shared" ref="T53" si="45">P53*0.03</f>
        <v>3.5934749999999994E-2</v>
      </c>
      <c r="U53" s="355">
        <v>0.30295500000000003</v>
      </c>
      <c r="V53" s="567">
        <v>1.1978249999999999</v>
      </c>
      <c r="W53" s="68">
        <f t="shared" ref="W53:W54" si="46">X53*0.20197</f>
        <v>0</v>
      </c>
      <c r="X53" s="179">
        <f t="shared" ref="X53:X54" si="47">V53-AA53</f>
        <v>0</v>
      </c>
      <c r="Y53" s="68">
        <f t="shared" si="39"/>
        <v>0.24192471525000001</v>
      </c>
      <c r="Z53" s="195">
        <v>1.1978249999999999</v>
      </c>
      <c r="AA53" s="567">
        <v>1.1978249999999999</v>
      </c>
      <c r="AB53" s="212">
        <v>0</v>
      </c>
      <c r="AC53" s="212"/>
      <c r="AD53" s="195"/>
      <c r="AE53" s="502">
        <v>0</v>
      </c>
      <c r="AF53" s="502">
        <v>1.1978249999999999</v>
      </c>
      <c r="AG53" s="502">
        <f>'02'!BC53/1.2</f>
        <v>0</v>
      </c>
      <c r="AH53" s="254">
        <f>'02'!BH53/1.2</f>
        <v>0</v>
      </c>
      <c r="AI53" s="212">
        <f>'02'!BM53/1.2</f>
        <v>0</v>
      </c>
      <c r="AJ53" s="254">
        <f>'02'!BR53/1.2</f>
        <v>0</v>
      </c>
      <c r="AK53" s="212">
        <f>'02'!BW53/1.2</f>
        <v>0</v>
      </c>
      <c r="AL53" s="254">
        <f>'02'!CB53/1.2</f>
        <v>0</v>
      </c>
      <c r="AM53" s="358">
        <f t="shared" si="40"/>
        <v>1.1978249999999999</v>
      </c>
      <c r="AN53" s="358">
        <f t="shared" si="41"/>
        <v>1.1978249999999999</v>
      </c>
      <c r="AO53" s="383" t="s">
        <v>1655</v>
      </c>
    </row>
    <row r="54" spans="1:95" s="538" customFormat="1" ht="78.75">
      <c r="A54" s="531" t="s">
        <v>66</v>
      </c>
      <c r="B54" s="532" t="s">
        <v>749</v>
      </c>
      <c r="C54" s="533" t="s">
        <v>750</v>
      </c>
      <c r="D54" s="348" t="str">
        <f>'02'!D54</f>
        <v>С</v>
      </c>
      <c r="E54" s="534">
        <f>'02'!E54</f>
        <v>2023</v>
      </c>
      <c r="F54" s="534">
        <f>'02'!F54</f>
        <v>2024</v>
      </c>
      <c r="G54" s="534">
        <f>'02'!G54</f>
        <v>2024</v>
      </c>
      <c r="H54" s="535">
        <v>1.1041026666666669</v>
      </c>
      <c r="I54" s="535">
        <f>('02'!U54/1.2)*0.20197</f>
        <v>1.1041026666666669</v>
      </c>
      <c r="J54" s="536">
        <v>0</v>
      </c>
      <c r="K54" s="535">
        <v>5.4666666666666677</v>
      </c>
      <c r="L54" s="535">
        <v>0</v>
      </c>
      <c r="M54" s="536">
        <v>1.9133333333333336</v>
      </c>
      <c r="N54" s="348">
        <v>3.2800000000000007</v>
      </c>
      <c r="O54" s="348">
        <v>0.27333333333333337</v>
      </c>
      <c r="P54" s="348">
        <f>'02'!U54/1.2</f>
        <v>5.4666666666666677</v>
      </c>
      <c r="Q54" s="348">
        <v>0</v>
      </c>
      <c r="R54" s="348">
        <f>P54*0.35</f>
        <v>1.9133333333333336</v>
      </c>
      <c r="S54" s="348">
        <f>P54-R54-T54</f>
        <v>3.2800000000000007</v>
      </c>
      <c r="T54" s="348">
        <f>P54*0.05</f>
        <v>0.27333333333333337</v>
      </c>
      <c r="U54" s="348">
        <v>1.1041026666666669</v>
      </c>
      <c r="V54" s="348">
        <v>0</v>
      </c>
      <c r="W54" s="348">
        <f t="shared" si="46"/>
        <v>-1.1041026666666669</v>
      </c>
      <c r="X54" s="348">
        <f t="shared" si="47"/>
        <v>-5.4666666666666677</v>
      </c>
      <c r="Y54" s="535">
        <f t="shared" si="39"/>
        <v>0</v>
      </c>
      <c r="Z54" s="535">
        <f>'02'!X54/1.22</f>
        <v>0</v>
      </c>
      <c r="AA54" s="535">
        <v>5.4666666666666677</v>
      </c>
      <c r="AB54" s="535">
        <v>0</v>
      </c>
      <c r="AC54" s="535"/>
      <c r="AD54" s="348"/>
      <c r="AE54" s="535">
        <v>0</v>
      </c>
      <c r="AF54" s="535">
        <v>0</v>
      </c>
      <c r="AG54" s="535">
        <f>'02'!BC54/1.2</f>
        <v>0</v>
      </c>
      <c r="AH54" s="348">
        <f>'02'!BH54/1.2</f>
        <v>0</v>
      </c>
      <c r="AI54" s="348">
        <f>'02'!BM54/1.2</f>
        <v>0</v>
      </c>
      <c r="AJ54" s="348">
        <f>'02'!BR54/1.2</f>
        <v>0</v>
      </c>
      <c r="AK54" s="348">
        <f>'02'!BW54/1.2</f>
        <v>0</v>
      </c>
      <c r="AL54" s="348">
        <f>'02'!CB54/1.2</f>
        <v>0</v>
      </c>
      <c r="AM54" s="348">
        <f t="shared" si="40"/>
        <v>5.4666666666666677</v>
      </c>
      <c r="AN54" s="348">
        <f t="shared" si="41"/>
        <v>0</v>
      </c>
      <c r="AO54" s="537" t="s">
        <v>1654</v>
      </c>
      <c r="AP54" s="348"/>
      <c r="AQ54" s="348"/>
      <c r="AR54" s="348"/>
      <c r="AS54" s="535"/>
      <c r="AT54" s="535"/>
      <c r="AU54" s="535"/>
      <c r="AV54" s="535"/>
      <c r="AW54" s="535"/>
      <c r="AX54" s="348"/>
      <c r="AY54" s="348"/>
      <c r="AZ54" s="348"/>
      <c r="BA54" s="348"/>
      <c r="BB54" s="348"/>
      <c r="BC54" s="535"/>
      <c r="BD54" s="535"/>
      <c r="BE54" s="535"/>
      <c r="BF54" s="535"/>
      <c r="BG54" s="535"/>
      <c r="BH54" s="348"/>
      <c r="BI54" s="348"/>
      <c r="BJ54" s="348"/>
      <c r="BK54" s="348"/>
      <c r="BL54" s="348"/>
      <c r="BM54" s="535"/>
      <c r="BN54" s="535"/>
      <c r="BO54" s="535"/>
      <c r="BP54" s="535"/>
      <c r="BQ54" s="535"/>
      <c r="BR54" s="348"/>
      <c r="BS54" s="348"/>
      <c r="BT54" s="348"/>
      <c r="BU54" s="348"/>
      <c r="BV54" s="348"/>
      <c r="BW54" s="535"/>
      <c r="BX54" s="535"/>
      <c r="BY54" s="535"/>
      <c r="BZ54" s="535"/>
      <c r="CA54" s="535"/>
      <c r="CB54" s="348"/>
      <c r="CC54" s="348"/>
      <c r="CD54" s="348"/>
      <c r="CE54" s="348"/>
      <c r="CF54" s="348"/>
      <c r="CG54" s="502"/>
      <c r="CH54" s="502"/>
      <c r="CI54" s="502"/>
      <c r="CJ54" s="502"/>
      <c r="CK54" s="502"/>
      <c r="CL54" s="502"/>
      <c r="CM54" s="502"/>
      <c r="CN54" s="502"/>
      <c r="CO54" s="502"/>
      <c r="CP54" s="502"/>
      <c r="CQ54" s="537"/>
    </row>
    <row r="55" spans="1:95" s="163" customFormat="1" ht="173.25">
      <c r="A55" s="222" t="s">
        <v>66</v>
      </c>
      <c r="B55" s="228" t="s">
        <v>1571</v>
      </c>
      <c r="C55" s="19" t="s">
        <v>1572</v>
      </c>
      <c r="D55" s="68" t="str">
        <f>'02'!D55</f>
        <v>П</v>
      </c>
      <c r="E55" s="162">
        <f>'02'!E55</f>
        <v>2025</v>
      </c>
      <c r="F55" s="162">
        <f>'02'!F55</f>
        <v>2025</v>
      </c>
      <c r="G55" s="162">
        <f>'02'!G55</f>
        <v>2025</v>
      </c>
      <c r="H55" s="212" t="s">
        <v>107</v>
      </c>
      <c r="I55" s="68">
        <f>('02'!U55/1.2)*0.20197</f>
        <v>0.1650123074815</v>
      </c>
      <c r="J55" s="212">
        <v>0</v>
      </c>
      <c r="K55" s="566">
        <v>0.81701394999999999</v>
      </c>
      <c r="L55" s="566">
        <v>8.170139500000001E-2</v>
      </c>
      <c r="M55" s="566">
        <v>0.28595488249999995</v>
      </c>
      <c r="N55" s="566">
        <v>0.42484725399999995</v>
      </c>
      <c r="O55" s="566">
        <v>2.4510418499999999E-2</v>
      </c>
      <c r="P55" s="195">
        <f>'02'!U55/1.2</f>
        <v>0.81701394999999999</v>
      </c>
      <c r="Q55" s="212">
        <f t="shared" ref="Q55:Q57" si="48">P55*0.1</f>
        <v>8.170139500000001E-2</v>
      </c>
      <c r="R55" s="212">
        <f t="shared" ref="R55:R57" si="49">P55*0.35</f>
        <v>0.28595488249999995</v>
      </c>
      <c r="S55" s="212">
        <f t="shared" ref="S55:S57" si="50">P55-Q55-R55-T55</f>
        <v>0.42484725399999995</v>
      </c>
      <c r="T55" s="212">
        <f t="shared" ref="T55:T57" si="51">P55*0.03</f>
        <v>2.4510418499999999E-2</v>
      </c>
      <c r="U55" s="502">
        <v>0.1650123074815</v>
      </c>
      <c r="V55" s="502">
        <v>0.81701394999999999</v>
      </c>
      <c r="W55" s="502">
        <v>0.1650123074815</v>
      </c>
      <c r="X55" s="502">
        <v>0.81701394999999999</v>
      </c>
      <c r="Y55" s="68">
        <f t="shared" si="39"/>
        <v>0.16230718768672131</v>
      </c>
      <c r="Z55" s="195">
        <f>'02'!X55/1.22</f>
        <v>0.80362027868852459</v>
      </c>
      <c r="AA55" s="502">
        <v>0.81701394999999999</v>
      </c>
      <c r="AB55" s="502">
        <v>0.70087247000000008</v>
      </c>
      <c r="AC55" s="212"/>
      <c r="AD55" s="195"/>
      <c r="AE55" s="502">
        <v>0</v>
      </c>
      <c r="AF55" s="502">
        <v>0</v>
      </c>
      <c r="AG55" s="502">
        <v>0</v>
      </c>
      <c r="AH55" s="254">
        <f>'02'!BH55/1.2</f>
        <v>0</v>
      </c>
      <c r="AI55" s="212">
        <v>0</v>
      </c>
      <c r="AJ55" s="254">
        <f>'02'!BR55/1.2</f>
        <v>0</v>
      </c>
      <c r="AK55" s="212">
        <v>0</v>
      </c>
      <c r="AL55" s="254">
        <f>'02'!CB55/1.2</f>
        <v>0</v>
      </c>
      <c r="AM55" s="358">
        <f t="shared" si="40"/>
        <v>0.81701394999999999</v>
      </c>
      <c r="AN55" s="358">
        <f t="shared" si="41"/>
        <v>0.70087247000000008</v>
      </c>
      <c r="AO55" s="383" t="s">
        <v>1657</v>
      </c>
      <c r="BA55" s="224"/>
    </row>
    <row r="56" spans="1:95" s="163" customFormat="1" ht="108.75" customHeight="1">
      <c r="A56" s="222" t="s">
        <v>66</v>
      </c>
      <c r="B56" s="522" t="s">
        <v>1728</v>
      </c>
      <c r="C56" s="520" t="s">
        <v>1738</v>
      </c>
      <c r="D56" s="68" t="str">
        <f>'02'!D56</f>
        <v>П</v>
      </c>
      <c r="E56" s="162">
        <f>'02'!E56</f>
        <v>2026</v>
      </c>
      <c r="F56" s="162" t="str">
        <f>'02'!F56</f>
        <v>нд</v>
      </c>
      <c r="G56" s="162">
        <f>'02'!G56</f>
        <v>2027</v>
      </c>
      <c r="H56" s="212"/>
      <c r="I56" s="68"/>
      <c r="J56" s="212"/>
      <c r="K56" s="569" t="s">
        <v>107</v>
      </c>
      <c r="L56" s="569" t="s">
        <v>107</v>
      </c>
      <c r="M56" s="569" t="s">
        <v>107</v>
      </c>
      <c r="N56" s="569" t="s">
        <v>107</v>
      </c>
      <c r="O56" s="569" t="s">
        <v>107</v>
      </c>
      <c r="P56" s="203">
        <f>'02'!U56/1.22</f>
        <v>3.043958713597525</v>
      </c>
      <c r="Q56" s="203">
        <f t="shared" ref="Q56" si="52">P56*0.1</f>
        <v>0.30439587135975255</v>
      </c>
      <c r="R56" s="203">
        <f t="shared" ref="R56" si="53">P56*0.35</f>
        <v>1.0653855497591336</v>
      </c>
      <c r="S56" s="203">
        <f t="shared" ref="S56" si="54">P56-Q56-R56-T56</f>
        <v>1.5828585310707128</v>
      </c>
      <c r="T56" s="203">
        <f t="shared" ref="T56" si="55">P56*0.03</f>
        <v>9.1318761407925747E-2</v>
      </c>
      <c r="U56" s="212" t="s">
        <v>107</v>
      </c>
      <c r="V56" s="212" t="s">
        <v>107</v>
      </c>
      <c r="W56" s="212" t="s">
        <v>107</v>
      </c>
      <c r="X56" s="212" t="s">
        <v>107</v>
      </c>
      <c r="Y56" s="68">
        <f t="shared" si="39"/>
        <v>0.61478834138529215</v>
      </c>
      <c r="Z56" s="195">
        <f>'02'!X56/1.22</f>
        <v>3.043958713597525</v>
      </c>
      <c r="AA56" s="502" t="s">
        <v>107</v>
      </c>
      <c r="AB56" s="212">
        <v>0</v>
      </c>
      <c r="AC56" s="212"/>
      <c r="AD56" s="195"/>
      <c r="AE56" s="502" t="s">
        <v>107</v>
      </c>
      <c r="AF56" s="212">
        <v>0</v>
      </c>
      <c r="AG56" s="502" t="s">
        <v>107</v>
      </c>
      <c r="AH56" s="542">
        <f>Z56</f>
        <v>3.043958713597525</v>
      </c>
      <c r="AI56" s="212" t="s">
        <v>107</v>
      </c>
      <c r="AJ56" s="254">
        <v>0</v>
      </c>
      <c r="AK56" s="212" t="s">
        <v>107</v>
      </c>
      <c r="AL56" s="254">
        <v>0</v>
      </c>
      <c r="AM56" s="358" t="s">
        <v>107</v>
      </c>
      <c r="AN56" s="358">
        <f t="shared" si="41"/>
        <v>3.043958713597525</v>
      </c>
      <c r="AO56" s="383" t="s">
        <v>1852</v>
      </c>
      <c r="BA56" s="224"/>
    </row>
    <row r="57" spans="1:95" s="163" customFormat="1" ht="63">
      <c r="A57" s="222" t="s">
        <v>66</v>
      </c>
      <c r="B57" s="228" t="s">
        <v>1573</v>
      </c>
      <c r="C57" s="19" t="s">
        <v>1574</v>
      </c>
      <c r="D57" s="68" t="str">
        <f>'02'!D57</f>
        <v>П</v>
      </c>
      <c r="E57" s="162">
        <f>'02'!E57</f>
        <v>2029</v>
      </c>
      <c r="F57" s="162">
        <f>'02'!F57</f>
        <v>2029</v>
      </c>
      <c r="G57" s="162">
        <f>'02'!G57</f>
        <v>2029</v>
      </c>
      <c r="H57" s="212" t="s">
        <v>107</v>
      </c>
      <c r="I57" s="68">
        <f>('02'!U57/1.2)*0.20197</f>
        <v>2.0091613548337657</v>
      </c>
      <c r="J57" s="212">
        <v>0</v>
      </c>
      <c r="K57" s="566">
        <v>9.947820739881001</v>
      </c>
      <c r="L57" s="566">
        <v>0.99478207398810015</v>
      </c>
      <c r="M57" s="566">
        <v>3.4817372589583502</v>
      </c>
      <c r="N57" s="566">
        <v>5.1728667847381207</v>
      </c>
      <c r="O57" s="566">
        <v>0.29843462219643002</v>
      </c>
      <c r="P57" s="195">
        <f>'02'!U57/1.2</f>
        <v>9.947820739881001</v>
      </c>
      <c r="Q57" s="212">
        <f t="shared" si="48"/>
        <v>0.99478207398810015</v>
      </c>
      <c r="R57" s="212">
        <f t="shared" si="49"/>
        <v>3.4817372589583502</v>
      </c>
      <c r="S57" s="212">
        <f t="shared" si="50"/>
        <v>5.1728667847381207</v>
      </c>
      <c r="T57" s="212">
        <f t="shared" si="51"/>
        <v>0.29843462219643002</v>
      </c>
      <c r="U57" s="212" t="s">
        <v>107</v>
      </c>
      <c r="V57" s="212" t="s">
        <v>107</v>
      </c>
      <c r="W57" s="212" t="s">
        <v>107</v>
      </c>
      <c r="X57" s="212" t="s">
        <v>107</v>
      </c>
      <c r="Y57" s="68">
        <f t="shared" si="39"/>
        <v>1.9762242834430483</v>
      </c>
      <c r="Z57" s="195">
        <f>'02'!X57/1.22</f>
        <v>9.784741711358361</v>
      </c>
      <c r="AA57" s="212">
        <v>0</v>
      </c>
      <c r="AB57" s="212">
        <v>0</v>
      </c>
      <c r="AC57" s="212"/>
      <c r="AD57" s="212"/>
      <c r="AE57" s="502">
        <v>0</v>
      </c>
      <c r="AF57" s="212">
        <v>0</v>
      </c>
      <c r="AG57" s="502">
        <v>0</v>
      </c>
      <c r="AH57" s="254">
        <f>'02'!BH57/1.2</f>
        <v>0</v>
      </c>
      <c r="AI57" s="212">
        <v>0</v>
      </c>
      <c r="AJ57" s="254">
        <f>'02'!BR57/1.2</f>
        <v>0</v>
      </c>
      <c r="AK57" s="502">
        <v>9.947820739881001</v>
      </c>
      <c r="AL57" s="566">
        <f>'02'!CB57/1.22</f>
        <v>9.784741711358361</v>
      </c>
      <c r="AM57" s="358">
        <f t="shared" si="40"/>
        <v>9.947820739881001</v>
      </c>
      <c r="AN57" s="358">
        <f t="shared" si="41"/>
        <v>9.784741711358361</v>
      </c>
      <c r="AO57" s="383" t="s">
        <v>1853</v>
      </c>
      <c r="BA57" s="224"/>
    </row>
    <row r="58" spans="1:95" ht="31.5">
      <c r="A58" s="21" t="s">
        <v>74</v>
      </c>
      <c r="B58" s="18" t="s">
        <v>570</v>
      </c>
      <c r="C58" s="34" t="s">
        <v>457</v>
      </c>
      <c r="D58" s="34" t="s">
        <v>107</v>
      </c>
      <c r="E58" s="34" t="s">
        <v>107</v>
      </c>
      <c r="F58" s="34" t="s">
        <v>107</v>
      </c>
      <c r="G58" s="34" t="s">
        <v>107</v>
      </c>
      <c r="H58" s="143">
        <v>0</v>
      </c>
      <c r="I58" s="143">
        <v>0</v>
      </c>
      <c r="J58" s="143">
        <v>0</v>
      </c>
      <c r="K58" s="143">
        <v>0</v>
      </c>
      <c r="L58" s="143">
        <v>0</v>
      </c>
      <c r="M58" s="143">
        <v>0</v>
      </c>
      <c r="N58" s="143">
        <v>0</v>
      </c>
      <c r="O58" s="143">
        <v>0</v>
      </c>
      <c r="P58" s="143">
        <v>0</v>
      </c>
      <c r="Q58" s="143">
        <v>0</v>
      </c>
      <c r="R58" s="143">
        <v>0</v>
      </c>
      <c r="S58" s="143">
        <v>0</v>
      </c>
      <c r="T58" s="143">
        <v>0</v>
      </c>
      <c r="U58" s="143">
        <v>0</v>
      </c>
      <c r="V58" s="143">
        <v>0</v>
      </c>
      <c r="W58" s="143">
        <v>0</v>
      </c>
      <c r="X58" s="143">
        <v>0</v>
      </c>
      <c r="Y58" s="143">
        <v>0</v>
      </c>
      <c r="Z58" s="143">
        <v>0</v>
      </c>
      <c r="AA58" s="143">
        <v>0</v>
      </c>
      <c r="AB58" s="143">
        <v>0</v>
      </c>
      <c r="AC58" s="143"/>
      <c r="AD58" s="143"/>
      <c r="AE58" s="143">
        <v>0</v>
      </c>
      <c r="AF58" s="143">
        <v>0</v>
      </c>
      <c r="AG58" s="143">
        <v>0</v>
      </c>
      <c r="AH58" s="143">
        <v>0</v>
      </c>
      <c r="AI58" s="143">
        <v>0</v>
      </c>
      <c r="AJ58" s="143">
        <v>0</v>
      </c>
      <c r="AK58" s="143">
        <v>0</v>
      </c>
      <c r="AL58" s="143">
        <v>0</v>
      </c>
      <c r="AM58" s="143">
        <v>0</v>
      </c>
      <c r="AN58" s="143">
        <v>0</v>
      </c>
      <c r="AO58" s="16" t="s">
        <v>107</v>
      </c>
    </row>
    <row r="59" spans="1:95" ht="31.5">
      <c r="A59" s="17" t="s">
        <v>77</v>
      </c>
      <c r="B59" s="18" t="s">
        <v>76</v>
      </c>
      <c r="C59" s="34" t="s">
        <v>457</v>
      </c>
      <c r="D59" s="34" t="s">
        <v>107</v>
      </c>
      <c r="E59" s="34" t="s">
        <v>107</v>
      </c>
      <c r="F59" s="34" t="s">
        <v>107</v>
      </c>
      <c r="G59" s="34" t="s">
        <v>107</v>
      </c>
      <c r="H59" s="332">
        <f t="shared" ref="H59:Z59" si="56">SUM(H60:H77)</f>
        <v>23.964015347176975</v>
      </c>
      <c r="I59" s="332">
        <f t="shared" si="56"/>
        <v>7.8939627010615006</v>
      </c>
      <c r="J59" s="332">
        <f t="shared" si="56"/>
        <v>0</v>
      </c>
      <c r="K59" s="332">
        <f t="shared" si="56"/>
        <v>95.78073341314763</v>
      </c>
      <c r="L59" s="332">
        <f t="shared" si="56"/>
        <v>3.5798327950000011</v>
      </c>
      <c r="M59" s="332">
        <f t="shared" si="56"/>
        <v>12.529414782500002</v>
      </c>
      <c r="N59" s="332">
        <f t="shared" si="56"/>
        <v>78.597535997147617</v>
      </c>
      <c r="O59" s="332">
        <f t="shared" si="56"/>
        <v>1.0739498385000001</v>
      </c>
      <c r="P59" s="332">
        <f t="shared" si="56"/>
        <v>87.112498055635385</v>
      </c>
      <c r="Q59" s="332">
        <f t="shared" si="56"/>
        <v>3.5603619128278696</v>
      </c>
      <c r="R59" s="332">
        <f t="shared" si="56"/>
        <v>12.461266694897542</v>
      </c>
      <c r="S59" s="332">
        <f t="shared" si="56"/>
        <v>70.022760874061618</v>
      </c>
      <c r="T59" s="332">
        <f t="shared" si="56"/>
        <v>1.0681085738483607</v>
      </c>
      <c r="U59" s="332">
        <f t="shared" si="56"/>
        <v>2.9470789166666664</v>
      </c>
      <c r="V59" s="332">
        <f t="shared" si="56"/>
        <v>14.591666666666667</v>
      </c>
      <c r="W59" s="332">
        <f t="shared" si="56"/>
        <v>17.460571132164841</v>
      </c>
      <c r="X59" s="332">
        <f t="shared" si="56"/>
        <v>86.451310254814274</v>
      </c>
      <c r="Y59" s="332">
        <f t="shared" si="56"/>
        <v>11.369244640587373</v>
      </c>
      <c r="Z59" s="332">
        <f t="shared" si="56"/>
        <v>56.291749470650956</v>
      </c>
      <c r="AA59" s="332">
        <v>34.01463569988401</v>
      </c>
      <c r="AB59" s="495">
        <v>41.234548263333323</v>
      </c>
      <c r="AC59" s="332"/>
      <c r="AD59" s="332"/>
      <c r="AE59" s="495">
        <f t="shared" ref="AE59:AN59" si="57">SUM(AE60:AE77)</f>
        <v>44.319283527226588</v>
      </c>
      <c r="AF59" s="332">
        <f t="shared" si="57"/>
        <v>31.164933513524595</v>
      </c>
      <c r="AG59" s="495">
        <f t="shared" si="57"/>
        <v>0.12659544012791746</v>
      </c>
      <c r="AH59" s="332">
        <f t="shared" si="57"/>
        <v>0</v>
      </c>
      <c r="AI59" s="495">
        <f t="shared" si="57"/>
        <v>0.42586681411446781</v>
      </c>
      <c r="AJ59" s="332">
        <f t="shared" si="57"/>
        <v>0</v>
      </c>
      <c r="AK59" s="495">
        <f t="shared" si="57"/>
        <v>16.89326210679463</v>
      </c>
      <c r="AL59" s="332">
        <f t="shared" si="57"/>
        <v>5.1575056531646029</v>
      </c>
      <c r="AM59" s="332">
        <f t="shared" si="57"/>
        <v>95.78073341314763</v>
      </c>
      <c r="AN59" s="332">
        <f t="shared" si="57"/>
        <v>80.252598130022534</v>
      </c>
      <c r="AO59" s="16" t="s">
        <v>107</v>
      </c>
      <c r="BH59" s="431"/>
    </row>
    <row r="60" spans="1:95" ht="110.25">
      <c r="A60" s="36" t="s">
        <v>77</v>
      </c>
      <c r="B60" s="198" t="s">
        <v>829</v>
      </c>
      <c r="C60" s="19" t="s">
        <v>830</v>
      </c>
      <c r="D60" s="68" t="str">
        <f>'02'!D60</f>
        <v>И</v>
      </c>
      <c r="E60" s="162">
        <f>'02'!E60</f>
        <v>2024</v>
      </c>
      <c r="F60" s="162">
        <f>'02'!F60</f>
        <v>2025</v>
      </c>
      <c r="G60" s="162">
        <f>'02'!G60</f>
        <v>2025</v>
      </c>
      <c r="H60" s="354">
        <v>1.3113769997274167</v>
      </c>
      <c r="I60" s="68">
        <f>('02'!U60/1.2)*0.20197</f>
        <v>0.80056700291666671</v>
      </c>
      <c r="J60" s="212">
        <v>0</v>
      </c>
      <c r="K60" s="566">
        <v>3.9637916666666668</v>
      </c>
      <c r="L60" s="566">
        <v>0.39637916666666673</v>
      </c>
      <c r="M60" s="566">
        <v>1.3873270833333333</v>
      </c>
      <c r="N60" s="566">
        <v>2.0611716666666666</v>
      </c>
      <c r="O60" s="566">
        <v>0.11891375</v>
      </c>
      <c r="P60" s="429">
        <f>'02'!U60/1.2</f>
        <v>3.9637916666666668</v>
      </c>
      <c r="Q60" s="502">
        <f t="shared" ref="Q60:Q63" si="58">P60*0.1</f>
        <v>0.39637916666666673</v>
      </c>
      <c r="R60" s="502">
        <f t="shared" ref="R60:R63" si="59">P60*0.35</f>
        <v>1.3873270833333333</v>
      </c>
      <c r="S60" s="502">
        <f t="shared" ref="S60:S63" si="60">P60-Q60-R60-T60</f>
        <v>2.0611716666666666</v>
      </c>
      <c r="T60" s="502">
        <f t="shared" ref="T60:T63" si="61">P60*0.03</f>
        <v>0.11891375</v>
      </c>
      <c r="U60" s="567">
        <v>0.28578755</v>
      </c>
      <c r="V60" s="567">
        <v>1.415</v>
      </c>
      <c r="W60" s="568">
        <v>0.28578755</v>
      </c>
      <c r="X60" s="504">
        <v>1.415</v>
      </c>
      <c r="Y60" s="568">
        <f t="shared" ref="W60:Y77" si="62">Z60*0.20197</f>
        <v>0</v>
      </c>
      <c r="Z60" s="429">
        <f>'02'!X60/1.2</f>
        <v>0</v>
      </c>
      <c r="AA60" s="567">
        <v>3.9637916666666699</v>
      </c>
      <c r="AB60" s="502">
        <v>3.9640814600000001</v>
      </c>
      <c r="AC60" s="212"/>
      <c r="AD60" s="508"/>
      <c r="AE60" s="502">
        <f>'02'!AS60/1.2</f>
        <v>0</v>
      </c>
      <c r="AF60" s="502">
        <v>0</v>
      </c>
      <c r="AG60" s="502">
        <f>'02'!BC60/1.2</f>
        <v>0</v>
      </c>
      <c r="AH60" s="566">
        <f>'02'!BH60/1.2</f>
        <v>0</v>
      </c>
      <c r="AI60" s="502">
        <f>'02'!BM60/1.2</f>
        <v>0</v>
      </c>
      <c r="AJ60" s="566">
        <f>'02'!BR60/1.2</f>
        <v>0</v>
      </c>
      <c r="AK60" s="502">
        <f>'02'!BW60/1.2</f>
        <v>0</v>
      </c>
      <c r="AL60" s="566">
        <f>'02'!CB60/1.2</f>
        <v>0</v>
      </c>
      <c r="AM60" s="358">
        <f>AA60+AE60+AG60+AI60+AK60</f>
        <v>3.9637916666666699</v>
      </c>
      <c r="AN60" s="358">
        <f>AB60+AF60+AH60+AJ60+AL60</f>
        <v>3.9640814600000001</v>
      </c>
      <c r="AO60" s="383" t="s">
        <v>1853</v>
      </c>
    </row>
    <row r="61" spans="1:95" ht="110.25">
      <c r="A61" s="36" t="s">
        <v>77</v>
      </c>
      <c r="B61" s="198" t="s">
        <v>831</v>
      </c>
      <c r="C61" s="19" t="s">
        <v>832</v>
      </c>
      <c r="D61" s="68" t="str">
        <f>'02'!D61</f>
        <v>И</v>
      </c>
      <c r="E61" s="162">
        <f>'02'!E61</f>
        <v>2024</v>
      </c>
      <c r="F61" s="162">
        <f>'02'!F61</f>
        <v>2025</v>
      </c>
      <c r="G61" s="162">
        <f>'02'!G61</f>
        <v>2025</v>
      </c>
      <c r="H61" s="354">
        <v>1.3113769997274167</v>
      </c>
      <c r="I61" s="68">
        <f>('02'!U61/1.2)*0.20197</f>
        <v>0.74104139466666674</v>
      </c>
      <c r="J61" s="212">
        <v>0</v>
      </c>
      <c r="K61" s="566">
        <v>3.6690666666666667</v>
      </c>
      <c r="L61" s="566">
        <v>0.36690666666666671</v>
      </c>
      <c r="M61" s="566">
        <v>1.2841733333333332</v>
      </c>
      <c r="N61" s="566">
        <v>1.9079146666666664</v>
      </c>
      <c r="O61" s="566">
        <v>0.110072</v>
      </c>
      <c r="P61" s="429">
        <f>'02'!U61/1.2</f>
        <v>3.6690666666666667</v>
      </c>
      <c r="Q61" s="502">
        <f t="shared" si="58"/>
        <v>0.36690666666666671</v>
      </c>
      <c r="R61" s="502">
        <f t="shared" si="59"/>
        <v>1.2841733333333332</v>
      </c>
      <c r="S61" s="502">
        <f t="shared" si="60"/>
        <v>1.9079146666666664</v>
      </c>
      <c r="T61" s="502">
        <f t="shared" si="61"/>
        <v>0.110072</v>
      </c>
      <c r="U61" s="567">
        <v>0.29504450833333334</v>
      </c>
      <c r="V61" s="567">
        <v>1.4608333333333332</v>
      </c>
      <c r="W61" s="568">
        <v>0.29504450833333334</v>
      </c>
      <c r="X61" s="504">
        <v>1.4608333333333332</v>
      </c>
      <c r="Y61" s="568">
        <f t="shared" si="62"/>
        <v>0</v>
      </c>
      <c r="Z61" s="429">
        <f>'02'!X61/1.2</f>
        <v>0</v>
      </c>
      <c r="AA61" s="567">
        <v>3.6690666666666667</v>
      </c>
      <c r="AB61" s="502">
        <v>3.6966922600000003</v>
      </c>
      <c r="AC61" s="212"/>
      <c r="AD61" s="508"/>
      <c r="AE61" s="502">
        <f>'02'!AS61/1.2</f>
        <v>0</v>
      </c>
      <c r="AF61" s="502">
        <v>0</v>
      </c>
      <c r="AG61" s="502">
        <f>'02'!BC61/1.2</f>
        <v>0</v>
      </c>
      <c r="AH61" s="566">
        <f>'02'!BH61/1.2</f>
        <v>0</v>
      </c>
      <c r="AI61" s="502">
        <f>'02'!BM61/1.2</f>
        <v>0</v>
      </c>
      <c r="AJ61" s="566">
        <f>'02'!BR61/1.2</f>
        <v>0</v>
      </c>
      <c r="AK61" s="502">
        <f>'02'!BW61/1.2</f>
        <v>0</v>
      </c>
      <c r="AL61" s="566">
        <f>'02'!CB61/1.2</f>
        <v>0</v>
      </c>
      <c r="AM61" s="358">
        <f t="shared" ref="AM61:AM77" si="63">AA61+AE61+AG61+AI61+AK61</f>
        <v>3.6690666666666667</v>
      </c>
      <c r="AN61" s="358">
        <f t="shared" ref="AN61:AN77" si="64">AB61+AF61+AH61+AJ61+AL61</f>
        <v>3.6966922600000003</v>
      </c>
      <c r="AO61" s="383" t="s">
        <v>1853</v>
      </c>
    </row>
    <row r="62" spans="1:95" ht="110.25">
      <c r="A62" s="36" t="s">
        <v>77</v>
      </c>
      <c r="B62" s="198" t="s">
        <v>833</v>
      </c>
      <c r="C62" s="19" t="s">
        <v>834</v>
      </c>
      <c r="D62" s="68" t="str">
        <f>'02'!D62</f>
        <v>И</v>
      </c>
      <c r="E62" s="162">
        <f>'02'!E62</f>
        <v>2024</v>
      </c>
      <c r="F62" s="162">
        <f>'02'!F62</f>
        <v>2025</v>
      </c>
      <c r="G62" s="162">
        <f>'02'!G62</f>
        <v>2025</v>
      </c>
      <c r="H62" s="354">
        <v>0.70580243150341671</v>
      </c>
      <c r="I62" s="68">
        <f>('02'!U62/1.2)*0.20197</f>
        <v>0.73177770399999997</v>
      </c>
      <c r="J62" s="212">
        <v>0</v>
      </c>
      <c r="K62" s="566">
        <v>3.6231999999999998</v>
      </c>
      <c r="L62" s="566">
        <v>0.36231999999999998</v>
      </c>
      <c r="M62" s="566">
        <v>1.2681199999999999</v>
      </c>
      <c r="N62" s="566">
        <v>1.884064</v>
      </c>
      <c r="O62" s="566">
        <v>0.10869599999999999</v>
      </c>
      <c r="P62" s="429">
        <f>'02'!U62/1.2</f>
        <v>3.6231999999999998</v>
      </c>
      <c r="Q62" s="502">
        <f t="shared" si="58"/>
        <v>0.36231999999999998</v>
      </c>
      <c r="R62" s="502">
        <f t="shared" si="59"/>
        <v>1.2681199999999999</v>
      </c>
      <c r="S62" s="502">
        <f t="shared" si="60"/>
        <v>1.884064</v>
      </c>
      <c r="T62" s="502">
        <f t="shared" si="61"/>
        <v>0.10869599999999999</v>
      </c>
      <c r="U62" s="567">
        <v>0.4116821833333334</v>
      </c>
      <c r="V62" s="567">
        <v>2.0383333333333336</v>
      </c>
      <c r="W62" s="568">
        <v>0.4116821833333334</v>
      </c>
      <c r="X62" s="504">
        <v>2.0383333333333336</v>
      </c>
      <c r="Y62" s="568">
        <f t="shared" si="62"/>
        <v>0</v>
      </c>
      <c r="Z62" s="429">
        <f>'02'!X62/1.2</f>
        <v>0</v>
      </c>
      <c r="AA62" s="567">
        <v>3.6231999999999998</v>
      </c>
      <c r="AB62" s="502">
        <v>3.6504812900000001</v>
      </c>
      <c r="AC62" s="212"/>
      <c r="AD62" s="508"/>
      <c r="AE62" s="502">
        <f>'02'!AS62/1.2</f>
        <v>0</v>
      </c>
      <c r="AF62" s="502">
        <v>0</v>
      </c>
      <c r="AG62" s="502">
        <f>'02'!BC62/1.2</f>
        <v>0</v>
      </c>
      <c r="AH62" s="566">
        <f>'02'!BH62/1.2</f>
        <v>0</v>
      </c>
      <c r="AI62" s="502">
        <f>'02'!BM62/1.2</f>
        <v>0</v>
      </c>
      <c r="AJ62" s="566">
        <f>'02'!BR62/1.2</f>
        <v>0</v>
      </c>
      <c r="AK62" s="502">
        <f>'02'!BW62/1.2</f>
        <v>0</v>
      </c>
      <c r="AL62" s="566">
        <f>'02'!CB62/1.2</f>
        <v>0</v>
      </c>
      <c r="AM62" s="358">
        <f t="shared" si="63"/>
        <v>3.6231999999999998</v>
      </c>
      <c r="AN62" s="358">
        <f t="shared" si="64"/>
        <v>3.6504812900000001</v>
      </c>
      <c r="AO62" s="383" t="s">
        <v>1853</v>
      </c>
    </row>
    <row r="63" spans="1:95" ht="94.5">
      <c r="A63" s="36" t="s">
        <v>77</v>
      </c>
      <c r="B63" s="198" t="s">
        <v>835</v>
      </c>
      <c r="C63" s="19" t="s">
        <v>836</v>
      </c>
      <c r="D63" s="68" t="str">
        <f>'02'!D63</f>
        <v>И</v>
      </c>
      <c r="E63" s="162">
        <f>'02'!E63</f>
        <v>2024</v>
      </c>
      <c r="F63" s="162">
        <f>'02'!F63</f>
        <v>2025</v>
      </c>
      <c r="G63" s="162">
        <f>'02'!G63</f>
        <v>2025</v>
      </c>
      <c r="H63" s="354">
        <v>1.2341516661379062</v>
      </c>
      <c r="I63" s="68">
        <f>('02'!U63/1.2)*0.20197</f>
        <v>1.5701346050385838</v>
      </c>
      <c r="J63" s="212">
        <v>0</v>
      </c>
      <c r="K63" s="566">
        <v>7.7740981583333353</v>
      </c>
      <c r="L63" s="566">
        <v>0.77740981583333357</v>
      </c>
      <c r="M63" s="566">
        <v>2.7209343554166674</v>
      </c>
      <c r="N63" s="566">
        <v>4.0425310423333336</v>
      </c>
      <c r="O63" s="566">
        <v>0.23322294475000005</v>
      </c>
      <c r="P63" s="429">
        <f>'02'!U63/1.2</f>
        <v>7.7740981583333353</v>
      </c>
      <c r="Q63" s="502">
        <f t="shared" si="58"/>
        <v>0.77740981583333357</v>
      </c>
      <c r="R63" s="502">
        <f t="shared" si="59"/>
        <v>2.7209343554166674</v>
      </c>
      <c r="S63" s="502">
        <f t="shared" si="60"/>
        <v>4.0425310423333336</v>
      </c>
      <c r="T63" s="502">
        <f t="shared" si="61"/>
        <v>0.23322294475000005</v>
      </c>
      <c r="U63" s="567">
        <v>1.3956127</v>
      </c>
      <c r="V63" s="567">
        <v>6.91</v>
      </c>
      <c r="W63" s="568">
        <v>1.3956127</v>
      </c>
      <c r="X63" s="504">
        <v>6.91</v>
      </c>
      <c r="Y63" s="568">
        <f t="shared" si="62"/>
        <v>0</v>
      </c>
      <c r="Z63" s="429">
        <f>'02'!X63/1.2</f>
        <v>0</v>
      </c>
      <c r="AA63" s="567">
        <v>7.7740981583333353</v>
      </c>
      <c r="AB63" s="502">
        <v>7.8326185800000001</v>
      </c>
      <c r="AC63" s="212"/>
      <c r="AD63" s="508"/>
      <c r="AE63" s="502">
        <f>'02'!AS63/1.2</f>
        <v>0</v>
      </c>
      <c r="AF63" s="502">
        <v>0</v>
      </c>
      <c r="AG63" s="502">
        <f>'02'!BC63/1.2</f>
        <v>0</v>
      </c>
      <c r="AH63" s="566">
        <f>'02'!BH63/1.2</f>
        <v>0</v>
      </c>
      <c r="AI63" s="502">
        <f>'02'!BM63/1.2</f>
        <v>0</v>
      </c>
      <c r="AJ63" s="566">
        <f>'02'!BR63/1.2</f>
        <v>0</v>
      </c>
      <c r="AK63" s="502">
        <f>'02'!BW63/1.2</f>
        <v>0</v>
      </c>
      <c r="AL63" s="566">
        <f>'02'!CB63/1.2</f>
        <v>0</v>
      </c>
      <c r="AM63" s="358">
        <f t="shared" si="63"/>
        <v>7.7740981583333353</v>
      </c>
      <c r="AN63" s="358">
        <f t="shared" si="64"/>
        <v>7.8326185800000001</v>
      </c>
      <c r="AO63" s="383" t="s">
        <v>1853</v>
      </c>
    </row>
    <row r="64" spans="1:95" s="163" customFormat="1" ht="110.25">
      <c r="A64" s="36" t="s">
        <v>77</v>
      </c>
      <c r="B64" s="198" t="s">
        <v>895</v>
      </c>
      <c r="C64" s="19" t="s">
        <v>896</v>
      </c>
      <c r="D64" s="68" t="str">
        <f>'02'!D64</f>
        <v>И</v>
      </c>
      <c r="E64" s="162">
        <f>'02'!E64</f>
        <v>2024</v>
      </c>
      <c r="F64" s="162">
        <f>'02'!F64</f>
        <v>2025</v>
      </c>
      <c r="G64" s="162">
        <f>'02'!G64</f>
        <v>2025</v>
      </c>
      <c r="H64" s="354">
        <v>2.9477971914254169</v>
      </c>
      <c r="I64" s="68">
        <f>('02'!U64/1.2)*0.20197</f>
        <v>0.9878218053333333</v>
      </c>
      <c r="J64" s="212">
        <v>0</v>
      </c>
      <c r="K64" s="566">
        <v>4.8909333333333329</v>
      </c>
      <c r="L64" s="566">
        <v>0.48909333333333332</v>
      </c>
      <c r="M64" s="566">
        <v>1.7118266666666664</v>
      </c>
      <c r="N64" s="566">
        <v>2.5432853333333338</v>
      </c>
      <c r="O64" s="566">
        <v>0.14672799999999997</v>
      </c>
      <c r="P64" s="429">
        <f>'02'!U64/1.2</f>
        <v>4.8909333333333329</v>
      </c>
      <c r="Q64" s="502">
        <f t="shared" ref="Q64" si="65">P64*0.1</f>
        <v>0.48909333333333332</v>
      </c>
      <c r="R64" s="502">
        <f t="shared" ref="R64" si="66">P64*0.35</f>
        <v>1.7118266666666664</v>
      </c>
      <c r="S64" s="502">
        <f t="shared" ref="S64" si="67">P64-Q64-R64-T64</f>
        <v>2.5432853333333338</v>
      </c>
      <c r="T64" s="502">
        <f t="shared" ref="T64" si="68">P64*0.03</f>
        <v>0.14672799999999997</v>
      </c>
      <c r="U64" s="567">
        <v>0.55895197500000005</v>
      </c>
      <c r="V64" s="567">
        <v>2.7675000000000001</v>
      </c>
      <c r="W64" s="568">
        <v>0.55895197500000005</v>
      </c>
      <c r="X64" s="504">
        <v>2.7675000000000001</v>
      </c>
      <c r="Y64" s="568">
        <f t="shared" si="62"/>
        <v>0</v>
      </c>
      <c r="Z64" s="429">
        <f>'02'!X64/1.2</f>
        <v>0</v>
      </c>
      <c r="AA64" s="567">
        <v>4.8909333333333329</v>
      </c>
      <c r="AB64" s="502">
        <v>4.9277478199999996</v>
      </c>
      <c r="AC64" s="212"/>
      <c r="AD64" s="508"/>
      <c r="AE64" s="502">
        <f>'02'!AS64/1.2</f>
        <v>0</v>
      </c>
      <c r="AF64" s="502">
        <v>0</v>
      </c>
      <c r="AG64" s="502">
        <f>'02'!BC64/1.2</f>
        <v>0</v>
      </c>
      <c r="AH64" s="566">
        <f>'02'!BH64/1.2</f>
        <v>0</v>
      </c>
      <c r="AI64" s="502">
        <f>'02'!BM64/1.2</f>
        <v>0</v>
      </c>
      <c r="AJ64" s="566">
        <f>'02'!BR64/1.2</f>
        <v>0</v>
      </c>
      <c r="AK64" s="502">
        <f>'02'!BW64/1.2</f>
        <v>0</v>
      </c>
      <c r="AL64" s="566">
        <f>'02'!CB64/1.2</f>
        <v>0</v>
      </c>
      <c r="AM64" s="358">
        <f t="shared" si="63"/>
        <v>4.8909333333333329</v>
      </c>
      <c r="AN64" s="358">
        <f t="shared" si="64"/>
        <v>4.9277478199999996</v>
      </c>
      <c r="AO64" s="383" t="s">
        <v>1853</v>
      </c>
      <c r="BA64" s="224"/>
    </row>
    <row r="65" spans="1:60" s="163" customFormat="1" ht="47.25">
      <c r="A65" s="436" t="s">
        <v>77</v>
      </c>
      <c r="B65" s="437" t="s">
        <v>1587</v>
      </c>
      <c r="C65" s="19" t="s">
        <v>1588</v>
      </c>
      <c r="D65" s="68" t="str">
        <f>'02'!D65</f>
        <v>И</v>
      </c>
      <c r="E65" s="162">
        <f>'02'!E65</f>
        <v>2025</v>
      </c>
      <c r="F65" s="162" t="str">
        <f>'02'!F65</f>
        <v>нд</v>
      </c>
      <c r="G65" s="162">
        <f>'02'!G65</f>
        <v>2026</v>
      </c>
      <c r="H65" s="502">
        <v>0.92292287611983348</v>
      </c>
      <c r="I65" s="68">
        <f>('02'!U65/1.2)*0.20197</f>
        <v>0.9229228761198337</v>
      </c>
      <c r="J65" s="212">
        <v>0</v>
      </c>
      <c r="K65" s="566">
        <v>4.5696037833333341</v>
      </c>
      <c r="L65" s="566">
        <v>0.45696037833333342</v>
      </c>
      <c r="M65" s="566">
        <v>1.5993613241666669</v>
      </c>
      <c r="N65" s="566">
        <v>2.3761939673333341</v>
      </c>
      <c r="O65" s="566">
        <v>0.13708811350000003</v>
      </c>
      <c r="P65" s="429">
        <f>'02'!U65/1.22</f>
        <v>4.494692245901641</v>
      </c>
      <c r="Q65" s="502">
        <f t="shared" ref="Q65:Q67" si="69">P65*0.1</f>
        <v>0.44946922459016414</v>
      </c>
      <c r="R65" s="502">
        <f t="shared" ref="R65:R67" si="70">P65*0.35</f>
        <v>1.5731422860655742</v>
      </c>
      <c r="S65" s="502">
        <f t="shared" ref="S65:S67" si="71">P65-Q65-R65-T65</f>
        <v>2.3372399678688538</v>
      </c>
      <c r="T65" s="502">
        <f t="shared" ref="T65:T67" si="72">P65*0.03</f>
        <v>0.13484076737704923</v>
      </c>
      <c r="U65" s="502" t="s">
        <v>107</v>
      </c>
      <c r="V65" s="502" t="s">
        <v>107</v>
      </c>
      <c r="W65" s="502">
        <v>0.92292287611983348</v>
      </c>
      <c r="X65" s="502">
        <v>4.5696037833333341</v>
      </c>
      <c r="Y65" s="568">
        <f t="shared" si="62"/>
        <v>0.90779299290475435</v>
      </c>
      <c r="Z65" s="429">
        <f>'02'!X65/1.22</f>
        <v>4.4946922459016401</v>
      </c>
      <c r="AA65" s="502">
        <v>0</v>
      </c>
      <c r="AB65" s="502">
        <v>1.9439133599999998</v>
      </c>
      <c r="AC65" s="212"/>
      <c r="AD65" s="212"/>
      <c r="AE65" s="502">
        <v>4.5696037833333341</v>
      </c>
      <c r="AF65" s="195">
        <v>4.5696037833333341</v>
      </c>
      <c r="AG65" s="212">
        <v>0</v>
      </c>
      <c r="AH65" s="566">
        <f>'02'!BH65/1.2</f>
        <v>0</v>
      </c>
      <c r="AI65" s="502">
        <v>0</v>
      </c>
      <c r="AJ65" s="566">
        <f>'02'!BR65/1.2</f>
        <v>0</v>
      </c>
      <c r="AK65" s="502">
        <v>0</v>
      </c>
      <c r="AL65" s="566">
        <f>'02'!CB65/1.2</f>
        <v>0</v>
      </c>
      <c r="AM65" s="358">
        <f t="shared" si="63"/>
        <v>4.5696037833333341</v>
      </c>
      <c r="AN65" s="358">
        <f t="shared" si="64"/>
        <v>6.5135171433333339</v>
      </c>
      <c r="AO65" s="383" t="s">
        <v>1853</v>
      </c>
      <c r="BA65" s="224"/>
    </row>
    <row r="66" spans="1:60" s="163" customFormat="1" ht="47.25">
      <c r="A66" s="436" t="s">
        <v>77</v>
      </c>
      <c r="B66" s="437" t="s">
        <v>1589</v>
      </c>
      <c r="C66" s="19" t="s">
        <v>1590</v>
      </c>
      <c r="D66" s="68" t="str">
        <f>'02'!D66</f>
        <v>И</v>
      </c>
      <c r="E66" s="162">
        <f>'02'!E66</f>
        <v>2025</v>
      </c>
      <c r="F66" s="162" t="str">
        <f>'02'!F66</f>
        <v>нд</v>
      </c>
      <c r="G66" s="162">
        <f>'02'!G66</f>
        <v>2026</v>
      </c>
      <c r="H66" s="502">
        <v>0.98557051811591678</v>
      </c>
      <c r="I66" s="68">
        <f>('02'!U66/1.2)*0.20197</f>
        <v>0.49035238987050012</v>
      </c>
      <c r="J66" s="212">
        <v>0</v>
      </c>
      <c r="K66" s="566">
        <v>4.8797866916666672</v>
      </c>
      <c r="L66" s="566">
        <v>0.48797866916666677</v>
      </c>
      <c r="M66" s="566">
        <v>1.7079253420833334</v>
      </c>
      <c r="N66" s="566">
        <v>2.5374890796666665</v>
      </c>
      <c r="O66" s="566">
        <v>0.14639360075000002</v>
      </c>
      <c r="P66" s="429">
        <f>'02'!U66/1.22</f>
        <v>2.388046868852459</v>
      </c>
      <c r="Q66" s="502">
        <f t="shared" si="69"/>
        <v>0.23880468688524592</v>
      </c>
      <c r="R66" s="502">
        <f t="shared" si="70"/>
        <v>0.83581640409836055</v>
      </c>
      <c r="S66" s="502">
        <f t="shared" si="71"/>
        <v>1.2417843718032788</v>
      </c>
      <c r="T66" s="502">
        <f t="shared" si="72"/>
        <v>7.1641406065573773E-2</v>
      </c>
      <c r="U66" s="502" t="s">
        <v>107</v>
      </c>
      <c r="V66" s="502" t="s">
        <v>107</v>
      </c>
      <c r="W66" s="502">
        <v>0.98557051811591678</v>
      </c>
      <c r="X66" s="502">
        <v>4.8797866916666672</v>
      </c>
      <c r="Y66" s="568">
        <f t="shared" si="62"/>
        <v>0.96941362437631162</v>
      </c>
      <c r="Z66" s="429">
        <f>'02'!X66/1.22</f>
        <v>4.7997901885245904</v>
      </c>
      <c r="AA66" s="502">
        <v>0</v>
      </c>
      <c r="AB66" s="502">
        <v>0.10518269999999999</v>
      </c>
      <c r="AC66" s="212"/>
      <c r="AD66" s="212"/>
      <c r="AE66" s="502">
        <v>4.8797866916666672</v>
      </c>
      <c r="AF66" s="195">
        <v>4.8797866916666672</v>
      </c>
      <c r="AG66" s="212">
        <v>0</v>
      </c>
      <c r="AH66" s="566">
        <f>'02'!BH66/1.2</f>
        <v>0</v>
      </c>
      <c r="AI66" s="502">
        <v>0</v>
      </c>
      <c r="AJ66" s="566">
        <f>'02'!BR66/1.2</f>
        <v>0</v>
      </c>
      <c r="AK66" s="502">
        <v>0</v>
      </c>
      <c r="AL66" s="566">
        <f>'02'!CB66/1.2</f>
        <v>0</v>
      </c>
      <c r="AM66" s="358">
        <f t="shared" si="63"/>
        <v>4.8797866916666672</v>
      </c>
      <c r="AN66" s="358">
        <f t="shared" si="64"/>
        <v>4.9849693916666675</v>
      </c>
      <c r="AO66" s="383" t="s">
        <v>1853</v>
      </c>
      <c r="BA66" s="224"/>
    </row>
    <row r="67" spans="1:60" s="163" customFormat="1" ht="47.25">
      <c r="A67" s="436" t="s">
        <v>77</v>
      </c>
      <c r="B67" s="437" t="s">
        <v>1591</v>
      </c>
      <c r="C67" s="19" t="s">
        <v>1592</v>
      </c>
      <c r="D67" s="68" t="str">
        <f>'02'!D67</f>
        <v>И</v>
      </c>
      <c r="E67" s="162">
        <f>'02'!E67</f>
        <v>2025</v>
      </c>
      <c r="F67" s="162" t="str">
        <f>'02'!F67</f>
        <v>нд</v>
      </c>
      <c r="G67" s="162">
        <f>'02'!G67</f>
        <v>2026</v>
      </c>
      <c r="H67" s="502">
        <v>0.49035238987050012</v>
      </c>
      <c r="I67" s="68">
        <f>('02'!U67/1.2)*0.20197</f>
        <v>0.98557051811591678</v>
      </c>
      <c r="J67" s="212">
        <v>0</v>
      </c>
      <c r="K67" s="566">
        <v>2.4278476500000004</v>
      </c>
      <c r="L67" s="566">
        <v>0.24278476500000004</v>
      </c>
      <c r="M67" s="566">
        <v>0.8497466775000001</v>
      </c>
      <c r="N67" s="566">
        <v>1.262480778</v>
      </c>
      <c r="O67" s="566">
        <v>7.2835429500000007E-2</v>
      </c>
      <c r="P67" s="429">
        <f>'02'!U67/1.22</f>
        <v>4.7997901885245904</v>
      </c>
      <c r="Q67" s="502">
        <f t="shared" si="69"/>
        <v>0.47997901885245908</v>
      </c>
      <c r="R67" s="502">
        <f t="shared" si="70"/>
        <v>1.6799265659836065</v>
      </c>
      <c r="S67" s="502">
        <f t="shared" si="71"/>
        <v>2.4958908980327865</v>
      </c>
      <c r="T67" s="502">
        <f t="shared" si="72"/>
        <v>0.14399370565573771</v>
      </c>
      <c r="U67" s="502" t="s">
        <v>107</v>
      </c>
      <c r="V67" s="502" t="s">
        <v>107</v>
      </c>
      <c r="W67" s="502">
        <v>0.49035238987050012</v>
      </c>
      <c r="X67" s="502">
        <v>2.4278476500000004</v>
      </c>
      <c r="Y67" s="568">
        <f t="shared" si="62"/>
        <v>0.48231382610213119</v>
      </c>
      <c r="Z67" s="429">
        <f>'02'!X67/1.22</f>
        <v>2.388046868852459</v>
      </c>
      <c r="AA67" s="502">
        <v>0</v>
      </c>
      <c r="AB67" s="502">
        <v>4.1024234900000005</v>
      </c>
      <c r="AC67" s="212"/>
      <c r="AD67" s="212"/>
      <c r="AE67" s="502">
        <v>2.4278476500000004</v>
      </c>
      <c r="AF67" s="195">
        <v>2.4278476500000004</v>
      </c>
      <c r="AG67" s="212">
        <v>0</v>
      </c>
      <c r="AH67" s="566">
        <f>'02'!BH67/1.2</f>
        <v>0</v>
      </c>
      <c r="AI67" s="502">
        <v>0</v>
      </c>
      <c r="AJ67" s="566">
        <f>'02'!BR67/1.2</f>
        <v>0</v>
      </c>
      <c r="AK67" s="502">
        <v>0</v>
      </c>
      <c r="AL67" s="566">
        <f>'02'!CB67/1.2</f>
        <v>0</v>
      </c>
      <c r="AM67" s="358">
        <f t="shared" si="63"/>
        <v>2.4278476500000004</v>
      </c>
      <c r="AN67" s="358">
        <f t="shared" si="64"/>
        <v>6.5302711400000009</v>
      </c>
      <c r="AO67" s="383" t="s">
        <v>1853</v>
      </c>
      <c r="BA67" s="224"/>
    </row>
    <row r="68" spans="1:60" ht="31.5">
      <c r="A68" s="222" t="s">
        <v>77</v>
      </c>
      <c r="B68" s="228" t="s">
        <v>1593</v>
      </c>
      <c r="C68" s="19" t="s">
        <v>1594</v>
      </c>
      <c r="D68" s="68" t="str">
        <f>'02'!D68</f>
        <v>И</v>
      </c>
      <c r="E68" s="162">
        <f>'02'!E68</f>
        <v>2025</v>
      </c>
      <c r="F68" s="162" t="str">
        <f>'02'!F68</f>
        <v>нд</v>
      </c>
      <c r="G68" s="162">
        <f>'02'!G68</f>
        <v>2025</v>
      </c>
      <c r="H68" s="502">
        <v>0.31143774000000002</v>
      </c>
      <c r="I68" s="68">
        <f>('02'!U68/1.2)*0.20197</f>
        <v>0.31143774000000002</v>
      </c>
      <c r="J68" s="212">
        <v>0</v>
      </c>
      <c r="K68" s="566">
        <v>1.542</v>
      </c>
      <c r="L68" s="566">
        <v>0</v>
      </c>
      <c r="M68" s="566">
        <v>0</v>
      </c>
      <c r="N68" s="566">
        <v>1.542</v>
      </c>
      <c r="O68" s="566">
        <v>0</v>
      </c>
      <c r="P68" s="429">
        <f>'02'!U68/1.22</f>
        <v>1.5167213114754099</v>
      </c>
      <c r="Q68" s="566">
        <v>0</v>
      </c>
      <c r="R68" s="566">
        <v>0</v>
      </c>
      <c r="S68" s="502">
        <f t="shared" ref="S68:S77" si="73">P68-Q68-R68-T68</f>
        <v>1.5167213114754099</v>
      </c>
      <c r="T68" s="566">
        <v>0</v>
      </c>
      <c r="U68" s="502" t="s">
        <v>107</v>
      </c>
      <c r="V68" s="502" t="s">
        <v>107</v>
      </c>
      <c r="W68" s="502">
        <v>0.31143774000000002</v>
      </c>
      <c r="X68" s="502">
        <v>1.542</v>
      </c>
      <c r="Y68" s="568">
        <f t="shared" si="62"/>
        <v>0.30633220327868854</v>
      </c>
      <c r="Z68" s="429">
        <f>'02'!X68/1.22</f>
        <v>1.5167213114754099</v>
      </c>
      <c r="AA68" s="502">
        <v>1.542</v>
      </c>
      <c r="AB68" s="502">
        <v>1.3941666699999999</v>
      </c>
      <c r="AC68" s="212"/>
      <c r="AD68" s="195"/>
      <c r="AE68" s="502">
        <v>0</v>
      </c>
      <c r="AF68" s="542">
        <v>1.542</v>
      </c>
      <c r="AG68" s="212">
        <v>0</v>
      </c>
      <c r="AH68" s="566">
        <f>'02'!BH68/1.2</f>
        <v>0</v>
      </c>
      <c r="AI68" s="502">
        <v>0</v>
      </c>
      <c r="AJ68" s="566">
        <f>'02'!BR68/1.2</f>
        <v>0</v>
      </c>
      <c r="AK68" s="502">
        <v>0</v>
      </c>
      <c r="AL68" s="566">
        <f>'02'!CB68/1.2</f>
        <v>0</v>
      </c>
      <c r="AM68" s="358">
        <f t="shared" si="63"/>
        <v>1.542</v>
      </c>
      <c r="AN68" s="358">
        <f t="shared" si="64"/>
        <v>2.93616667</v>
      </c>
      <c r="AO68" s="505" t="s">
        <v>1854</v>
      </c>
    </row>
    <row r="69" spans="1:60" ht="110.25">
      <c r="A69" s="222" t="s">
        <v>77</v>
      </c>
      <c r="B69" s="228" t="s">
        <v>1595</v>
      </c>
      <c r="C69" s="19" t="s">
        <v>1596</v>
      </c>
      <c r="D69" s="68" t="str">
        <f>'02'!D69</f>
        <v>И</v>
      </c>
      <c r="E69" s="162">
        <f>'02'!E69</f>
        <v>2025</v>
      </c>
      <c r="F69" s="162" t="str">
        <f>'02'!F69</f>
        <v>нд</v>
      </c>
      <c r="G69" s="162">
        <f>'02'!G69</f>
        <v>2025</v>
      </c>
      <c r="H69" s="502">
        <v>0.19580991500000006</v>
      </c>
      <c r="I69" s="68">
        <f>('02'!U69/1.2)*0.20197</f>
        <v>0.3523366650000001</v>
      </c>
      <c r="J69" s="212">
        <v>0</v>
      </c>
      <c r="K69" s="566">
        <v>0.96950000000000025</v>
      </c>
      <c r="L69" s="566">
        <v>0</v>
      </c>
      <c r="M69" s="566">
        <v>0</v>
      </c>
      <c r="N69" s="566">
        <v>0.96950000000000025</v>
      </c>
      <c r="O69" s="566">
        <v>0</v>
      </c>
      <c r="P69" s="429">
        <f>'02'!U69/1.22</f>
        <v>1.7159016393442625</v>
      </c>
      <c r="Q69" s="566">
        <v>0</v>
      </c>
      <c r="R69" s="566">
        <v>0</v>
      </c>
      <c r="S69" s="502">
        <f t="shared" si="73"/>
        <v>1.7159016393442625</v>
      </c>
      <c r="T69" s="566">
        <v>0</v>
      </c>
      <c r="U69" s="502" t="s">
        <v>107</v>
      </c>
      <c r="V69" s="502" t="s">
        <v>107</v>
      </c>
      <c r="W69" s="502">
        <v>0.19580991500000006</v>
      </c>
      <c r="X69" s="502">
        <v>0.96950000000000025</v>
      </c>
      <c r="Y69" s="568">
        <f t="shared" si="62"/>
        <v>0.19259991639344268</v>
      </c>
      <c r="Z69" s="429">
        <f>'02'!X69/1.22</f>
        <v>0.95360655737704936</v>
      </c>
      <c r="AA69" s="502">
        <v>0.96950000000000025</v>
      </c>
      <c r="AB69" s="212">
        <v>2.2181100000000002</v>
      </c>
      <c r="AC69" s="212"/>
      <c r="AD69" s="195"/>
      <c r="AE69" s="212">
        <v>0</v>
      </c>
      <c r="AF69" s="542">
        <v>0.96950000000000025</v>
      </c>
      <c r="AG69" s="212">
        <v>0</v>
      </c>
      <c r="AH69" s="566">
        <f>'02'!BH69/1.2</f>
        <v>0</v>
      </c>
      <c r="AI69" s="502">
        <v>0</v>
      </c>
      <c r="AJ69" s="566">
        <f>'02'!BR69/1.2</f>
        <v>0</v>
      </c>
      <c r="AK69" s="502">
        <v>0</v>
      </c>
      <c r="AL69" s="566">
        <f>'02'!CB69/1.2</f>
        <v>0</v>
      </c>
      <c r="AM69" s="358">
        <f t="shared" si="63"/>
        <v>0.96950000000000025</v>
      </c>
      <c r="AN69" s="358">
        <f t="shared" si="64"/>
        <v>3.1876100000000003</v>
      </c>
      <c r="AO69" s="383" t="s">
        <v>1855</v>
      </c>
    </row>
    <row r="70" spans="1:60" s="163" customFormat="1" ht="157.5">
      <c r="A70" s="222" t="s">
        <v>77</v>
      </c>
      <c r="B70" s="522" t="s">
        <v>1729</v>
      </c>
      <c r="C70" s="520" t="s">
        <v>1730</v>
      </c>
      <c r="D70" s="68" t="str">
        <f>'02'!D70</f>
        <v>И</v>
      </c>
      <c r="E70" s="162">
        <f>'02'!E70</f>
        <v>2026</v>
      </c>
      <c r="F70" s="162" t="str">
        <f>'02'!F70</f>
        <v>нд</v>
      </c>
      <c r="G70" s="162">
        <f>'02'!G70</f>
        <v>2026</v>
      </c>
      <c r="H70" s="212" t="s">
        <v>107</v>
      </c>
      <c r="I70" s="68" t="s">
        <v>107</v>
      </c>
      <c r="J70" s="212">
        <v>0</v>
      </c>
      <c r="K70" s="501" t="s">
        <v>107</v>
      </c>
      <c r="L70" s="501" t="s">
        <v>107</v>
      </c>
      <c r="M70" s="501" t="s">
        <v>107</v>
      </c>
      <c r="N70" s="501" t="s">
        <v>107</v>
      </c>
      <c r="O70" s="501" t="s">
        <v>107</v>
      </c>
      <c r="P70" s="429">
        <f>'02'!U70/1.22</f>
        <v>4.448516065573771</v>
      </c>
      <c r="Q70" s="566">
        <v>0</v>
      </c>
      <c r="R70" s="566">
        <v>0</v>
      </c>
      <c r="S70" s="502">
        <f t="shared" ref="S70:S72" si="74">P70-Q70-R70-T70</f>
        <v>4.448516065573771</v>
      </c>
      <c r="T70" s="566">
        <v>0</v>
      </c>
      <c r="U70" s="501" t="s">
        <v>107</v>
      </c>
      <c r="V70" s="501" t="s">
        <v>107</v>
      </c>
      <c r="W70" s="501" t="s">
        <v>107</v>
      </c>
      <c r="X70" s="501" t="s">
        <v>107</v>
      </c>
      <c r="Y70" s="568">
        <f t="shared" ref="Y70:Y72" si="75">Z70*0.20197</f>
        <v>0.89846678976393457</v>
      </c>
      <c r="Z70" s="429">
        <f>'02'!X70/1.22</f>
        <v>4.448516065573771</v>
      </c>
      <c r="AA70" s="502" t="s">
        <v>107</v>
      </c>
      <c r="AB70" s="502">
        <v>4.2726580000000007</v>
      </c>
      <c r="AC70" s="212"/>
      <c r="AD70" s="195"/>
      <c r="AE70" s="212" t="s">
        <v>107</v>
      </c>
      <c r="AF70" s="542">
        <f>Z70</f>
        <v>4.448516065573771</v>
      </c>
      <c r="AG70" s="212" t="s">
        <v>107</v>
      </c>
      <c r="AH70" s="566">
        <f>'02'!BH70/1.2</f>
        <v>0</v>
      </c>
      <c r="AI70" s="502" t="s">
        <v>107</v>
      </c>
      <c r="AJ70" s="566">
        <v>0</v>
      </c>
      <c r="AK70" s="502" t="s">
        <v>107</v>
      </c>
      <c r="AL70" s="566">
        <v>0</v>
      </c>
      <c r="AM70" s="358" t="s">
        <v>107</v>
      </c>
      <c r="AN70" s="358">
        <f t="shared" si="64"/>
        <v>8.7211740655737717</v>
      </c>
      <c r="AO70" s="554" t="s">
        <v>1843</v>
      </c>
      <c r="BA70" s="224"/>
    </row>
    <row r="71" spans="1:60" s="163" customFormat="1" ht="63">
      <c r="A71" s="222" t="s">
        <v>77</v>
      </c>
      <c r="B71" s="522" t="s">
        <v>1732</v>
      </c>
      <c r="C71" s="520" t="s">
        <v>1733</v>
      </c>
      <c r="D71" s="68" t="str">
        <f>'02'!D71</f>
        <v>И</v>
      </c>
      <c r="E71" s="162">
        <f>'02'!E71</f>
        <v>2026</v>
      </c>
      <c r="F71" s="162" t="str">
        <f>'02'!F71</f>
        <v>нд</v>
      </c>
      <c r="G71" s="162">
        <f>'02'!G71</f>
        <v>2026</v>
      </c>
      <c r="H71" s="212" t="s">
        <v>107</v>
      </c>
      <c r="I71" s="68" t="s">
        <v>107</v>
      </c>
      <c r="J71" s="212">
        <v>0</v>
      </c>
      <c r="K71" s="501" t="s">
        <v>107</v>
      </c>
      <c r="L71" s="501" t="s">
        <v>107</v>
      </c>
      <c r="M71" s="501" t="s">
        <v>107</v>
      </c>
      <c r="N71" s="501" t="s">
        <v>107</v>
      </c>
      <c r="O71" s="501" t="s">
        <v>107</v>
      </c>
      <c r="P71" s="429">
        <f>'02'!U71/1.22</f>
        <v>0.65313560655737701</v>
      </c>
      <c r="Q71" s="566">
        <v>0</v>
      </c>
      <c r="R71" s="566">
        <v>0</v>
      </c>
      <c r="S71" s="502">
        <f t="shared" si="74"/>
        <v>0.65313560655737701</v>
      </c>
      <c r="T71" s="566">
        <v>0</v>
      </c>
      <c r="U71" s="501" t="s">
        <v>107</v>
      </c>
      <c r="V71" s="501" t="s">
        <v>107</v>
      </c>
      <c r="W71" s="501" t="s">
        <v>107</v>
      </c>
      <c r="X71" s="501" t="s">
        <v>107</v>
      </c>
      <c r="Y71" s="568">
        <f t="shared" si="75"/>
        <v>0.13191379845639345</v>
      </c>
      <c r="Z71" s="429">
        <f>'02'!X71/1.22</f>
        <v>0.65313560655737701</v>
      </c>
      <c r="AA71" s="502" t="s">
        <v>107</v>
      </c>
      <c r="AB71" s="212">
        <v>0</v>
      </c>
      <c r="AC71" s="212"/>
      <c r="AD71" s="195"/>
      <c r="AE71" s="212" t="s">
        <v>107</v>
      </c>
      <c r="AF71" s="542">
        <f>Z71</f>
        <v>0.65313560655737701</v>
      </c>
      <c r="AG71" s="212" t="s">
        <v>107</v>
      </c>
      <c r="AH71" s="566">
        <f>'02'!BH71/1.2</f>
        <v>0</v>
      </c>
      <c r="AI71" s="502" t="s">
        <v>107</v>
      </c>
      <c r="AJ71" s="566">
        <v>0</v>
      </c>
      <c r="AK71" s="502" t="s">
        <v>107</v>
      </c>
      <c r="AL71" s="566">
        <v>0</v>
      </c>
      <c r="AM71" s="358" t="s">
        <v>107</v>
      </c>
      <c r="AN71" s="358">
        <f t="shared" si="64"/>
        <v>0.65313560655737701</v>
      </c>
      <c r="AO71" s="554" t="s">
        <v>1736</v>
      </c>
      <c r="BA71" s="224"/>
    </row>
    <row r="72" spans="1:60" s="163" customFormat="1" ht="63">
      <c r="A72" s="222" t="s">
        <v>77</v>
      </c>
      <c r="B72" s="522" t="s">
        <v>1735</v>
      </c>
      <c r="C72" s="520" t="s">
        <v>1734</v>
      </c>
      <c r="D72" s="68" t="str">
        <f>'02'!D72</f>
        <v>И</v>
      </c>
      <c r="E72" s="162">
        <f>'02'!E72</f>
        <v>2026</v>
      </c>
      <c r="F72" s="162" t="str">
        <f>'02'!F72</f>
        <v>нд</v>
      </c>
      <c r="G72" s="162">
        <f>'02'!G72</f>
        <v>2026</v>
      </c>
      <c r="H72" s="212" t="s">
        <v>107</v>
      </c>
      <c r="I72" s="68" t="s">
        <v>107</v>
      </c>
      <c r="J72" s="212">
        <v>0</v>
      </c>
      <c r="K72" s="501" t="s">
        <v>107</v>
      </c>
      <c r="L72" s="501" t="s">
        <v>107</v>
      </c>
      <c r="M72" s="501" t="s">
        <v>107</v>
      </c>
      <c r="N72" s="501" t="s">
        <v>107</v>
      </c>
      <c r="O72" s="501" t="s">
        <v>107</v>
      </c>
      <c r="P72" s="429">
        <f>'02'!U72/1.22</f>
        <v>0.72875327868852458</v>
      </c>
      <c r="Q72" s="566">
        <v>0</v>
      </c>
      <c r="R72" s="566">
        <v>0</v>
      </c>
      <c r="S72" s="502">
        <f t="shared" si="74"/>
        <v>0.72875327868852458</v>
      </c>
      <c r="T72" s="566">
        <v>0</v>
      </c>
      <c r="U72" s="501" t="s">
        <v>107</v>
      </c>
      <c r="V72" s="501" t="s">
        <v>107</v>
      </c>
      <c r="W72" s="501" t="s">
        <v>107</v>
      </c>
      <c r="X72" s="501" t="s">
        <v>107</v>
      </c>
      <c r="Y72" s="568">
        <f t="shared" si="75"/>
        <v>0.14718629969672131</v>
      </c>
      <c r="Z72" s="429">
        <f>'02'!X72/1.22</f>
        <v>0.72875327868852458</v>
      </c>
      <c r="AA72" s="502" t="s">
        <v>107</v>
      </c>
      <c r="AB72" s="212">
        <v>0</v>
      </c>
      <c r="AC72" s="212"/>
      <c r="AD72" s="195"/>
      <c r="AE72" s="212" t="s">
        <v>107</v>
      </c>
      <c r="AF72" s="542">
        <f>Z72</f>
        <v>0.72875327868852458</v>
      </c>
      <c r="AG72" s="212" t="s">
        <v>107</v>
      </c>
      <c r="AH72" s="566">
        <f>'02'!BH72/1.2</f>
        <v>0</v>
      </c>
      <c r="AI72" s="502" t="s">
        <v>107</v>
      </c>
      <c r="AJ72" s="566">
        <v>0</v>
      </c>
      <c r="AK72" s="502" t="s">
        <v>107</v>
      </c>
      <c r="AL72" s="566">
        <v>0</v>
      </c>
      <c r="AM72" s="358" t="s">
        <v>107</v>
      </c>
      <c r="AN72" s="358">
        <f t="shared" si="64"/>
        <v>0.72875327868852458</v>
      </c>
      <c r="AO72" s="554" t="s">
        <v>1736</v>
      </c>
      <c r="BA72" s="224"/>
    </row>
    <row r="73" spans="1:60" ht="47.25">
      <c r="A73" s="222" t="s">
        <v>77</v>
      </c>
      <c r="B73" s="228" t="s">
        <v>1705</v>
      </c>
      <c r="C73" s="19" t="s">
        <v>1598</v>
      </c>
      <c r="D73" s="68" t="str">
        <f>'02'!D73</f>
        <v>И</v>
      </c>
      <c r="E73" s="162">
        <f>'02'!E73</f>
        <v>2026</v>
      </c>
      <c r="F73" s="162" t="str">
        <f>'02'!F73</f>
        <v>нд</v>
      </c>
      <c r="G73" s="162">
        <f>'02'!G73</f>
        <v>2026</v>
      </c>
      <c r="H73" s="502">
        <v>6.3957166666666669</v>
      </c>
      <c r="I73" s="68" t="s">
        <v>107</v>
      </c>
      <c r="J73" s="212">
        <v>0</v>
      </c>
      <c r="K73" s="502">
        <v>31.666666666666668</v>
      </c>
      <c r="L73" s="502">
        <v>0</v>
      </c>
      <c r="M73" s="502">
        <v>0</v>
      </c>
      <c r="N73" s="502">
        <v>31.666666666666668</v>
      </c>
      <c r="O73" s="502">
        <v>0</v>
      </c>
      <c r="P73" s="429">
        <f>'02'!U73/1.2</f>
        <v>7.036136945</v>
      </c>
      <c r="Q73" s="566">
        <v>0</v>
      </c>
      <c r="R73" s="566">
        <v>0</v>
      </c>
      <c r="S73" s="502">
        <f t="shared" si="73"/>
        <v>7.036136945</v>
      </c>
      <c r="T73" s="566">
        <v>0</v>
      </c>
      <c r="U73" s="212" t="s">
        <v>107</v>
      </c>
      <c r="V73" s="212" t="s">
        <v>107</v>
      </c>
      <c r="W73" s="568">
        <f t="shared" si="62"/>
        <v>6.3957166666666669</v>
      </c>
      <c r="X73" s="502">
        <v>31.666666666666668</v>
      </c>
      <c r="Y73" s="568">
        <f t="shared" si="62"/>
        <v>1.3977920447032623</v>
      </c>
      <c r="Z73" s="429">
        <f>'02'!X73/1.22</f>
        <v>6.9207904377049179</v>
      </c>
      <c r="AA73" s="502">
        <v>0</v>
      </c>
      <c r="AB73" s="212">
        <v>0</v>
      </c>
      <c r="AC73" s="212"/>
      <c r="AD73" s="212"/>
      <c r="AE73" s="502">
        <v>31.666666666666668</v>
      </c>
      <c r="AF73" s="542">
        <f>Z73</f>
        <v>6.9207904377049179</v>
      </c>
      <c r="AG73" s="212">
        <v>0</v>
      </c>
      <c r="AH73" s="566">
        <f>'02'!BH73/1.2</f>
        <v>0</v>
      </c>
      <c r="AI73" s="502">
        <v>0</v>
      </c>
      <c r="AJ73" s="566">
        <f>'02'!BR73/1.2</f>
        <v>0</v>
      </c>
      <c r="AK73" s="502">
        <v>0</v>
      </c>
      <c r="AL73" s="566">
        <f>'02'!CB73/1.2</f>
        <v>0</v>
      </c>
      <c r="AM73" s="358">
        <f t="shared" si="63"/>
        <v>31.666666666666668</v>
      </c>
      <c r="AN73" s="358">
        <f t="shared" si="64"/>
        <v>6.9207904377049179</v>
      </c>
      <c r="AO73" s="383" t="s">
        <v>1842</v>
      </c>
    </row>
    <row r="74" spans="1:60" ht="55.5" customHeight="1">
      <c r="A74" s="222" t="s">
        <v>77</v>
      </c>
      <c r="B74" s="228" t="s">
        <v>1599</v>
      </c>
      <c r="C74" s="19" t="s">
        <v>1600</v>
      </c>
      <c r="D74" s="68" t="str">
        <f>'02'!D74</f>
        <v>И</v>
      </c>
      <c r="E74" s="162">
        <f>'02'!E74</f>
        <v>2027</v>
      </c>
      <c r="F74" s="162">
        <f>'02'!F74</f>
        <v>2027</v>
      </c>
      <c r="G74" s="162">
        <f>'02'!G74</f>
        <v>2030</v>
      </c>
      <c r="H74" s="502">
        <v>3.3914129166666669</v>
      </c>
      <c r="I74" s="68" t="s">
        <v>107</v>
      </c>
      <c r="J74" s="212">
        <v>0</v>
      </c>
      <c r="K74" s="502">
        <v>16.791666666666668</v>
      </c>
      <c r="L74" s="502">
        <v>0</v>
      </c>
      <c r="M74" s="502">
        <v>0</v>
      </c>
      <c r="N74" s="502">
        <v>16.791666666666668</v>
      </c>
      <c r="O74" s="502">
        <v>0</v>
      </c>
      <c r="P74" s="429">
        <f>'02'!U74/1.2</f>
        <v>16.791666666666668</v>
      </c>
      <c r="Q74" s="566">
        <v>0</v>
      </c>
      <c r="R74" s="566">
        <v>0</v>
      </c>
      <c r="S74" s="502">
        <f t="shared" si="73"/>
        <v>16.791666666666668</v>
      </c>
      <c r="T74" s="566">
        <v>0</v>
      </c>
      <c r="U74" s="212" t="s">
        <v>107</v>
      </c>
      <c r="V74" s="212" t="s">
        <v>107</v>
      </c>
      <c r="W74" s="568">
        <f t="shared" si="62"/>
        <v>3.3914129166666669</v>
      </c>
      <c r="X74" s="502">
        <v>16.791666666666668</v>
      </c>
      <c r="Y74" s="568">
        <f t="shared" si="62"/>
        <v>3.3914129166666669</v>
      </c>
      <c r="Z74" s="429">
        <f>'02'!X74/1.2</f>
        <v>16.791666666666668</v>
      </c>
      <c r="AA74" s="502">
        <v>0</v>
      </c>
      <c r="AB74" s="212">
        <v>0</v>
      </c>
      <c r="AC74" s="212"/>
      <c r="AD74" s="212"/>
      <c r="AE74" s="212">
        <v>0</v>
      </c>
      <c r="AF74" s="212">
        <v>0</v>
      </c>
      <c r="AG74" s="212">
        <v>0</v>
      </c>
      <c r="AH74" s="566">
        <f>'02'!BH74/1.2</f>
        <v>0</v>
      </c>
      <c r="AI74" s="502">
        <v>0</v>
      </c>
      <c r="AJ74" s="566">
        <f>'02'!BR74/1.2</f>
        <v>0</v>
      </c>
      <c r="AK74" s="502">
        <v>16.791666666666668</v>
      </c>
      <c r="AL74" s="542">
        <v>0</v>
      </c>
      <c r="AM74" s="358">
        <f t="shared" si="63"/>
        <v>16.791666666666668</v>
      </c>
      <c r="AN74" s="358">
        <f t="shared" si="64"/>
        <v>0</v>
      </c>
      <c r="AO74" s="383" t="s">
        <v>107</v>
      </c>
    </row>
    <row r="75" spans="1:60" ht="63">
      <c r="A75" s="222" t="s">
        <v>77</v>
      </c>
      <c r="B75" s="228" t="s">
        <v>1650</v>
      </c>
      <c r="C75" s="19" t="s">
        <v>1601</v>
      </c>
      <c r="D75" s="68" t="str">
        <f>'02'!D75</f>
        <v>И</v>
      </c>
      <c r="E75" s="162">
        <f>'02'!E75</f>
        <v>2025</v>
      </c>
      <c r="F75" s="162">
        <f>'02'!F75</f>
        <v>2025</v>
      </c>
      <c r="G75" s="162">
        <f>'02'!G75</f>
        <v>2025</v>
      </c>
      <c r="H75" s="502">
        <v>0.36093722083333335</v>
      </c>
      <c r="I75" s="68" t="s">
        <v>107</v>
      </c>
      <c r="J75" s="212">
        <v>0</v>
      </c>
      <c r="K75" s="502">
        <v>1.7870833333333334</v>
      </c>
      <c r="L75" s="502">
        <v>0</v>
      </c>
      <c r="M75" s="502">
        <v>0</v>
      </c>
      <c r="N75" s="502">
        <v>1.7870833333333334</v>
      </c>
      <c r="O75" s="502">
        <v>0</v>
      </c>
      <c r="P75" s="429">
        <f>'02'!U75/1.2</f>
        <v>1.7870833333333334</v>
      </c>
      <c r="Q75" s="566">
        <v>0</v>
      </c>
      <c r="R75" s="566">
        <v>0</v>
      </c>
      <c r="S75" s="502">
        <f t="shared" si="73"/>
        <v>1.7870833333333334</v>
      </c>
      <c r="T75" s="566">
        <v>0</v>
      </c>
      <c r="U75" s="212" t="s">
        <v>107</v>
      </c>
      <c r="V75" s="212" t="s">
        <v>107</v>
      </c>
      <c r="W75" s="502">
        <v>0.36093722083333335</v>
      </c>
      <c r="X75" s="502">
        <v>1.7870833333333334</v>
      </c>
      <c r="Y75" s="68">
        <f t="shared" si="62"/>
        <v>0</v>
      </c>
      <c r="Z75" s="195">
        <f>'02'!X75/1.22</f>
        <v>0</v>
      </c>
      <c r="AA75" s="502">
        <v>1.7870833333333334</v>
      </c>
      <c r="AB75" s="502">
        <v>1.78958333333333</v>
      </c>
      <c r="AC75" s="212"/>
      <c r="AD75" s="251"/>
      <c r="AE75" s="212">
        <v>0</v>
      </c>
      <c r="AF75" s="212">
        <v>0</v>
      </c>
      <c r="AG75" s="212">
        <v>0</v>
      </c>
      <c r="AH75" s="502">
        <v>0</v>
      </c>
      <c r="AI75" s="502">
        <v>0</v>
      </c>
      <c r="AJ75" s="502">
        <v>0</v>
      </c>
      <c r="AK75" s="502">
        <v>0</v>
      </c>
      <c r="AL75" s="502">
        <v>0</v>
      </c>
      <c r="AM75" s="358">
        <f t="shared" si="63"/>
        <v>1.7870833333333334</v>
      </c>
      <c r="AN75" s="358">
        <f t="shared" si="64"/>
        <v>1.78958333333333</v>
      </c>
      <c r="AO75" s="383" t="s">
        <v>107</v>
      </c>
    </row>
    <row r="76" spans="1:60" ht="63">
      <c r="A76" s="222" t="s">
        <v>77</v>
      </c>
      <c r="B76" s="522" t="s">
        <v>1731</v>
      </c>
      <c r="C76" s="19" t="s">
        <v>1602</v>
      </c>
      <c r="D76" s="68" t="str">
        <f>'02'!D76</f>
        <v>И</v>
      </c>
      <c r="E76" s="162">
        <f>'02'!E76</f>
        <v>2025</v>
      </c>
      <c r="F76" s="162">
        <f>'02'!F76</f>
        <v>2025</v>
      </c>
      <c r="G76" s="162">
        <f>'02'!G76</f>
        <v>2026</v>
      </c>
      <c r="H76" s="502">
        <v>2.3403273750000002</v>
      </c>
      <c r="I76" s="68" t="s">
        <v>107</v>
      </c>
      <c r="J76" s="212">
        <v>0</v>
      </c>
      <c r="K76" s="502">
        <v>4.0250000000000004</v>
      </c>
      <c r="L76" s="502">
        <v>0</v>
      </c>
      <c r="M76" s="502">
        <v>0</v>
      </c>
      <c r="N76" s="502">
        <v>4.0250000000000004</v>
      </c>
      <c r="O76" s="502">
        <v>0</v>
      </c>
      <c r="P76" s="429">
        <f>'02'!U76/1.2</f>
        <v>11.5875</v>
      </c>
      <c r="Q76" s="566">
        <v>0</v>
      </c>
      <c r="R76" s="566">
        <v>0</v>
      </c>
      <c r="S76" s="502">
        <f t="shared" si="73"/>
        <v>11.5875</v>
      </c>
      <c r="T76" s="566">
        <v>0</v>
      </c>
      <c r="U76" s="212" t="s">
        <v>107</v>
      </c>
      <c r="V76" s="212" t="s">
        <v>107</v>
      </c>
      <c r="W76" s="502">
        <v>0.81292925000000016</v>
      </c>
      <c r="X76" s="502">
        <v>4.0250000000000004</v>
      </c>
      <c r="Y76" s="68">
        <f t="shared" si="62"/>
        <v>1.5023588114754098</v>
      </c>
      <c r="Z76" s="195">
        <f>'02'!X76/1.22</f>
        <v>7.4385245901639339</v>
      </c>
      <c r="AA76" s="502">
        <v>4.0250000000000004</v>
      </c>
      <c r="AB76" s="502">
        <v>4.0325000000000006</v>
      </c>
      <c r="AC76" s="212"/>
      <c r="AD76" s="251"/>
      <c r="AE76" s="212">
        <v>0</v>
      </c>
      <c r="AF76" s="542">
        <f>AA76</f>
        <v>4.0250000000000004</v>
      </c>
      <c r="AG76" s="212">
        <v>0</v>
      </c>
      <c r="AH76" s="502">
        <v>0</v>
      </c>
      <c r="AI76" s="502">
        <v>0</v>
      </c>
      <c r="AJ76" s="502">
        <v>0</v>
      </c>
      <c r="AK76" s="502">
        <v>0</v>
      </c>
      <c r="AL76" s="502">
        <v>0</v>
      </c>
      <c r="AM76" s="358">
        <f t="shared" si="63"/>
        <v>4.0250000000000004</v>
      </c>
      <c r="AN76" s="358">
        <f t="shared" si="64"/>
        <v>8.057500000000001</v>
      </c>
      <c r="AO76" s="383" t="s">
        <v>1844</v>
      </c>
    </row>
    <row r="77" spans="1:60" ht="63">
      <c r="A77" s="222" t="s">
        <v>77</v>
      </c>
      <c r="B77" s="228" t="s">
        <v>1603</v>
      </c>
      <c r="C77" s="19" t="s">
        <v>1604</v>
      </c>
      <c r="D77" s="68" t="str">
        <f>'02'!D77</f>
        <v>И</v>
      </c>
      <c r="E77" s="162">
        <f>'02'!E77</f>
        <v>2025</v>
      </c>
      <c r="F77" s="162" t="str">
        <f>'02'!F77</f>
        <v>нд</v>
      </c>
      <c r="G77" s="162">
        <f>'02'!G77</f>
        <v>2029</v>
      </c>
      <c r="H77" s="502">
        <v>1.0590224403824824</v>
      </c>
      <c r="I77" s="68" t="s">
        <v>107</v>
      </c>
      <c r="J77" s="212">
        <v>0</v>
      </c>
      <c r="K77" s="502">
        <v>3.200488796480947</v>
      </c>
      <c r="L77" s="502">
        <v>0</v>
      </c>
      <c r="M77" s="502">
        <v>0</v>
      </c>
      <c r="N77" s="502">
        <v>3.200488796480947</v>
      </c>
      <c r="O77" s="502">
        <v>0</v>
      </c>
      <c r="P77" s="429">
        <f>'02'!U77/1.2</f>
        <v>5.243464080717346</v>
      </c>
      <c r="Q77" s="566">
        <v>0</v>
      </c>
      <c r="R77" s="566">
        <v>0</v>
      </c>
      <c r="S77" s="502">
        <f t="shared" si="73"/>
        <v>5.243464080717346</v>
      </c>
      <c r="T77" s="566">
        <v>0</v>
      </c>
      <c r="U77" s="212" t="s">
        <v>107</v>
      </c>
      <c r="V77" s="212" t="s">
        <v>107</v>
      </c>
      <c r="W77" s="502">
        <v>0.64640272222525685</v>
      </c>
      <c r="X77" s="502">
        <v>3.200488796480947</v>
      </c>
      <c r="Y77" s="68">
        <f t="shared" si="62"/>
        <v>1.041661416769655</v>
      </c>
      <c r="Z77" s="195">
        <f>'02'!X77/1.22</f>
        <v>5.1575056531646029</v>
      </c>
      <c r="AA77" s="203">
        <v>1.7710523665506803</v>
      </c>
      <c r="AB77" s="212">
        <v>0</v>
      </c>
      <c r="AC77" s="212"/>
      <c r="AD77" s="251"/>
      <c r="AE77" s="212">
        <v>0.77537873555991776</v>
      </c>
      <c r="AF77" s="542">
        <v>0</v>
      </c>
      <c r="AG77" s="542">
        <v>0.12659544012791746</v>
      </c>
      <c r="AH77" s="566">
        <v>0</v>
      </c>
      <c r="AI77" s="502">
        <v>0.42586681411446781</v>
      </c>
      <c r="AJ77" s="566">
        <v>0</v>
      </c>
      <c r="AK77" s="502">
        <v>0.10159544012796387</v>
      </c>
      <c r="AL77" s="542">
        <f>Z77</f>
        <v>5.1575056531646029</v>
      </c>
      <c r="AM77" s="358">
        <f t="shared" si="63"/>
        <v>3.2004887964809474</v>
      </c>
      <c r="AN77" s="358">
        <f t="shared" si="64"/>
        <v>5.1575056531646029</v>
      </c>
      <c r="AO77" s="383" t="s">
        <v>1845</v>
      </c>
      <c r="BH77" s="431"/>
    </row>
  </sheetData>
  <mergeCells count="32">
    <mergeCell ref="AO14:AO16"/>
    <mergeCell ref="K15:O15"/>
    <mergeCell ref="P15:T15"/>
    <mergeCell ref="U15:V15"/>
    <mergeCell ref="W15:X15"/>
    <mergeCell ref="Y15:Z15"/>
    <mergeCell ref="AM15:AM16"/>
    <mergeCell ref="AN15:AN16"/>
    <mergeCell ref="U14:Z14"/>
    <mergeCell ref="AG15:AH15"/>
    <mergeCell ref="AI15:AJ15"/>
    <mergeCell ref="K14:T14"/>
    <mergeCell ref="AC14:AN14"/>
    <mergeCell ref="AA14:AB15"/>
    <mergeCell ref="A12:AO12"/>
    <mergeCell ref="A4:AO4"/>
    <mergeCell ref="A6:AO6"/>
    <mergeCell ref="A7:AO7"/>
    <mergeCell ref="A9:AO9"/>
    <mergeCell ref="A11:AO11"/>
    <mergeCell ref="A13:AN13"/>
    <mergeCell ref="A14:A16"/>
    <mergeCell ref="B14:B16"/>
    <mergeCell ref="C14:C16"/>
    <mergeCell ref="D14:D16"/>
    <mergeCell ref="E14:E16"/>
    <mergeCell ref="F14:G15"/>
    <mergeCell ref="H14:I15"/>
    <mergeCell ref="J14:J16"/>
    <mergeCell ref="AC15:AD15"/>
    <mergeCell ref="AE15:AF15"/>
    <mergeCell ref="AK15:AL15"/>
  </mergeCells>
  <pageMargins left="0.31496062992125984" right="0.31496062992125984" top="0.35433070866141736" bottom="0.35433070866141736" header="0.31496062992125984" footer="0.31496062992125984"/>
  <pageSetup paperSize="9" scale="1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G79"/>
  <sheetViews>
    <sheetView topLeftCell="A14" zoomScale="50" zoomScaleNormal="50" workbookViewId="0">
      <pane xSplit="4185" ySplit="3390" topLeftCell="AV35" activePane="bottomLeft"/>
      <selection activeCell="AY28" sqref="AY28"/>
      <selection pane="topRight" activeCell="C11" sqref="C11"/>
      <selection pane="bottomLeft" activeCell="A38" sqref="A38:XFD38"/>
      <selection pane="bottomRight" activeCell="BJ35" sqref="BJ35"/>
    </sheetView>
  </sheetViews>
  <sheetFormatPr defaultRowHeight="15.75"/>
  <cols>
    <col min="1" max="1" width="13.28515625" style="40" customWidth="1"/>
    <col min="2" max="2" width="42" style="40" customWidth="1"/>
    <col min="3" max="3" width="20" style="40" customWidth="1"/>
    <col min="4" max="4" width="20.140625" style="40" customWidth="1"/>
    <col min="5" max="5" width="25.140625" style="40" customWidth="1"/>
    <col min="6" max="6" width="15.42578125" style="163" customWidth="1"/>
    <col min="7" max="12" width="9.7109375" style="163" customWidth="1"/>
    <col min="13" max="13" width="14.85546875" style="163" customWidth="1"/>
    <col min="14" max="19" width="9.7109375" style="163" customWidth="1"/>
    <col min="20" max="20" width="15.140625" style="163" hidden="1" customWidth="1"/>
    <col min="21" max="21" width="11.5703125" style="163" hidden="1" customWidth="1"/>
    <col min="22" max="26" width="9.7109375" style="163" hidden="1" customWidth="1"/>
    <col min="27" max="27" width="15.140625" style="163" hidden="1" customWidth="1"/>
    <col min="28" max="33" width="9.7109375" style="163" hidden="1" customWidth="1"/>
    <col min="34" max="34" width="15.5703125" style="163" customWidth="1"/>
    <col min="35" max="40" width="9.7109375" style="163" customWidth="1"/>
    <col min="41" max="41" width="15.42578125" style="163" customWidth="1"/>
    <col min="42" max="47" width="9.7109375" style="163" customWidth="1"/>
    <col min="48" max="48" width="13.85546875" style="163" customWidth="1"/>
    <col min="49" max="54" width="9.7109375" style="163" customWidth="1"/>
    <col min="55" max="55" width="16.42578125" style="163" customWidth="1"/>
    <col min="56" max="61" width="9.7109375" style="163" customWidth="1"/>
    <col min="62" max="62" width="14.42578125" style="163" customWidth="1"/>
    <col min="63" max="68" width="9.7109375" style="163" customWidth="1"/>
    <col min="69" max="69" width="14.7109375" style="163" customWidth="1"/>
    <col min="70" max="75" width="9.7109375" style="163" customWidth="1"/>
    <col min="76" max="76" width="16.140625" style="163" customWidth="1"/>
    <col min="77" max="82" width="9.7109375" style="163" customWidth="1"/>
    <col min="83" max="83" width="16.140625" style="163" customWidth="1"/>
    <col min="84" max="89" width="9.7109375" style="163" customWidth="1"/>
    <col min="90" max="90" width="21.42578125" style="40" customWidth="1"/>
    <col min="91" max="91" width="13.28515625" style="40" customWidth="1"/>
    <col min="92" max="96" width="9.7109375" style="40" customWidth="1"/>
    <col min="97" max="97" width="20" style="40" customWidth="1"/>
    <col min="98" max="98" width="11.5703125" style="40" customWidth="1"/>
    <col min="99" max="103" width="9.7109375" style="40" customWidth="1"/>
    <col min="104" max="104" width="43.28515625" style="40" customWidth="1"/>
    <col min="105" max="105" width="6.5703125" style="40" customWidth="1"/>
    <col min="106" max="106" width="6.28515625" style="40" customWidth="1"/>
    <col min="107" max="118" width="5.7109375" style="40" customWidth="1"/>
    <col min="119" max="16384" width="9.140625" style="40"/>
  </cols>
  <sheetData>
    <row r="1" spans="1:111" ht="18.75">
      <c r="CZ1" s="2" t="s">
        <v>137</v>
      </c>
    </row>
    <row r="2" spans="1:111" ht="18.75">
      <c r="CZ2" s="3" t="s">
        <v>1</v>
      </c>
    </row>
    <row r="3" spans="1:111" ht="18.75">
      <c r="CZ3" s="3" t="s">
        <v>446</v>
      </c>
    </row>
    <row r="4" spans="1:111">
      <c r="A4" s="816" t="s">
        <v>138</v>
      </c>
      <c r="B4" s="816"/>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c r="AD4" s="816"/>
      <c r="AE4" s="816"/>
      <c r="AF4" s="816"/>
      <c r="AG4" s="816"/>
      <c r="AH4" s="816"/>
      <c r="AI4" s="816"/>
      <c r="AJ4" s="816"/>
      <c r="AK4" s="816"/>
      <c r="AL4" s="816"/>
      <c r="AM4" s="816"/>
      <c r="AN4" s="816"/>
      <c r="AO4" s="816"/>
      <c r="AP4" s="816"/>
      <c r="AQ4" s="816"/>
      <c r="AR4" s="816"/>
      <c r="AS4" s="816"/>
      <c r="AT4" s="816"/>
      <c r="AU4" s="816"/>
      <c r="AV4" s="816"/>
      <c r="AW4" s="816"/>
      <c r="AX4" s="816"/>
      <c r="AY4" s="816"/>
      <c r="AZ4" s="816"/>
      <c r="BA4" s="816"/>
      <c r="BB4" s="816"/>
      <c r="BC4" s="816"/>
      <c r="BD4" s="816"/>
      <c r="BE4" s="816"/>
      <c r="BF4" s="816"/>
      <c r="BG4" s="816"/>
      <c r="BH4" s="816"/>
      <c r="BI4" s="816"/>
    </row>
    <row r="5" spans="1:111">
      <c r="A5" s="814"/>
      <c r="B5" s="814"/>
      <c r="C5" s="814"/>
      <c r="D5" s="814"/>
      <c r="E5" s="814"/>
      <c r="F5" s="190"/>
      <c r="G5" s="190"/>
      <c r="H5" s="190"/>
      <c r="I5" s="190"/>
      <c r="J5" s="190"/>
      <c r="K5" s="190"/>
      <c r="L5" s="190"/>
      <c r="M5" s="190"/>
      <c r="N5" s="190"/>
      <c r="O5" s="190"/>
      <c r="P5" s="190"/>
      <c r="Q5" s="190"/>
      <c r="R5" s="190"/>
      <c r="S5" s="190"/>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c r="CA5" s="237"/>
      <c r="CB5" s="237"/>
      <c r="CC5" s="237"/>
      <c r="CD5" s="237"/>
      <c r="CE5" s="237"/>
      <c r="CF5" s="237"/>
      <c r="CG5" s="237"/>
      <c r="CH5" s="237"/>
      <c r="CI5" s="237"/>
      <c r="CJ5" s="237"/>
      <c r="CK5" s="237"/>
      <c r="CL5" s="73"/>
      <c r="CM5" s="73"/>
      <c r="CN5" s="73"/>
      <c r="CO5" s="73"/>
      <c r="CP5" s="73"/>
      <c r="CQ5" s="73"/>
      <c r="CR5" s="73"/>
      <c r="CS5" s="73"/>
      <c r="CT5" s="73"/>
      <c r="CU5" s="73"/>
      <c r="CV5" s="73"/>
      <c r="CW5" s="73"/>
      <c r="CX5" s="73"/>
      <c r="CY5" s="73"/>
      <c r="CZ5" s="73"/>
    </row>
    <row r="6" spans="1:111" ht="18.75">
      <c r="A6" s="735" t="s">
        <v>3</v>
      </c>
      <c r="B6" s="735"/>
      <c r="C6" s="735"/>
      <c r="D6" s="735"/>
      <c r="E6" s="735"/>
      <c r="F6" s="735"/>
      <c r="G6" s="735"/>
      <c r="H6" s="735"/>
      <c r="I6" s="735"/>
      <c r="J6" s="735"/>
      <c r="K6" s="735"/>
      <c r="L6" s="735"/>
      <c r="M6" s="735"/>
      <c r="N6" s="735"/>
      <c r="O6" s="735"/>
      <c r="P6" s="735"/>
      <c r="Q6" s="735"/>
      <c r="R6" s="735"/>
      <c r="S6" s="735"/>
      <c r="T6" s="735"/>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c r="AT6" s="735"/>
      <c r="AU6" s="735"/>
      <c r="AV6" s="735"/>
      <c r="AW6" s="735"/>
      <c r="AX6" s="735"/>
      <c r="AY6" s="735"/>
      <c r="AZ6" s="735"/>
      <c r="BA6" s="735"/>
      <c r="BB6" s="735"/>
      <c r="BC6" s="735"/>
      <c r="BD6" s="735"/>
      <c r="BE6" s="735"/>
      <c r="BF6" s="735"/>
      <c r="BG6" s="735"/>
      <c r="BH6" s="735"/>
      <c r="BI6" s="73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row>
    <row r="7" spans="1:111">
      <c r="A7" s="731" t="s">
        <v>4</v>
      </c>
      <c r="B7" s="731"/>
      <c r="C7" s="731"/>
      <c r="D7" s="731"/>
      <c r="E7" s="731"/>
      <c r="F7" s="731"/>
      <c r="G7" s="731"/>
      <c r="H7" s="731"/>
      <c r="I7" s="731"/>
      <c r="J7" s="731"/>
      <c r="K7" s="731"/>
      <c r="L7" s="731"/>
      <c r="M7" s="731"/>
      <c r="N7" s="731"/>
      <c r="O7" s="731"/>
      <c r="P7" s="731"/>
      <c r="Q7" s="731"/>
      <c r="R7" s="731"/>
      <c r="S7" s="731"/>
      <c r="T7" s="731"/>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c r="AT7" s="731"/>
      <c r="AU7" s="731"/>
      <c r="AV7" s="731"/>
      <c r="AW7" s="731"/>
      <c r="AX7" s="731"/>
      <c r="AY7" s="731"/>
      <c r="AZ7" s="731"/>
      <c r="BA7" s="731"/>
      <c r="BB7" s="731"/>
      <c r="BC7" s="731"/>
      <c r="BD7" s="731"/>
      <c r="BE7" s="731"/>
      <c r="BF7" s="731"/>
      <c r="BG7" s="731"/>
      <c r="BH7" s="731"/>
      <c r="BI7" s="731"/>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row>
    <row r="8" spans="1:111">
      <c r="A8" s="731"/>
      <c r="B8" s="731"/>
      <c r="C8" s="731"/>
      <c r="D8" s="731"/>
      <c r="E8" s="731"/>
      <c r="F8" s="183"/>
      <c r="G8" s="183"/>
      <c r="H8" s="183"/>
      <c r="I8" s="183"/>
      <c r="J8" s="183"/>
      <c r="K8" s="183"/>
      <c r="L8" s="183"/>
      <c r="M8" s="183"/>
      <c r="N8" s="183"/>
      <c r="O8" s="183"/>
      <c r="P8" s="183"/>
      <c r="Q8" s="183"/>
      <c r="R8" s="183"/>
      <c r="S8" s="183"/>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5"/>
      <c r="CM8" s="5"/>
      <c r="CN8" s="5"/>
      <c r="CO8" s="5"/>
      <c r="CP8" s="5"/>
      <c r="CQ8" s="5"/>
      <c r="CR8" s="5"/>
      <c r="CS8" s="5"/>
      <c r="CT8" s="5"/>
      <c r="CU8" s="5"/>
      <c r="CV8" s="5"/>
      <c r="CW8" s="5"/>
      <c r="CX8" s="5"/>
      <c r="CY8" s="5"/>
      <c r="CZ8" s="5"/>
      <c r="DA8" s="26"/>
      <c r="DB8" s="26"/>
      <c r="DC8" s="26"/>
      <c r="DD8" s="26"/>
      <c r="DE8" s="26"/>
      <c r="DF8" s="26"/>
    </row>
    <row r="9" spans="1:111">
      <c r="A9" s="737" t="str">
        <f>'03'!A9:AO9</f>
        <v>Год раскрытия информации: 2026 год</v>
      </c>
      <c r="B9" s="737"/>
      <c r="C9" s="737"/>
      <c r="D9" s="737"/>
      <c r="E9" s="737"/>
      <c r="F9" s="737"/>
      <c r="G9" s="737"/>
      <c r="H9" s="737"/>
      <c r="I9" s="737"/>
      <c r="J9" s="737"/>
      <c r="K9" s="737"/>
      <c r="L9" s="737"/>
      <c r="M9" s="737"/>
      <c r="N9" s="737"/>
      <c r="O9" s="737"/>
      <c r="P9" s="737"/>
      <c r="Q9" s="737"/>
      <c r="R9" s="737"/>
      <c r="S9" s="737"/>
      <c r="T9" s="737"/>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c r="AT9" s="737"/>
      <c r="AU9" s="737"/>
      <c r="AV9" s="737"/>
      <c r="AW9" s="737"/>
      <c r="AX9" s="737"/>
      <c r="AY9" s="737"/>
      <c r="AZ9" s="737"/>
      <c r="BA9" s="737"/>
      <c r="BB9" s="737"/>
      <c r="BC9" s="737"/>
      <c r="BD9" s="737"/>
      <c r="BE9" s="737"/>
      <c r="BF9" s="737"/>
      <c r="BG9" s="737"/>
      <c r="BH9" s="737"/>
      <c r="BI9" s="737"/>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row>
    <row r="10" spans="1:111">
      <c r="A10" s="814"/>
      <c r="B10" s="814"/>
      <c r="C10" s="814"/>
      <c r="D10" s="814"/>
      <c r="E10" s="814"/>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N10" s="29"/>
    </row>
    <row r="11" spans="1:111" ht="15.75" customHeight="1">
      <c r="A11" s="786" t="str">
        <f>'03'!A11:AO11</f>
        <v>Распоряжение комитета по топливно-энергетическому комплексу Ленинградской области от 02.12.2025  № Р-143/2025</v>
      </c>
      <c r="B11" s="786"/>
      <c r="C11" s="786"/>
      <c r="D11" s="786"/>
      <c r="E11" s="786"/>
      <c r="F11" s="786"/>
      <c r="G11" s="786"/>
      <c r="H11" s="786"/>
      <c r="I11" s="786"/>
      <c r="J11" s="786"/>
      <c r="K11" s="786"/>
      <c r="L11" s="786"/>
      <c r="M11" s="786"/>
      <c r="N11" s="786"/>
      <c r="O11" s="786"/>
      <c r="P11" s="786"/>
      <c r="Q11" s="786"/>
      <c r="R11" s="786"/>
      <c r="S11" s="786"/>
      <c r="T11" s="786"/>
      <c r="U11" s="786"/>
      <c r="V11" s="786"/>
      <c r="W11" s="786"/>
      <c r="X11" s="786"/>
      <c r="Y11" s="786"/>
      <c r="Z11" s="786"/>
      <c r="AA11" s="786"/>
      <c r="AB11" s="786"/>
      <c r="AC11" s="786"/>
      <c r="AD11" s="786"/>
      <c r="AE11" s="786"/>
      <c r="AF11" s="786"/>
      <c r="AG11" s="786"/>
      <c r="AH11" s="786"/>
      <c r="AI11" s="786"/>
      <c r="AJ11" s="786"/>
      <c r="AK11" s="786"/>
      <c r="AL11" s="786"/>
      <c r="AM11" s="786"/>
      <c r="AN11" s="786"/>
      <c r="AO11" s="786"/>
      <c r="AP11" s="786"/>
      <c r="AQ11" s="786"/>
      <c r="AR11" s="786"/>
      <c r="AS11" s="786"/>
      <c r="AT11" s="786"/>
      <c r="AU11" s="786"/>
      <c r="AV11" s="786"/>
      <c r="AW11" s="786"/>
      <c r="AX11" s="786"/>
      <c r="AY11" s="786"/>
      <c r="AZ11" s="786"/>
      <c r="BA11" s="786"/>
      <c r="BB11" s="786"/>
      <c r="BC11" s="786"/>
      <c r="BD11" s="786"/>
      <c r="BE11" s="786"/>
      <c r="BF11" s="786"/>
      <c r="BG11" s="786"/>
      <c r="BH11" s="786"/>
      <c r="BI11" s="786"/>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6"/>
      <c r="DB11" s="6"/>
      <c r="DC11" s="6"/>
      <c r="DD11" s="6"/>
      <c r="DE11" s="6"/>
      <c r="DF11" s="6"/>
    </row>
    <row r="12" spans="1:111">
      <c r="A12" s="787" t="s">
        <v>5</v>
      </c>
      <c r="B12" s="787"/>
      <c r="C12" s="787"/>
      <c r="D12" s="787"/>
      <c r="E12" s="787"/>
      <c r="F12" s="787"/>
      <c r="G12" s="787"/>
      <c r="H12" s="787"/>
      <c r="I12" s="787"/>
      <c r="J12" s="787"/>
      <c r="K12" s="787"/>
      <c r="L12" s="787"/>
      <c r="M12" s="787"/>
      <c r="N12" s="787"/>
      <c r="O12" s="787"/>
      <c r="P12" s="787"/>
      <c r="Q12" s="787"/>
      <c r="R12" s="787"/>
      <c r="S12" s="787"/>
      <c r="T12" s="787"/>
      <c r="U12" s="787"/>
      <c r="V12" s="787"/>
      <c r="W12" s="787"/>
      <c r="X12" s="787"/>
      <c r="Y12" s="787"/>
      <c r="Z12" s="787"/>
      <c r="AA12" s="787"/>
      <c r="AB12" s="787"/>
      <c r="AC12" s="787"/>
      <c r="AD12" s="787"/>
      <c r="AE12" s="787"/>
      <c r="AF12" s="787"/>
      <c r="AG12" s="787"/>
      <c r="AH12" s="787"/>
      <c r="AI12" s="787"/>
      <c r="AJ12" s="787"/>
      <c r="AK12" s="787"/>
      <c r="AL12" s="787"/>
      <c r="AM12" s="787"/>
      <c r="AN12" s="787"/>
      <c r="AO12" s="787"/>
      <c r="AP12" s="787"/>
      <c r="AQ12" s="787"/>
      <c r="AR12" s="787"/>
      <c r="AS12" s="787"/>
      <c r="AT12" s="787"/>
      <c r="AU12" s="787"/>
      <c r="AV12" s="787"/>
      <c r="AW12" s="787"/>
      <c r="AX12" s="787"/>
      <c r="AY12" s="787"/>
      <c r="AZ12" s="787"/>
      <c r="BA12" s="787"/>
      <c r="BB12" s="787"/>
      <c r="BC12" s="787"/>
      <c r="BD12" s="787"/>
      <c r="BE12" s="787"/>
      <c r="BF12" s="787"/>
      <c r="BG12" s="787"/>
      <c r="BH12" s="787"/>
      <c r="BI12" s="787"/>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
      <c r="DB12" s="7"/>
      <c r="DC12" s="7"/>
      <c r="DD12" s="7"/>
      <c r="DE12" s="7"/>
      <c r="DF12" s="7"/>
    </row>
    <row r="13" spans="1:111" ht="15.75" customHeight="1">
      <c r="A13" s="815"/>
      <c r="B13" s="815"/>
      <c r="C13" s="815"/>
      <c r="D13" s="815"/>
      <c r="E13" s="815"/>
      <c r="F13" s="815"/>
      <c r="G13" s="815"/>
      <c r="H13" s="815"/>
      <c r="I13" s="815"/>
      <c r="J13" s="815"/>
      <c r="K13" s="815"/>
      <c r="L13" s="815"/>
      <c r="M13" s="815"/>
      <c r="N13" s="815"/>
      <c r="O13" s="815"/>
      <c r="P13" s="815"/>
      <c r="Q13" s="815"/>
      <c r="R13" s="815"/>
      <c r="S13" s="815"/>
      <c r="T13" s="815"/>
      <c r="U13" s="815"/>
      <c r="V13" s="815"/>
      <c r="W13" s="815"/>
      <c r="X13" s="815"/>
      <c r="Y13" s="815"/>
      <c r="Z13" s="815"/>
      <c r="AA13" s="815"/>
      <c r="AB13" s="815"/>
      <c r="AC13" s="815"/>
      <c r="AD13" s="815"/>
      <c r="AE13" s="815"/>
      <c r="AF13" s="815"/>
      <c r="AG13" s="815"/>
      <c r="AH13" s="815"/>
      <c r="AI13" s="815"/>
      <c r="AJ13" s="815"/>
      <c r="AK13" s="815"/>
      <c r="AL13" s="815"/>
      <c r="AM13" s="815"/>
      <c r="AN13" s="815"/>
      <c r="AO13" s="815"/>
      <c r="AP13" s="815"/>
      <c r="AQ13" s="815"/>
      <c r="AR13" s="815"/>
      <c r="AS13" s="815"/>
      <c r="AT13" s="815"/>
      <c r="AU13" s="815"/>
      <c r="AV13" s="815"/>
      <c r="AW13" s="815"/>
      <c r="AX13" s="815"/>
      <c r="AY13" s="815"/>
      <c r="AZ13" s="815"/>
      <c r="BA13" s="815"/>
      <c r="BB13" s="815"/>
      <c r="BC13" s="815"/>
      <c r="BD13" s="815"/>
      <c r="BE13" s="815"/>
      <c r="BF13" s="815"/>
      <c r="BG13" s="815"/>
      <c r="BH13" s="815"/>
      <c r="BI13" s="815"/>
      <c r="BJ13" s="815"/>
      <c r="BK13" s="815"/>
      <c r="BL13" s="815"/>
      <c r="BM13" s="815"/>
      <c r="BN13" s="815"/>
      <c r="BO13" s="815"/>
      <c r="BP13" s="815"/>
      <c r="BQ13" s="815"/>
      <c r="BR13" s="815"/>
      <c r="BS13" s="815"/>
      <c r="BT13" s="815"/>
      <c r="BU13" s="815"/>
      <c r="BV13" s="815"/>
      <c r="BW13" s="815"/>
      <c r="BX13" s="815"/>
      <c r="BY13" s="815"/>
      <c r="BZ13" s="815"/>
      <c r="CA13" s="815"/>
      <c r="CB13" s="815"/>
      <c r="CC13" s="815"/>
      <c r="CD13" s="815"/>
      <c r="CE13" s="815"/>
      <c r="CF13" s="815"/>
      <c r="CG13" s="815"/>
      <c r="CH13" s="815"/>
      <c r="CI13" s="815"/>
      <c r="CJ13" s="815"/>
      <c r="CK13" s="815"/>
      <c r="CL13" s="815"/>
      <c r="CM13" s="815"/>
      <c r="CN13" s="815"/>
      <c r="CO13" s="815"/>
      <c r="CP13" s="815"/>
      <c r="CQ13" s="815"/>
      <c r="CR13" s="815"/>
      <c r="CS13" s="815"/>
      <c r="CT13" s="815"/>
      <c r="CU13" s="815"/>
      <c r="CV13" s="815"/>
      <c r="CW13" s="815"/>
      <c r="CX13" s="815"/>
      <c r="CY13" s="77"/>
      <c r="CZ13" s="78"/>
      <c r="DA13" s="78"/>
      <c r="DB13" s="78"/>
      <c r="DC13" s="78"/>
      <c r="DD13" s="78"/>
    </row>
    <row r="14" spans="1:111" ht="31.5" customHeight="1">
      <c r="A14" s="808" t="s">
        <v>6</v>
      </c>
      <c r="B14" s="808" t="s">
        <v>7</v>
      </c>
      <c r="C14" s="808" t="s">
        <v>8</v>
      </c>
      <c r="D14" s="805" t="s">
        <v>139</v>
      </c>
      <c r="E14" s="805"/>
      <c r="F14" s="792" t="s">
        <v>1743</v>
      </c>
      <c r="G14" s="793"/>
      <c r="H14" s="793"/>
      <c r="I14" s="793"/>
      <c r="J14" s="793"/>
      <c r="K14" s="793"/>
      <c r="L14" s="793"/>
      <c r="M14" s="793"/>
      <c r="N14" s="793"/>
      <c r="O14" s="793"/>
      <c r="P14" s="793"/>
      <c r="Q14" s="793"/>
      <c r="R14" s="793"/>
      <c r="S14" s="794"/>
      <c r="T14" s="811" t="s">
        <v>140</v>
      </c>
      <c r="U14" s="811"/>
      <c r="V14" s="811"/>
      <c r="W14" s="811"/>
      <c r="X14" s="811"/>
      <c r="Y14" s="811"/>
      <c r="Z14" s="811"/>
      <c r="AA14" s="811"/>
      <c r="AB14" s="811"/>
      <c r="AC14" s="811"/>
      <c r="AD14" s="811"/>
      <c r="AE14" s="811"/>
      <c r="AF14" s="811"/>
      <c r="AG14" s="811"/>
      <c r="AH14" s="811"/>
      <c r="AI14" s="811"/>
      <c r="AJ14" s="811"/>
      <c r="AK14" s="811"/>
      <c r="AL14" s="811"/>
      <c r="AM14" s="811"/>
      <c r="AN14" s="811"/>
      <c r="AO14" s="811"/>
      <c r="AP14" s="811"/>
      <c r="AQ14" s="811"/>
      <c r="AR14" s="811"/>
      <c r="AS14" s="811"/>
      <c r="AT14" s="811"/>
      <c r="AU14" s="811"/>
      <c r="AV14" s="811"/>
      <c r="AW14" s="811"/>
      <c r="AX14" s="811"/>
      <c r="AY14" s="811"/>
      <c r="AZ14" s="811"/>
      <c r="BA14" s="811"/>
      <c r="BB14" s="811"/>
      <c r="BC14" s="811"/>
      <c r="BD14" s="811"/>
      <c r="BE14" s="811"/>
      <c r="BF14" s="811"/>
      <c r="BG14" s="811"/>
      <c r="BH14" s="811"/>
      <c r="BI14" s="811"/>
      <c r="BJ14" s="811"/>
      <c r="BK14" s="811"/>
      <c r="BL14" s="811"/>
      <c r="BM14" s="811"/>
      <c r="BN14" s="811"/>
      <c r="BO14" s="811"/>
      <c r="BP14" s="811"/>
      <c r="BQ14" s="811"/>
      <c r="BR14" s="811"/>
      <c r="BS14" s="811"/>
      <c r="BT14" s="811"/>
      <c r="BU14" s="811"/>
      <c r="BV14" s="811"/>
      <c r="BW14" s="811"/>
      <c r="BX14" s="811"/>
      <c r="BY14" s="811"/>
      <c r="BZ14" s="811"/>
      <c r="CA14" s="811"/>
      <c r="CB14" s="811"/>
      <c r="CC14" s="811"/>
      <c r="CD14" s="811"/>
      <c r="CE14" s="811"/>
      <c r="CF14" s="811"/>
      <c r="CG14" s="811"/>
      <c r="CH14" s="811"/>
      <c r="CI14" s="811"/>
      <c r="CJ14" s="811"/>
      <c r="CK14" s="811"/>
      <c r="CL14" s="811"/>
      <c r="CM14" s="811"/>
      <c r="CN14" s="811"/>
      <c r="CO14" s="811"/>
      <c r="CP14" s="811"/>
      <c r="CQ14" s="811"/>
      <c r="CR14" s="811"/>
      <c r="CS14" s="811"/>
      <c r="CT14" s="811"/>
      <c r="CU14" s="811"/>
      <c r="CV14" s="811"/>
      <c r="CW14" s="811"/>
      <c r="CX14" s="811"/>
      <c r="CY14" s="812"/>
      <c r="CZ14" s="808" t="s">
        <v>91</v>
      </c>
      <c r="DA14" s="79"/>
      <c r="DB14" s="79"/>
      <c r="DC14" s="79"/>
      <c r="DD14" s="79"/>
    </row>
    <row r="15" spans="1:111" ht="44.25" customHeight="1">
      <c r="A15" s="809"/>
      <c r="B15" s="809"/>
      <c r="C15" s="809"/>
      <c r="D15" s="805"/>
      <c r="E15" s="805"/>
      <c r="F15" s="795"/>
      <c r="G15" s="796"/>
      <c r="H15" s="796"/>
      <c r="I15" s="796"/>
      <c r="J15" s="796"/>
      <c r="K15" s="796"/>
      <c r="L15" s="796"/>
      <c r="M15" s="796"/>
      <c r="N15" s="796"/>
      <c r="O15" s="796"/>
      <c r="P15" s="796"/>
      <c r="Q15" s="796"/>
      <c r="R15" s="796"/>
      <c r="S15" s="797"/>
      <c r="T15" s="799" t="s">
        <v>858</v>
      </c>
      <c r="U15" s="800"/>
      <c r="V15" s="800"/>
      <c r="W15" s="800"/>
      <c r="X15" s="800"/>
      <c r="Y15" s="800"/>
      <c r="Z15" s="800"/>
      <c r="AA15" s="800"/>
      <c r="AB15" s="800"/>
      <c r="AC15" s="800"/>
      <c r="AD15" s="800"/>
      <c r="AE15" s="800"/>
      <c r="AF15" s="800"/>
      <c r="AG15" s="801"/>
      <c r="AH15" s="806" t="s">
        <v>859</v>
      </c>
      <c r="AI15" s="807"/>
      <c r="AJ15" s="807"/>
      <c r="AK15" s="807"/>
      <c r="AL15" s="807"/>
      <c r="AM15" s="807"/>
      <c r="AN15" s="807"/>
      <c r="AO15" s="807"/>
      <c r="AP15" s="807"/>
      <c r="AQ15" s="807"/>
      <c r="AR15" s="807"/>
      <c r="AS15" s="807"/>
      <c r="AT15" s="807"/>
      <c r="AU15" s="813"/>
      <c r="AV15" s="799" t="s">
        <v>860</v>
      </c>
      <c r="AW15" s="800"/>
      <c r="AX15" s="800"/>
      <c r="AY15" s="800"/>
      <c r="AZ15" s="800"/>
      <c r="BA15" s="800"/>
      <c r="BB15" s="800"/>
      <c r="BC15" s="800"/>
      <c r="BD15" s="800"/>
      <c r="BE15" s="800"/>
      <c r="BF15" s="800"/>
      <c r="BG15" s="800"/>
      <c r="BH15" s="800"/>
      <c r="BI15" s="801"/>
      <c r="BJ15" s="799" t="s">
        <v>861</v>
      </c>
      <c r="BK15" s="800"/>
      <c r="BL15" s="800"/>
      <c r="BM15" s="800"/>
      <c r="BN15" s="800"/>
      <c r="BO15" s="800"/>
      <c r="BP15" s="800"/>
      <c r="BQ15" s="800"/>
      <c r="BR15" s="800"/>
      <c r="BS15" s="800"/>
      <c r="BT15" s="800"/>
      <c r="BU15" s="800"/>
      <c r="BV15" s="800"/>
      <c r="BW15" s="801"/>
      <c r="BX15" s="799" t="s">
        <v>862</v>
      </c>
      <c r="BY15" s="800"/>
      <c r="BZ15" s="800"/>
      <c r="CA15" s="800"/>
      <c r="CB15" s="800"/>
      <c r="CC15" s="800"/>
      <c r="CD15" s="800"/>
      <c r="CE15" s="800"/>
      <c r="CF15" s="800"/>
      <c r="CG15" s="800"/>
      <c r="CH15" s="800"/>
      <c r="CI15" s="800"/>
      <c r="CJ15" s="800"/>
      <c r="CK15" s="801"/>
      <c r="CL15" s="805" t="s">
        <v>141</v>
      </c>
      <c r="CM15" s="805"/>
      <c r="CN15" s="805"/>
      <c r="CO15" s="805"/>
      <c r="CP15" s="805"/>
      <c r="CQ15" s="805"/>
      <c r="CR15" s="805"/>
      <c r="CS15" s="805"/>
      <c r="CT15" s="805"/>
      <c r="CU15" s="805"/>
      <c r="CV15" s="805"/>
      <c r="CW15" s="805"/>
      <c r="CX15" s="805"/>
      <c r="CY15" s="805"/>
      <c r="CZ15" s="809"/>
    </row>
    <row r="16" spans="1:111" ht="51" customHeight="1">
      <c r="A16" s="809"/>
      <c r="B16" s="809"/>
      <c r="C16" s="809"/>
      <c r="D16" s="805"/>
      <c r="E16" s="805"/>
      <c r="F16" s="806" t="s">
        <v>213</v>
      </c>
      <c r="G16" s="807"/>
      <c r="H16" s="807"/>
      <c r="I16" s="807"/>
      <c r="J16" s="807"/>
      <c r="K16" s="807"/>
      <c r="L16" s="807"/>
      <c r="M16" s="788" t="s">
        <v>19</v>
      </c>
      <c r="N16" s="789"/>
      <c r="O16" s="789"/>
      <c r="P16" s="789"/>
      <c r="Q16" s="789"/>
      <c r="R16" s="789"/>
      <c r="S16" s="790"/>
      <c r="T16" s="799" t="s">
        <v>580</v>
      </c>
      <c r="U16" s="800"/>
      <c r="V16" s="800"/>
      <c r="W16" s="800"/>
      <c r="X16" s="800"/>
      <c r="Y16" s="800"/>
      <c r="Z16" s="800"/>
      <c r="AA16" s="802" t="s">
        <v>78</v>
      </c>
      <c r="AB16" s="803"/>
      <c r="AC16" s="803"/>
      <c r="AD16" s="803"/>
      <c r="AE16" s="803"/>
      <c r="AF16" s="803"/>
      <c r="AG16" s="804"/>
      <c r="AH16" s="806" t="s">
        <v>580</v>
      </c>
      <c r="AI16" s="807"/>
      <c r="AJ16" s="807"/>
      <c r="AK16" s="807"/>
      <c r="AL16" s="807"/>
      <c r="AM16" s="807"/>
      <c r="AN16" s="807"/>
      <c r="AO16" s="788" t="s">
        <v>78</v>
      </c>
      <c r="AP16" s="789"/>
      <c r="AQ16" s="789"/>
      <c r="AR16" s="789"/>
      <c r="AS16" s="789"/>
      <c r="AT16" s="789"/>
      <c r="AU16" s="790"/>
      <c r="AV16" s="799" t="s">
        <v>580</v>
      </c>
      <c r="AW16" s="800"/>
      <c r="AX16" s="800"/>
      <c r="AY16" s="800"/>
      <c r="AZ16" s="800"/>
      <c r="BA16" s="800"/>
      <c r="BB16" s="800"/>
      <c r="BC16" s="802" t="s">
        <v>78</v>
      </c>
      <c r="BD16" s="803"/>
      <c r="BE16" s="803"/>
      <c r="BF16" s="803"/>
      <c r="BG16" s="803"/>
      <c r="BH16" s="803"/>
      <c r="BI16" s="804"/>
      <c r="BJ16" s="799" t="s">
        <v>580</v>
      </c>
      <c r="BK16" s="800"/>
      <c r="BL16" s="800"/>
      <c r="BM16" s="800"/>
      <c r="BN16" s="800"/>
      <c r="BO16" s="800"/>
      <c r="BP16" s="800"/>
      <c r="BQ16" s="802" t="s">
        <v>78</v>
      </c>
      <c r="BR16" s="803"/>
      <c r="BS16" s="803"/>
      <c r="BT16" s="803"/>
      <c r="BU16" s="803"/>
      <c r="BV16" s="803"/>
      <c r="BW16" s="804"/>
      <c r="BX16" s="799" t="s">
        <v>580</v>
      </c>
      <c r="BY16" s="800"/>
      <c r="BZ16" s="800"/>
      <c r="CA16" s="800"/>
      <c r="CB16" s="800"/>
      <c r="CC16" s="800"/>
      <c r="CD16" s="800"/>
      <c r="CE16" s="802" t="s">
        <v>78</v>
      </c>
      <c r="CF16" s="803"/>
      <c r="CG16" s="803"/>
      <c r="CH16" s="803"/>
      <c r="CI16" s="803"/>
      <c r="CJ16" s="803"/>
      <c r="CK16" s="804"/>
      <c r="CL16" s="799" t="s">
        <v>580</v>
      </c>
      <c r="CM16" s="800"/>
      <c r="CN16" s="800"/>
      <c r="CO16" s="800"/>
      <c r="CP16" s="800"/>
      <c r="CQ16" s="800"/>
      <c r="CR16" s="800"/>
      <c r="CS16" s="802" t="s">
        <v>78</v>
      </c>
      <c r="CT16" s="803"/>
      <c r="CU16" s="803"/>
      <c r="CV16" s="803"/>
      <c r="CW16" s="803"/>
      <c r="CX16" s="803"/>
      <c r="CY16" s="804"/>
      <c r="CZ16" s="809"/>
    </row>
    <row r="17" spans="1:104" ht="37.5" customHeight="1">
      <c r="A17" s="809"/>
      <c r="B17" s="809"/>
      <c r="C17" s="809"/>
      <c r="D17" s="805" t="s">
        <v>142</v>
      </c>
      <c r="E17" s="805" t="s">
        <v>78</v>
      </c>
      <c r="F17" s="580" t="s">
        <v>143</v>
      </c>
      <c r="G17" s="791" t="s">
        <v>144</v>
      </c>
      <c r="H17" s="791"/>
      <c r="I17" s="791"/>
      <c r="J17" s="791"/>
      <c r="K17" s="791"/>
      <c r="L17" s="791"/>
      <c r="M17" s="580" t="s">
        <v>143</v>
      </c>
      <c r="N17" s="791" t="s">
        <v>144</v>
      </c>
      <c r="O17" s="791"/>
      <c r="P17" s="791"/>
      <c r="Q17" s="791"/>
      <c r="R17" s="791"/>
      <c r="S17" s="791"/>
      <c r="T17" s="238" t="s">
        <v>143</v>
      </c>
      <c r="U17" s="798" t="s">
        <v>144</v>
      </c>
      <c r="V17" s="798"/>
      <c r="W17" s="798"/>
      <c r="X17" s="798"/>
      <c r="Y17" s="798"/>
      <c r="Z17" s="798"/>
      <c r="AA17" s="238" t="s">
        <v>143</v>
      </c>
      <c r="AB17" s="798" t="s">
        <v>144</v>
      </c>
      <c r="AC17" s="798"/>
      <c r="AD17" s="798"/>
      <c r="AE17" s="798"/>
      <c r="AF17" s="798"/>
      <c r="AG17" s="798"/>
      <c r="AH17" s="580" t="s">
        <v>143</v>
      </c>
      <c r="AI17" s="791" t="s">
        <v>144</v>
      </c>
      <c r="AJ17" s="791"/>
      <c r="AK17" s="791"/>
      <c r="AL17" s="791"/>
      <c r="AM17" s="791"/>
      <c r="AN17" s="791"/>
      <c r="AO17" s="580" t="s">
        <v>143</v>
      </c>
      <c r="AP17" s="791" t="s">
        <v>144</v>
      </c>
      <c r="AQ17" s="791"/>
      <c r="AR17" s="791"/>
      <c r="AS17" s="791"/>
      <c r="AT17" s="791"/>
      <c r="AU17" s="791"/>
      <c r="AV17" s="238" t="s">
        <v>143</v>
      </c>
      <c r="AW17" s="798" t="s">
        <v>144</v>
      </c>
      <c r="AX17" s="798"/>
      <c r="AY17" s="798"/>
      <c r="AZ17" s="798"/>
      <c r="BA17" s="798"/>
      <c r="BB17" s="798"/>
      <c r="BC17" s="238" t="s">
        <v>143</v>
      </c>
      <c r="BD17" s="798" t="s">
        <v>144</v>
      </c>
      <c r="BE17" s="798"/>
      <c r="BF17" s="798"/>
      <c r="BG17" s="798"/>
      <c r="BH17" s="798"/>
      <c r="BI17" s="798"/>
      <c r="BJ17" s="238" t="s">
        <v>143</v>
      </c>
      <c r="BK17" s="798" t="s">
        <v>144</v>
      </c>
      <c r="BL17" s="798"/>
      <c r="BM17" s="798"/>
      <c r="BN17" s="798"/>
      <c r="BO17" s="798"/>
      <c r="BP17" s="798"/>
      <c r="BQ17" s="238" t="s">
        <v>143</v>
      </c>
      <c r="BR17" s="798" t="s">
        <v>144</v>
      </c>
      <c r="BS17" s="798"/>
      <c r="BT17" s="798"/>
      <c r="BU17" s="798"/>
      <c r="BV17" s="798"/>
      <c r="BW17" s="798"/>
      <c r="BX17" s="238" t="s">
        <v>143</v>
      </c>
      <c r="BY17" s="798" t="s">
        <v>144</v>
      </c>
      <c r="BZ17" s="798"/>
      <c r="CA17" s="798"/>
      <c r="CB17" s="798"/>
      <c r="CC17" s="798"/>
      <c r="CD17" s="798"/>
      <c r="CE17" s="238" t="s">
        <v>143</v>
      </c>
      <c r="CF17" s="798" t="s">
        <v>144</v>
      </c>
      <c r="CG17" s="798"/>
      <c r="CH17" s="798"/>
      <c r="CI17" s="798"/>
      <c r="CJ17" s="798"/>
      <c r="CK17" s="798"/>
      <c r="CL17" s="80" t="s">
        <v>143</v>
      </c>
      <c r="CM17" s="798" t="s">
        <v>144</v>
      </c>
      <c r="CN17" s="798"/>
      <c r="CO17" s="798"/>
      <c r="CP17" s="798"/>
      <c r="CQ17" s="798"/>
      <c r="CR17" s="798"/>
      <c r="CS17" s="80" t="s">
        <v>143</v>
      </c>
      <c r="CT17" s="798" t="s">
        <v>144</v>
      </c>
      <c r="CU17" s="798"/>
      <c r="CV17" s="798"/>
      <c r="CW17" s="798"/>
      <c r="CX17" s="798"/>
      <c r="CY17" s="798"/>
      <c r="CZ17" s="809"/>
    </row>
    <row r="18" spans="1:104" ht="102.75" customHeight="1">
      <c r="A18" s="810"/>
      <c r="B18" s="810"/>
      <c r="C18" s="810"/>
      <c r="D18" s="805"/>
      <c r="E18" s="805"/>
      <c r="F18" s="539" t="s">
        <v>145</v>
      </c>
      <c r="G18" s="539" t="s">
        <v>145</v>
      </c>
      <c r="H18" s="581" t="s">
        <v>146</v>
      </c>
      <c r="I18" s="581" t="s">
        <v>147</v>
      </c>
      <c r="J18" s="581" t="s">
        <v>148</v>
      </c>
      <c r="K18" s="581" t="s">
        <v>149</v>
      </c>
      <c r="L18" s="581" t="s">
        <v>567</v>
      </c>
      <c r="M18" s="539" t="s">
        <v>145</v>
      </c>
      <c r="N18" s="539" t="s">
        <v>145</v>
      </c>
      <c r="O18" s="581" t="s">
        <v>146</v>
      </c>
      <c r="P18" s="581" t="s">
        <v>147</v>
      </c>
      <c r="Q18" s="581" t="s">
        <v>148</v>
      </c>
      <c r="R18" s="581" t="s">
        <v>149</v>
      </c>
      <c r="S18" s="581" t="s">
        <v>567</v>
      </c>
      <c r="T18" s="236" t="s">
        <v>145</v>
      </c>
      <c r="U18" s="236" t="s">
        <v>145</v>
      </c>
      <c r="V18" s="81" t="s">
        <v>146</v>
      </c>
      <c r="W18" s="81" t="s">
        <v>147</v>
      </c>
      <c r="X18" s="81" t="s">
        <v>148</v>
      </c>
      <c r="Y18" s="81" t="s">
        <v>149</v>
      </c>
      <c r="Z18" s="81" t="s">
        <v>567</v>
      </c>
      <c r="AA18" s="236" t="s">
        <v>145</v>
      </c>
      <c r="AB18" s="236" t="s">
        <v>145</v>
      </c>
      <c r="AC18" s="81" t="s">
        <v>146</v>
      </c>
      <c r="AD18" s="81" t="s">
        <v>147</v>
      </c>
      <c r="AE18" s="81" t="s">
        <v>148</v>
      </c>
      <c r="AF18" s="81" t="s">
        <v>149</v>
      </c>
      <c r="AG18" s="81" t="s">
        <v>567</v>
      </c>
      <c r="AH18" s="236" t="s">
        <v>145</v>
      </c>
      <c r="AI18" s="236" t="s">
        <v>145</v>
      </c>
      <c r="AJ18" s="81" t="s">
        <v>146</v>
      </c>
      <c r="AK18" s="81" t="s">
        <v>147</v>
      </c>
      <c r="AL18" s="81" t="s">
        <v>148</v>
      </c>
      <c r="AM18" s="81" t="s">
        <v>149</v>
      </c>
      <c r="AN18" s="81" t="s">
        <v>567</v>
      </c>
      <c r="AO18" s="236" t="s">
        <v>145</v>
      </c>
      <c r="AP18" s="236" t="s">
        <v>145</v>
      </c>
      <c r="AQ18" s="81" t="s">
        <v>146</v>
      </c>
      <c r="AR18" s="81" t="s">
        <v>147</v>
      </c>
      <c r="AS18" s="81" t="s">
        <v>148</v>
      </c>
      <c r="AT18" s="81" t="s">
        <v>149</v>
      </c>
      <c r="AU18" s="81" t="s">
        <v>567</v>
      </c>
      <c r="AV18" s="236" t="s">
        <v>145</v>
      </c>
      <c r="AW18" s="236" t="s">
        <v>145</v>
      </c>
      <c r="AX18" s="81" t="s">
        <v>146</v>
      </c>
      <c r="AY18" s="81" t="s">
        <v>147</v>
      </c>
      <c r="AZ18" s="81" t="s">
        <v>148</v>
      </c>
      <c r="BA18" s="81" t="s">
        <v>149</v>
      </c>
      <c r="BB18" s="81" t="s">
        <v>567</v>
      </c>
      <c r="BC18" s="236" t="s">
        <v>145</v>
      </c>
      <c r="BD18" s="236" t="s">
        <v>145</v>
      </c>
      <c r="BE18" s="81" t="s">
        <v>146</v>
      </c>
      <c r="BF18" s="81" t="s">
        <v>147</v>
      </c>
      <c r="BG18" s="81" t="s">
        <v>148</v>
      </c>
      <c r="BH18" s="81" t="s">
        <v>149</v>
      </c>
      <c r="BI18" s="81" t="s">
        <v>567</v>
      </c>
      <c r="BJ18" s="236" t="s">
        <v>145</v>
      </c>
      <c r="BK18" s="236" t="s">
        <v>145</v>
      </c>
      <c r="BL18" s="81" t="s">
        <v>146</v>
      </c>
      <c r="BM18" s="81" t="s">
        <v>147</v>
      </c>
      <c r="BN18" s="81" t="s">
        <v>148</v>
      </c>
      <c r="BO18" s="81" t="s">
        <v>149</v>
      </c>
      <c r="BP18" s="81" t="s">
        <v>567</v>
      </c>
      <c r="BQ18" s="236" t="s">
        <v>145</v>
      </c>
      <c r="BR18" s="236" t="s">
        <v>145</v>
      </c>
      <c r="BS18" s="81" t="s">
        <v>146</v>
      </c>
      <c r="BT18" s="81" t="s">
        <v>147</v>
      </c>
      <c r="BU18" s="81" t="s">
        <v>148</v>
      </c>
      <c r="BV18" s="81" t="s">
        <v>149</v>
      </c>
      <c r="BW18" s="81" t="s">
        <v>567</v>
      </c>
      <c r="BX18" s="236" t="s">
        <v>145</v>
      </c>
      <c r="BY18" s="236" t="s">
        <v>145</v>
      </c>
      <c r="BZ18" s="81" t="s">
        <v>146</v>
      </c>
      <c r="CA18" s="81" t="s">
        <v>147</v>
      </c>
      <c r="CB18" s="81" t="s">
        <v>148</v>
      </c>
      <c r="CC18" s="81" t="s">
        <v>149</v>
      </c>
      <c r="CD18" s="81" t="s">
        <v>567</v>
      </c>
      <c r="CE18" s="236" t="s">
        <v>145</v>
      </c>
      <c r="CF18" s="236" t="s">
        <v>145</v>
      </c>
      <c r="CG18" s="81" t="s">
        <v>146</v>
      </c>
      <c r="CH18" s="81" t="s">
        <v>147</v>
      </c>
      <c r="CI18" s="81" t="s">
        <v>148</v>
      </c>
      <c r="CJ18" s="81" t="s">
        <v>149</v>
      </c>
      <c r="CK18" s="81" t="s">
        <v>567</v>
      </c>
      <c r="CL18" s="168" t="s">
        <v>145</v>
      </c>
      <c r="CM18" s="168" t="s">
        <v>145</v>
      </c>
      <c r="CN18" s="81" t="s">
        <v>146</v>
      </c>
      <c r="CO18" s="81" t="s">
        <v>147</v>
      </c>
      <c r="CP18" s="81" t="s">
        <v>148</v>
      </c>
      <c r="CQ18" s="81" t="s">
        <v>149</v>
      </c>
      <c r="CR18" s="81" t="s">
        <v>567</v>
      </c>
      <c r="CS18" s="168" t="s">
        <v>145</v>
      </c>
      <c r="CT18" s="168" t="s">
        <v>145</v>
      </c>
      <c r="CU18" s="81" t="s">
        <v>146</v>
      </c>
      <c r="CV18" s="81" t="s">
        <v>147</v>
      </c>
      <c r="CW18" s="81" t="s">
        <v>148</v>
      </c>
      <c r="CX18" s="81" t="s">
        <v>149</v>
      </c>
      <c r="CY18" s="81" t="s">
        <v>567</v>
      </c>
      <c r="CZ18" s="810"/>
    </row>
    <row r="19" spans="1:104" s="163" customFormat="1">
      <c r="A19" s="169">
        <v>1</v>
      </c>
      <c r="B19" s="169">
        <v>2</v>
      </c>
      <c r="C19" s="169">
        <v>3</v>
      </c>
      <c r="D19" s="169">
        <v>4</v>
      </c>
      <c r="E19" s="169">
        <v>5</v>
      </c>
      <c r="F19" s="82" t="s">
        <v>462</v>
      </c>
      <c r="G19" s="82" t="s">
        <v>463</v>
      </c>
      <c r="H19" s="82" t="s">
        <v>464</v>
      </c>
      <c r="I19" s="82" t="s">
        <v>465</v>
      </c>
      <c r="J19" s="82" t="s">
        <v>466</v>
      </c>
      <c r="K19" s="82" t="s">
        <v>467</v>
      </c>
      <c r="L19" s="82" t="s">
        <v>468</v>
      </c>
      <c r="M19" s="82" t="s">
        <v>469</v>
      </c>
      <c r="N19" s="82" t="s">
        <v>470</v>
      </c>
      <c r="O19" s="82" t="s">
        <v>471</v>
      </c>
      <c r="P19" s="82" t="s">
        <v>472</v>
      </c>
      <c r="Q19" s="82" t="s">
        <v>473</v>
      </c>
      <c r="R19" s="82" t="s">
        <v>474</v>
      </c>
      <c r="S19" s="82" t="s">
        <v>475</v>
      </c>
      <c r="T19" s="82" t="s">
        <v>476</v>
      </c>
      <c r="U19" s="82" t="s">
        <v>477</v>
      </c>
      <c r="V19" s="82" t="s">
        <v>478</v>
      </c>
      <c r="W19" s="82" t="s">
        <v>479</v>
      </c>
      <c r="X19" s="82" t="s">
        <v>480</v>
      </c>
      <c r="Y19" s="82" t="s">
        <v>481</v>
      </c>
      <c r="Z19" s="82" t="s">
        <v>482</v>
      </c>
      <c r="AA19" s="82" t="s">
        <v>483</v>
      </c>
      <c r="AB19" s="82" t="s">
        <v>484</v>
      </c>
      <c r="AC19" s="82" t="s">
        <v>485</v>
      </c>
      <c r="AD19" s="82" t="s">
        <v>486</v>
      </c>
      <c r="AE19" s="82" t="s">
        <v>487</v>
      </c>
      <c r="AF19" s="82" t="s">
        <v>488</v>
      </c>
      <c r="AG19" s="82" t="s">
        <v>489</v>
      </c>
      <c r="AH19" s="82" t="s">
        <v>735</v>
      </c>
      <c r="AI19" s="82" t="s">
        <v>736</v>
      </c>
      <c r="AJ19" s="82" t="s">
        <v>737</v>
      </c>
      <c r="AK19" s="82" t="s">
        <v>738</v>
      </c>
      <c r="AL19" s="82" t="s">
        <v>739</v>
      </c>
      <c r="AM19" s="82" t="s">
        <v>740</v>
      </c>
      <c r="AN19" s="82" t="s">
        <v>741</v>
      </c>
      <c r="AO19" s="82" t="s">
        <v>742</v>
      </c>
      <c r="AP19" s="82" t="s">
        <v>743</v>
      </c>
      <c r="AQ19" s="82" t="s">
        <v>744</v>
      </c>
      <c r="AR19" s="82" t="s">
        <v>745</v>
      </c>
      <c r="AS19" s="82" t="s">
        <v>746</v>
      </c>
      <c r="AT19" s="82" t="s">
        <v>747</v>
      </c>
      <c r="AU19" s="82" t="s">
        <v>748</v>
      </c>
      <c r="AV19" s="82" t="s">
        <v>490</v>
      </c>
      <c r="AW19" s="82" t="s">
        <v>491</v>
      </c>
      <c r="AX19" s="82" t="s">
        <v>492</v>
      </c>
      <c r="AY19" s="82" t="s">
        <v>493</v>
      </c>
      <c r="AZ19" s="82" t="s">
        <v>494</v>
      </c>
      <c r="BA19" s="82" t="s">
        <v>495</v>
      </c>
      <c r="BB19" s="82" t="s">
        <v>496</v>
      </c>
      <c r="BC19" s="82" t="s">
        <v>497</v>
      </c>
      <c r="BD19" s="82" t="s">
        <v>498</v>
      </c>
      <c r="BE19" s="82" t="s">
        <v>499</v>
      </c>
      <c r="BF19" s="82" t="s">
        <v>500</v>
      </c>
      <c r="BG19" s="82" t="s">
        <v>501</v>
      </c>
      <c r="BH19" s="82" t="s">
        <v>502</v>
      </c>
      <c r="BI19" s="82" t="s">
        <v>503</v>
      </c>
      <c r="BJ19" s="82" t="s">
        <v>784</v>
      </c>
      <c r="BK19" s="82" t="s">
        <v>785</v>
      </c>
      <c r="BL19" s="82" t="s">
        <v>786</v>
      </c>
      <c r="BM19" s="82" t="s">
        <v>787</v>
      </c>
      <c r="BN19" s="82" t="s">
        <v>788</v>
      </c>
      <c r="BO19" s="82" t="s">
        <v>789</v>
      </c>
      <c r="BP19" s="82" t="s">
        <v>790</v>
      </c>
      <c r="BQ19" s="82" t="s">
        <v>563</v>
      </c>
      <c r="BR19" s="82" t="s">
        <v>564</v>
      </c>
      <c r="BS19" s="82" t="s">
        <v>791</v>
      </c>
      <c r="BT19" s="82" t="s">
        <v>792</v>
      </c>
      <c r="BU19" s="82" t="s">
        <v>793</v>
      </c>
      <c r="BV19" s="82" t="s">
        <v>794</v>
      </c>
      <c r="BW19" s="82" t="s">
        <v>795</v>
      </c>
      <c r="BX19" s="82" t="s">
        <v>796</v>
      </c>
      <c r="BY19" s="82" t="s">
        <v>797</v>
      </c>
      <c r="BZ19" s="82" t="s">
        <v>798</v>
      </c>
      <c r="CA19" s="82" t="s">
        <v>799</v>
      </c>
      <c r="CB19" s="82" t="s">
        <v>800</v>
      </c>
      <c r="CC19" s="82" t="s">
        <v>801</v>
      </c>
      <c r="CD19" s="82" t="s">
        <v>802</v>
      </c>
      <c r="CE19" s="82" t="s">
        <v>803</v>
      </c>
      <c r="CF19" s="82" t="s">
        <v>804</v>
      </c>
      <c r="CG19" s="82" t="s">
        <v>805</v>
      </c>
      <c r="CH19" s="82" t="s">
        <v>806</v>
      </c>
      <c r="CI19" s="82" t="s">
        <v>807</v>
      </c>
      <c r="CJ19" s="82" t="s">
        <v>808</v>
      </c>
      <c r="CK19" s="82" t="s">
        <v>809</v>
      </c>
      <c r="CL19" s="82" t="s">
        <v>504</v>
      </c>
      <c r="CM19" s="82" t="s">
        <v>505</v>
      </c>
      <c r="CN19" s="82" t="s">
        <v>506</v>
      </c>
      <c r="CO19" s="82" t="s">
        <v>507</v>
      </c>
      <c r="CP19" s="82" t="s">
        <v>508</v>
      </c>
      <c r="CQ19" s="82" t="s">
        <v>509</v>
      </c>
      <c r="CR19" s="82" t="s">
        <v>510</v>
      </c>
      <c r="CS19" s="82" t="s">
        <v>511</v>
      </c>
      <c r="CT19" s="82" t="s">
        <v>512</v>
      </c>
      <c r="CU19" s="82" t="s">
        <v>513</v>
      </c>
      <c r="CV19" s="82" t="s">
        <v>514</v>
      </c>
      <c r="CW19" s="82" t="s">
        <v>515</v>
      </c>
      <c r="CX19" s="82" t="s">
        <v>516</v>
      </c>
      <c r="CY19" s="82" t="s">
        <v>517</v>
      </c>
      <c r="CZ19" s="82" t="s">
        <v>150</v>
      </c>
    </row>
    <row r="20" spans="1:104">
      <c r="A20" s="21">
        <v>1</v>
      </c>
      <c r="B20" s="18" t="s">
        <v>582</v>
      </c>
      <c r="C20" s="34" t="s">
        <v>457</v>
      </c>
      <c r="D20" s="143">
        <f>D36+D61+D21</f>
        <v>997.99563111680573</v>
      </c>
      <c r="E20" s="143">
        <f>E36+E61+E21</f>
        <v>1233.2420981816063</v>
      </c>
      <c r="F20" s="143">
        <f>F36+F61+F21</f>
        <v>0</v>
      </c>
      <c r="G20" s="143">
        <f>G36+G61+G21</f>
        <v>94.823422283333329</v>
      </c>
      <c r="H20" s="173">
        <f>H36+H61+H21</f>
        <v>6.6400000000000006</v>
      </c>
      <c r="I20" s="173">
        <f>I36+I61+I21</f>
        <v>0</v>
      </c>
      <c r="J20" s="143">
        <f>J36+J61+J21</f>
        <v>12.73</v>
      </c>
      <c r="K20" s="173">
        <f>K36+K61+K21</f>
        <v>0</v>
      </c>
      <c r="L20" s="174">
        <f>L36+L61+L21</f>
        <v>6</v>
      </c>
      <c r="M20" s="143">
        <f>M21+M36+M61</f>
        <v>0</v>
      </c>
      <c r="N20" s="143">
        <f>N21+N36+N61</f>
        <v>32.078062753333327</v>
      </c>
      <c r="O20" s="173">
        <f>O21+O36+O61</f>
        <v>1.67</v>
      </c>
      <c r="P20" s="173">
        <f>P21+P36+P61</f>
        <v>0</v>
      </c>
      <c r="Q20" s="143">
        <f>Q21+Q36+Q61</f>
        <v>3.29</v>
      </c>
      <c r="R20" s="173">
        <f>R21+R36+R61</f>
        <v>0</v>
      </c>
      <c r="S20" s="174">
        <f>S21+S36+S61</f>
        <v>6</v>
      </c>
      <c r="T20" s="143"/>
      <c r="U20" s="143"/>
      <c r="V20" s="173"/>
      <c r="W20" s="173"/>
      <c r="X20" s="143"/>
      <c r="Y20" s="173"/>
      <c r="Z20" s="174"/>
      <c r="AA20" s="143"/>
      <c r="AB20" s="143"/>
      <c r="AC20" s="173"/>
      <c r="AD20" s="173"/>
      <c r="AE20" s="143"/>
      <c r="AF20" s="173"/>
      <c r="AG20" s="174"/>
      <c r="AH20" s="529">
        <f>AH21+AH36+AH61</f>
        <v>0</v>
      </c>
      <c r="AI20" s="529">
        <f>AI21+AI36+AI61</f>
        <v>548.61539467</v>
      </c>
      <c r="AJ20" s="574">
        <f>AJ21+AJ36+AJ61</f>
        <v>35.411000000000008</v>
      </c>
      <c r="AK20" s="574">
        <f>AK21+AK36+AK61</f>
        <v>0</v>
      </c>
      <c r="AL20" s="529">
        <f>AL21+AL36+AL61</f>
        <v>58.343999999999994</v>
      </c>
      <c r="AM20" s="574">
        <f>AM21+AM36+AM61</f>
        <v>0</v>
      </c>
      <c r="AN20" s="575">
        <f>AN21+AN36+AN61</f>
        <v>1</v>
      </c>
      <c r="AO20" s="143">
        <f>AO21+AO36+AO61</f>
        <v>0</v>
      </c>
      <c r="AP20" s="143">
        <f>AP21+AP36+AP61</f>
        <v>353.52218588461744</v>
      </c>
      <c r="AQ20" s="173">
        <f>AQ21+AQ36+AQ61</f>
        <v>38.180999999999997</v>
      </c>
      <c r="AR20" s="173">
        <f>AR21+AR36+AR61</f>
        <v>0</v>
      </c>
      <c r="AS20" s="143">
        <f>AS21+AS36+AS61</f>
        <v>53.828999999999994</v>
      </c>
      <c r="AT20" s="173">
        <f>AT21+AT36+AT61</f>
        <v>0</v>
      </c>
      <c r="AU20" s="174">
        <f>AU21+AU36+AU61</f>
        <v>37</v>
      </c>
      <c r="AV20" s="529">
        <f>AV21+AV36+AV61</f>
        <v>0</v>
      </c>
      <c r="AW20" s="529">
        <f>AW21+AW36+AW61</f>
        <v>67.428003131697125</v>
      </c>
      <c r="AX20" s="574">
        <f>AX21+AX36+AX61</f>
        <v>0.53</v>
      </c>
      <c r="AY20" s="574">
        <f>AY21+AY36+AY61</f>
        <v>0</v>
      </c>
      <c r="AZ20" s="529">
        <f>AZ21+AZ36+AZ61</f>
        <v>14.23</v>
      </c>
      <c r="BA20" s="574">
        <f>BA21+BA36+BA61</f>
        <v>0</v>
      </c>
      <c r="BB20" s="575">
        <f>BB21+BB36+BB61</f>
        <v>0</v>
      </c>
      <c r="BC20" s="143">
        <f>BC21+BC36+BC61</f>
        <v>0</v>
      </c>
      <c r="BD20" s="143">
        <f>BD21+BD36+BD61</f>
        <v>143.8911221738116</v>
      </c>
      <c r="BE20" s="173">
        <f>BE21+BE36+BE61</f>
        <v>3.5300000000000002</v>
      </c>
      <c r="BF20" s="173">
        <f>BF21+BF36+BF61</f>
        <v>0</v>
      </c>
      <c r="BG20" s="143">
        <f>BG21+BG36+BG61</f>
        <v>17.706</v>
      </c>
      <c r="BH20" s="173">
        <f>BH21+BH36+BH61</f>
        <v>0</v>
      </c>
      <c r="BI20" s="174">
        <f>BI21+BI36+BI61</f>
        <v>0</v>
      </c>
      <c r="BJ20" s="529">
        <f>BJ21+BJ36+BJ61</f>
        <v>0</v>
      </c>
      <c r="BK20" s="529">
        <f>BK21+BK36+BK61</f>
        <v>162.63178943943001</v>
      </c>
      <c r="BL20" s="574">
        <f>BL21+BL36+BL61</f>
        <v>0.56000000000000005</v>
      </c>
      <c r="BM20" s="574">
        <f>BM21+BM36+BM61</f>
        <v>0</v>
      </c>
      <c r="BN20" s="529">
        <f>BN21+BN36+BN61</f>
        <v>33.348000000000006</v>
      </c>
      <c r="BO20" s="574">
        <f>BO21+BO36+BO61</f>
        <v>0</v>
      </c>
      <c r="BP20" s="575">
        <f>BP21+BP36+BP61</f>
        <v>0</v>
      </c>
      <c r="BQ20" s="143">
        <f>BQ21+BQ36+BQ61</f>
        <v>0</v>
      </c>
      <c r="BR20" s="143">
        <f>BR21+BR36+BR61</f>
        <v>276.03640580611199</v>
      </c>
      <c r="BS20" s="173">
        <f>BS21+BS36+BS61</f>
        <v>0</v>
      </c>
      <c r="BT20" s="173">
        <f>BT21+BT36+BT61</f>
        <v>0</v>
      </c>
      <c r="BU20" s="143">
        <f>BU21+BU36+BU61</f>
        <v>31.244</v>
      </c>
      <c r="BV20" s="173">
        <f>BV21+BV36+BV61</f>
        <v>0</v>
      </c>
      <c r="BW20" s="174">
        <f>BW21+BW36+BW61</f>
        <v>0</v>
      </c>
      <c r="BX20" s="529">
        <f>BX21+BX36+BX61</f>
        <v>0</v>
      </c>
      <c r="BY20" s="529">
        <f>BY21+BY36+BY61</f>
        <v>164.0292651006786</v>
      </c>
      <c r="BZ20" s="574">
        <f>BZ21+BZ36+BZ61</f>
        <v>0.78</v>
      </c>
      <c r="CA20" s="574">
        <f>CA21+CA36+CA61</f>
        <v>0</v>
      </c>
      <c r="CB20" s="529">
        <f>CB21+CB36+CB61</f>
        <v>15.178000000000001</v>
      </c>
      <c r="CC20" s="574">
        <f>CC21+CC36+CC61</f>
        <v>0</v>
      </c>
      <c r="CD20" s="575">
        <f>CD21+CD36+CD61</f>
        <v>2</v>
      </c>
      <c r="CE20" s="143">
        <f>CE21+CE36+CE61</f>
        <v>0</v>
      </c>
      <c r="CF20" s="143">
        <f>CF21+CF36+CF61</f>
        <v>76.09897272635483</v>
      </c>
      <c r="CG20" s="173">
        <f>CG21+CG36+CG61</f>
        <v>0.25</v>
      </c>
      <c r="CH20" s="173">
        <f>CH21+CH36+CH61</f>
        <v>0</v>
      </c>
      <c r="CI20" s="143">
        <f>CI21+CI36+CI61</f>
        <v>0.45</v>
      </c>
      <c r="CJ20" s="173">
        <f>CJ21+CJ36+CJ61</f>
        <v>0</v>
      </c>
      <c r="CK20" s="174">
        <f>CK21+CK36+CK61</f>
        <v>2</v>
      </c>
      <c r="CL20" s="143">
        <f>CL21+CL36+CL61</f>
        <v>0</v>
      </c>
      <c r="CM20" s="143">
        <f>CM21+CM36+CM61</f>
        <v>972.652571925139</v>
      </c>
      <c r="CN20" s="173">
        <f>CN21+CN36+CN61</f>
        <v>42.621000000000002</v>
      </c>
      <c r="CO20" s="173">
        <f>CO21+CO36+CO61</f>
        <v>0</v>
      </c>
      <c r="CP20" s="143">
        <f>CP21+CP36+CP61</f>
        <v>128.13500000000002</v>
      </c>
      <c r="CQ20" s="173">
        <f>CQ21+CQ36+CQ61</f>
        <v>0</v>
      </c>
      <c r="CR20" s="174">
        <f>CR21+CR36+CR61</f>
        <v>9</v>
      </c>
      <c r="CS20" s="143">
        <f>CS21+CS36+CS61</f>
        <v>0</v>
      </c>
      <c r="CT20" s="143">
        <f>CT21+CT36+CT61</f>
        <v>837.20334506996687</v>
      </c>
      <c r="CU20" s="173">
        <f>CU21+CU36+CU61</f>
        <v>43.631</v>
      </c>
      <c r="CV20" s="173">
        <f>CV21+CV36+CV61</f>
        <v>0</v>
      </c>
      <c r="CW20" s="143">
        <f>CW21+CW36+CW61</f>
        <v>106.51899999999999</v>
      </c>
      <c r="CX20" s="173">
        <f>CX21+CX36+CX61</f>
        <v>0</v>
      </c>
      <c r="CY20" s="174">
        <f>CY21+CY36+CY61</f>
        <v>44</v>
      </c>
      <c r="CZ20" s="34" t="s">
        <v>107</v>
      </c>
    </row>
    <row r="21" spans="1:104" ht="31.5">
      <c r="A21" s="21" t="s">
        <v>47</v>
      </c>
      <c r="B21" s="18" t="s">
        <v>569</v>
      </c>
      <c r="C21" s="34" t="s">
        <v>457</v>
      </c>
      <c r="D21" s="143">
        <f t="shared" ref="D21:E21" si="0">D22</f>
        <v>406.09434929500003</v>
      </c>
      <c r="E21" s="143">
        <f t="shared" si="0"/>
        <v>437.65996556065579</v>
      </c>
      <c r="F21" s="143">
        <f t="shared" ref="F21:L21" si="1">F22</f>
        <v>0</v>
      </c>
      <c r="G21" s="143">
        <f t="shared" si="1"/>
        <v>60.564999999999998</v>
      </c>
      <c r="H21" s="173">
        <f t="shared" si="1"/>
        <v>3.0700000000000003</v>
      </c>
      <c r="I21" s="173">
        <f t="shared" si="1"/>
        <v>0</v>
      </c>
      <c r="J21" s="143">
        <f t="shared" si="1"/>
        <v>11.870000000000001</v>
      </c>
      <c r="K21" s="173">
        <f t="shared" si="1"/>
        <v>0</v>
      </c>
      <c r="L21" s="174">
        <f t="shared" si="1"/>
        <v>0</v>
      </c>
      <c r="M21" s="143">
        <f t="shared" ref="M21" si="2">M22</f>
        <v>0</v>
      </c>
      <c r="N21" s="143">
        <f t="shared" ref="N21" si="3">N22</f>
        <v>26.079315989999998</v>
      </c>
      <c r="O21" s="173">
        <f t="shared" ref="O21" si="4">O22</f>
        <v>1.67</v>
      </c>
      <c r="P21" s="173">
        <f t="shared" ref="P21" si="5">P22</f>
        <v>0</v>
      </c>
      <c r="Q21" s="143">
        <f t="shared" ref="Q21" si="6">Q22</f>
        <v>3.29</v>
      </c>
      <c r="R21" s="173">
        <f t="shared" ref="R21" si="7">R22</f>
        <v>0</v>
      </c>
      <c r="S21" s="174">
        <f t="shared" ref="S21" si="8">S22</f>
        <v>1</v>
      </c>
      <c r="T21" s="143"/>
      <c r="U21" s="143"/>
      <c r="V21" s="173"/>
      <c r="W21" s="173"/>
      <c r="X21" s="143"/>
      <c r="Y21" s="173"/>
      <c r="Z21" s="174"/>
      <c r="AA21" s="143"/>
      <c r="AB21" s="143"/>
      <c r="AC21" s="173"/>
      <c r="AD21" s="173"/>
      <c r="AE21" s="143"/>
      <c r="AF21" s="173"/>
      <c r="AG21" s="174"/>
      <c r="AH21" s="529">
        <f t="shared" ref="AH21" si="9">AH22</f>
        <v>0</v>
      </c>
      <c r="AI21" s="529">
        <f t="shared" ref="AI21" si="10">AI22</f>
        <v>300.52934929499997</v>
      </c>
      <c r="AJ21" s="574">
        <f t="shared" ref="AJ21" si="11">AJ22</f>
        <v>14.031000000000002</v>
      </c>
      <c r="AK21" s="574">
        <f t="shared" ref="AK21" si="12">AK22</f>
        <v>0</v>
      </c>
      <c r="AL21" s="529">
        <f t="shared" ref="AL21" si="13">AL22</f>
        <v>46.003999999999998</v>
      </c>
      <c r="AM21" s="574">
        <f t="shared" ref="AM21" si="14">AM22</f>
        <v>0</v>
      </c>
      <c r="AN21" s="575">
        <f t="shared" ref="AN21:AU21" si="15">AN22</f>
        <v>0</v>
      </c>
      <c r="AO21" s="143">
        <f t="shared" si="15"/>
        <v>0</v>
      </c>
      <c r="AP21" s="143">
        <f t="shared" si="15"/>
        <v>84.43200770491805</v>
      </c>
      <c r="AQ21" s="173">
        <f t="shared" si="15"/>
        <v>13.231000000000002</v>
      </c>
      <c r="AR21" s="173">
        <f t="shared" si="15"/>
        <v>0</v>
      </c>
      <c r="AS21" s="143">
        <f t="shared" si="15"/>
        <v>40.628999999999998</v>
      </c>
      <c r="AT21" s="173">
        <f t="shared" si="15"/>
        <v>0</v>
      </c>
      <c r="AU21" s="174">
        <f t="shared" si="15"/>
        <v>0</v>
      </c>
      <c r="AV21" s="143">
        <f t="shared" ref="AV21" si="16">AV22</f>
        <v>0</v>
      </c>
      <c r="AW21" s="143">
        <f t="shared" ref="AW21" si="17">AW22</f>
        <v>30</v>
      </c>
      <c r="AX21" s="173">
        <f t="shared" ref="AX21" si="18">AX22</f>
        <v>0.53</v>
      </c>
      <c r="AY21" s="173">
        <f t="shared" ref="AY21" si="19">AY22</f>
        <v>0</v>
      </c>
      <c r="AZ21" s="143">
        <f t="shared" ref="AZ21" si="20">AZ22</f>
        <v>6.0410000000000004</v>
      </c>
      <c r="BA21" s="173">
        <f t="shared" ref="BA21" si="21">BA22</f>
        <v>0</v>
      </c>
      <c r="BB21" s="174">
        <f t="shared" ref="BB21:BI21" si="22">BB22</f>
        <v>0</v>
      </c>
      <c r="BC21" s="143">
        <f t="shared" si="22"/>
        <v>0</v>
      </c>
      <c r="BD21" s="143">
        <f t="shared" si="22"/>
        <v>116.60787939344263</v>
      </c>
      <c r="BE21" s="173">
        <f t="shared" si="22"/>
        <v>2.5300000000000002</v>
      </c>
      <c r="BF21" s="173">
        <f t="shared" si="22"/>
        <v>0</v>
      </c>
      <c r="BG21" s="143">
        <f t="shared" si="22"/>
        <v>14.511000000000001</v>
      </c>
      <c r="BH21" s="173">
        <f t="shared" si="22"/>
        <v>0</v>
      </c>
      <c r="BI21" s="174">
        <f t="shared" si="22"/>
        <v>0</v>
      </c>
      <c r="BJ21" s="143">
        <f t="shared" ref="BJ21" si="23">BJ22</f>
        <v>0</v>
      </c>
      <c r="BK21" s="143">
        <f t="shared" ref="BK21" si="24">BK22</f>
        <v>30</v>
      </c>
      <c r="BL21" s="173">
        <f t="shared" ref="BL21" si="25">BL22</f>
        <v>0.56000000000000005</v>
      </c>
      <c r="BM21" s="173">
        <f t="shared" ref="BM21" si="26">BM22</f>
        <v>0</v>
      </c>
      <c r="BN21" s="143">
        <f t="shared" ref="BN21" si="27">BN22</f>
        <v>5.048</v>
      </c>
      <c r="BO21" s="173">
        <f t="shared" ref="BO21" si="28">BO22</f>
        <v>0</v>
      </c>
      <c r="BP21" s="174">
        <f t="shared" ref="BP21:BW21" si="29">BP22</f>
        <v>0</v>
      </c>
      <c r="BQ21" s="143">
        <f t="shared" si="29"/>
        <v>0</v>
      </c>
      <c r="BR21" s="143">
        <f t="shared" si="29"/>
        <v>30.000000000000004</v>
      </c>
      <c r="BS21" s="173">
        <f t="shared" si="29"/>
        <v>0</v>
      </c>
      <c r="BT21" s="173">
        <f t="shared" si="29"/>
        <v>0</v>
      </c>
      <c r="BU21" s="143">
        <f t="shared" si="29"/>
        <v>0</v>
      </c>
      <c r="BV21" s="173">
        <f t="shared" si="29"/>
        <v>0</v>
      </c>
      <c r="BW21" s="174">
        <f t="shared" si="29"/>
        <v>0</v>
      </c>
      <c r="BX21" s="143">
        <f t="shared" ref="BX21" si="30">BX22</f>
        <v>0</v>
      </c>
      <c r="BY21" s="143">
        <f t="shared" ref="BY21" si="31">BY22</f>
        <v>30</v>
      </c>
      <c r="BZ21" s="173">
        <f t="shared" ref="BZ21" si="32">BZ22</f>
        <v>0.53</v>
      </c>
      <c r="CA21" s="173">
        <f t="shared" ref="CA21" si="33">CA22</f>
        <v>0</v>
      </c>
      <c r="CB21" s="143">
        <f t="shared" ref="CB21" si="34">CB22</f>
        <v>6.0410000000000004</v>
      </c>
      <c r="CC21" s="173">
        <f t="shared" ref="CC21" si="35">CC22</f>
        <v>0</v>
      </c>
      <c r="CD21" s="174">
        <f t="shared" ref="CD21:CY21" si="36">CD22</f>
        <v>0</v>
      </c>
      <c r="CE21" s="143">
        <f t="shared" si="36"/>
        <v>0</v>
      </c>
      <c r="CF21" s="143">
        <f t="shared" si="36"/>
        <v>30.000000000000004</v>
      </c>
      <c r="CG21" s="173">
        <f t="shared" si="36"/>
        <v>0</v>
      </c>
      <c r="CH21" s="173">
        <f t="shared" si="36"/>
        <v>0</v>
      </c>
      <c r="CI21" s="143">
        <f t="shared" si="36"/>
        <v>0</v>
      </c>
      <c r="CJ21" s="173">
        <f t="shared" si="36"/>
        <v>0</v>
      </c>
      <c r="CK21" s="174">
        <f t="shared" si="36"/>
        <v>0</v>
      </c>
      <c r="CL21" s="143">
        <f t="shared" si="36"/>
        <v>0</v>
      </c>
      <c r="CM21" s="143">
        <f t="shared" si="36"/>
        <v>386.21795676999994</v>
      </c>
      <c r="CN21" s="173">
        <f t="shared" si="36"/>
        <v>17.421000000000003</v>
      </c>
      <c r="CO21" s="173">
        <f t="shared" si="36"/>
        <v>0</v>
      </c>
      <c r="CP21" s="143">
        <f t="shared" si="36"/>
        <v>69.308999999999997</v>
      </c>
      <c r="CQ21" s="173">
        <f t="shared" si="36"/>
        <v>0</v>
      </c>
      <c r="CR21" s="174">
        <f t="shared" si="36"/>
        <v>0</v>
      </c>
      <c r="CS21" s="143">
        <f t="shared" si="36"/>
        <v>0</v>
      </c>
      <c r="CT21" s="143">
        <f t="shared" si="36"/>
        <v>242.87246224409839</v>
      </c>
      <c r="CU21" s="173">
        <f t="shared" si="36"/>
        <v>17.430999999999997</v>
      </c>
      <c r="CV21" s="173">
        <f t="shared" si="36"/>
        <v>0</v>
      </c>
      <c r="CW21" s="143">
        <f t="shared" si="36"/>
        <v>58.43</v>
      </c>
      <c r="CX21" s="173">
        <f t="shared" si="36"/>
        <v>0</v>
      </c>
      <c r="CY21" s="174">
        <f t="shared" si="36"/>
        <v>1</v>
      </c>
      <c r="CZ21" s="34" t="s">
        <v>107</v>
      </c>
    </row>
    <row r="22" spans="1:104" ht="47.25">
      <c r="A22" s="21" t="s">
        <v>48</v>
      </c>
      <c r="B22" s="18" t="s">
        <v>578</v>
      </c>
      <c r="C22" s="34" t="s">
        <v>457</v>
      </c>
      <c r="D22" s="143">
        <f t="shared" ref="D22:E22" si="37">D23+D24+D25</f>
        <v>406.09434929500003</v>
      </c>
      <c r="E22" s="143">
        <f t="shared" si="37"/>
        <v>437.65996556065579</v>
      </c>
      <c r="F22" s="143">
        <f t="shared" ref="F22:S22" si="38">F23+F24+F25</f>
        <v>0</v>
      </c>
      <c r="G22" s="143">
        <f t="shared" si="38"/>
        <v>60.564999999999998</v>
      </c>
      <c r="H22" s="173">
        <f t="shared" si="38"/>
        <v>3.0700000000000003</v>
      </c>
      <c r="I22" s="173">
        <f t="shared" si="38"/>
        <v>0</v>
      </c>
      <c r="J22" s="143">
        <f t="shared" si="38"/>
        <v>11.870000000000001</v>
      </c>
      <c r="K22" s="173">
        <f t="shared" si="38"/>
        <v>0</v>
      </c>
      <c r="L22" s="174">
        <f t="shared" si="38"/>
        <v>0</v>
      </c>
      <c r="M22" s="143">
        <f t="shared" si="38"/>
        <v>0</v>
      </c>
      <c r="N22" s="143">
        <f t="shared" si="38"/>
        <v>26.079315989999998</v>
      </c>
      <c r="O22" s="173">
        <f t="shared" si="38"/>
        <v>1.67</v>
      </c>
      <c r="P22" s="173">
        <f t="shared" si="38"/>
        <v>0</v>
      </c>
      <c r="Q22" s="143">
        <f t="shared" si="38"/>
        <v>3.29</v>
      </c>
      <c r="R22" s="173">
        <f t="shared" si="38"/>
        <v>0</v>
      </c>
      <c r="S22" s="174">
        <f t="shared" si="38"/>
        <v>1</v>
      </c>
      <c r="T22" s="143"/>
      <c r="U22" s="143"/>
      <c r="V22" s="173"/>
      <c r="W22" s="173"/>
      <c r="X22" s="143"/>
      <c r="Y22" s="173"/>
      <c r="Z22" s="174"/>
      <c r="AA22" s="143"/>
      <c r="AB22" s="143"/>
      <c r="AC22" s="173"/>
      <c r="AD22" s="173"/>
      <c r="AE22" s="143"/>
      <c r="AF22" s="173"/>
      <c r="AG22" s="174"/>
      <c r="AH22" s="529">
        <f t="shared" ref="AH22:AU22" si="39">AH23+AH24+AH25</f>
        <v>0</v>
      </c>
      <c r="AI22" s="529">
        <f t="shared" si="39"/>
        <v>300.52934929499997</v>
      </c>
      <c r="AJ22" s="574">
        <f t="shared" si="39"/>
        <v>14.031000000000002</v>
      </c>
      <c r="AK22" s="574">
        <f t="shared" si="39"/>
        <v>0</v>
      </c>
      <c r="AL22" s="529">
        <f t="shared" si="39"/>
        <v>46.003999999999998</v>
      </c>
      <c r="AM22" s="574">
        <f t="shared" si="39"/>
        <v>0</v>
      </c>
      <c r="AN22" s="575">
        <f t="shared" si="39"/>
        <v>0</v>
      </c>
      <c r="AO22" s="143">
        <f t="shared" si="39"/>
        <v>0</v>
      </c>
      <c r="AP22" s="143">
        <f t="shared" si="39"/>
        <v>84.43200770491805</v>
      </c>
      <c r="AQ22" s="173">
        <f t="shared" si="39"/>
        <v>13.231000000000002</v>
      </c>
      <c r="AR22" s="173">
        <f t="shared" si="39"/>
        <v>0</v>
      </c>
      <c r="AS22" s="143">
        <f t="shared" si="39"/>
        <v>40.628999999999998</v>
      </c>
      <c r="AT22" s="173">
        <f t="shared" si="39"/>
        <v>0</v>
      </c>
      <c r="AU22" s="174">
        <f t="shared" si="39"/>
        <v>0</v>
      </c>
      <c r="AV22" s="143">
        <f t="shared" ref="AV22:BI22" si="40">AV23+AV24+AV25</f>
        <v>0</v>
      </c>
      <c r="AW22" s="143">
        <f t="shared" si="40"/>
        <v>30</v>
      </c>
      <c r="AX22" s="173">
        <f t="shared" si="40"/>
        <v>0.53</v>
      </c>
      <c r="AY22" s="173">
        <f t="shared" si="40"/>
        <v>0</v>
      </c>
      <c r="AZ22" s="143">
        <f t="shared" si="40"/>
        <v>6.0410000000000004</v>
      </c>
      <c r="BA22" s="173">
        <f t="shared" si="40"/>
        <v>0</v>
      </c>
      <c r="BB22" s="174">
        <f t="shared" si="40"/>
        <v>0</v>
      </c>
      <c r="BC22" s="143">
        <f t="shared" si="40"/>
        <v>0</v>
      </c>
      <c r="BD22" s="143">
        <f t="shared" si="40"/>
        <v>116.60787939344263</v>
      </c>
      <c r="BE22" s="173">
        <f t="shared" si="40"/>
        <v>2.5300000000000002</v>
      </c>
      <c r="BF22" s="173">
        <f t="shared" si="40"/>
        <v>0</v>
      </c>
      <c r="BG22" s="143">
        <f t="shared" si="40"/>
        <v>14.511000000000001</v>
      </c>
      <c r="BH22" s="173">
        <f t="shared" si="40"/>
        <v>0</v>
      </c>
      <c r="BI22" s="174">
        <f t="shared" si="40"/>
        <v>0</v>
      </c>
      <c r="BJ22" s="143">
        <f t="shared" ref="BJ22:BW22" si="41">BJ23+BJ24+BJ25</f>
        <v>0</v>
      </c>
      <c r="BK22" s="143">
        <f t="shared" si="41"/>
        <v>30</v>
      </c>
      <c r="BL22" s="173">
        <f t="shared" si="41"/>
        <v>0.56000000000000005</v>
      </c>
      <c r="BM22" s="173">
        <f t="shared" si="41"/>
        <v>0</v>
      </c>
      <c r="BN22" s="143">
        <f t="shared" si="41"/>
        <v>5.048</v>
      </c>
      <c r="BO22" s="173">
        <f t="shared" si="41"/>
        <v>0</v>
      </c>
      <c r="BP22" s="174">
        <f t="shared" si="41"/>
        <v>0</v>
      </c>
      <c r="BQ22" s="143">
        <f t="shared" si="41"/>
        <v>0</v>
      </c>
      <c r="BR22" s="143">
        <f t="shared" si="41"/>
        <v>30.000000000000004</v>
      </c>
      <c r="BS22" s="173">
        <f t="shared" si="41"/>
        <v>0</v>
      </c>
      <c r="BT22" s="173">
        <f t="shared" si="41"/>
        <v>0</v>
      </c>
      <c r="BU22" s="143">
        <f t="shared" si="41"/>
        <v>0</v>
      </c>
      <c r="BV22" s="173">
        <f t="shared" si="41"/>
        <v>0</v>
      </c>
      <c r="BW22" s="174">
        <f t="shared" si="41"/>
        <v>0</v>
      </c>
      <c r="BX22" s="143">
        <f t="shared" ref="BX22:CY22" si="42">BX23+BX24+BX25</f>
        <v>0</v>
      </c>
      <c r="BY22" s="143">
        <f t="shared" si="42"/>
        <v>30</v>
      </c>
      <c r="BZ22" s="173">
        <f t="shared" si="42"/>
        <v>0.53</v>
      </c>
      <c r="CA22" s="173">
        <f t="shared" si="42"/>
        <v>0</v>
      </c>
      <c r="CB22" s="143">
        <f t="shared" si="42"/>
        <v>6.0410000000000004</v>
      </c>
      <c r="CC22" s="173">
        <f t="shared" si="42"/>
        <v>0</v>
      </c>
      <c r="CD22" s="174">
        <f t="shared" si="42"/>
        <v>0</v>
      </c>
      <c r="CE22" s="143">
        <f t="shared" si="42"/>
        <v>0</v>
      </c>
      <c r="CF22" s="143">
        <f t="shared" si="42"/>
        <v>30.000000000000004</v>
      </c>
      <c r="CG22" s="173">
        <f t="shared" si="42"/>
        <v>0</v>
      </c>
      <c r="CH22" s="173">
        <f t="shared" si="42"/>
        <v>0</v>
      </c>
      <c r="CI22" s="143">
        <f t="shared" si="42"/>
        <v>0</v>
      </c>
      <c r="CJ22" s="173">
        <f t="shared" si="42"/>
        <v>0</v>
      </c>
      <c r="CK22" s="174">
        <f t="shared" si="42"/>
        <v>0</v>
      </c>
      <c r="CL22" s="143">
        <f t="shared" si="42"/>
        <v>0</v>
      </c>
      <c r="CM22" s="143">
        <f t="shared" si="42"/>
        <v>386.21795676999994</v>
      </c>
      <c r="CN22" s="173">
        <f t="shared" si="42"/>
        <v>17.421000000000003</v>
      </c>
      <c r="CO22" s="173">
        <f t="shared" si="42"/>
        <v>0</v>
      </c>
      <c r="CP22" s="143">
        <f t="shared" si="42"/>
        <v>69.308999999999997</v>
      </c>
      <c r="CQ22" s="173">
        <f t="shared" si="42"/>
        <v>0</v>
      </c>
      <c r="CR22" s="174">
        <f t="shared" si="42"/>
        <v>0</v>
      </c>
      <c r="CS22" s="143">
        <f t="shared" si="42"/>
        <v>0</v>
      </c>
      <c r="CT22" s="143">
        <f t="shared" si="42"/>
        <v>242.87246224409839</v>
      </c>
      <c r="CU22" s="173">
        <f t="shared" si="42"/>
        <v>17.430999999999997</v>
      </c>
      <c r="CV22" s="173">
        <f t="shared" si="42"/>
        <v>0</v>
      </c>
      <c r="CW22" s="143">
        <f t="shared" si="42"/>
        <v>58.43</v>
      </c>
      <c r="CX22" s="173">
        <f t="shared" si="42"/>
        <v>0</v>
      </c>
      <c r="CY22" s="174">
        <f t="shared" si="42"/>
        <v>1</v>
      </c>
      <c r="CZ22" s="34" t="s">
        <v>107</v>
      </c>
    </row>
    <row r="23" spans="1:104" ht="78.75">
      <c r="A23" s="21" t="s">
        <v>49</v>
      </c>
      <c r="B23" s="18" t="s">
        <v>701</v>
      </c>
      <c r="C23" s="34" t="s">
        <v>457</v>
      </c>
      <c r="D23" s="529">
        <v>244.4516559366667</v>
      </c>
      <c r="E23" s="511">
        <f>'02'!U21/1.22</f>
        <v>241.18195665901644</v>
      </c>
      <c r="F23" s="529">
        <v>0</v>
      </c>
      <c r="G23" s="529">
        <v>33.198999999999998</v>
      </c>
      <c r="H23" s="574">
        <v>1.31</v>
      </c>
      <c r="I23" s="574">
        <v>0</v>
      </c>
      <c r="J23" s="529">
        <v>8.9250000000000007</v>
      </c>
      <c r="K23" s="574">
        <v>0</v>
      </c>
      <c r="L23" s="575">
        <v>0</v>
      </c>
      <c r="M23" s="529">
        <v>0</v>
      </c>
      <c r="N23" s="495">
        <v>5.1292604600000002</v>
      </c>
      <c r="O23" s="578">
        <v>0</v>
      </c>
      <c r="P23" s="574">
        <v>0</v>
      </c>
      <c r="Q23" s="495">
        <v>0</v>
      </c>
      <c r="R23" s="574">
        <v>0</v>
      </c>
      <c r="S23" s="575">
        <v>0</v>
      </c>
      <c r="T23" s="143"/>
      <c r="U23" s="143"/>
      <c r="V23" s="266"/>
      <c r="W23" s="173"/>
      <c r="X23" s="267"/>
      <c r="Y23" s="173"/>
      <c r="Z23" s="174"/>
      <c r="AA23" s="143"/>
      <c r="AB23" s="350"/>
      <c r="AC23" s="360"/>
      <c r="AD23" s="173"/>
      <c r="AE23" s="350"/>
      <c r="AF23" s="173"/>
      <c r="AG23" s="174"/>
      <c r="AH23" s="529">
        <v>0</v>
      </c>
      <c r="AI23" s="529">
        <v>166.25265593666666</v>
      </c>
      <c r="AJ23" s="574">
        <v>6.4910000000000005</v>
      </c>
      <c r="AK23" s="574">
        <v>0</v>
      </c>
      <c r="AL23" s="529">
        <v>32.533999999999999</v>
      </c>
      <c r="AM23" s="574">
        <v>0</v>
      </c>
      <c r="AN23" s="575">
        <v>0</v>
      </c>
      <c r="AO23" s="143">
        <v>0</v>
      </c>
      <c r="AP23" s="512">
        <v>39.792840491803283</v>
      </c>
      <c r="AQ23" s="360">
        <v>6.4910000000000005</v>
      </c>
      <c r="AR23" s="173">
        <v>0</v>
      </c>
      <c r="AS23" s="350">
        <v>32.533999999999999</v>
      </c>
      <c r="AT23" s="173">
        <v>0</v>
      </c>
      <c r="AU23" s="174">
        <v>0</v>
      </c>
      <c r="AV23" s="592">
        <v>0</v>
      </c>
      <c r="AW23" s="592">
        <v>15</v>
      </c>
      <c r="AX23" s="593">
        <v>0.26500000000000001</v>
      </c>
      <c r="AY23" s="593">
        <v>0</v>
      </c>
      <c r="AZ23" s="593">
        <v>3.0205000000000002</v>
      </c>
      <c r="BA23" s="593">
        <v>0</v>
      </c>
      <c r="BB23" s="594">
        <v>0</v>
      </c>
      <c r="BC23" s="143">
        <v>0</v>
      </c>
      <c r="BD23" s="350">
        <f>'03'!AH21</f>
        <v>15.000000000000002</v>
      </c>
      <c r="BE23" s="360">
        <v>0.26500000000000001</v>
      </c>
      <c r="BF23" s="173">
        <v>0</v>
      </c>
      <c r="BG23" s="360">
        <v>3.0205000000000002</v>
      </c>
      <c r="BH23" s="173">
        <v>0</v>
      </c>
      <c r="BI23" s="174">
        <v>0</v>
      </c>
      <c r="BJ23" s="529">
        <v>0</v>
      </c>
      <c r="BK23" s="529">
        <v>15</v>
      </c>
      <c r="BL23" s="574">
        <v>0.28000000000000003</v>
      </c>
      <c r="BM23" s="574">
        <v>0</v>
      </c>
      <c r="BN23" s="529">
        <v>2.524</v>
      </c>
      <c r="BO23" s="574">
        <v>0</v>
      </c>
      <c r="BP23" s="575">
        <v>0</v>
      </c>
      <c r="BQ23" s="143">
        <v>0</v>
      </c>
      <c r="BR23" s="350">
        <f>'03'!AJ21</f>
        <v>15.000000000000002</v>
      </c>
      <c r="BS23" s="360">
        <v>0</v>
      </c>
      <c r="BT23" s="173">
        <v>0</v>
      </c>
      <c r="BU23" s="360">
        <v>0</v>
      </c>
      <c r="BV23" s="173">
        <v>0</v>
      </c>
      <c r="BW23" s="174">
        <v>0</v>
      </c>
      <c r="BX23" s="529">
        <v>0</v>
      </c>
      <c r="BY23" s="529">
        <v>15</v>
      </c>
      <c r="BZ23" s="574">
        <v>0.26500000000000001</v>
      </c>
      <c r="CA23" s="574">
        <v>0</v>
      </c>
      <c r="CB23" s="529">
        <v>3.0205000000000002</v>
      </c>
      <c r="CC23" s="574">
        <v>0</v>
      </c>
      <c r="CD23" s="575">
        <v>0</v>
      </c>
      <c r="CE23" s="143">
        <v>0</v>
      </c>
      <c r="CF23" s="350">
        <f>'03'!AL21</f>
        <v>15.000000000000002</v>
      </c>
      <c r="CG23" s="360">
        <v>0</v>
      </c>
      <c r="CH23" s="173">
        <v>0</v>
      </c>
      <c r="CI23" s="360">
        <v>0</v>
      </c>
      <c r="CJ23" s="173">
        <v>0</v>
      </c>
      <c r="CK23" s="174">
        <v>0</v>
      </c>
      <c r="CL23" s="347">
        <f>F23+T23+AH23+AV23+BJ23+BX23</f>
        <v>0</v>
      </c>
      <c r="CM23" s="347">
        <f t="shared" ref="CM23:CY23" si="43">G23+U23+AI23+AW23+BK23+BY23</f>
        <v>244.45165593666667</v>
      </c>
      <c r="CN23" s="361">
        <f t="shared" si="43"/>
        <v>8.6110000000000007</v>
      </c>
      <c r="CO23" s="361">
        <f t="shared" si="43"/>
        <v>0</v>
      </c>
      <c r="CP23" s="347">
        <f t="shared" si="43"/>
        <v>50.024000000000001</v>
      </c>
      <c r="CQ23" s="361">
        <f t="shared" si="43"/>
        <v>0</v>
      </c>
      <c r="CR23" s="362">
        <f t="shared" si="43"/>
        <v>0</v>
      </c>
      <c r="CS23" s="347">
        <f t="shared" si="43"/>
        <v>0</v>
      </c>
      <c r="CT23" s="347">
        <f t="shared" si="43"/>
        <v>89.922100951803287</v>
      </c>
      <c r="CU23" s="361">
        <f t="shared" si="43"/>
        <v>6.7560000000000002</v>
      </c>
      <c r="CV23" s="361">
        <f t="shared" si="43"/>
        <v>0</v>
      </c>
      <c r="CW23" s="347">
        <f t="shared" si="43"/>
        <v>35.554499999999997</v>
      </c>
      <c r="CX23" s="361">
        <f t="shared" si="43"/>
        <v>0</v>
      </c>
      <c r="CY23" s="362">
        <f t="shared" si="43"/>
        <v>0</v>
      </c>
      <c r="CZ23" s="34" t="s">
        <v>107</v>
      </c>
    </row>
    <row r="24" spans="1:104" ht="78.75">
      <c r="A24" s="21" t="s">
        <v>50</v>
      </c>
      <c r="B24" s="18" t="s">
        <v>581</v>
      </c>
      <c r="C24" s="34" t="s">
        <v>457</v>
      </c>
      <c r="D24" s="529">
        <v>76.255126666666655</v>
      </c>
      <c r="E24" s="511">
        <f>'02'!U22/1.22</f>
        <v>75.00504262295081</v>
      </c>
      <c r="F24" s="529">
        <v>0</v>
      </c>
      <c r="G24" s="529">
        <v>5.8449999999999998</v>
      </c>
      <c r="H24" s="574">
        <v>0.25</v>
      </c>
      <c r="I24" s="574">
        <v>0</v>
      </c>
      <c r="J24" s="529">
        <v>0.48</v>
      </c>
      <c r="K24" s="574">
        <v>0</v>
      </c>
      <c r="L24" s="575">
        <v>0</v>
      </c>
      <c r="M24" s="529">
        <v>0</v>
      </c>
      <c r="N24" s="529">
        <v>0.13745382999999997</v>
      </c>
      <c r="O24" s="574">
        <v>0</v>
      </c>
      <c r="P24" s="574">
        <v>0</v>
      </c>
      <c r="Q24" s="529">
        <v>0</v>
      </c>
      <c r="R24" s="574">
        <v>0</v>
      </c>
      <c r="S24" s="575">
        <v>0</v>
      </c>
      <c r="T24" s="143"/>
      <c r="U24" s="143"/>
      <c r="V24" s="266"/>
      <c r="W24" s="173"/>
      <c r="X24" s="267"/>
      <c r="Y24" s="173"/>
      <c r="Z24" s="174"/>
      <c r="AA24" s="143"/>
      <c r="AB24" s="350"/>
      <c r="AC24" s="360"/>
      <c r="AD24" s="173"/>
      <c r="AE24" s="350"/>
      <c r="AF24" s="173"/>
      <c r="AG24" s="174"/>
      <c r="AH24" s="529">
        <v>0</v>
      </c>
      <c r="AI24" s="512">
        <v>70.410126666666656</v>
      </c>
      <c r="AJ24" s="590">
        <v>6.24</v>
      </c>
      <c r="AK24" s="574">
        <v>0</v>
      </c>
      <c r="AL24" s="512">
        <v>7.69</v>
      </c>
      <c r="AM24" s="574">
        <v>0</v>
      </c>
      <c r="AN24" s="575">
        <v>0</v>
      </c>
      <c r="AO24" s="143">
        <v>0</v>
      </c>
      <c r="AP24" s="512">
        <v>38.435555737704917</v>
      </c>
      <c r="AQ24" s="360">
        <v>6.24</v>
      </c>
      <c r="AR24" s="173">
        <v>0</v>
      </c>
      <c r="AS24" s="350">
        <v>7.69</v>
      </c>
      <c r="AT24" s="173">
        <v>0</v>
      </c>
      <c r="AU24" s="174">
        <v>0</v>
      </c>
      <c r="AV24" s="592">
        <v>0</v>
      </c>
      <c r="AW24" s="592">
        <v>15</v>
      </c>
      <c r="AX24" s="593">
        <v>0.26500000000000001</v>
      </c>
      <c r="AY24" s="593">
        <v>0</v>
      </c>
      <c r="AZ24" s="593">
        <v>3.0205000000000002</v>
      </c>
      <c r="BA24" s="593">
        <v>0</v>
      </c>
      <c r="BB24" s="594">
        <v>0</v>
      </c>
      <c r="BC24" s="143">
        <v>0</v>
      </c>
      <c r="BD24" s="350">
        <f>'03'!AH22</f>
        <v>15.000000000000002</v>
      </c>
      <c r="BE24" s="360">
        <v>0.26500000000000001</v>
      </c>
      <c r="BF24" s="173">
        <v>0</v>
      </c>
      <c r="BG24" s="360">
        <v>3.0205000000000002</v>
      </c>
      <c r="BH24" s="173">
        <v>0</v>
      </c>
      <c r="BI24" s="174">
        <v>0</v>
      </c>
      <c r="BJ24" s="529">
        <v>0</v>
      </c>
      <c r="BK24" s="529">
        <v>15</v>
      </c>
      <c r="BL24" s="574">
        <v>0.28000000000000003</v>
      </c>
      <c r="BM24" s="574">
        <v>0</v>
      </c>
      <c r="BN24" s="529">
        <v>2.524</v>
      </c>
      <c r="BO24" s="574">
        <v>0</v>
      </c>
      <c r="BP24" s="575">
        <v>0</v>
      </c>
      <c r="BQ24" s="143">
        <v>0</v>
      </c>
      <c r="BR24" s="350">
        <f>'03'!AJ22</f>
        <v>15.000000000000002</v>
      </c>
      <c r="BS24" s="360">
        <v>0</v>
      </c>
      <c r="BT24" s="173">
        <v>0</v>
      </c>
      <c r="BU24" s="360">
        <v>0</v>
      </c>
      <c r="BV24" s="173">
        <v>0</v>
      </c>
      <c r="BW24" s="174">
        <v>0</v>
      </c>
      <c r="BX24" s="529">
        <v>0</v>
      </c>
      <c r="BY24" s="529">
        <v>15</v>
      </c>
      <c r="BZ24" s="574">
        <v>0.26500000000000001</v>
      </c>
      <c r="CA24" s="574">
        <v>0</v>
      </c>
      <c r="CB24" s="529">
        <v>3.0205000000000002</v>
      </c>
      <c r="CC24" s="574">
        <v>0</v>
      </c>
      <c r="CD24" s="575">
        <v>0</v>
      </c>
      <c r="CE24" s="143">
        <v>0</v>
      </c>
      <c r="CF24" s="350">
        <f>'03'!AL22</f>
        <v>15.000000000000002</v>
      </c>
      <c r="CG24" s="360">
        <v>0</v>
      </c>
      <c r="CH24" s="173">
        <v>0</v>
      </c>
      <c r="CI24" s="360">
        <v>0</v>
      </c>
      <c r="CJ24" s="173">
        <v>0</v>
      </c>
      <c r="CK24" s="174">
        <v>0</v>
      </c>
      <c r="CL24" s="347">
        <f>F24+T24+AH24+AV24+BJ24+BX24</f>
        <v>0</v>
      </c>
      <c r="CM24" s="347">
        <f t="shared" ref="CM24" si="44">G24+U24+AI24+AW24+BK24+BY24</f>
        <v>121.25512666666665</v>
      </c>
      <c r="CN24" s="361">
        <f t="shared" ref="CN24" si="45">H24+V24+AJ24+AX24+BL24+BZ24</f>
        <v>7.3</v>
      </c>
      <c r="CO24" s="361">
        <f t="shared" ref="CO24" si="46">I24+W24+AK24+AY24+BM24+CA24</f>
        <v>0</v>
      </c>
      <c r="CP24" s="347">
        <f t="shared" ref="CP24" si="47">J24+X24+AL24+AZ24+BN24+CB24</f>
        <v>16.734999999999999</v>
      </c>
      <c r="CQ24" s="361">
        <f t="shared" ref="CQ24" si="48">K24+Y24+AM24+BA24+BO24+CC24</f>
        <v>0</v>
      </c>
      <c r="CR24" s="362">
        <f t="shared" ref="CR24" si="49">L24+Z24+AN24+BB24+BP24+CD24</f>
        <v>0</v>
      </c>
      <c r="CS24" s="347">
        <f t="shared" ref="CS24" si="50">M24+AA24+AO24+BC24+BQ24+CE24</f>
        <v>0</v>
      </c>
      <c r="CT24" s="347">
        <f t="shared" ref="CT24" si="51">N24+AB24+AP24+BD24+BR24+CF24</f>
        <v>83.573009567704915</v>
      </c>
      <c r="CU24" s="361">
        <f t="shared" ref="CU24" si="52">O24+AC24+AQ24+BE24+BS24+CG24</f>
        <v>6.5049999999999999</v>
      </c>
      <c r="CV24" s="361">
        <f t="shared" ref="CV24" si="53">P24+AD24+AR24+BF24+BT24+CH24</f>
        <v>0</v>
      </c>
      <c r="CW24" s="347">
        <f t="shared" ref="CW24" si="54">Q24+AE24+AS24+BG24+BU24+CI24</f>
        <v>10.7105</v>
      </c>
      <c r="CX24" s="361">
        <f t="shared" ref="CX24" si="55">R24+AF24+AT24+BH24+BV24+CJ24</f>
        <v>0</v>
      </c>
      <c r="CY24" s="362">
        <f t="shared" ref="CY24" si="56">S24+AG24+AU24+BI24+BW24+CK24</f>
        <v>0</v>
      </c>
      <c r="CZ24" s="34" t="s">
        <v>107</v>
      </c>
    </row>
    <row r="25" spans="1:104" ht="63">
      <c r="A25" s="21" t="s">
        <v>51</v>
      </c>
      <c r="B25" s="18" t="s">
        <v>700</v>
      </c>
      <c r="C25" s="34" t="s">
        <v>457</v>
      </c>
      <c r="D25" s="495">
        <f t="shared" ref="D25:S25" si="57">SUM(D26:D35)</f>
        <v>85.387566691666677</v>
      </c>
      <c r="E25" s="495">
        <f t="shared" si="57"/>
        <v>121.47296627868852</v>
      </c>
      <c r="F25" s="495">
        <f t="shared" si="57"/>
        <v>0</v>
      </c>
      <c r="G25" s="495">
        <f t="shared" si="57"/>
        <v>21.521000000000001</v>
      </c>
      <c r="H25" s="578">
        <f t="shared" si="57"/>
        <v>1.51</v>
      </c>
      <c r="I25" s="578">
        <f t="shared" si="57"/>
        <v>0</v>
      </c>
      <c r="J25" s="495">
        <f t="shared" si="57"/>
        <v>2.4650000000000003</v>
      </c>
      <c r="K25" s="578">
        <f t="shared" si="57"/>
        <v>0</v>
      </c>
      <c r="L25" s="579">
        <f t="shared" si="57"/>
        <v>0</v>
      </c>
      <c r="M25" s="495">
        <f t="shared" si="57"/>
        <v>0</v>
      </c>
      <c r="N25" s="495">
        <f t="shared" si="57"/>
        <v>20.812601699999998</v>
      </c>
      <c r="O25" s="578">
        <f t="shared" si="57"/>
        <v>1.67</v>
      </c>
      <c r="P25" s="578">
        <f t="shared" si="57"/>
        <v>0</v>
      </c>
      <c r="Q25" s="495">
        <f t="shared" si="57"/>
        <v>3.29</v>
      </c>
      <c r="R25" s="578">
        <f t="shared" si="57"/>
        <v>0</v>
      </c>
      <c r="S25" s="579">
        <f t="shared" si="57"/>
        <v>1</v>
      </c>
      <c r="T25" s="495"/>
      <c r="U25" s="495"/>
      <c r="V25" s="578"/>
      <c r="W25" s="578"/>
      <c r="X25" s="495"/>
      <c r="Y25" s="578"/>
      <c r="Z25" s="579"/>
      <c r="AA25" s="332"/>
      <c r="AB25" s="332"/>
      <c r="AC25" s="333"/>
      <c r="AD25" s="333"/>
      <c r="AE25" s="332"/>
      <c r="AF25" s="333"/>
      <c r="AG25" s="334"/>
      <c r="AH25" s="495">
        <f t="shared" ref="AH25:BM25" si="58">SUM(AH26:AH35)</f>
        <v>0</v>
      </c>
      <c r="AI25" s="495">
        <f t="shared" si="58"/>
        <v>63.866566691666669</v>
      </c>
      <c r="AJ25" s="578">
        <f t="shared" si="58"/>
        <v>1.3</v>
      </c>
      <c r="AK25" s="578">
        <f t="shared" si="58"/>
        <v>0</v>
      </c>
      <c r="AL25" s="495">
        <f t="shared" si="58"/>
        <v>5.78</v>
      </c>
      <c r="AM25" s="578">
        <f t="shared" si="58"/>
        <v>0</v>
      </c>
      <c r="AN25" s="579">
        <f t="shared" si="58"/>
        <v>0</v>
      </c>
      <c r="AO25" s="332">
        <f t="shared" si="58"/>
        <v>0</v>
      </c>
      <c r="AP25" s="332">
        <f t="shared" si="58"/>
        <v>6.2036114754098364</v>
      </c>
      <c r="AQ25" s="333">
        <f t="shared" si="58"/>
        <v>0.5</v>
      </c>
      <c r="AR25" s="333">
        <f t="shared" si="58"/>
        <v>0</v>
      </c>
      <c r="AS25" s="332">
        <f t="shared" si="58"/>
        <v>0.40500000000000003</v>
      </c>
      <c r="AT25" s="333">
        <f t="shared" si="58"/>
        <v>0</v>
      </c>
      <c r="AU25" s="334">
        <f t="shared" si="58"/>
        <v>0</v>
      </c>
      <c r="AV25" s="495">
        <f t="shared" si="58"/>
        <v>0</v>
      </c>
      <c r="AW25" s="495">
        <f t="shared" si="58"/>
        <v>0</v>
      </c>
      <c r="AX25" s="578">
        <f t="shared" si="58"/>
        <v>0</v>
      </c>
      <c r="AY25" s="578">
        <f t="shared" si="58"/>
        <v>0</v>
      </c>
      <c r="AZ25" s="495">
        <f t="shared" si="58"/>
        <v>0</v>
      </c>
      <c r="BA25" s="578">
        <f t="shared" si="58"/>
        <v>0</v>
      </c>
      <c r="BB25" s="579">
        <f t="shared" si="58"/>
        <v>0</v>
      </c>
      <c r="BC25" s="332">
        <f t="shared" si="58"/>
        <v>0</v>
      </c>
      <c r="BD25" s="332">
        <f t="shared" si="58"/>
        <v>86.60787939344263</v>
      </c>
      <c r="BE25" s="333">
        <f t="shared" si="58"/>
        <v>2</v>
      </c>
      <c r="BF25" s="333">
        <f t="shared" si="58"/>
        <v>0</v>
      </c>
      <c r="BG25" s="332">
        <f t="shared" si="58"/>
        <v>8.4700000000000006</v>
      </c>
      <c r="BH25" s="333">
        <f t="shared" si="58"/>
        <v>0</v>
      </c>
      <c r="BI25" s="334">
        <f t="shared" si="58"/>
        <v>0</v>
      </c>
      <c r="BJ25" s="495">
        <f t="shared" si="58"/>
        <v>0</v>
      </c>
      <c r="BK25" s="495">
        <f t="shared" si="58"/>
        <v>0</v>
      </c>
      <c r="BL25" s="578">
        <f t="shared" si="58"/>
        <v>0</v>
      </c>
      <c r="BM25" s="578">
        <f t="shared" si="58"/>
        <v>0</v>
      </c>
      <c r="BN25" s="495">
        <f t="shared" ref="BN25:CS25" si="59">SUM(BN26:BN35)</f>
        <v>0</v>
      </c>
      <c r="BO25" s="578">
        <f t="shared" si="59"/>
        <v>0</v>
      </c>
      <c r="BP25" s="579">
        <f t="shared" si="59"/>
        <v>0</v>
      </c>
      <c r="BQ25" s="332">
        <f t="shared" si="59"/>
        <v>0</v>
      </c>
      <c r="BR25" s="332">
        <f t="shared" si="59"/>
        <v>0</v>
      </c>
      <c r="BS25" s="333">
        <f t="shared" si="59"/>
        <v>0</v>
      </c>
      <c r="BT25" s="333">
        <f t="shared" si="59"/>
        <v>0</v>
      </c>
      <c r="BU25" s="332">
        <f t="shared" si="59"/>
        <v>0</v>
      </c>
      <c r="BV25" s="333">
        <f t="shared" si="59"/>
        <v>0</v>
      </c>
      <c r="BW25" s="334">
        <f t="shared" si="59"/>
        <v>0</v>
      </c>
      <c r="BX25" s="332">
        <f t="shared" si="59"/>
        <v>0</v>
      </c>
      <c r="BY25" s="332">
        <f t="shared" si="59"/>
        <v>0</v>
      </c>
      <c r="BZ25" s="333">
        <f t="shared" si="59"/>
        <v>0</v>
      </c>
      <c r="CA25" s="333">
        <f t="shared" si="59"/>
        <v>0</v>
      </c>
      <c r="CB25" s="332">
        <f t="shared" si="59"/>
        <v>0</v>
      </c>
      <c r="CC25" s="333">
        <f t="shared" si="59"/>
        <v>0</v>
      </c>
      <c r="CD25" s="334">
        <f t="shared" si="59"/>
        <v>0</v>
      </c>
      <c r="CE25" s="332">
        <f t="shared" si="59"/>
        <v>0</v>
      </c>
      <c r="CF25" s="332">
        <f t="shared" si="59"/>
        <v>0</v>
      </c>
      <c r="CG25" s="333">
        <f t="shared" si="59"/>
        <v>0</v>
      </c>
      <c r="CH25" s="333">
        <f t="shared" si="59"/>
        <v>0</v>
      </c>
      <c r="CI25" s="332">
        <f t="shared" si="59"/>
        <v>0</v>
      </c>
      <c r="CJ25" s="333">
        <f t="shared" si="59"/>
        <v>0</v>
      </c>
      <c r="CK25" s="334">
        <f t="shared" si="59"/>
        <v>0</v>
      </c>
      <c r="CL25" s="332">
        <f t="shared" si="59"/>
        <v>0</v>
      </c>
      <c r="CM25" s="332">
        <f t="shared" si="59"/>
        <v>20.511174166666667</v>
      </c>
      <c r="CN25" s="333">
        <f t="shared" si="59"/>
        <v>1.51</v>
      </c>
      <c r="CO25" s="333">
        <f t="shared" si="59"/>
        <v>0</v>
      </c>
      <c r="CP25" s="332">
        <f t="shared" si="59"/>
        <v>2.5499999999999998</v>
      </c>
      <c r="CQ25" s="333">
        <f t="shared" si="59"/>
        <v>0</v>
      </c>
      <c r="CR25" s="334">
        <f t="shared" si="59"/>
        <v>0</v>
      </c>
      <c r="CS25" s="332">
        <f t="shared" si="59"/>
        <v>0</v>
      </c>
      <c r="CT25" s="332">
        <f t="shared" ref="CT25:CY25" si="60">SUM(CT26:CT35)</f>
        <v>69.37735172459017</v>
      </c>
      <c r="CU25" s="333">
        <f t="shared" si="60"/>
        <v>4.17</v>
      </c>
      <c r="CV25" s="333">
        <f t="shared" si="60"/>
        <v>0</v>
      </c>
      <c r="CW25" s="332">
        <f t="shared" si="60"/>
        <v>12.165000000000001</v>
      </c>
      <c r="CX25" s="333">
        <f t="shared" si="60"/>
        <v>0</v>
      </c>
      <c r="CY25" s="334">
        <f t="shared" si="60"/>
        <v>1</v>
      </c>
      <c r="CZ25" s="34" t="s">
        <v>107</v>
      </c>
    </row>
    <row r="26" spans="1:104" ht="78.75">
      <c r="A26" s="36" t="s">
        <v>51</v>
      </c>
      <c r="B26" s="198" t="s">
        <v>812</v>
      </c>
      <c r="C26" s="19" t="s">
        <v>894</v>
      </c>
      <c r="D26" s="502">
        <v>1.5107575000000002</v>
      </c>
      <c r="E26" s="572">
        <f>'02'!U24/1.22</f>
        <v>1.4859909836065575</v>
      </c>
      <c r="F26" s="212">
        <v>0</v>
      </c>
      <c r="G26" s="212">
        <v>0</v>
      </c>
      <c r="H26" s="214">
        <v>0</v>
      </c>
      <c r="I26" s="214">
        <v>0</v>
      </c>
      <c r="J26" s="212">
        <v>0</v>
      </c>
      <c r="K26" s="214">
        <v>0</v>
      </c>
      <c r="L26" s="213">
        <v>0</v>
      </c>
      <c r="M26" s="502">
        <v>0</v>
      </c>
      <c r="N26" s="502">
        <v>0</v>
      </c>
      <c r="O26" s="576">
        <v>0</v>
      </c>
      <c r="P26" s="576">
        <v>0</v>
      </c>
      <c r="Q26" s="502">
        <v>0</v>
      </c>
      <c r="R26" s="576">
        <v>0</v>
      </c>
      <c r="S26" s="501">
        <v>0</v>
      </c>
      <c r="T26" s="502"/>
      <c r="U26" s="502"/>
      <c r="V26" s="576"/>
      <c r="W26" s="576"/>
      <c r="X26" s="502"/>
      <c r="Y26" s="576"/>
      <c r="Z26" s="501"/>
      <c r="AA26" s="212"/>
      <c r="AB26" s="212"/>
      <c r="AC26" s="214"/>
      <c r="AD26" s="214"/>
      <c r="AE26" s="212"/>
      <c r="AF26" s="214"/>
      <c r="AG26" s="213"/>
      <c r="AH26" s="585">
        <v>0</v>
      </c>
      <c r="AI26" s="585">
        <v>1.5107575000000002</v>
      </c>
      <c r="AJ26" s="586">
        <v>0</v>
      </c>
      <c r="AK26" s="586">
        <v>0</v>
      </c>
      <c r="AL26" s="585">
        <v>0.1</v>
      </c>
      <c r="AM26" s="586">
        <v>0</v>
      </c>
      <c r="AN26" s="587">
        <v>0</v>
      </c>
      <c r="AO26" s="576">
        <v>0</v>
      </c>
      <c r="AP26" s="542">
        <f>E26</f>
        <v>1.4859909836065575</v>
      </c>
      <c r="AQ26" s="576">
        <v>0</v>
      </c>
      <c r="AR26" s="576">
        <v>0</v>
      </c>
      <c r="AS26" s="591">
        <v>0.1</v>
      </c>
      <c r="AT26" s="576">
        <v>0</v>
      </c>
      <c r="AU26" s="501">
        <v>0</v>
      </c>
      <c r="AV26" s="502">
        <v>0</v>
      </c>
      <c r="AW26" s="502">
        <v>0</v>
      </c>
      <c r="AX26" s="576">
        <v>0</v>
      </c>
      <c r="AY26" s="576">
        <v>0</v>
      </c>
      <c r="AZ26" s="502">
        <v>0</v>
      </c>
      <c r="BA26" s="576">
        <v>0</v>
      </c>
      <c r="BB26" s="501">
        <v>0</v>
      </c>
      <c r="BC26" s="502">
        <v>0</v>
      </c>
      <c r="BD26" s="589">
        <v>0</v>
      </c>
      <c r="BE26" s="576">
        <v>0</v>
      </c>
      <c r="BF26" s="576">
        <v>0</v>
      </c>
      <c r="BG26" s="429">
        <v>0</v>
      </c>
      <c r="BH26" s="576">
        <v>0</v>
      </c>
      <c r="BI26" s="501">
        <v>0</v>
      </c>
      <c r="BJ26" s="502">
        <v>0</v>
      </c>
      <c r="BK26" s="502">
        <v>0</v>
      </c>
      <c r="BL26" s="576">
        <v>0</v>
      </c>
      <c r="BM26" s="576">
        <v>0</v>
      </c>
      <c r="BN26" s="502">
        <v>0</v>
      </c>
      <c r="BO26" s="576">
        <v>0</v>
      </c>
      <c r="BP26" s="501">
        <v>0</v>
      </c>
      <c r="BQ26" s="212">
        <v>0</v>
      </c>
      <c r="BR26" s="212">
        <v>0</v>
      </c>
      <c r="BS26" s="214">
        <v>0</v>
      </c>
      <c r="BT26" s="214">
        <v>0</v>
      </c>
      <c r="BU26" s="212">
        <v>0</v>
      </c>
      <c r="BV26" s="214">
        <v>0</v>
      </c>
      <c r="BW26" s="213">
        <v>0</v>
      </c>
      <c r="BX26" s="212">
        <v>0</v>
      </c>
      <c r="BY26" s="212">
        <v>0</v>
      </c>
      <c r="BZ26" s="214">
        <v>0</v>
      </c>
      <c r="CA26" s="214">
        <v>0</v>
      </c>
      <c r="CB26" s="212">
        <v>0</v>
      </c>
      <c r="CC26" s="214">
        <v>0</v>
      </c>
      <c r="CD26" s="213">
        <v>0</v>
      </c>
      <c r="CE26" s="212">
        <v>0</v>
      </c>
      <c r="CF26" s="212">
        <v>0</v>
      </c>
      <c r="CG26" s="214">
        <v>0</v>
      </c>
      <c r="CH26" s="214">
        <v>0</v>
      </c>
      <c r="CI26" s="212">
        <v>0</v>
      </c>
      <c r="CJ26" s="214">
        <v>0</v>
      </c>
      <c r="CK26" s="213">
        <v>0</v>
      </c>
      <c r="CL26" s="179">
        <f>F26+T26+AH26+AV26+BJ26+BX26</f>
        <v>0</v>
      </c>
      <c r="CM26" s="179">
        <f t="shared" ref="CM26" si="61">G26+U26+AI26+AW26+BK26+BY26</f>
        <v>1.5107575000000002</v>
      </c>
      <c r="CN26" s="180">
        <f t="shared" ref="CN26" si="62">H26+V26+AJ26+AX26+BL26+BZ26</f>
        <v>0</v>
      </c>
      <c r="CO26" s="180">
        <f t="shared" ref="CO26" si="63">I26+W26+AK26+AY26+BM26+CA26</f>
        <v>0</v>
      </c>
      <c r="CP26" s="179">
        <f t="shared" ref="CP26" si="64">J26+X26+AL26+AZ26+BN26+CB26</f>
        <v>0.1</v>
      </c>
      <c r="CQ26" s="180">
        <f t="shared" ref="CQ26" si="65">K26+Y26+AM26+BA26+BO26+CC26</f>
        <v>0</v>
      </c>
      <c r="CR26" s="181">
        <f t="shared" ref="CR26" si="66">L26+Z26+AN26+BB26+BP26+CD26</f>
        <v>0</v>
      </c>
      <c r="CS26" s="179">
        <f t="shared" ref="CS26" si="67">M26+AA26+AO26+BC26+BQ26+CE26</f>
        <v>0</v>
      </c>
      <c r="CT26" s="179">
        <f t="shared" ref="CT26" si="68">N26+AB26+AP26+BD26+BR26+CF26</f>
        <v>1.4859909836065575</v>
      </c>
      <c r="CU26" s="180">
        <f t="shared" ref="CU26" si="69">O26+AC26+AQ26+BE26+BS26+CG26</f>
        <v>0</v>
      </c>
      <c r="CV26" s="180">
        <f t="shared" ref="CV26" si="70">P26+AD26+AR26+BF26+BT26+CH26</f>
        <v>0</v>
      </c>
      <c r="CW26" s="179">
        <f t="shared" ref="CW26" si="71">Q26+AE26+AS26+BG26+BU26+CI26</f>
        <v>0.1</v>
      </c>
      <c r="CX26" s="180">
        <f t="shared" ref="CX26" si="72">R26+AF26+AT26+BH26+BV26+CJ26</f>
        <v>0</v>
      </c>
      <c r="CY26" s="181">
        <f t="shared" ref="CY26" si="73">S26+AG26+AU26+BI26+BW26+CK26</f>
        <v>0</v>
      </c>
      <c r="CZ26" s="384" t="s">
        <v>1846</v>
      </c>
    </row>
    <row r="27" spans="1:104" ht="110.25">
      <c r="A27" s="36" t="s">
        <v>51</v>
      </c>
      <c r="B27" s="198" t="s">
        <v>813</v>
      </c>
      <c r="C27" s="19" t="s">
        <v>810</v>
      </c>
      <c r="D27" s="502">
        <v>4.416666666666667</v>
      </c>
      <c r="E27" s="572">
        <f>'02'!U25/1.22</f>
        <v>4.3442622950819674</v>
      </c>
      <c r="F27" s="502">
        <v>0</v>
      </c>
      <c r="G27" s="502">
        <v>4.416666666666667</v>
      </c>
      <c r="H27" s="576">
        <v>0.25</v>
      </c>
      <c r="I27" s="576">
        <v>0</v>
      </c>
      <c r="J27" s="502">
        <v>1.05</v>
      </c>
      <c r="K27" s="576">
        <v>0</v>
      </c>
      <c r="L27" s="501">
        <v>0</v>
      </c>
      <c r="M27" s="502">
        <v>0</v>
      </c>
      <c r="N27" s="502">
        <v>0</v>
      </c>
      <c r="O27" s="576">
        <v>0</v>
      </c>
      <c r="P27" s="576">
        <v>0</v>
      </c>
      <c r="Q27" s="502">
        <v>0</v>
      </c>
      <c r="R27" s="576">
        <v>0</v>
      </c>
      <c r="S27" s="501">
        <v>0</v>
      </c>
      <c r="T27" s="502"/>
      <c r="U27" s="502"/>
      <c r="V27" s="576"/>
      <c r="W27" s="576"/>
      <c r="X27" s="577"/>
      <c r="Y27" s="576"/>
      <c r="Z27" s="501"/>
      <c r="AA27" s="212"/>
      <c r="AB27" s="219"/>
      <c r="AC27" s="344"/>
      <c r="AD27" s="214"/>
      <c r="AE27" s="343"/>
      <c r="AF27" s="214"/>
      <c r="AG27" s="213"/>
      <c r="AH27" s="585">
        <v>0</v>
      </c>
      <c r="AI27" s="585">
        <v>0</v>
      </c>
      <c r="AJ27" s="586">
        <v>0</v>
      </c>
      <c r="AK27" s="586">
        <v>0</v>
      </c>
      <c r="AL27" s="585">
        <v>0</v>
      </c>
      <c r="AM27" s="586">
        <v>0</v>
      </c>
      <c r="AN27" s="587">
        <v>0</v>
      </c>
      <c r="AO27" s="502">
        <v>0</v>
      </c>
      <c r="AP27" s="589">
        <v>0</v>
      </c>
      <c r="AQ27" s="576">
        <v>0</v>
      </c>
      <c r="AR27" s="576">
        <v>0</v>
      </c>
      <c r="AS27" s="502">
        <v>0</v>
      </c>
      <c r="AT27" s="576">
        <v>0</v>
      </c>
      <c r="AU27" s="501">
        <v>0</v>
      </c>
      <c r="AV27" s="502">
        <v>0</v>
      </c>
      <c r="AW27" s="502">
        <v>0</v>
      </c>
      <c r="AX27" s="576">
        <v>0</v>
      </c>
      <c r="AY27" s="576">
        <v>0</v>
      </c>
      <c r="AZ27" s="502">
        <v>0</v>
      </c>
      <c r="BA27" s="576">
        <v>0</v>
      </c>
      <c r="BB27" s="501">
        <v>0</v>
      </c>
      <c r="BC27" s="502">
        <v>0</v>
      </c>
      <c r="BD27" s="502">
        <v>4.3442622950819674</v>
      </c>
      <c r="BE27" s="576">
        <v>0.25</v>
      </c>
      <c r="BF27" s="576">
        <v>0</v>
      </c>
      <c r="BG27" s="502">
        <v>1.05</v>
      </c>
      <c r="BH27" s="576">
        <v>0</v>
      </c>
      <c r="BI27" s="501">
        <v>0</v>
      </c>
      <c r="BJ27" s="502">
        <v>0</v>
      </c>
      <c r="BK27" s="502">
        <v>0</v>
      </c>
      <c r="BL27" s="576">
        <v>0</v>
      </c>
      <c r="BM27" s="576">
        <v>0</v>
      </c>
      <c r="BN27" s="502">
        <v>0</v>
      </c>
      <c r="BO27" s="576">
        <v>0</v>
      </c>
      <c r="BP27" s="501">
        <v>0</v>
      </c>
      <c r="BQ27" s="212">
        <v>0</v>
      </c>
      <c r="BR27" s="212">
        <v>0</v>
      </c>
      <c r="BS27" s="214">
        <v>0</v>
      </c>
      <c r="BT27" s="214">
        <v>0</v>
      </c>
      <c r="BU27" s="212">
        <v>0</v>
      </c>
      <c r="BV27" s="214">
        <v>0</v>
      </c>
      <c r="BW27" s="213">
        <v>0</v>
      </c>
      <c r="BX27" s="212">
        <v>0</v>
      </c>
      <c r="BY27" s="212">
        <v>0</v>
      </c>
      <c r="BZ27" s="214">
        <v>0</v>
      </c>
      <c r="CA27" s="214">
        <v>0</v>
      </c>
      <c r="CB27" s="212">
        <v>0</v>
      </c>
      <c r="CC27" s="214">
        <v>0</v>
      </c>
      <c r="CD27" s="213">
        <v>0</v>
      </c>
      <c r="CE27" s="212">
        <v>0</v>
      </c>
      <c r="CF27" s="212">
        <v>0</v>
      </c>
      <c r="CG27" s="214">
        <v>0</v>
      </c>
      <c r="CH27" s="214">
        <v>0</v>
      </c>
      <c r="CI27" s="212">
        <v>0</v>
      </c>
      <c r="CJ27" s="214">
        <v>0</v>
      </c>
      <c r="CK27" s="213">
        <v>0</v>
      </c>
      <c r="CL27" s="179">
        <f t="shared" ref="CL27:CL28" si="74">F27+T27+AH27+AV27+BJ27+BX27</f>
        <v>0</v>
      </c>
      <c r="CM27" s="179">
        <f t="shared" ref="CM27:CM28" si="75">G27+U27+AI27+AW27+BK27+BY27</f>
        <v>4.416666666666667</v>
      </c>
      <c r="CN27" s="180">
        <f t="shared" ref="CN27:CN28" si="76">H27+V27+AJ27+AX27+BL27+BZ27</f>
        <v>0.25</v>
      </c>
      <c r="CO27" s="180">
        <f t="shared" ref="CO27:CO28" si="77">I27+W27+AK27+AY27+BM27+CA27</f>
        <v>0</v>
      </c>
      <c r="CP27" s="179">
        <f t="shared" ref="CP27:CP28" si="78">J27+X27+AL27+AZ27+BN27+CB27</f>
        <v>1.05</v>
      </c>
      <c r="CQ27" s="180">
        <f t="shared" ref="CQ27:CQ28" si="79">K27+Y27+AM27+BA27+BO27+CC27</f>
        <v>0</v>
      </c>
      <c r="CR27" s="181">
        <f t="shared" ref="CR27:CR28" si="80">L27+Z27+AN27+BB27+BP27+CD27</f>
        <v>0</v>
      </c>
      <c r="CS27" s="179">
        <f t="shared" ref="CS27:CS35" si="81">M27+AA27+AO27+BC27+BQ27+CE27</f>
        <v>0</v>
      </c>
      <c r="CT27" s="179">
        <f t="shared" ref="CT27:CT35" si="82">N27+AB27+AP27+BD27+BR27+CF27</f>
        <v>4.3442622950819674</v>
      </c>
      <c r="CU27" s="180">
        <f t="shared" ref="CU27:CU35" si="83">O27+AC27+AQ27+BE27+BS27+CG27</f>
        <v>0.25</v>
      </c>
      <c r="CV27" s="180">
        <f t="shared" ref="CV27:CV35" si="84">P27+AD27+AR27+BF27+BT27+CH27</f>
        <v>0</v>
      </c>
      <c r="CW27" s="179">
        <f t="shared" ref="CW27:CW35" si="85">Q27+AE27+AS27+BG27+BU27+CI27</f>
        <v>1.05</v>
      </c>
      <c r="CX27" s="180">
        <f t="shared" ref="CX27:CX35" si="86">R27+AF27+AT27+BH27+BV27+CJ27</f>
        <v>0</v>
      </c>
      <c r="CY27" s="181">
        <f t="shared" ref="CY27:CY35" si="87">S27+AG27+AU27+BI27+BW27+CK27</f>
        <v>0</v>
      </c>
      <c r="CZ27" s="384" t="s">
        <v>1651</v>
      </c>
    </row>
    <row r="28" spans="1:104" ht="94.5">
      <c r="A28" s="36" t="s">
        <v>51</v>
      </c>
      <c r="B28" s="198" t="s">
        <v>814</v>
      </c>
      <c r="C28" s="19" t="s">
        <v>811</v>
      </c>
      <c r="D28" s="502">
        <v>14.58375</v>
      </c>
      <c r="E28" s="572">
        <f>'02'!U26/1.22</f>
        <v>14.34467213114754</v>
      </c>
      <c r="F28" s="502">
        <v>0</v>
      </c>
      <c r="G28" s="502">
        <v>14.58375</v>
      </c>
      <c r="H28" s="576">
        <v>1.26</v>
      </c>
      <c r="I28" s="576">
        <v>0</v>
      </c>
      <c r="J28" s="502">
        <v>1.4</v>
      </c>
      <c r="K28" s="576">
        <v>0</v>
      </c>
      <c r="L28" s="501">
        <v>0</v>
      </c>
      <c r="M28" s="502">
        <v>0</v>
      </c>
      <c r="N28" s="502">
        <v>14.690566929999999</v>
      </c>
      <c r="O28" s="576">
        <v>1.26</v>
      </c>
      <c r="P28" s="576">
        <v>0</v>
      </c>
      <c r="Q28" s="502">
        <v>1.4</v>
      </c>
      <c r="R28" s="576">
        <v>0</v>
      </c>
      <c r="S28" s="501">
        <v>0</v>
      </c>
      <c r="T28" s="502"/>
      <c r="U28" s="502"/>
      <c r="V28" s="576"/>
      <c r="W28" s="576"/>
      <c r="X28" s="577"/>
      <c r="Y28" s="576"/>
      <c r="Z28" s="501"/>
      <c r="AA28" s="212"/>
      <c r="AB28" s="219"/>
      <c r="AC28" s="344"/>
      <c r="AD28" s="214"/>
      <c r="AE28" s="343"/>
      <c r="AF28" s="214"/>
      <c r="AG28" s="213"/>
      <c r="AH28" s="585">
        <v>0</v>
      </c>
      <c r="AI28" s="585">
        <v>0</v>
      </c>
      <c r="AJ28" s="586">
        <v>0</v>
      </c>
      <c r="AK28" s="586">
        <v>0</v>
      </c>
      <c r="AL28" s="585">
        <v>0</v>
      </c>
      <c r="AM28" s="586">
        <v>0</v>
      </c>
      <c r="AN28" s="587">
        <v>0</v>
      </c>
      <c r="AO28" s="502">
        <v>0</v>
      </c>
      <c r="AP28" s="502">
        <v>0</v>
      </c>
      <c r="AQ28" s="576">
        <v>0</v>
      </c>
      <c r="AR28" s="576">
        <v>0</v>
      </c>
      <c r="AS28" s="502">
        <v>0</v>
      </c>
      <c r="AT28" s="576">
        <v>0</v>
      </c>
      <c r="AU28" s="501">
        <v>0</v>
      </c>
      <c r="AV28" s="502">
        <v>0</v>
      </c>
      <c r="AW28" s="502">
        <v>0</v>
      </c>
      <c r="AX28" s="576">
        <v>0</v>
      </c>
      <c r="AY28" s="576">
        <v>0</v>
      </c>
      <c r="AZ28" s="502">
        <v>0</v>
      </c>
      <c r="BA28" s="576">
        <v>0</v>
      </c>
      <c r="BB28" s="501">
        <v>0</v>
      </c>
      <c r="BC28" s="212">
        <v>0</v>
      </c>
      <c r="BD28" s="212">
        <v>0</v>
      </c>
      <c r="BE28" s="214">
        <v>0</v>
      </c>
      <c r="BF28" s="214">
        <v>0</v>
      </c>
      <c r="BG28" s="212">
        <v>0</v>
      </c>
      <c r="BH28" s="214">
        <v>0</v>
      </c>
      <c r="BI28" s="213">
        <v>0</v>
      </c>
      <c r="BJ28" s="502">
        <v>0</v>
      </c>
      <c r="BK28" s="502">
        <v>0</v>
      </c>
      <c r="BL28" s="576">
        <v>0</v>
      </c>
      <c r="BM28" s="576">
        <v>0</v>
      </c>
      <c r="BN28" s="502">
        <v>0</v>
      </c>
      <c r="BO28" s="576">
        <v>0</v>
      </c>
      <c r="BP28" s="501">
        <v>0</v>
      </c>
      <c r="BQ28" s="212">
        <v>0</v>
      </c>
      <c r="BR28" s="212">
        <v>0</v>
      </c>
      <c r="BS28" s="214">
        <v>0</v>
      </c>
      <c r="BT28" s="214">
        <v>0</v>
      </c>
      <c r="BU28" s="212">
        <v>0</v>
      </c>
      <c r="BV28" s="214">
        <v>0</v>
      </c>
      <c r="BW28" s="213">
        <v>0</v>
      </c>
      <c r="BX28" s="212">
        <v>0</v>
      </c>
      <c r="BY28" s="212">
        <v>0</v>
      </c>
      <c r="BZ28" s="214">
        <v>0</v>
      </c>
      <c r="CA28" s="214">
        <v>0</v>
      </c>
      <c r="CB28" s="212">
        <v>0</v>
      </c>
      <c r="CC28" s="214">
        <v>0</v>
      </c>
      <c r="CD28" s="213">
        <v>0</v>
      </c>
      <c r="CE28" s="212">
        <v>0</v>
      </c>
      <c r="CF28" s="212">
        <v>0</v>
      </c>
      <c r="CG28" s="214">
        <v>0</v>
      </c>
      <c r="CH28" s="214">
        <v>0</v>
      </c>
      <c r="CI28" s="212">
        <v>0</v>
      </c>
      <c r="CJ28" s="214">
        <v>0</v>
      </c>
      <c r="CK28" s="213">
        <v>0</v>
      </c>
      <c r="CL28" s="179">
        <f t="shared" si="74"/>
        <v>0</v>
      </c>
      <c r="CM28" s="179">
        <f t="shared" si="75"/>
        <v>14.58375</v>
      </c>
      <c r="CN28" s="180">
        <f t="shared" si="76"/>
        <v>1.26</v>
      </c>
      <c r="CO28" s="180">
        <f t="shared" si="77"/>
        <v>0</v>
      </c>
      <c r="CP28" s="179">
        <f t="shared" si="78"/>
        <v>1.4</v>
      </c>
      <c r="CQ28" s="180">
        <f t="shared" si="79"/>
        <v>0</v>
      </c>
      <c r="CR28" s="181">
        <f t="shared" si="80"/>
        <v>0</v>
      </c>
      <c r="CS28" s="179">
        <f t="shared" si="81"/>
        <v>0</v>
      </c>
      <c r="CT28" s="179">
        <f t="shared" si="82"/>
        <v>14.690566929999999</v>
      </c>
      <c r="CU28" s="180">
        <f t="shared" si="83"/>
        <v>1.26</v>
      </c>
      <c r="CV28" s="180">
        <f t="shared" si="84"/>
        <v>0</v>
      </c>
      <c r="CW28" s="179">
        <f t="shared" si="85"/>
        <v>1.4</v>
      </c>
      <c r="CX28" s="180">
        <f t="shared" si="86"/>
        <v>0</v>
      </c>
      <c r="CY28" s="181">
        <f t="shared" si="87"/>
        <v>0</v>
      </c>
      <c r="CZ28" s="384" t="s">
        <v>107</v>
      </c>
    </row>
    <row r="29" spans="1:104" s="163" customFormat="1" ht="173.25">
      <c r="A29" s="222" t="s">
        <v>51</v>
      </c>
      <c r="B29" s="228" t="s">
        <v>1561</v>
      </c>
      <c r="C29" s="19" t="s">
        <v>1562</v>
      </c>
      <c r="D29" s="502">
        <v>13.956160833333335</v>
      </c>
      <c r="E29" s="572">
        <f>'02'!U27/1.22</f>
        <v>13.727371311475412</v>
      </c>
      <c r="F29" s="502">
        <v>0</v>
      </c>
      <c r="G29" s="502">
        <v>0</v>
      </c>
      <c r="H29" s="576">
        <v>0</v>
      </c>
      <c r="I29" s="576">
        <v>0</v>
      </c>
      <c r="J29" s="502">
        <v>0</v>
      </c>
      <c r="K29" s="576">
        <v>0</v>
      </c>
      <c r="L29" s="501">
        <v>0</v>
      </c>
      <c r="M29" s="502">
        <v>0</v>
      </c>
      <c r="N29" s="502">
        <v>0</v>
      </c>
      <c r="O29" s="576">
        <v>0</v>
      </c>
      <c r="P29" s="576">
        <v>0</v>
      </c>
      <c r="Q29" s="502">
        <v>0</v>
      </c>
      <c r="R29" s="576">
        <v>0</v>
      </c>
      <c r="S29" s="501">
        <v>0</v>
      </c>
      <c r="T29" s="502"/>
      <c r="U29" s="502"/>
      <c r="V29" s="576"/>
      <c r="W29" s="576"/>
      <c r="X29" s="502"/>
      <c r="Y29" s="576"/>
      <c r="Z29" s="501"/>
      <c r="AA29" s="212"/>
      <c r="AB29" s="212"/>
      <c r="AC29" s="214"/>
      <c r="AD29" s="214"/>
      <c r="AE29" s="212"/>
      <c r="AF29" s="214"/>
      <c r="AG29" s="213"/>
      <c r="AH29" s="585">
        <v>0</v>
      </c>
      <c r="AI29" s="585">
        <v>13.956160833333335</v>
      </c>
      <c r="AJ29" s="586">
        <v>0.5</v>
      </c>
      <c r="AK29" s="586">
        <v>0</v>
      </c>
      <c r="AL29" s="585">
        <v>0.27</v>
      </c>
      <c r="AM29" s="586">
        <v>0</v>
      </c>
      <c r="AN29" s="587">
        <v>0</v>
      </c>
      <c r="AO29" s="502">
        <v>0</v>
      </c>
      <c r="AP29" s="589">
        <v>0</v>
      </c>
      <c r="AQ29" s="588">
        <v>0.5</v>
      </c>
      <c r="AR29" s="576">
        <v>0</v>
      </c>
      <c r="AS29" s="429">
        <v>0.27</v>
      </c>
      <c r="AT29" s="576">
        <v>0</v>
      </c>
      <c r="AU29" s="501">
        <v>0</v>
      </c>
      <c r="AV29" s="502">
        <v>0</v>
      </c>
      <c r="AW29" s="502">
        <v>0</v>
      </c>
      <c r="AX29" s="576">
        <v>0</v>
      </c>
      <c r="AY29" s="576">
        <v>0</v>
      </c>
      <c r="AZ29" s="502">
        <v>0</v>
      </c>
      <c r="BA29" s="576">
        <v>0</v>
      </c>
      <c r="BB29" s="501">
        <v>0</v>
      </c>
      <c r="BC29" s="502">
        <v>0</v>
      </c>
      <c r="BD29" s="502">
        <v>13.727371311475412</v>
      </c>
      <c r="BE29" s="576">
        <v>0.5</v>
      </c>
      <c r="BF29" s="576">
        <v>0</v>
      </c>
      <c r="BG29" s="502">
        <v>0.27</v>
      </c>
      <c r="BH29" s="576">
        <v>0</v>
      </c>
      <c r="BI29" s="501">
        <v>0</v>
      </c>
      <c r="BJ29" s="502">
        <v>0</v>
      </c>
      <c r="BK29" s="502">
        <v>0</v>
      </c>
      <c r="BL29" s="576">
        <v>0</v>
      </c>
      <c r="BM29" s="576">
        <v>0</v>
      </c>
      <c r="BN29" s="502">
        <v>0</v>
      </c>
      <c r="BO29" s="576">
        <v>0</v>
      </c>
      <c r="BP29" s="501">
        <v>0</v>
      </c>
      <c r="BQ29" s="212">
        <v>0</v>
      </c>
      <c r="BR29" s="212">
        <v>0</v>
      </c>
      <c r="BS29" s="214">
        <v>0</v>
      </c>
      <c r="BT29" s="214">
        <v>0</v>
      </c>
      <c r="BU29" s="212">
        <v>0</v>
      </c>
      <c r="BV29" s="214">
        <v>0</v>
      </c>
      <c r="BW29" s="213">
        <v>0</v>
      </c>
      <c r="BX29" s="212">
        <v>0</v>
      </c>
      <c r="BY29" s="212">
        <v>0</v>
      </c>
      <c r="BZ29" s="214">
        <v>0</v>
      </c>
      <c r="CA29" s="214">
        <v>0</v>
      </c>
      <c r="CB29" s="212">
        <v>0</v>
      </c>
      <c r="CC29" s="214">
        <v>0</v>
      </c>
      <c r="CD29" s="213">
        <v>0</v>
      </c>
      <c r="CE29" s="212">
        <v>0</v>
      </c>
      <c r="CF29" s="212">
        <v>0</v>
      </c>
      <c r="CG29" s="214">
        <v>0</v>
      </c>
      <c r="CH29" s="214">
        <v>0</v>
      </c>
      <c r="CI29" s="212">
        <v>0</v>
      </c>
      <c r="CJ29" s="214">
        <v>0</v>
      </c>
      <c r="CK29" s="213">
        <v>0</v>
      </c>
      <c r="CL29" s="164" t="s">
        <v>107</v>
      </c>
      <c r="CM29" s="164" t="s">
        <v>107</v>
      </c>
      <c r="CN29" s="164" t="s">
        <v>107</v>
      </c>
      <c r="CO29" s="164" t="s">
        <v>107</v>
      </c>
      <c r="CP29" s="164" t="s">
        <v>107</v>
      </c>
      <c r="CQ29" s="164" t="s">
        <v>107</v>
      </c>
      <c r="CR29" s="164" t="s">
        <v>107</v>
      </c>
      <c r="CS29" s="179">
        <f t="shared" si="81"/>
        <v>0</v>
      </c>
      <c r="CT29" s="179">
        <f t="shared" si="82"/>
        <v>13.727371311475412</v>
      </c>
      <c r="CU29" s="180">
        <f t="shared" si="83"/>
        <v>1</v>
      </c>
      <c r="CV29" s="180">
        <f t="shared" si="84"/>
        <v>0</v>
      </c>
      <c r="CW29" s="179">
        <f t="shared" si="85"/>
        <v>0.54</v>
      </c>
      <c r="CX29" s="180">
        <f t="shared" si="86"/>
        <v>0</v>
      </c>
      <c r="CY29" s="181">
        <f t="shared" si="87"/>
        <v>0</v>
      </c>
      <c r="CZ29" s="383" t="s">
        <v>1847</v>
      </c>
    </row>
    <row r="30" spans="1:104" s="163" customFormat="1" ht="189">
      <c r="A30" s="222" t="s">
        <v>51</v>
      </c>
      <c r="B30" s="228" t="s">
        <v>1563</v>
      </c>
      <c r="C30" s="19" t="s">
        <v>1564</v>
      </c>
      <c r="D30" s="502">
        <v>9.1499016666666684</v>
      </c>
      <c r="E30" s="572">
        <v>2.2383581967213115</v>
      </c>
      <c r="F30" s="502">
        <v>0</v>
      </c>
      <c r="G30" s="502">
        <v>0</v>
      </c>
      <c r="H30" s="576">
        <v>0</v>
      </c>
      <c r="I30" s="576">
        <v>0</v>
      </c>
      <c r="J30" s="502">
        <v>0</v>
      </c>
      <c r="K30" s="576">
        <v>0</v>
      </c>
      <c r="L30" s="501">
        <v>0</v>
      </c>
      <c r="M30" s="502">
        <v>0</v>
      </c>
      <c r="N30" s="502">
        <v>0</v>
      </c>
      <c r="O30" s="576">
        <v>0</v>
      </c>
      <c r="P30" s="576">
        <v>0</v>
      </c>
      <c r="Q30" s="502">
        <v>0</v>
      </c>
      <c r="R30" s="576">
        <v>0</v>
      </c>
      <c r="S30" s="501">
        <v>0</v>
      </c>
      <c r="T30" s="502"/>
      <c r="U30" s="502"/>
      <c r="V30" s="576"/>
      <c r="W30" s="576"/>
      <c r="X30" s="502"/>
      <c r="Y30" s="576"/>
      <c r="Z30" s="501"/>
      <c r="AA30" s="212"/>
      <c r="AB30" s="212"/>
      <c r="AC30" s="214"/>
      <c r="AD30" s="214"/>
      <c r="AE30" s="212"/>
      <c r="AF30" s="214"/>
      <c r="AG30" s="213"/>
      <c r="AH30" s="585">
        <v>0</v>
      </c>
      <c r="AI30" s="585">
        <v>9.1499016666666684</v>
      </c>
      <c r="AJ30" s="586">
        <v>0</v>
      </c>
      <c r="AK30" s="586">
        <v>0</v>
      </c>
      <c r="AL30" s="585">
        <v>0.02</v>
      </c>
      <c r="AM30" s="586">
        <v>0</v>
      </c>
      <c r="AN30" s="587">
        <v>0</v>
      </c>
      <c r="AO30" s="502">
        <v>0</v>
      </c>
      <c r="AP30" s="542">
        <f>E30</f>
        <v>2.2383581967213115</v>
      </c>
      <c r="AQ30" s="576">
        <v>0</v>
      </c>
      <c r="AR30" s="576">
        <v>0</v>
      </c>
      <c r="AS30" s="429">
        <v>0.02</v>
      </c>
      <c r="AT30" s="576">
        <v>0</v>
      </c>
      <c r="AU30" s="501">
        <v>0</v>
      </c>
      <c r="AV30" s="502">
        <v>0</v>
      </c>
      <c r="AW30" s="502">
        <v>0</v>
      </c>
      <c r="AX30" s="576">
        <v>0</v>
      </c>
      <c r="AY30" s="576">
        <v>0</v>
      </c>
      <c r="AZ30" s="502">
        <v>0</v>
      </c>
      <c r="BA30" s="576">
        <v>0</v>
      </c>
      <c r="BB30" s="501">
        <v>0</v>
      </c>
      <c r="BC30" s="212">
        <v>0</v>
      </c>
      <c r="BD30" s="212">
        <v>0</v>
      </c>
      <c r="BE30" s="214">
        <v>0</v>
      </c>
      <c r="BF30" s="214">
        <v>0</v>
      </c>
      <c r="BG30" s="212">
        <v>0</v>
      </c>
      <c r="BH30" s="214">
        <v>0</v>
      </c>
      <c r="BI30" s="213">
        <v>0</v>
      </c>
      <c r="BJ30" s="502">
        <v>0</v>
      </c>
      <c r="BK30" s="502">
        <v>0</v>
      </c>
      <c r="BL30" s="576">
        <v>0</v>
      </c>
      <c r="BM30" s="576">
        <v>0</v>
      </c>
      <c r="BN30" s="502">
        <v>0</v>
      </c>
      <c r="BO30" s="576">
        <v>0</v>
      </c>
      <c r="BP30" s="501">
        <v>0</v>
      </c>
      <c r="BQ30" s="212">
        <v>0</v>
      </c>
      <c r="BR30" s="212">
        <v>0</v>
      </c>
      <c r="BS30" s="214">
        <v>0</v>
      </c>
      <c r="BT30" s="214">
        <v>0</v>
      </c>
      <c r="BU30" s="212">
        <v>0</v>
      </c>
      <c r="BV30" s="214">
        <v>0</v>
      </c>
      <c r="BW30" s="213">
        <v>0</v>
      </c>
      <c r="BX30" s="212">
        <v>0</v>
      </c>
      <c r="BY30" s="212">
        <v>0</v>
      </c>
      <c r="BZ30" s="214">
        <v>0</v>
      </c>
      <c r="CA30" s="214">
        <v>0</v>
      </c>
      <c r="CB30" s="212">
        <v>0</v>
      </c>
      <c r="CC30" s="214">
        <v>0</v>
      </c>
      <c r="CD30" s="213">
        <v>0</v>
      </c>
      <c r="CE30" s="212">
        <v>0</v>
      </c>
      <c r="CF30" s="212">
        <v>0</v>
      </c>
      <c r="CG30" s="214">
        <v>0</v>
      </c>
      <c r="CH30" s="214">
        <v>0</v>
      </c>
      <c r="CI30" s="212">
        <v>0</v>
      </c>
      <c r="CJ30" s="214">
        <v>0</v>
      </c>
      <c r="CK30" s="213">
        <v>0</v>
      </c>
      <c r="CL30" s="164" t="s">
        <v>107</v>
      </c>
      <c r="CM30" s="164" t="s">
        <v>107</v>
      </c>
      <c r="CN30" s="164" t="s">
        <v>107</v>
      </c>
      <c r="CO30" s="164" t="s">
        <v>107</v>
      </c>
      <c r="CP30" s="164" t="s">
        <v>107</v>
      </c>
      <c r="CQ30" s="164" t="s">
        <v>107</v>
      </c>
      <c r="CR30" s="164" t="s">
        <v>107</v>
      </c>
      <c r="CS30" s="179">
        <f t="shared" si="81"/>
        <v>0</v>
      </c>
      <c r="CT30" s="179">
        <f t="shared" si="82"/>
        <v>2.2383581967213115</v>
      </c>
      <c r="CU30" s="180">
        <f t="shared" si="83"/>
        <v>0</v>
      </c>
      <c r="CV30" s="180">
        <f t="shared" si="84"/>
        <v>0</v>
      </c>
      <c r="CW30" s="179">
        <f t="shared" si="85"/>
        <v>0.02</v>
      </c>
      <c r="CX30" s="180">
        <f t="shared" si="86"/>
        <v>0</v>
      </c>
      <c r="CY30" s="181">
        <f t="shared" si="87"/>
        <v>0</v>
      </c>
      <c r="CZ30" s="554" t="s">
        <v>1848</v>
      </c>
    </row>
    <row r="31" spans="1:104" s="163" customFormat="1" ht="409.5">
      <c r="A31" s="222" t="s">
        <v>51</v>
      </c>
      <c r="B31" s="228" t="s">
        <v>1565</v>
      </c>
      <c r="C31" s="19" t="s">
        <v>1566</v>
      </c>
      <c r="D31" s="502">
        <v>24.694330025000003</v>
      </c>
      <c r="E31" s="572">
        <f>'02'!U29/1.22</f>
        <v>24.289504942622951</v>
      </c>
      <c r="F31" s="502">
        <v>0</v>
      </c>
      <c r="G31" s="502">
        <v>0</v>
      </c>
      <c r="H31" s="576">
        <v>0</v>
      </c>
      <c r="I31" s="576">
        <v>0</v>
      </c>
      <c r="J31" s="502">
        <v>0</v>
      </c>
      <c r="K31" s="576">
        <v>0</v>
      </c>
      <c r="L31" s="501">
        <v>0</v>
      </c>
      <c r="M31" s="502">
        <v>0</v>
      </c>
      <c r="N31" s="502">
        <v>0</v>
      </c>
      <c r="O31" s="576">
        <v>0</v>
      </c>
      <c r="P31" s="576">
        <v>0</v>
      </c>
      <c r="Q31" s="502">
        <v>0</v>
      </c>
      <c r="R31" s="576">
        <v>0</v>
      </c>
      <c r="S31" s="501">
        <v>0</v>
      </c>
      <c r="T31" s="502"/>
      <c r="U31" s="502"/>
      <c r="V31" s="576"/>
      <c r="W31" s="576"/>
      <c r="X31" s="502"/>
      <c r="Y31" s="576"/>
      <c r="Z31" s="501"/>
      <c r="AA31" s="212"/>
      <c r="AB31" s="212"/>
      <c r="AC31" s="214"/>
      <c r="AD31" s="214"/>
      <c r="AE31" s="212"/>
      <c r="AF31" s="214"/>
      <c r="AG31" s="213"/>
      <c r="AH31" s="585">
        <v>0</v>
      </c>
      <c r="AI31" s="585">
        <v>24.694330025000003</v>
      </c>
      <c r="AJ31" s="586">
        <v>0</v>
      </c>
      <c r="AK31" s="586">
        <v>0</v>
      </c>
      <c r="AL31" s="585">
        <v>3.5</v>
      </c>
      <c r="AM31" s="586">
        <v>0</v>
      </c>
      <c r="AN31" s="587">
        <v>0</v>
      </c>
      <c r="AO31" s="502">
        <v>0</v>
      </c>
      <c r="AP31" s="589">
        <v>0</v>
      </c>
      <c r="AQ31" s="576">
        <v>0</v>
      </c>
      <c r="AR31" s="576">
        <v>0</v>
      </c>
      <c r="AS31" s="429">
        <v>0</v>
      </c>
      <c r="AT31" s="576">
        <v>0</v>
      </c>
      <c r="AU31" s="501">
        <v>0</v>
      </c>
      <c r="AV31" s="502">
        <v>0</v>
      </c>
      <c r="AW31" s="502">
        <v>0</v>
      </c>
      <c r="AX31" s="576">
        <v>0</v>
      </c>
      <c r="AY31" s="576">
        <v>0</v>
      </c>
      <c r="AZ31" s="502">
        <v>0</v>
      </c>
      <c r="BA31" s="576">
        <v>0</v>
      </c>
      <c r="BB31" s="501">
        <v>0</v>
      </c>
      <c r="BC31" s="502">
        <v>0</v>
      </c>
      <c r="BD31" s="589">
        <f>E31</f>
        <v>24.289504942622951</v>
      </c>
      <c r="BE31" s="576">
        <v>0</v>
      </c>
      <c r="BF31" s="576">
        <v>0</v>
      </c>
      <c r="BG31" s="429">
        <v>3.5</v>
      </c>
      <c r="BH31" s="576">
        <v>0</v>
      </c>
      <c r="BI31" s="501">
        <v>0</v>
      </c>
      <c r="BJ31" s="502">
        <v>0</v>
      </c>
      <c r="BK31" s="502">
        <v>0</v>
      </c>
      <c r="BL31" s="576">
        <v>0</v>
      </c>
      <c r="BM31" s="576">
        <v>0</v>
      </c>
      <c r="BN31" s="502">
        <v>0</v>
      </c>
      <c r="BO31" s="576">
        <v>0</v>
      </c>
      <c r="BP31" s="501">
        <v>0</v>
      </c>
      <c r="BQ31" s="212">
        <v>0</v>
      </c>
      <c r="BR31" s="212">
        <v>0</v>
      </c>
      <c r="BS31" s="214">
        <v>0</v>
      </c>
      <c r="BT31" s="214">
        <v>0</v>
      </c>
      <c r="BU31" s="212">
        <v>0</v>
      </c>
      <c r="BV31" s="214">
        <v>0</v>
      </c>
      <c r="BW31" s="213">
        <v>0</v>
      </c>
      <c r="BX31" s="212">
        <v>0</v>
      </c>
      <c r="BY31" s="212">
        <v>0</v>
      </c>
      <c r="BZ31" s="214">
        <v>0</v>
      </c>
      <c r="CA31" s="214">
        <v>0</v>
      </c>
      <c r="CB31" s="212">
        <v>0</v>
      </c>
      <c r="CC31" s="214">
        <v>0</v>
      </c>
      <c r="CD31" s="213">
        <v>0</v>
      </c>
      <c r="CE31" s="212">
        <v>0</v>
      </c>
      <c r="CF31" s="212">
        <v>0</v>
      </c>
      <c r="CG31" s="214">
        <v>0</v>
      </c>
      <c r="CH31" s="214">
        <v>0</v>
      </c>
      <c r="CI31" s="212">
        <v>0</v>
      </c>
      <c r="CJ31" s="214">
        <v>0</v>
      </c>
      <c r="CK31" s="213">
        <v>0</v>
      </c>
      <c r="CL31" s="164" t="s">
        <v>107</v>
      </c>
      <c r="CM31" s="164" t="s">
        <v>107</v>
      </c>
      <c r="CN31" s="164" t="s">
        <v>107</v>
      </c>
      <c r="CO31" s="164" t="s">
        <v>107</v>
      </c>
      <c r="CP31" s="164" t="s">
        <v>107</v>
      </c>
      <c r="CQ31" s="164" t="s">
        <v>107</v>
      </c>
      <c r="CR31" s="164" t="s">
        <v>107</v>
      </c>
      <c r="CS31" s="179">
        <f t="shared" si="81"/>
        <v>0</v>
      </c>
      <c r="CT31" s="179">
        <f t="shared" si="82"/>
        <v>24.289504942622951</v>
      </c>
      <c r="CU31" s="180">
        <f t="shared" si="83"/>
        <v>0</v>
      </c>
      <c r="CV31" s="180">
        <f t="shared" si="84"/>
        <v>0</v>
      </c>
      <c r="CW31" s="179">
        <f t="shared" si="85"/>
        <v>3.5</v>
      </c>
      <c r="CX31" s="180">
        <f t="shared" si="86"/>
        <v>0</v>
      </c>
      <c r="CY31" s="181">
        <f t="shared" si="87"/>
        <v>0</v>
      </c>
      <c r="CZ31" s="383" t="s">
        <v>1849</v>
      </c>
    </row>
    <row r="32" spans="1:104" s="163" customFormat="1" ht="204.75">
      <c r="A32" s="222" t="s">
        <v>51</v>
      </c>
      <c r="B32" s="228" t="s">
        <v>1567</v>
      </c>
      <c r="C32" s="19" t="s">
        <v>1568</v>
      </c>
      <c r="D32" s="502">
        <v>14.555416666666668</v>
      </c>
      <c r="E32" s="572">
        <f>'02'!U30/1.22</f>
        <v>14.316803278688525</v>
      </c>
      <c r="F32" s="502">
        <v>0</v>
      </c>
      <c r="G32" s="502">
        <v>0</v>
      </c>
      <c r="H32" s="576">
        <v>0</v>
      </c>
      <c r="I32" s="576">
        <v>0</v>
      </c>
      <c r="J32" s="502">
        <v>0</v>
      </c>
      <c r="K32" s="576">
        <v>0</v>
      </c>
      <c r="L32" s="501">
        <v>0</v>
      </c>
      <c r="M32" s="552">
        <v>0</v>
      </c>
      <c r="N32" s="552">
        <v>6.1220347699999991</v>
      </c>
      <c r="O32" s="583">
        <v>0.41</v>
      </c>
      <c r="P32" s="583">
        <v>0</v>
      </c>
      <c r="Q32" s="552">
        <v>1.89</v>
      </c>
      <c r="R32" s="583">
        <v>0</v>
      </c>
      <c r="S32" s="584">
        <v>1</v>
      </c>
      <c r="T32" s="502"/>
      <c r="U32" s="502"/>
      <c r="V32" s="576"/>
      <c r="W32" s="576"/>
      <c r="X32" s="502"/>
      <c r="Y32" s="576"/>
      <c r="Z32" s="501"/>
      <c r="AA32" s="212"/>
      <c r="AB32" s="212"/>
      <c r="AC32" s="214"/>
      <c r="AD32" s="214"/>
      <c r="AE32" s="212"/>
      <c r="AF32" s="214"/>
      <c r="AG32" s="213"/>
      <c r="AH32" s="585">
        <v>0</v>
      </c>
      <c r="AI32" s="585">
        <v>14.555416666666668</v>
      </c>
      <c r="AJ32" s="586">
        <v>0.8</v>
      </c>
      <c r="AK32" s="586">
        <v>0</v>
      </c>
      <c r="AL32" s="585">
        <v>1.89</v>
      </c>
      <c r="AM32" s="586">
        <v>0</v>
      </c>
      <c r="AN32" s="587">
        <v>0</v>
      </c>
      <c r="AO32" s="502">
        <v>0</v>
      </c>
      <c r="AP32" s="589">
        <v>0</v>
      </c>
      <c r="AQ32" s="588">
        <v>0</v>
      </c>
      <c r="AR32" s="576">
        <v>0</v>
      </c>
      <c r="AS32" s="429">
        <v>0</v>
      </c>
      <c r="AT32" s="576">
        <v>0</v>
      </c>
      <c r="AU32" s="501">
        <v>0</v>
      </c>
      <c r="AV32" s="502">
        <v>0</v>
      </c>
      <c r="AW32" s="502">
        <v>0</v>
      </c>
      <c r="AX32" s="576">
        <v>0</v>
      </c>
      <c r="AY32" s="576">
        <v>0</v>
      </c>
      <c r="AZ32" s="502">
        <v>0</v>
      </c>
      <c r="BA32" s="576">
        <v>0</v>
      </c>
      <c r="BB32" s="501">
        <v>0</v>
      </c>
      <c r="BC32" s="212">
        <v>0</v>
      </c>
      <c r="BD32" s="212">
        <v>0</v>
      </c>
      <c r="BE32" s="214">
        <v>0</v>
      </c>
      <c r="BF32" s="214">
        <v>0</v>
      </c>
      <c r="BG32" s="212">
        <v>0</v>
      </c>
      <c r="BH32" s="214">
        <v>0</v>
      </c>
      <c r="BI32" s="213">
        <v>0</v>
      </c>
      <c r="BJ32" s="502">
        <v>0</v>
      </c>
      <c r="BK32" s="502">
        <v>0</v>
      </c>
      <c r="BL32" s="576">
        <v>0</v>
      </c>
      <c r="BM32" s="576">
        <v>0</v>
      </c>
      <c r="BN32" s="502">
        <v>0</v>
      </c>
      <c r="BO32" s="576">
        <v>0</v>
      </c>
      <c r="BP32" s="501">
        <v>0</v>
      </c>
      <c r="BQ32" s="212">
        <v>0</v>
      </c>
      <c r="BR32" s="212">
        <v>0</v>
      </c>
      <c r="BS32" s="214">
        <v>0</v>
      </c>
      <c r="BT32" s="214">
        <v>0</v>
      </c>
      <c r="BU32" s="212">
        <v>0</v>
      </c>
      <c r="BV32" s="214">
        <v>0</v>
      </c>
      <c r="BW32" s="213">
        <v>0</v>
      </c>
      <c r="BX32" s="212">
        <v>0</v>
      </c>
      <c r="BY32" s="212">
        <v>0</v>
      </c>
      <c r="BZ32" s="214">
        <v>0</v>
      </c>
      <c r="CA32" s="214">
        <v>0</v>
      </c>
      <c r="CB32" s="212">
        <v>0</v>
      </c>
      <c r="CC32" s="214">
        <v>0</v>
      </c>
      <c r="CD32" s="213">
        <v>0</v>
      </c>
      <c r="CE32" s="212">
        <v>0</v>
      </c>
      <c r="CF32" s="212">
        <v>0</v>
      </c>
      <c r="CG32" s="214">
        <v>0</v>
      </c>
      <c r="CH32" s="214">
        <v>0</v>
      </c>
      <c r="CI32" s="212">
        <v>0</v>
      </c>
      <c r="CJ32" s="214">
        <v>0</v>
      </c>
      <c r="CK32" s="213">
        <v>0</v>
      </c>
      <c r="CL32" s="164" t="s">
        <v>107</v>
      </c>
      <c r="CM32" s="164" t="s">
        <v>107</v>
      </c>
      <c r="CN32" s="164" t="s">
        <v>107</v>
      </c>
      <c r="CO32" s="164" t="s">
        <v>107</v>
      </c>
      <c r="CP32" s="164" t="s">
        <v>107</v>
      </c>
      <c r="CQ32" s="164" t="s">
        <v>107</v>
      </c>
      <c r="CR32" s="164" t="s">
        <v>107</v>
      </c>
      <c r="CS32" s="179">
        <f t="shared" si="81"/>
        <v>0</v>
      </c>
      <c r="CT32" s="179">
        <f t="shared" si="82"/>
        <v>6.1220347699999991</v>
      </c>
      <c r="CU32" s="180">
        <f t="shared" si="83"/>
        <v>0.41</v>
      </c>
      <c r="CV32" s="180">
        <f t="shared" si="84"/>
        <v>0</v>
      </c>
      <c r="CW32" s="179">
        <f t="shared" si="85"/>
        <v>1.89</v>
      </c>
      <c r="CX32" s="180">
        <f t="shared" si="86"/>
        <v>0</v>
      </c>
      <c r="CY32" s="181">
        <f t="shared" si="87"/>
        <v>1</v>
      </c>
      <c r="CZ32" s="383" t="s">
        <v>107</v>
      </c>
    </row>
    <row r="33" spans="1:104" s="163" customFormat="1" ht="157.5">
      <c r="A33" s="222" t="s">
        <v>51</v>
      </c>
      <c r="B33" s="522" t="s">
        <v>1714</v>
      </c>
      <c r="C33" s="520" t="s">
        <v>1715</v>
      </c>
      <c r="D33" s="502" t="s">
        <v>107</v>
      </c>
      <c r="E33" s="572">
        <f>'02'!U31/1.22</f>
        <v>14.760675270491802</v>
      </c>
      <c r="F33" s="502" t="s">
        <v>107</v>
      </c>
      <c r="G33" s="502" t="s">
        <v>107</v>
      </c>
      <c r="H33" s="576" t="s">
        <v>107</v>
      </c>
      <c r="I33" s="576" t="s">
        <v>107</v>
      </c>
      <c r="J33" s="502" t="s">
        <v>107</v>
      </c>
      <c r="K33" s="576" t="s">
        <v>107</v>
      </c>
      <c r="L33" s="501" t="s">
        <v>107</v>
      </c>
      <c r="M33" s="502">
        <v>0</v>
      </c>
      <c r="N33" s="502">
        <v>0</v>
      </c>
      <c r="O33" s="576">
        <v>0</v>
      </c>
      <c r="P33" s="576">
        <v>0</v>
      </c>
      <c r="Q33" s="502">
        <v>0</v>
      </c>
      <c r="R33" s="576">
        <v>0</v>
      </c>
      <c r="S33" s="501">
        <v>0</v>
      </c>
      <c r="T33" s="502"/>
      <c r="U33" s="502"/>
      <c r="V33" s="576"/>
      <c r="W33" s="576"/>
      <c r="X33" s="502"/>
      <c r="Y33" s="576"/>
      <c r="Z33" s="501"/>
      <c r="AA33" s="212"/>
      <c r="AB33" s="212"/>
      <c r="AC33" s="214"/>
      <c r="AD33" s="214"/>
      <c r="AE33" s="212"/>
      <c r="AF33" s="214"/>
      <c r="AG33" s="213"/>
      <c r="AH33" s="585" t="s">
        <v>107</v>
      </c>
      <c r="AI33" s="585" t="s">
        <v>107</v>
      </c>
      <c r="AJ33" s="585" t="s">
        <v>107</v>
      </c>
      <c r="AK33" s="585" t="s">
        <v>107</v>
      </c>
      <c r="AL33" s="585" t="s">
        <v>107</v>
      </c>
      <c r="AM33" s="585" t="s">
        <v>107</v>
      </c>
      <c r="AN33" s="585" t="s">
        <v>107</v>
      </c>
      <c r="AO33" s="502">
        <v>0</v>
      </c>
      <c r="AP33" s="502">
        <v>0</v>
      </c>
      <c r="AQ33" s="576">
        <v>0</v>
      </c>
      <c r="AR33" s="576">
        <v>0</v>
      </c>
      <c r="AS33" s="502">
        <v>0</v>
      </c>
      <c r="AT33" s="576">
        <v>0</v>
      </c>
      <c r="AU33" s="501">
        <v>0</v>
      </c>
      <c r="AV33" s="585" t="s">
        <v>107</v>
      </c>
      <c r="AW33" s="585" t="s">
        <v>107</v>
      </c>
      <c r="AX33" s="585" t="s">
        <v>107</v>
      </c>
      <c r="AY33" s="585" t="s">
        <v>107</v>
      </c>
      <c r="AZ33" s="585" t="s">
        <v>107</v>
      </c>
      <c r="BA33" s="585" t="s">
        <v>107</v>
      </c>
      <c r="BB33" s="585" t="s">
        <v>107</v>
      </c>
      <c r="BC33" s="212">
        <v>0</v>
      </c>
      <c r="BD33" s="589">
        <f t="shared" ref="BD33:BD34" si="88">E33</f>
        <v>14.760675270491802</v>
      </c>
      <c r="BE33" s="605">
        <v>1.25</v>
      </c>
      <c r="BF33" s="214">
        <v>0</v>
      </c>
      <c r="BG33" s="203">
        <v>0.65</v>
      </c>
      <c r="BH33" s="214">
        <v>0</v>
      </c>
      <c r="BI33" s="213">
        <v>0</v>
      </c>
      <c r="BJ33" s="585" t="s">
        <v>107</v>
      </c>
      <c r="BK33" s="585" t="s">
        <v>107</v>
      </c>
      <c r="BL33" s="585" t="s">
        <v>107</v>
      </c>
      <c r="BM33" s="585" t="s">
        <v>107</v>
      </c>
      <c r="BN33" s="585" t="s">
        <v>107</v>
      </c>
      <c r="BO33" s="585" t="s">
        <v>107</v>
      </c>
      <c r="BP33" s="585" t="s">
        <v>107</v>
      </c>
      <c r="BQ33" s="502">
        <v>0</v>
      </c>
      <c r="BR33" s="502">
        <v>0</v>
      </c>
      <c r="BS33" s="576">
        <v>0</v>
      </c>
      <c r="BT33" s="576">
        <v>0</v>
      </c>
      <c r="BU33" s="502">
        <v>0</v>
      </c>
      <c r="BV33" s="576">
        <v>0</v>
      </c>
      <c r="BW33" s="501">
        <v>0</v>
      </c>
      <c r="BX33" s="585" t="s">
        <v>107</v>
      </c>
      <c r="BY33" s="585" t="s">
        <v>107</v>
      </c>
      <c r="BZ33" s="585" t="s">
        <v>107</v>
      </c>
      <c r="CA33" s="585" t="s">
        <v>107</v>
      </c>
      <c r="CB33" s="585" t="s">
        <v>107</v>
      </c>
      <c r="CC33" s="585" t="s">
        <v>107</v>
      </c>
      <c r="CD33" s="585" t="s">
        <v>107</v>
      </c>
      <c r="CE33" s="502">
        <v>0</v>
      </c>
      <c r="CF33" s="502">
        <v>0</v>
      </c>
      <c r="CG33" s="576">
        <v>0</v>
      </c>
      <c r="CH33" s="576">
        <v>0</v>
      </c>
      <c r="CI33" s="502">
        <v>0</v>
      </c>
      <c r="CJ33" s="576">
        <v>0</v>
      </c>
      <c r="CK33" s="501">
        <v>0</v>
      </c>
      <c r="CL33" s="573" t="s">
        <v>107</v>
      </c>
      <c r="CM33" s="573" t="s">
        <v>107</v>
      </c>
      <c r="CN33" s="573" t="s">
        <v>107</v>
      </c>
      <c r="CO33" s="573" t="s">
        <v>107</v>
      </c>
      <c r="CP33" s="573" t="s">
        <v>107</v>
      </c>
      <c r="CQ33" s="573" t="s">
        <v>107</v>
      </c>
      <c r="CR33" s="573" t="s">
        <v>107</v>
      </c>
      <c r="CS33" s="179">
        <f t="shared" si="81"/>
        <v>0</v>
      </c>
      <c r="CT33" s="179"/>
      <c r="CU33" s="180">
        <f t="shared" si="83"/>
        <v>1.25</v>
      </c>
      <c r="CV33" s="180">
        <f t="shared" si="84"/>
        <v>0</v>
      </c>
      <c r="CW33" s="179">
        <f t="shared" si="85"/>
        <v>0.65</v>
      </c>
      <c r="CX33" s="180">
        <f t="shared" si="86"/>
        <v>0</v>
      </c>
      <c r="CY33" s="181">
        <f t="shared" si="87"/>
        <v>0</v>
      </c>
      <c r="CZ33" s="383" t="s">
        <v>1652</v>
      </c>
    </row>
    <row r="34" spans="1:104" s="163" customFormat="1" ht="126">
      <c r="A34" s="222" t="s">
        <v>51</v>
      </c>
      <c r="B34" s="522" t="s">
        <v>1713</v>
      </c>
      <c r="C34" s="520" t="s">
        <v>1716</v>
      </c>
      <c r="D34" s="502" t="s">
        <v>107</v>
      </c>
      <c r="E34" s="572">
        <f>'02'!U32/1.22</f>
        <v>29.486065573770492</v>
      </c>
      <c r="F34" s="502" t="s">
        <v>107</v>
      </c>
      <c r="G34" s="502" t="s">
        <v>107</v>
      </c>
      <c r="H34" s="576" t="s">
        <v>107</v>
      </c>
      <c r="I34" s="576" t="s">
        <v>107</v>
      </c>
      <c r="J34" s="502" t="s">
        <v>107</v>
      </c>
      <c r="K34" s="576" t="s">
        <v>107</v>
      </c>
      <c r="L34" s="501" t="s">
        <v>107</v>
      </c>
      <c r="M34" s="502">
        <v>0</v>
      </c>
      <c r="N34" s="502">
        <v>0</v>
      </c>
      <c r="O34" s="576">
        <v>0</v>
      </c>
      <c r="P34" s="576">
        <v>0</v>
      </c>
      <c r="Q34" s="502">
        <v>0</v>
      </c>
      <c r="R34" s="576">
        <v>0</v>
      </c>
      <c r="S34" s="501">
        <v>0</v>
      </c>
      <c r="T34" s="502"/>
      <c r="U34" s="502"/>
      <c r="V34" s="576"/>
      <c r="W34" s="576"/>
      <c r="X34" s="502"/>
      <c r="Y34" s="576"/>
      <c r="Z34" s="501"/>
      <c r="AA34" s="212"/>
      <c r="AB34" s="212"/>
      <c r="AC34" s="214"/>
      <c r="AD34" s="214"/>
      <c r="AE34" s="212"/>
      <c r="AF34" s="214"/>
      <c r="AG34" s="213"/>
      <c r="AH34" s="585" t="s">
        <v>107</v>
      </c>
      <c r="AI34" s="585" t="s">
        <v>107</v>
      </c>
      <c r="AJ34" s="585" t="s">
        <v>107</v>
      </c>
      <c r="AK34" s="585" t="s">
        <v>107</v>
      </c>
      <c r="AL34" s="585" t="s">
        <v>107</v>
      </c>
      <c r="AM34" s="585" t="s">
        <v>107</v>
      </c>
      <c r="AN34" s="585" t="s">
        <v>107</v>
      </c>
      <c r="AO34" s="502">
        <v>0</v>
      </c>
      <c r="AP34" s="502">
        <v>0</v>
      </c>
      <c r="AQ34" s="576">
        <v>0</v>
      </c>
      <c r="AR34" s="576">
        <v>0</v>
      </c>
      <c r="AS34" s="502">
        <v>0</v>
      </c>
      <c r="AT34" s="576">
        <v>0</v>
      </c>
      <c r="AU34" s="501">
        <v>0</v>
      </c>
      <c r="AV34" s="585" t="s">
        <v>107</v>
      </c>
      <c r="AW34" s="585" t="s">
        <v>107</v>
      </c>
      <c r="AX34" s="585" t="s">
        <v>107</v>
      </c>
      <c r="AY34" s="585" t="s">
        <v>107</v>
      </c>
      <c r="AZ34" s="585" t="s">
        <v>107</v>
      </c>
      <c r="BA34" s="585" t="s">
        <v>107</v>
      </c>
      <c r="BB34" s="585" t="s">
        <v>107</v>
      </c>
      <c r="BC34" s="212">
        <v>0</v>
      </c>
      <c r="BD34" s="589">
        <f t="shared" si="88"/>
        <v>29.486065573770492</v>
      </c>
      <c r="BE34" s="605">
        <v>0</v>
      </c>
      <c r="BF34" s="214">
        <v>0</v>
      </c>
      <c r="BG34" s="203">
        <v>3</v>
      </c>
      <c r="BH34" s="214">
        <v>0</v>
      </c>
      <c r="BI34" s="213">
        <v>0</v>
      </c>
      <c r="BJ34" s="585" t="s">
        <v>107</v>
      </c>
      <c r="BK34" s="585" t="s">
        <v>107</v>
      </c>
      <c r="BL34" s="585" t="s">
        <v>107</v>
      </c>
      <c r="BM34" s="585" t="s">
        <v>107</v>
      </c>
      <c r="BN34" s="585" t="s">
        <v>107</v>
      </c>
      <c r="BO34" s="585" t="s">
        <v>107</v>
      </c>
      <c r="BP34" s="585" t="s">
        <v>107</v>
      </c>
      <c r="BQ34" s="502">
        <v>0</v>
      </c>
      <c r="BR34" s="502">
        <v>0</v>
      </c>
      <c r="BS34" s="576">
        <v>0</v>
      </c>
      <c r="BT34" s="576">
        <v>0</v>
      </c>
      <c r="BU34" s="502">
        <v>0</v>
      </c>
      <c r="BV34" s="576">
        <v>0</v>
      </c>
      <c r="BW34" s="501">
        <v>0</v>
      </c>
      <c r="BX34" s="585" t="s">
        <v>107</v>
      </c>
      <c r="BY34" s="585" t="s">
        <v>107</v>
      </c>
      <c r="BZ34" s="585" t="s">
        <v>107</v>
      </c>
      <c r="CA34" s="585" t="s">
        <v>107</v>
      </c>
      <c r="CB34" s="585" t="s">
        <v>107</v>
      </c>
      <c r="CC34" s="585" t="s">
        <v>107</v>
      </c>
      <c r="CD34" s="585" t="s">
        <v>107</v>
      </c>
      <c r="CE34" s="502">
        <v>0</v>
      </c>
      <c r="CF34" s="502">
        <v>0</v>
      </c>
      <c r="CG34" s="576">
        <v>0</v>
      </c>
      <c r="CH34" s="576">
        <v>0</v>
      </c>
      <c r="CI34" s="502">
        <v>0</v>
      </c>
      <c r="CJ34" s="576">
        <v>0</v>
      </c>
      <c r="CK34" s="501">
        <v>0</v>
      </c>
      <c r="CL34" s="573" t="s">
        <v>107</v>
      </c>
      <c r="CM34" s="573" t="s">
        <v>107</v>
      </c>
      <c r="CN34" s="573" t="s">
        <v>107</v>
      </c>
      <c r="CO34" s="573" t="s">
        <v>107</v>
      </c>
      <c r="CP34" s="573" t="s">
        <v>107</v>
      </c>
      <c r="CQ34" s="573" t="s">
        <v>107</v>
      </c>
      <c r="CR34" s="573" t="s">
        <v>107</v>
      </c>
      <c r="CS34" s="179">
        <f t="shared" si="81"/>
        <v>0</v>
      </c>
      <c r="CT34" s="179"/>
      <c r="CU34" s="180">
        <f t="shared" si="83"/>
        <v>0</v>
      </c>
      <c r="CV34" s="180">
        <f t="shared" si="84"/>
        <v>0</v>
      </c>
      <c r="CW34" s="179">
        <f t="shared" si="85"/>
        <v>3</v>
      </c>
      <c r="CX34" s="180">
        <f t="shared" si="86"/>
        <v>0</v>
      </c>
      <c r="CY34" s="181">
        <f t="shared" si="87"/>
        <v>0</v>
      </c>
      <c r="CZ34" s="383" t="s">
        <v>1841</v>
      </c>
    </row>
    <row r="35" spans="1:104" s="163" customFormat="1" ht="126">
      <c r="A35" s="222" t="s">
        <v>51</v>
      </c>
      <c r="B35" s="228" t="s">
        <v>1569</v>
      </c>
      <c r="C35" s="19" t="s">
        <v>1570</v>
      </c>
      <c r="D35" s="502">
        <v>2.5205833333333336</v>
      </c>
      <c r="E35" s="572">
        <f>'02'!U33/1.22</f>
        <v>2.4792622950819676</v>
      </c>
      <c r="F35" s="502">
        <v>0</v>
      </c>
      <c r="G35" s="502">
        <v>2.5205833333333336</v>
      </c>
      <c r="H35" s="576">
        <v>0</v>
      </c>
      <c r="I35" s="576">
        <v>0</v>
      </c>
      <c r="J35" s="502">
        <v>1.4999999999999999E-2</v>
      </c>
      <c r="K35" s="576">
        <v>0</v>
      </c>
      <c r="L35" s="501">
        <v>0</v>
      </c>
      <c r="M35" s="502">
        <v>0</v>
      </c>
      <c r="N35" s="502">
        <v>0</v>
      </c>
      <c r="O35" s="576">
        <v>0</v>
      </c>
      <c r="P35" s="576">
        <v>0</v>
      </c>
      <c r="Q35" s="502">
        <v>0</v>
      </c>
      <c r="R35" s="576">
        <v>0</v>
      </c>
      <c r="S35" s="501">
        <v>0</v>
      </c>
      <c r="T35" s="502"/>
      <c r="U35" s="502"/>
      <c r="V35" s="576"/>
      <c r="W35" s="576"/>
      <c r="X35" s="502"/>
      <c r="Y35" s="576"/>
      <c r="Z35" s="501"/>
      <c r="AA35" s="212"/>
      <c r="AB35" s="219"/>
      <c r="AC35" s="214"/>
      <c r="AD35" s="214"/>
      <c r="AE35" s="195"/>
      <c r="AF35" s="214"/>
      <c r="AG35" s="213"/>
      <c r="AH35" s="585">
        <v>0</v>
      </c>
      <c r="AI35" s="585">
        <v>0</v>
      </c>
      <c r="AJ35" s="586">
        <v>0</v>
      </c>
      <c r="AK35" s="586">
        <v>0</v>
      </c>
      <c r="AL35" s="585">
        <v>0</v>
      </c>
      <c r="AM35" s="586">
        <v>0</v>
      </c>
      <c r="AN35" s="587">
        <v>0</v>
      </c>
      <c r="AO35" s="502">
        <v>0</v>
      </c>
      <c r="AP35" s="589">
        <f>E35</f>
        <v>2.4792622950819676</v>
      </c>
      <c r="AQ35" s="576">
        <v>0</v>
      </c>
      <c r="AR35" s="576">
        <v>0</v>
      </c>
      <c r="AS35" s="429">
        <v>1.4999999999999999E-2</v>
      </c>
      <c r="AT35" s="576">
        <v>0</v>
      </c>
      <c r="AU35" s="501">
        <v>0</v>
      </c>
      <c r="AV35" s="502">
        <v>0</v>
      </c>
      <c r="AW35" s="502">
        <v>0</v>
      </c>
      <c r="AX35" s="576">
        <v>0</v>
      </c>
      <c r="AY35" s="576">
        <v>0</v>
      </c>
      <c r="AZ35" s="502">
        <v>0</v>
      </c>
      <c r="BA35" s="576">
        <v>0</v>
      </c>
      <c r="BB35" s="501">
        <v>0</v>
      </c>
      <c r="BC35" s="212">
        <v>0</v>
      </c>
      <c r="BD35" s="212">
        <v>0</v>
      </c>
      <c r="BE35" s="214">
        <v>0</v>
      </c>
      <c r="BF35" s="214">
        <v>0</v>
      </c>
      <c r="BG35" s="212">
        <v>0</v>
      </c>
      <c r="BH35" s="214">
        <v>0</v>
      </c>
      <c r="BI35" s="213">
        <v>0</v>
      </c>
      <c r="BJ35" s="502">
        <v>0</v>
      </c>
      <c r="BK35" s="502">
        <v>0</v>
      </c>
      <c r="BL35" s="576">
        <v>0</v>
      </c>
      <c r="BM35" s="576">
        <v>0</v>
      </c>
      <c r="BN35" s="502">
        <v>0</v>
      </c>
      <c r="BO35" s="576">
        <v>0</v>
      </c>
      <c r="BP35" s="501">
        <v>0</v>
      </c>
      <c r="BQ35" s="212">
        <v>0</v>
      </c>
      <c r="BR35" s="212">
        <v>0</v>
      </c>
      <c r="BS35" s="214">
        <v>0</v>
      </c>
      <c r="BT35" s="214">
        <v>0</v>
      </c>
      <c r="BU35" s="212">
        <v>0</v>
      </c>
      <c r="BV35" s="214">
        <v>0</v>
      </c>
      <c r="BW35" s="213">
        <v>0</v>
      </c>
      <c r="BX35" s="212">
        <v>0</v>
      </c>
      <c r="BY35" s="212">
        <v>0</v>
      </c>
      <c r="BZ35" s="214">
        <v>0</v>
      </c>
      <c r="CA35" s="214">
        <v>0</v>
      </c>
      <c r="CB35" s="212">
        <v>0</v>
      </c>
      <c r="CC35" s="214">
        <v>0</v>
      </c>
      <c r="CD35" s="213">
        <v>0</v>
      </c>
      <c r="CE35" s="212">
        <v>0</v>
      </c>
      <c r="CF35" s="212">
        <v>0</v>
      </c>
      <c r="CG35" s="214">
        <v>0</v>
      </c>
      <c r="CH35" s="214">
        <v>0</v>
      </c>
      <c r="CI35" s="212">
        <v>0</v>
      </c>
      <c r="CJ35" s="214">
        <v>0</v>
      </c>
      <c r="CK35" s="213">
        <v>0</v>
      </c>
      <c r="CL35" s="164" t="s">
        <v>107</v>
      </c>
      <c r="CM35" s="164" t="s">
        <v>107</v>
      </c>
      <c r="CN35" s="164" t="s">
        <v>107</v>
      </c>
      <c r="CO35" s="164" t="s">
        <v>107</v>
      </c>
      <c r="CP35" s="164" t="s">
        <v>107</v>
      </c>
      <c r="CQ35" s="164" t="s">
        <v>107</v>
      </c>
      <c r="CR35" s="164" t="s">
        <v>107</v>
      </c>
      <c r="CS35" s="179">
        <f t="shared" si="81"/>
        <v>0</v>
      </c>
      <c r="CT35" s="179">
        <f t="shared" si="82"/>
        <v>2.4792622950819676</v>
      </c>
      <c r="CU35" s="180">
        <f t="shared" si="83"/>
        <v>0</v>
      </c>
      <c r="CV35" s="180">
        <f t="shared" si="84"/>
        <v>0</v>
      </c>
      <c r="CW35" s="179">
        <f t="shared" si="85"/>
        <v>1.4999999999999999E-2</v>
      </c>
      <c r="CX35" s="180">
        <f t="shared" si="86"/>
        <v>0</v>
      </c>
      <c r="CY35" s="181">
        <f t="shared" si="87"/>
        <v>0</v>
      </c>
      <c r="CZ35" s="383" t="s">
        <v>1653</v>
      </c>
    </row>
    <row r="36" spans="1:104" ht="47.25">
      <c r="A36" s="21" t="s">
        <v>65</v>
      </c>
      <c r="B36" s="18" t="s">
        <v>445</v>
      </c>
      <c r="C36" s="34" t="s">
        <v>457</v>
      </c>
      <c r="D36" s="332">
        <f>D37+D53</f>
        <v>496.12054840865812</v>
      </c>
      <c r="E36" s="332">
        <f>E37+E53</f>
        <v>712.27285068840263</v>
      </c>
      <c r="F36" s="332">
        <f>F37+F53</f>
        <v>0</v>
      </c>
      <c r="G36" s="332">
        <f>G37+G53</f>
        <v>2.0148389499999997</v>
      </c>
      <c r="H36" s="333">
        <f>H37+H53</f>
        <v>1.26</v>
      </c>
      <c r="I36" s="333">
        <f>I37+I53</f>
        <v>0</v>
      </c>
      <c r="J36" s="332">
        <f>J37+J53</f>
        <v>0</v>
      </c>
      <c r="K36" s="333">
        <f>K37+K53</f>
        <v>0</v>
      </c>
      <c r="L36" s="334">
        <f>L37+L53</f>
        <v>0</v>
      </c>
      <c r="M36" s="332">
        <f>M37+M53</f>
        <v>0</v>
      </c>
      <c r="N36" s="332">
        <f>N37+N53</f>
        <v>0.17666343000000001</v>
      </c>
      <c r="O36" s="333">
        <f>O37+O53</f>
        <v>0</v>
      </c>
      <c r="P36" s="333">
        <f>P37+P53</f>
        <v>0</v>
      </c>
      <c r="Q36" s="332">
        <f>Q37+Q53</f>
        <v>0</v>
      </c>
      <c r="R36" s="333">
        <f>R37+R53</f>
        <v>0</v>
      </c>
      <c r="S36" s="334">
        <f>S37+S53</f>
        <v>1</v>
      </c>
      <c r="T36" s="332"/>
      <c r="U36" s="332"/>
      <c r="V36" s="333"/>
      <c r="W36" s="333"/>
      <c r="X36" s="332"/>
      <c r="Y36" s="333"/>
      <c r="Z36" s="334"/>
      <c r="AA36" s="332"/>
      <c r="AB36" s="332"/>
      <c r="AC36" s="333"/>
      <c r="AD36" s="333"/>
      <c r="AE36" s="332"/>
      <c r="AF36" s="333"/>
      <c r="AG36" s="334"/>
      <c r="AH36" s="495">
        <f>AH37+AH53</f>
        <v>0</v>
      </c>
      <c r="AI36" s="495">
        <f>AI37+AI53</f>
        <v>204.54214058333332</v>
      </c>
      <c r="AJ36" s="578">
        <f>AJ37+AJ53</f>
        <v>20</v>
      </c>
      <c r="AK36" s="578">
        <f>AK37+AK53</f>
        <v>0</v>
      </c>
      <c r="AL36" s="495">
        <f>AL37+AL53</f>
        <v>12.34</v>
      </c>
      <c r="AM36" s="578">
        <f>AM37+AM53</f>
        <v>0</v>
      </c>
      <c r="AN36" s="579">
        <f>AN37+AN53</f>
        <v>0</v>
      </c>
      <c r="AO36" s="332">
        <f>AO37+AO53</f>
        <v>0</v>
      </c>
      <c r="AP36" s="332">
        <f>AP37+AP53</f>
        <v>209.60311032786882</v>
      </c>
      <c r="AQ36" s="333">
        <f>AQ37+AQ53</f>
        <v>21.26</v>
      </c>
      <c r="AR36" s="333">
        <f>AR37+AR53</f>
        <v>0</v>
      </c>
      <c r="AS36" s="332">
        <f>AS37+AS53</f>
        <v>12.34</v>
      </c>
      <c r="AT36" s="333">
        <f>AT37+AT53</f>
        <v>0</v>
      </c>
      <c r="AU36" s="334">
        <f>AU37+AU53</f>
        <v>3</v>
      </c>
      <c r="AV36" s="332">
        <f>AV37+AV53</f>
        <v>0</v>
      </c>
      <c r="AW36" s="332">
        <f>AW37+AW53</f>
        <v>37.428003131697118</v>
      </c>
      <c r="AX36" s="333">
        <f>AX37+AX53</f>
        <v>0</v>
      </c>
      <c r="AY36" s="333">
        <f>AY37+AY53</f>
        <v>0</v>
      </c>
      <c r="AZ36" s="332">
        <f>AZ37+AZ53</f>
        <v>8.1890000000000001</v>
      </c>
      <c r="BA36" s="333">
        <f>BA37+BA53</f>
        <v>0</v>
      </c>
      <c r="BB36" s="334">
        <f>BB37+BB53</f>
        <v>0</v>
      </c>
      <c r="BC36" s="332">
        <f>BC37+BC53</f>
        <v>0</v>
      </c>
      <c r="BD36" s="332">
        <f>BD37+BD53</f>
        <v>27.283242780368958</v>
      </c>
      <c r="BE36" s="333">
        <f>BE37+BE53</f>
        <v>1</v>
      </c>
      <c r="BF36" s="333">
        <f>BF37+BF53</f>
        <v>0</v>
      </c>
      <c r="BG36" s="332">
        <f>BG37+BG53</f>
        <v>3.1949999999999998</v>
      </c>
      <c r="BH36" s="333">
        <f>BH37+BH53</f>
        <v>0</v>
      </c>
      <c r="BI36" s="334">
        <f>BI37+BI53</f>
        <v>0</v>
      </c>
      <c r="BJ36" s="332">
        <f>BJ37+BJ53</f>
        <v>0</v>
      </c>
      <c r="BK36" s="332">
        <f>BK37+BK53</f>
        <v>132.63178943943001</v>
      </c>
      <c r="BL36" s="333">
        <f>BL37+BL53</f>
        <v>0</v>
      </c>
      <c r="BM36" s="333">
        <f>BM37+BM53</f>
        <v>0</v>
      </c>
      <c r="BN36" s="332">
        <f>BN37+BN53</f>
        <v>28.300000000000004</v>
      </c>
      <c r="BO36" s="333">
        <f>BO37+BO53</f>
        <v>0</v>
      </c>
      <c r="BP36" s="334">
        <f>BP37+BP53</f>
        <v>0</v>
      </c>
      <c r="BQ36" s="332">
        <f>BQ37+BQ53</f>
        <v>0</v>
      </c>
      <c r="BR36" s="332">
        <f>BR37+BR53</f>
        <v>246.03640580611199</v>
      </c>
      <c r="BS36" s="333">
        <f>BS37+BS53</f>
        <v>0</v>
      </c>
      <c r="BT36" s="333">
        <f>BT37+BT53</f>
        <v>0</v>
      </c>
      <c r="BU36" s="332">
        <f>BU37+BU53</f>
        <v>31.244</v>
      </c>
      <c r="BV36" s="333">
        <f>BV37+BV53</f>
        <v>0</v>
      </c>
      <c r="BW36" s="334">
        <f>BW37+BW53</f>
        <v>0</v>
      </c>
      <c r="BX36" s="495">
        <f>BX37+BX53</f>
        <v>0</v>
      </c>
      <c r="BY36" s="495">
        <f>BY37+BY53</f>
        <v>114.037109637531</v>
      </c>
      <c r="BZ36" s="578">
        <f>BZ37+BZ53</f>
        <v>0.25</v>
      </c>
      <c r="CA36" s="578">
        <f>CA37+CA53</f>
        <v>0</v>
      </c>
      <c r="CB36" s="495">
        <f>CB37+CB53</f>
        <v>9.1370000000000005</v>
      </c>
      <c r="CC36" s="578">
        <f>CC37+CC53</f>
        <v>0</v>
      </c>
      <c r="CD36" s="579">
        <f>CD37+CD53</f>
        <v>0</v>
      </c>
      <c r="CE36" s="332">
        <f>CE37+CE53</f>
        <v>0</v>
      </c>
      <c r="CF36" s="332">
        <f>CF37+CF53</f>
        <v>24.063841978970807</v>
      </c>
      <c r="CG36" s="333">
        <f>CG37+CG53</f>
        <v>0.25</v>
      </c>
      <c r="CH36" s="333">
        <f>CH37+CH53</f>
        <v>0</v>
      </c>
      <c r="CI36" s="332">
        <f>CI37+CI53</f>
        <v>0.45</v>
      </c>
      <c r="CJ36" s="333">
        <f>CJ37+CJ53</f>
        <v>0</v>
      </c>
      <c r="CK36" s="334">
        <f>CK37+CK53</f>
        <v>0</v>
      </c>
      <c r="CL36" s="332">
        <f>CL37+CL53</f>
        <v>0</v>
      </c>
      <c r="CM36" s="332">
        <f>CM37+CM53</f>
        <v>490.65388174199143</v>
      </c>
      <c r="CN36" s="333">
        <f>CN37+CN53</f>
        <v>21.51</v>
      </c>
      <c r="CO36" s="333">
        <f>CO37+CO53</f>
        <v>0</v>
      </c>
      <c r="CP36" s="332">
        <f>CP37+CP53</f>
        <v>57.966000000000001</v>
      </c>
      <c r="CQ36" s="333">
        <f>CQ37+CQ53</f>
        <v>0</v>
      </c>
      <c r="CR36" s="334">
        <f>CR37+CR53</f>
        <v>0</v>
      </c>
      <c r="CS36" s="332">
        <f>CS37+CS53</f>
        <v>0</v>
      </c>
      <c r="CT36" s="332">
        <f>CT37+CT53</f>
        <v>506.9866008933206</v>
      </c>
      <c r="CU36" s="333">
        <f>CU37+CU53</f>
        <v>22.51</v>
      </c>
      <c r="CV36" s="333">
        <f>CV37+CV53</f>
        <v>0</v>
      </c>
      <c r="CW36" s="332">
        <f>CW37+CW53</f>
        <v>47.228999999999999</v>
      </c>
      <c r="CX36" s="333">
        <f>CX37+CX53</f>
        <v>0</v>
      </c>
      <c r="CY36" s="334">
        <f>CY37+CY53</f>
        <v>3</v>
      </c>
      <c r="CZ36" s="16" t="s">
        <v>107</v>
      </c>
    </row>
    <row r="37" spans="1:104" ht="31.5">
      <c r="A37" s="21" t="s">
        <v>67</v>
      </c>
      <c r="B37" s="18" t="s">
        <v>444</v>
      </c>
      <c r="C37" s="34" t="s">
        <v>457</v>
      </c>
      <c r="D37" s="495">
        <f>SUM(D38:D52)</f>
        <v>318.50276446877712</v>
      </c>
      <c r="E37" s="495">
        <f>SUM(E38:E52)</f>
        <v>541.26365798251902</v>
      </c>
      <c r="F37" s="495">
        <f>SUM(F38:F52)</f>
        <v>0</v>
      </c>
      <c r="G37" s="495">
        <f>SUM(G38:G52)</f>
        <v>0</v>
      </c>
      <c r="H37" s="578">
        <f>SUM(H38:H52)</f>
        <v>0</v>
      </c>
      <c r="I37" s="578">
        <f>SUM(I38:I52)</f>
        <v>0</v>
      </c>
      <c r="J37" s="495">
        <f>SUM(J38:J52)</f>
        <v>0</v>
      </c>
      <c r="K37" s="578">
        <f>SUM(K38:K52)</f>
        <v>0</v>
      </c>
      <c r="L37" s="579">
        <f>SUM(L38:L52)</f>
        <v>0</v>
      </c>
      <c r="M37" s="332">
        <f>SUM(M38:M52)</f>
        <v>0</v>
      </c>
      <c r="N37" s="332">
        <f>SUM(N38:N52)</f>
        <v>0</v>
      </c>
      <c r="O37" s="333">
        <f>SUM(O38:O52)</f>
        <v>0</v>
      </c>
      <c r="P37" s="333">
        <f>SUM(P38:P52)</f>
        <v>0</v>
      </c>
      <c r="Q37" s="332">
        <f>SUM(Q38:Q52)</f>
        <v>0</v>
      </c>
      <c r="R37" s="333">
        <f>SUM(R38:R52)</f>
        <v>0</v>
      </c>
      <c r="S37" s="334">
        <f>SUM(S38:S52)</f>
        <v>0</v>
      </c>
      <c r="T37" s="332"/>
      <c r="U37" s="332"/>
      <c r="V37" s="333"/>
      <c r="W37" s="333"/>
      <c r="X37" s="332"/>
      <c r="Y37" s="333"/>
      <c r="Z37" s="334"/>
      <c r="AA37" s="332"/>
      <c r="AB37" s="332"/>
      <c r="AC37" s="333"/>
      <c r="AD37" s="333"/>
      <c r="AE37" s="332"/>
      <c r="AF37" s="333"/>
      <c r="AG37" s="334"/>
      <c r="AH37" s="495">
        <f>SUM(AH38:AH52)</f>
        <v>0</v>
      </c>
      <c r="AI37" s="495">
        <f>SUM(AI38:AI52)</f>
        <v>44.353682999999997</v>
      </c>
      <c r="AJ37" s="578">
        <f>SUM(AJ38:AJ52)</f>
        <v>0</v>
      </c>
      <c r="AK37" s="578">
        <f>SUM(AK38:AK52)</f>
        <v>0</v>
      </c>
      <c r="AL37" s="495">
        <f>SUM(AL38:AL52)</f>
        <v>12.34</v>
      </c>
      <c r="AM37" s="578">
        <f>SUM(AM38:AM52)</f>
        <v>0</v>
      </c>
      <c r="AN37" s="579">
        <f>SUM(AN38:AN52)</f>
        <v>0</v>
      </c>
      <c r="AO37" s="332">
        <f>SUM(AO38:AO52)</f>
        <v>0</v>
      </c>
      <c r="AP37" s="332">
        <f>SUM(AP38:AP52)</f>
        <v>50.862504508196722</v>
      </c>
      <c r="AQ37" s="333">
        <f>SUM(AQ38:AQ52)</f>
        <v>0</v>
      </c>
      <c r="AR37" s="333">
        <f>SUM(AR38:AR52)</f>
        <v>0</v>
      </c>
      <c r="AS37" s="332">
        <f>SUM(AS38:AS52)</f>
        <v>12.34</v>
      </c>
      <c r="AT37" s="333">
        <f>SUM(AT38:AT52)</f>
        <v>0</v>
      </c>
      <c r="AU37" s="334">
        <f>SUM(AU38:AU52)</f>
        <v>3</v>
      </c>
      <c r="AV37" s="332">
        <f>SUM(AV38:AV52)</f>
        <v>0</v>
      </c>
      <c r="AW37" s="332">
        <f>SUM(AW38:AW52)</f>
        <v>37.428003131697118</v>
      </c>
      <c r="AX37" s="333">
        <f>SUM(AX38:AX52)</f>
        <v>0</v>
      </c>
      <c r="AY37" s="333">
        <f>SUM(AY38:AY52)</f>
        <v>0</v>
      </c>
      <c r="AZ37" s="332">
        <f>SUM(AZ38:AZ52)</f>
        <v>8.1890000000000001</v>
      </c>
      <c r="BA37" s="333">
        <f>SUM(BA38:BA52)</f>
        <v>0</v>
      </c>
      <c r="BB37" s="334">
        <f>SUM(BB38:BB52)</f>
        <v>0</v>
      </c>
      <c r="BC37" s="332">
        <f>SUM(BC38:BC52)</f>
        <v>0</v>
      </c>
      <c r="BD37" s="332">
        <f>SUM(BD38:BD52)</f>
        <v>24.239284066771432</v>
      </c>
      <c r="BE37" s="333">
        <f>SUM(BE38:BE52)</f>
        <v>0</v>
      </c>
      <c r="BF37" s="333">
        <f>SUM(BF38:BF52)</f>
        <v>0</v>
      </c>
      <c r="BG37" s="332">
        <f>SUM(BG38:BG52)</f>
        <v>3.1949999999999998</v>
      </c>
      <c r="BH37" s="333">
        <f>SUM(BH38:BH52)</f>
        <v>0</v>
      </c>
      <c r="BI37" s="334">
        <f>SUM(BI38:BI52)</f>
        <v>0</v>
      </c>
      <c r="BJ37" s="332">
        <f>SUM(BJ38:BJ52)</f>
        <v>0</v>
      </c>
      <c r="BK37" s="332">
        <f>SUM(BK38:BK52)</f>
        <v>132.63178943943001</v>
      </c>
      <c r="BL37" s="333">
        <f>SUM(BL38:BL52)</f>
        <v>0</v>
      </c>
      <c r="BM37" s="333">
        <f>SUM(BM38:BM52)</f>
        <v>0</v>
      </c>
      <c r="BN37" s="332">
        <f>SUM(BN38:BN52)</f>
        <v>28.300000000000004</v>
      </c>
      <c r="BO37" s="333">
        <f>SUM(BO38:BO52)</f>
        <v>0</v>
      </c>
      <c r="BP37" s="334">
        <f>SUM(BP38:BP52)</f>
        <v>0</v>
      </c>
      <c r="BQ37" s="332">
        <f>SUM(BQ38:BQ52)</f>
        <v>0</v>
      </c>
      <c r="BR37" s="332">
        <f>SUM(BR38:BR52)</f>
        <v>246.03640580611199</v>
      </c>
      <c r="BS37" s="333">
        <f>SUM(BS38:BS52)</f>
        <v>0</v>
      </c>
      <c r="BT37" s="333">
        <f>SUM(BT38:BT52)</f>
        <v>0</v>
      </c>
      <c r="BU37" s="332">
        <f>SUM(BU38:BU52)</f>
        <v>31.244</v>
      </c>
      <c r="BV37" s="333">
        <f>SUM(BV38:BV52)</f>
        <v>0</v>
      </c>
      <c r="BW37" s="334">
        <f>SUM(BW38:BW52)</f>
        <v>0</v>
      </c>
      <c r="BX37" s="495">
        <f>SUM(BX38:BX52)</f>
        <v>0</v>
      </c>
      <c r="BY37" s="495">
        <f>SUM(BY38:BY52)</f>
        <v>104.08928889765001</v>
      </c>
      <c r="BZ37" s="578">
        <f>SUM(BZ38:BZ52)</f>
        <v>0</v>
      </c>
      <c r="CA37" s="578">
        <f>SUM(CA38:CA52)</f>
        <v>0</v>
      </c>
      <c r="CB37" s="495">
        <f>SUM(CB38:CB52)</f>
        <v>9.1370000000000005</v>
      </c>
      <c r="CC37" s="578">
        <f>SUM(CC38:CC52)</f>
        <v>0</v>
      </c>
      <c r="CD37" s="579">
        <f>SUM(CD38:CD52)</f>
        <v>0</v>
      </c>
      <c r="CE37" s="332">
        <f>SUM(CE38:CE52)</f>
        <v>0</v>
      </c>
      <c r="CF37" s="332">
        <f>SUM(CF38:CF52)</f>
        <v>21.019883265373281</v>
      </c>
      <c r="CG37" s="333">
        <f>SUM(CG38:CG52)</f>
        <v>0</v>
      </c>
      <c r="CH37" s="333">
        <f>SUM(CH38:CH52)</f>
        <v>0</v>
      </c>
      <c r="CI37" s="332">
        <f>SUM(CI38:CI52)</f>
        <v>0.45</v>
      </c>
      <c r="CJ37" s="333">
        <f>SUM(CJ38:CJ52)</f>
        <v>0</v>
      </c>
      <c r="CK37" s="334">
        <f>SUM(CK38:CK52)</f>
        <v>0</v>
      </c>
      <c r="CL37" s="332">
        <f>SUM(CL38:CL52)</f>
        <v>0</v>
      </c>
      <c r="CM37" s="332">
        <f>SUM(CM38:CM52)</f>
        <v>318.50276446877712</v>
      </c>
      <c r="CN37" s="333">
        <f>SUM(CN38:CN52)</f>
        <v>0</v>
      </c>
      <c r="CO37" s="333">
        <f>SUM(CO38:CO52)</f>
        <v>0</v>
      </c>
      <c r="CP37" s="332">
        <f>SUM(CP38:CP52)</f>
        <v>57.966000000000001</v>
      </c>
      <c r="CQ37" s="333">
        <f>SUM(CQ38:CQ52)</f>
        <v>0</v>
      </c>
      <c r="CR37" s="334">
        <f>SUM(CR38:CR52)</f>
        <v>0</v>
      </c>
      <c r="CS37" s="332">
        <f>SUM(CS38:CS52)</f>
        <v>0</v>
      </c>
      <c r="CT37" s="332">
        <f>SUM(CT38:CT52)</f>
        <v>342.15807764645342</v>
      </c>
      <c r="CU37" s="333">
        <f>SUM(CU38:CU52)</f>
        <v>0</v>
      </c>
      <c r="CV37" s="333">
        <f>SUM(CV38:CV52)</f>
        <v>0</v>
      </c>
      <c r="CW37" s="332">
        <f>SUM(CW38:CW52)</f>
        <v>47.228999999999999</v>
      </c>
      <c r="CX37" s="333">
        <f>SUM(CX38:CX52)</f>
        <v>0</v>
      </c>
      <c r="CY37" s="334">
        <f>SUM(CY38:CY52)</f>
        <v>3</v>
      </c>
      <c r="CZ37" s="16" t="s">
        <v>107</v>
      </c>
    </row>
    <row r="38" spans="1:104" s="163" customFormat="1" ht="110.25">
      <c r="A38" s="443" t="s">
        <v>67</v>
      </c>
      <c r="B38" s="444" t="s">
        <v>1013</v>
      </c>
      <c r="C38" s="19" t="s">
        <v>815</v>
      </c>
      <c r="D38" s="502">
        <v>56.305423969547164</v>
      </c>
      <c r="E38" s="572">
        <f>'02'!U36/1.22</f>
        <v>55.382384232341472</v>
      </c>
      <c r="F38" s="502">
        <v>0</v>
      </c>
      <c r="G38" s="502">
        <v>0</v>
      </c>
      <c r="H38" s="576">
        <v>0</v>
      </c>
      <c r="I38" s="576">
        <v>0</v>
      </c>
      <c r="J38" s="502">
        <v>0</v>
      </c>
      <c r="K38" s="576">
        <v>0</v>
      </c>
      <c r="L38" s="501">
        <v>0</v>
      </c>
      <c r="M38" s="502">
        <v>0</v>
      </c>
      <c r="N38" s="502">
        <v>0</v>
      </c>
      <c r="O38" s="576">
        <v>0</v>
      </c>
      <c r="P38" s="576">
        <v>0</v>
      </c>
      <c r="Q38" s="502">
        <v>0</v>
      </c>
      <c r="R38" s="576">
        <v>0</v>
      </c>
      <c r="S38" s="501">
        <v>0</v>
      </c>
      <c r="T38" s="212"/>
      <c r="U38" s="212"/>
      <c r="V38" s="214"/>
      <c r="W38" s="214"/>
      <c r="X38" s="212"/>
      <c r="Y38" s="214"/>
      <c r="Z38" s="213"/>
      <c r="AA38" s="212"/>
      <c r="AB38" s="212"/>
      <c r="AC38" s="214"/>
      <c r="AD38" s="214"/>
      <c r="AE38" s="212"/>
      <c r="AF38" s="214"/>
      <c r="AG38" s="213"/>
      <c r="AH38" s="585">
        <v>0</v>
      </c>
      <c r="AI38" s="585">
        <v>0</v>
      </c>
      <c r="AJ38" s="586">
        <v>0</v>
      </c>
      <c r="AK38" s="586">
        <v>0</v>
      </c>
      <c r="AL38" s="585">
        <v>0</v>
      </c>
      <c r="AM38" s="586">
        <v>0</v>
      </c>
      <c r="AN38" s="587">
        <v>0</v>
      </c>
      <c r="AO38" s="502">
        <v>0</v>
      </c>
      <c r="AP38" s="502">
        <v>0</v>
      </c>
      <c r="AQ38" s="576">
        <v>0</v>
      </c>
      <c r="AR38" s="576">
        <v>0</v>
      </c>
      <c r="AS38" s="502">
        <v>0</v>
      </c>
      <c r="AT38" s="576">
        <v>0</v>
      </c>
      <c r="AU38" s="501">
        <v>0</v>
      </c>
      <c r="AV38" s="540">
        <v>0</v>
      </c>
      <c r="AW38" s="540">
        <v>0</v>
      </c>
      <c r="AX38" s="595">
        <v>0</v>
      </c>
      <c r="AY38" s="595">
        <v>0</v>
      </c>
      <c r="AZ38" s="540">
        <v>0</v>
      </c>
      <c r="BA38" s="595">
        <v>0</v>
      </c>
      <c r="BB38" s="596">
        <v>0</v>
      </c>
      <c r="BC38" s="502">
        <v>0</v>
      </c>
      <c r="BD38" s="502">
        <v>0</v>
      </c>
      <c r="BE38" s="576">
        <v>0</v>
      </c>
      <c r="BF38" s="576">
        <v>0</v>
      </c>
      <c r="BG38" s="502">
        <v>0</v>
      </c>
      <c r="BH38" s="576">
        <v>0</v>
      </c>
      <c r="BI38" s="501">
        <v>0</v>
      </c>
      <c r="BJ38" s="566">
        <v>0</v>
      </c>
      <c r="BK38" s="566">
        <v>56.305423969547164</v>
      </c>
      <c r="BL38" s="598">
        <v>0</v>
      </c>
      <c r="BM38" s="598">
        <v>0</v>
      </c>
      <c r="BN38" s="566">
        <v>17.55</v>
      </c>
      <c r="BO38" s="598">
        <v>0</v>
      </c>
      <c r="BP38" s="599">
        <v>0</v>
      </c>
      <c r="BQ38" s="212">
        <v>0</v>
      </c>
      <c r="BR38" s="219">
        <f>E38</f>
        <v>55.382384232341472</v>
      </c>
      <c r="BS38" s="214">
        <v>0</v>
      </c>
      <c r="BT38" s="214">
        <v>0</v>
      </c>
      <c r="BU38" s="195">
        <v>17.55</v>
      </c>
      <c r="BV38" s="214">
        <v>0</v>
      </c>
      <c r="BW38" s="213">
        <v>0</v>
      </c>
      <c r="BX38" s="502">
        <v>0</v>
      </c>
      <c r="BY38" s="502">
        <v>0</v>
      </c>
      <c r="BZ38" s="576">
        <v>0</v>
      </c>
      <c r="CA38" s="576">
        <v>0</v>
      </c>
      <c r="CB38" s="502">
        <v>0</v>
      </c>
      <c r="CC38" s="576">
        <v>0</v>
      </c>
      <c r="CD38" s="213">
        <v>0</v>
      </c>
      <c r="CE38" s="212">
        <v>0</v>
      </c>
      <c r="CF38" s="212">
        <v>0</v>
      </c>
      <c r="CG38" s="214">
        <v>0</v>
      </c>
      <c r="CH38" s="214">
        <v>0</v>
      </c>
      <c r="CI38" s="212">
        <v>0</v>
      </c>
      <c r="CJ38" s="214">
        <v>0</v>
      </c>
      <c r="CK38" s="213">
        <v>0</v>
      </c>
      <c r="CL38" s="179">
        <f t="shared" ref="CL38:CL52" si="89">F38+T38+AH38+AV38+BJ38+BX38</f>
        <v>0</v>
      </c>
      <c r="CM38" s="179">
        <f t="shared" ref="CM38:CM52" si="90">G38+U38+AI38+AW38+BK38+BY38</f>
        <v>56.305423969547164</v>
      </c>
      <c r="CN38" s="180">
        <f t="shared" ref="CN38:CN52" si="91">H38+V38+AJ38+AX38+BL38+BZ38</f>
        <v>0</v>
      </c>
      <c r="CO38" s="180">
        <f t="shared" ref="CO38:CO52" si="92">I38+W38+AK38+AY38+BM38+CA38</f>
        <v>0</v>
      </c>
      <c r="CP38" s="179">
        <f t="shared" ref="CP38:CP52" si="93">J38+X38+AL38+AZ38+BN38+CB38</f>
        <v>17.55</v>
      </c>
      <c r="CQ38" s="180">
        <f t="shared" ref="CQ38:CQ52" si="94">K38+Y38+AM38+BA38+BO38+CC38</f>
        <v>0</v>
      </c>
      <c r="CR38" s="181">
        <f t="shared" ref="CR38:CR52" si="95">L38+Z38+AN38+BB38+BP38+CD38</f>
        <v>0</v>
      </c>
      <c r="CS38" s="179">
        <f t="shared" ref="CS38:CS52" si="96">M38+AA38+AO38+BC38+BQ38+CE38</f>
        <v>0</v>
      </c>
      <c r="CT38" s="179">
        <f t="shared" ref="CT38:CT52" si="97">N38+AB38+AP38+BD38+BR38+CF38</f>
        <v>55.382384232341472</v>
      </c>
      <c r="CU38" s="180">
        <f t="shared" ref="CU38:CU52" si="98">O38+AC38+AQ38+BE38+BS38+CG38</f>
        <v>0</v>
      </c>
      <c r="CV38" s="180">
        <f t="shared" ref="CV38:CV52" si="99">P38+AD38+AR38+BF38+BT38+CH38</f>
        <v>0</v>
      </c>
      <c r="CW38" s="179">
        <f t="shared" ref="CW38:CW52" si="100">Q38+AE38+AS38+BG38+BU38+CI38</f>
        <v>17.55</v>
      </c>
      <c r="CX38" s="180">
        <f t="shared" ref="CX38:CX52" si="101">R38+AF38+AT38+BH38+BV38+CJ38</f>
        <v>0</v>
      </c>
      <c r="CY38" s="181">
        <f t="shared" ref="CY38:CY52" si="102">S38+AG38+AU38+BI38+BW38+CK38</f>
        <v>0</v>
      </c>
      <c r="CZ38" s="383" t="s">
        <v>1655</v>
      </c>
    </row>
    <row r="39" spans="1:104" ht="126">
      <c r="A39" s="36" t="s">
        <v>67</v>
      </c>
      <c r="B39" s="198" t="s">
        <v>816</v>
      </c>
      <c r="C39" s="19" t="s">
        <v>817</v>
      </c>
      <c r="D39" s="502">
        <v>0.53501678561920496</v>
      </c>
      <c r="E39" s="572">
        <f>'02'!U37/1.22</f>
        <v>0.52624601864184095</v>
      </c>
      <c r="F39" s="502">
        <v>0</v>
      </c>
      <c r="G39" s="502">
        <v>0</v>
      </c>
      <c r="H39" s="576">
        <v>0</v>
      </c>
      <c r="I39" s="576">
        <v>0</v>
      </c>
      <c r="J39" s="502">
        <v>0</v>
      </c>
      <c r="K39" s="576">
        <v>0</v>
      </c>
      <c r="L39" s="501">
        <v>0</v>
      </c>
      <c r="M39" s="502">
        <v>0</v>
      </c>
      <c r="N39" s="502">
        <v>0</v>
      </c>
      <c r="O39" s="576">
        <v>0</v>
      </c>
      <c r="P39" s="576">
        <v>0</v>
      </c>
      <c r="Q39" s="502">
        <v>0</v>
      </c>
      <c r="R39" s="576">
        <v>0</v>
      </c>
      <c r="S39" s="501">
        <v>0</v>
      </c>
      <c r="T39" s="212"/>
      <c r="U39" s="212"/>
      <c r="V39" s="214"/>
      <c r="W39" s="214"/>
      <c r="X39" s="212"/>
      <c r="Y39" s="214"/>
      <c r="Z39" s="213"/>
      <c r="AA39" s="212"/>
      <c r="AB39" s="212"/>
      <c r="AC39" s="214"/>
      <c r="AD39" s="214"/>
      <c r="AE39" s="212"/>
      <c r="AF39" s="214"/>
      <c r="AG39" s="213"/>
      <c r="AH39" s="585">
        <v>0</v>
      </c>
      <c r="AI39" s="585">
        <v>0</v>
      </c>
      <c r="AJ39" s="586">
        <v>0</v>
      </c>
      <c r="AK39" s="586">
        <v>0</v>
      </c>
      <c r="AL39" s="585">
        <v>0</v>
      </c>
      <c r="AM39" s="586">
        <v>0</v>
      </c>
      <c r="AN39" s="587">
        <v>0</v>
      </c>
      <c r="AO39" s="502">
        <v>0</v>
      </c>
      <c r="AP39" s="502">
        <v>0</v>
      </c>
      <c r="AQ39" s="576">
        <v>0</v>
      </c>
      <c r="AR39" s="576">
        <v>0</v>
      </c>
      <c r="AS39" s="502">
        <v>0</v>
      </c>
      <c r="AT39" s="576">
        <v>0</v>
      </c>
      <c r="AU39" s="501">
        <v>0</v>
      </c>
      <c r="AV39" s="540">
        <v>0</v>
      </c>
      <c r="AW39" s="540">
        <v>0.53501678561920496</v>
      </c>
      <c r="AX39" s="595">
        <v>0</v>
      </c>
      <c r="AY39" s="595">
        <v>0</v>
      </c>
      <c r="AZ39" s="540">
        <v>0.12</v>
      </c>
      <c r="BA39" s="595">
        <v>0</v>
      </c>
      <c r="BB39" s="596">
        <v>0</v>
      </c>
      <c r="BC39" s="502">
        <v>0</v>
      </c>
      <c r="BD39" s="589">
        <f>E39</f>
        <v>0.52624601864184095</v>
      </c>
      <c r="BE39" s="576">
        <v>0</v>
      </c>
      <c r="BF39" s="576">
        <v>0</v>
      </c>
      <c r="BG39" s="429">
        <v>0.12</v>
      </c>
      <c r="BH39" s="576">
        <v>0</v>
      </c>
      <c r="BI39" s="501">
        <v>0</v>
      </c>
      <c r="BJ39" s="566">
        <v>0</v>
      </c>
      <c r="BK39" s="566">
        <v>0</v>
      </c>
      <c r="BL39" s="598">
        <v>0</v>
      </c>
      <c r="BM39" s="598">
        <v>0</v>
      </c>
      <c r="BN39" s="566">
        <v>0</v>
      </c>
      <c r="BO39" s="598">
        <v>0</v>
      </c>
      <c r="BP39" s="599">
        <v>0</v>
      </c>
      <c r="BQ39" s="212">
        <v>0</v>
      </c>
      <c r="BR39" s="212">
        <v>0</v>
      </c>
      <c r="BS39" s="214">
        <v>0</v>
      </c>
      <c r="BT39" s="214">
        <v>0</v>
      </c>
      <c r="BU39" s="212">
        <v>0</v>
      </c>
      <c r="BV39" s="214">
        <v>0</v>
      </c>
      <c r="BW39" s="213">
        <v>0</v>
      </c>
      <c r="BX39" s="502">
        <v>0</v>
      </c>
      <c r="BY39" s="502">
        <v>0</v>
      </c>
      <c r="BZ39" s="576">
        <v>0</v>
      </c>
      <c r="CA39" s="576">
        <v>0</v>
      </c>
      <c r="CB39" s="502">
        <v>0</v>
      </c>
      <c r="CC39" s="576">
        <v>0</v>
      </c>
      <c r="CD39" s="213">
        <v>0</v>
      </c>
      <c r="CE39" s="212">
        <v>0</v>
      </c>
      <c r="CF39" s="212">
        <v>0</v>
      </c>
      <c r="CG39" s="214">
        <v>0</v>
      </c>
      <c r="CH39" s="214">
        <v>0</v>
      </c>
      <c r="CI39" s="212">
        <v>0</v>
      </c>
      <c r="CJ39" s="214">
        <v>0</v>
      </c>
      <c r="CK39" s="213">
        <v>0</v>
      </c>
      <c r="CL39" s="179">
        <f t="shared" si="89"/>
        <v>0</v>
      </c>
      <c r="CM39" s="179">
        <f t="shared" si="90"/>
        <v>0.53501678561920496</v>
      </c>
      <c r="CN39" s="180">
        <f t="shared" si="91"/>
        <v>0</v>
      </c>
      <c r="CO39" s="180">
        <f t="shared" si="92"/>
        <v>0</v>
      </c>
      <c r="CP39" s="179">
        <f t="shared" si="93"/>
        <v>0.12</v>
      </c>
      <c r="CQ39" s="180">
        <f t="shared" si="94"/>
        <v>0</v>
      </c>
      <c r="CR39" s="181">
        <f t="shared" si="95"/>
        <v>0</v>
      </c>
      <c r="CS39" s="179">
        <f t="shared" si="96"/>
        <v>0</v>
      </c>
      <c r="CT39" s="179">
        <f t="shared" si="97"/>
        <v>0.52624601864184095</v>
      </c>
      <c r="CU39" s="180">
        <f t="shared" si="98"/>
        <v>0</v>
      </c>
      <c r="CV39" s="180">
        <f t="shared" si="99"/>
        <v>0</v>
      </c>
      <c r="CW39" s="179">
        <f t="shared" si="100"/>
        <v>0.12</v>
      </c>
      <c r="CX39" s="180">
        <f t="shared" si="101"/>
        <v>0</v>
      </c>
      <c r="CY39" s="181">
        <f t="shared" si="102"/>
        <v>0</v>
      </c>
      <c r="CZ39" s="383" t="s">
        <v>1655</v>
      </c>
    </row>
    <row r="40" spans="1:104" ht="126">
      <c r="A40" s="36" t="s">
        <v>67</v>
      </c>
      <c r="B40" s="198" t="s">
        <v>818</v>
      </c>
      <c r="C40" s="19" t="s">
        <v>819</v>
      </c>
      <c r="D40" s="502">
        <v>0.85806717107791664</v>
      </c>
      <c r="E40" s="572">
        <f>'02'!U38/1.22</f>
        <v>0.84400049614221306</v>
      </c>
      <c r="F40" s="502">
        <v>0</v>
      </c>
      <c r="G40" s="502">
        <v>0</v>
      </c>
      <c r="H40" s="576">
        <v>0</v>
      </c>
      <c r="I40" s="576">
        <v>0</v>
      </c>
      <c r="J40" s="502">
        <v>0</v>
      </c>
      <c r="K40" s="576">
        <v>0</v>
      </c>
      <c r="L40" s="501">
        <v>0</v>
      </c>
      <c r="M40" s="502">
        <v>0</v>
      </c>
      <c r="N40" s="502">
        <v>0</v>
      </c>
      <c r="O40" s="576">
        <v>0</v>
      </c>
      <c r="P40" s="576">
        <v>0</v>
      </c>
      <c r="Q40" s="502">
        <v>0</v>
      </c>
      <c r="R40" s="576">
        <v>0</v>
      </c>
      <c r="S40" s="501">
        <v>0</v>
      </c>
      <c r="T40" s="212"/>
      <c r="U40" s="212"/>
      <c r="V40" s="214"/>
      <c r="W40" s="214"/>
      <c r="X40" s="212"/>
      <c r="Y40" s="214"/>
      <c r="Z40" s="213"/>
      <c r="AA40" s="212"/>
      <c r="AB40" s="212"/>
      <c r="AC40" s="214"/>
      <c r="AD40" s="214"/>
      <c r="AE40" s="212"/>
      <c r="AF40" s="214"/>
      <c r="AG40" s="213"/>
      <c r="AH40" s="585">
        <v>0</v>
      </c>
      <c r="AI40" s="585">
        <v>0</v>
      </c>
      <c r="AJ40" s="586">
        <v>0</v>
      </c>
      <c r="AK40" s="586">
        <v>0</v>
      </c>
      <c r="AL40" s="585">
        <v>0</v>
      </c>
      <c r="AM40" s="586">
        <v>0</v>
      </c>
      <c r="AN40" s="587">
        <v>0</v>
      </c>
      <c r="AO40" s="502">
        <v>0</v>
      </c>
      <c r="AP40" s="502">
        <v>0</v>
      </c>
      <c r="AQ40" s="576">
        <v>0</v>
      </c>
      <c r="AR40" s="576">
        <v>0</v>
      </c>
      <c r="AS40" s="502">
        <v>0</v>
      </c>
      <c r="AT40" s="576">
        <v>0</v>
      </c>
      <c r="AU40" s="501">
        <v>0</v>
      </c>
      <c r="AV40" s="540">
        <v>0</v>
      </c>
      <c r="AW40" s="540">
        <v>0.85806717107791664</v>
      </c>
      <c r="AX40" s="595">
        <v>0</v>
      </c>
      <c r="AY40" s="595">
        <v>0</v>
      </c>
      <c r="AZ40" s="540">
        <v>0.19</v>
      </c>
      <c r="BA40" s="595">
        <v>0</v>
      </c>
      <c r="BB40" s="596">
        <v>0</v>
      </c>
      <c r="BC40" s="502">
        <v>0</v>
      </c>
      <c r="BD40" s="589">
        <f t="shared" ref="BD40:BD41" si="103">E40</f>
        <v>0.84400049614221306</v>
      </c>
      <c r="BE40" s="576">
        <v>0</v>
      </c>
      <c r="BF40" s="576">
        <v>0</v>
      </c>
      <c r="BG40" s="429">
        <v>0.19</v>
      </c>
      <c r="BH40" s="576">
        <v>0</v>
      </c>
      <c r="BI40" s="501">
        <v>0</v>
      </c>
      <c r="BJ40" s="566">
        <v>0</v>
      </c>
      <c r="BK40" s="566">
        <v>0</v>
      </c>
      <c r="BL40" s="598">
        <v>0</v>
      </c>
      <c r="BM40" s="598">
        <v>0</v>
      </c>
      <c r="BN40" s="566">
        <v>0</v>
      </c>
      <c r="BO40" s="598">
        <v>0</v>
      </c>
      <c r="BP40" s="599">
        <v>0</v>
      </c>
      <c r="BQ40" s="212">
        <v>0</v>
      </c>
      <c r="BR40" s="212">
        <v>0</v>
      </c>
      <c r="BS40" s="214">
        <v>0</v>
      </c>
      <c r="BT40" s="214">
        <v>0</v>
      </c>
      <c r="BU40" s="212">
        <v>0</v>
      </c>
      <c r="BV40" s="214">
        <v>0</v>
      </c>
      <c r="BW40" s="213">
        <v>0</v>
      </c>
      <c r="BX40" s="502">
        <v>0</v>
      </c>
      <c r="BY40" s="502">
        <v>0</v>
      </c>
      <c r="BZ40" s="576">
        <v>0</v>
      </c>
      <c r="CA40" s="576">
        <v>0</v>
      </c>
      <c r="CB40" s="502">
        <v>0</v>
      </c>
      <c r="CC40" s="576">
        <v>0</v>
      </c>
      <c r="CD40" s="213">
        <v>0</v>
      </c>
      <c r="CE40" s="212">
        <v>0</v>
      </c>
      <c r="CF40" s="212">
        <v>0</v>
      </c>
      <c r="CG40" s="214">
        <v>0</v>
      </c>
      <c r="CH40" s="214">
        <v>0</v>
      </c>
      <c r="CI40" s="212">
        <v>0</v>
      </c>
      <c r="CJ40" s="214">
        <v>0</v>
      </c>
      <c r="CK40" s="213">
        <v>0</v>
      </c>
      <c r="CL40" s="179">
        <f t="shared" si="89"/>
        <v>0</v>
      </c>
      <c r="CM40" s="179">
        <f t="shared" si="90"/>
        <v>0.85806717107791664</v>
      </c>
      <c r="CN40" s="180">
        <f t="shared" si="91"/>
        <v>0</v>
      </c>
      <c r="CO40" s="180">
        <f t="shared" si="92"/>
        <v>0</v>
      </c>
      <c r="CP40" s="179">
        <f t="shared" si="93"/>
        <v>0.19</v>
      </c>
      <c r="CQ40" s="180">
        <f t="shared" si="94"/>
        <v>0</v>
      </c>
      <c r="CR40" s="181">
        <f t="shared" si="95"/>
        <v>0</v>
      </c>
      <c r="CS40" s="179">
        <f t="shared" si="96"/>
        <v>0</v>
      </c>
      <c r="CT40" s="179">
        <f t="shared" si="97"/>
        <v>0.84400049614221306</v>
      </c>
      <c r="CU40" s="180">
        <f t="shared" si="98"/>
        <v>0</v>
      </c>
      <c r="CV40" s="180">
        <f t="shared" si="99"/>
        <v>0</v>
      </c>
      <c r="CW40" s="179">
        <f t="shared" si="100"/>
        <v>0.19</v>
      </c>
      <c r="CX40" s="180">
        <f t="shared" si="101"/>
        <v>0</v>
      </c>
      <c r="CY40" s="181">
        <f t="shared" si="102"/>
        <v>0</v>
      </c>
      <c r="CZ40" s="383" t="s">
        <v>1655</v>
      </c>
    </row>
    <row r="41" spans="1:104" ht="126">
      <c r="A41" s="36" t="s">
        <v>67</v>
      </c>
      <c r="B41" s="198" t="s">
        <v>820</v>
      </c>
      <c r="C41" s="19" t="s">
        <v>821</v>
      </c>
      <c r="D41" s="502">
        <v>0.39814035833333339</v>
      </c>
      <c r="E41" s="572">
        <f>'02'!U39/1.22</f>
        <v>0.3916134672131148</v>
      </c>
      <c r="F41" s="502">
        <v>0</v>
      </c>
      <c r="G41" s="502">
        <v>0</v>
      </c>
      <c r="H41" s="576">
        <v>0</v>
      </c>
      <c r="I41" s="576">
        <v>0</v>
      </c>
      <c r="J41" s="502">
        <v>0</v>
      </c>
      <c r="K41" s="576">
        <v>0</v>
      </c>
      <c r="L41" s="501">
        <v>0</v>
      </c>
      <c r="M41" s="502">
        <v>0</v>
      </c>
      <c r="N41" s="502">
        <v>0</v>
      </c>
      <c r="O41" s="576">
        <v>0</v>
      </c>
      <c r="P41" s="576">
        <v>0</v>
      </c>
      <c r="Q41" s="502">
        <v>0</v>
      </c>
      <c r="R41" s="576">
        <v>0</v>
      </c>
      <c r="S41" s="501">
        <v>0</v>
      </c>
      <c r="T41" s="212"/>
      <c r="U41" s="212"/>
      <c r="V41" s="214"/>
      <c r="W41" s="214"/>
      <c r="X41" s="212"/>
      <c r="Y41" s="214"/>
      <c r="Z41" s="213"/>
      <c r="AA41" s="212"/>
      <c r="AB41" s="212"/>
      <c r="AC41" s="214"/>
      <c r="AD41" s="214"/>
      <c r="AE41" s="212"/>
      <c r="AF41" s="214"/>
      <c r="AG41" s="213"/>
      <c r="AH41" s="585">
        <v>0</v>
      </c>
      <c r="AI41" s="585">
        <v>0</v>
      </c>
      <c r="AJ41" s="586">
        <v>0</v>
      </c>
      <c r="AK41" s="586">
        <v>0</v>
      </c>
      <c r="AL41" s="585">
        <v>0</v>
      </c>
      <c r="AM41" s="586">
        <v>0</v>
      </c>
      <c r="AN41" s="587">
        <v>0</v>
      </c>
      <c r="AO41" s="502">
        <v>0</v>
      </c>
      <c r="AP41" s="502">
        <v>0</v>
      </c>
      <c r="AQ41" s="576">
        <v>0</v>
      </c>
      <c r="AR41" s="576">
        <v>0</v>
      </c>
      <c r="AS41" s="502">
        <v>0</v>
      </c>
      <c r="AT41" s="576">
        <v>0</v>
      </c>
      <c r="AU41" s="501">
        <v>0</v>
      </c>
      <c r="AV41" s="540">
        <v>0</v>
      </c>
      <c r="AW41" s="540">
        <v>0.39814035833333339</v>
      </c>
      <c r="AX41" s="595">
        <v>0</v>
      </c>
      <c r="AY41" s="595">
        <v>0</v>
      </c>
      <c r="AZ41" s="540">
        <v>8.5000000000000006E-2</v>
      </c>
      <c r="BA41" s="595">
        <v>0</v>
      </c>
      <c r="BB41" s="596">
        <v>0</v>
      </c>
      <c r="BC41" s="502">
        <v>0</v>
      </c>
      <c r="BD41" s="589">
        <f t="shared" si="103"/>
        <v>0.3916134672131148</v>
      </c>
      <c r="BE41" s="576">
        <v>0</v>
      </c>
      <c r="BF41" s="576">
        <v>0</v>
      </c>
      <c r="BG41" s="429">
        <v>8.5000000000000006E-2</v>
      </c>
      <c r="BH41" s="576">
        <v>0</v>
      </c>
      <c r="BI41" s="501">
        <v>0</v>
      </c>
      <c r="BJ41" s="566">
        <v>0</v>
      </c>
      <c r="BK41" s="566">
        <v>0</v>
      </c>
      <c r="BL41" s="598">
        <v>0</v>
      </c>
      <c r="BM41" s="598">
        <v>0</v>
      </c>
      <c r="BN41" s="566">
        <v>0</v>
      </c>
      <c r="BO41" s="598">
        <v>0</v>
      </c>
      <c r="BP41" s="599">
        <v>0</v>
      </c>
      <c r="BQ41" s="212">
        <v>0</v>
      </c>
      <c r="BR41" s="212">
        <v>0</v>
      </c>
      <c r="BS41" s="214">
        <v>0</v>
      </c>
      <c r="BT41" s="214">
        <v>0</v>
      </c>
      <c r="BU41" s="212">
        <v>0</v>
      </c>
      <c r="BV41" s="214">
        <v>0</v>
      </c>
      <c r="BW41" s="213">
        <v>0</v>
      </c>
      <c r="BX41" s="502">
        <v>0</v>
      </c>
      <c r="BY41" s="502">
        <v>0</v>
      </c>
      <c r="BZ41" s="576">
        <v>0</v>
      </c>
      <c r="CA41" s="576">
        <v>0</v>
      </c>
      <c r="CB41" s="502">
        <v>0</v>
      </c>
      <c r="CC41" s="576">
        <v>0</v>
      </c>
      <c r="CD41" s="213">
        <v>0</v>
      </c>
      <c r="CE41" s="212">
        <v>0</v>
      </c>
      <c r="CF41" s="212">
        <v>0</v>
      </c>
      <c r="CG41" s="214">
        <v>0</v>
      </c>
      <c r="CH41" s="214">
        <v>0</v>
      </c>
      <c r="CI41" s="212">
        <v>0</v>
      </c>
      <c r="CJ41" s="214">
        <v>0</v>
      </c>
      <c r="CK41" s="213">
        <v>0</v>
      </c>
      <c r="CL41" s="179">
        <f t="shared" si="89"/>
        <v>0</v>
      </c>
      <c r="CM41" s="179">
        <f t="shared" si="90"/>
        <v>0.39814035833333339</v>
      </c>
      <c r="CN41" s="180">
        <f t="shared" si="91"/>
        <v>0</v>
      </c>
      <c r="CO41" s="180">
        <f t="shared" si="92"/>
        <v>0</v>
      </c>
      <c r="CP41" s="179">
        <f t="shared" si="93"/>
        <v>8.5000000000000006E-2</v>
      </c>
      <c r="CQ41" s="180">
        <f t="shared" si="94"/>
        <v>0</v>
      </c>
      <c r="CR41" s="181">
        <f t="shared" si="95"/>
        <v>0</v>
      </c>
      <c r="CS41" s="179">
        <f t="shared" si="96"/>
        <v>0</v>
      </c>
      <c r="CT41" s="179">
        <f t="shared" si="97"/>
        <v>0.3916134672131148</v>
      </c>
      <c r="CU41" s="180">
        <f t="shared" si="98"/>
        <v>0</v>
      </c>
      <c r="CV41" s="180">
        <f t="shared" si="99"/>
        <v>0</v>
      </c>
      <c r="CW41" s="179">
        <f t="shared" si="100"/>
        <v>8.5000000000000006E-2</v>
      </c>
      <c r="CX41" s="180">
        <f t="shared" si="101"/>
        <v>0</v>
      </c>
      <c r="CY41" s="181">
        <f t="shared" si="102"/>
        <v>0</v>
      </c>
      <c r="CZ41" s="383" t="s">
        <v>1655</v>
      </c>
    </row>
    <row r="42" spans="1:104" ht="94.5">
      <c r="A42" s="36" t="s">
        <v>67</v>
      </c>
      <c r="B42" s="198" t="s">
        <v>822</v>
      </c>
      <c r="C42" s="19" t="s">
        <v>823</v>
      </c>
      <c r="D42" s="502">
        <v>44.353682999999997</v>
      </c>
      <c r="E42" s="572">
        <f>'02'!U40/1.22</f>
        <v>43.626573442622949</v>
      </c>
      <c r="F42" s="502">
        <v>0</v>
      </c>
      <c r="G42" s="502">
        <v>0</v>
      </c>
      <c r="H42" s="576">
        <v>0</v>
      </c>
      <c r="I42" s="576">
        <v>0</v>
      </c>
      <c r="J42" s="502">
        <v>0</v>
      </c>
      <c r="K42" s="576">
        <v>0</v>
      </c>
      <c r="L42" s="501">
        <v>0</v>
      </c>
      <c r="M42" s="502">
        <v>0</v>
      </c>
      <c r="N42" s="502">
        <v>0</v>
      </c>
      <c r="O42" s="576">
        <v>0</v>
      </c>
      <c r="P42" s="576">
        <v>0</v>
      </c>
      <c r="Q42" s="502">
        <v>0</v>
      </c>
      <c r="R42" s="576">
        <v>0</v>
      </c>
      <c r="S42" s="501">
        <v>0</v>
      </c>
      <c r="T42" s="212"/>
      <c r="U42" s="212"/>
      <c r="V42" s="214"/>
      <c r="W42" s="214"/>
      <c r="X42" s="212"/>
      <c r="Y42" s="214"/>
      <c r="Z42" s="213"/>
      <c r="AA42" s="212"/>
      <c r="AB42" s="212"/>
      <c r="AC42" s="214"/>
      <c r="AD42" s="214"/>
      <c r="AE42" s="212"/>
      <c r="AF42" s="214"/>
      <c r="AG42" s="213"/>
      <c r="AH42" s="585">
        <v>0</v>
      </c>
      <c r="AI42" s="585">
        <v>44.353682999999997</v>
      </c>
      <c r="AJ42" s="586">
        <v>0</v>
      </c>
      <c r="AK42" s="586">
        <v>0</v>
      </c>
      <c r="AL42" s="585">
        <v>12.34</v>
      </c>
      <c r="AM42" s="586">
        <v>0</v>
      </c>
      <c r="AN42" s="587">
        <v>0</v>
      </c>
      <c r="AO42" s="502">
        <v>0</v>
      </c>
      <c r="AP42" s="589">
        <f t="shared" ref="AP42" si="104">E42</f>
        <v>43.626573442622949</v>
      </c>
      <c r="AQ42" s="576">
        <v>0</v>
      </c>
      <c r="AR42" s="576">
        <v>0</v>
      </c>
      <c r="AS42" s="429">
        <v>12.34</v>
      </c>
      <c r="AT42" s="576">
        <v>0</v>
      </c>
      <c r="AU42" s="501">
        <v>0</v>
      </c>
      <c r="AV42" s="540">
        <v>0</v>
      </c>
      <c r="AW42" s="540">
        <v>0</v>
      </c>
      <c r="AX42" s="595">
        <v>0</v>
      </c>
      <c r="AY42" s="595">
        <v>0</v>
      </c>
      <c r="AZ42" s="540">
        <v>0</v>
      </c>
      <c r="BA42" s="595">
        <v>0</v>
      </c>
      <c r="BB42" s="596">
        <v>0</v>
      </c>
      <c r="BC42" s="212">
        <v>0</v>
      </c>
      <c r="BD42" s="212">
        <v>0</v>
      </c>
      <c r="BE42" s="214">
        <v>0</v>
      </c>
      <c r="BF42" s="214">
        <v>0</v>
      </c>
      <c r="BG42" s="212">
        <v>0</v>
      </c>
      <c r="BH42" s="214">
        <v>0</v>
      </c>
      <c r="BI42" s="213">
        <v>0</v>
      </c>
      <c r="BJ42" s="566">
        <v>0</v>
      </c>
      <c r="BK42" s="566">
        <v>0</v>
      </c>
      <c r="BL42" s="598">
        <v>0</v>
      </c>
      <c r="BM42" s="598">
        <v>0</v>
      </c>
      <c r="BN42" s="566">
        <v>0</v>
      </c>
      <c r="BO42" s="598">
        <v>0</v>
      </c>
      <c r="BP42" s="599">
        <v>0</v>
      </c>
      <c r="BQ42" s="212">
        <v>0</v>
      </c>
      <c r="BR42" s="212">
        <v>0</v>
      </c>
      <c r="BS42" s="214">
        <v>0</v>
      </c>
      <c r="BT42" s="214">
        <v>0</v>
      </c>
      <c r="BU42" s="212">
        <v>0</v>
      </c>
      <c r="BV42" s="214">
        <v>0</v>
      </c>
      <c r="BW42" s="213">
        <v>0</v>
      </c>
      <c r="BX42" s="502">
        <v>0</v>
      </c>
      <c r="BY42" s="502">
        <v>0</v>
      </c>
      <c r="BZ42" s="576">
        <v>0</v>
      </c>
      <c r="CA42" s="576">
        <v>0</v>
      </c>
      <c r="CB42" s="502">
        <v>0</v>
      </c>
      <c r="CC42" s="576">
        <v>0</v>
      </c>
      <c r="CD42" s="213">
        <v>0</v>
      </c>
      <c r="CE42" s="212">
        <v>0</v>
      </c>
      <c r="CF42" s="212">
        <v>0</v>
      </c>
      <c r="CG42" s="214">
        <v>0</v>
      </c>
      <c r="CH42" s="214">
        <v>0</v>
      </c>
      <c r="CI42" s="212">
        <v>0</v>
      </c>
      <c r="CJ42" s="214">
        <v>0</v>
      </c>
      <c r="CK42" s="213">
        <v>0</v>
      </c>
      <c r="CL42" s="179">
        <f t="shared" si="89"/>
        <v>0</v>
      </c>
      <c r="CM42" s="179">
        <f t="shared" si="90"/>
        <v>44.353682999999997</v>
      </c>
      <c r="CN42" s="180">
        <f t="shared" si="91"/>
        <v>0</v>
      </c>
      <c r="CO42" s="180">
        <f t="shared" si="92"/>
        <v>0</v>
      </c>
      <c r="CP42" s="179">
        <f t="shared" si="93"/>
        <v>12.34</v>
      </c>
      <c r="CQ42" s="180">
        <f t="shared" si="94"/>
        <v>0</v>
      </c>
      <c r="CR42" s="181">
        <f t="shared" si="95"/>
        <v>0</v>
      </c>
      <c r="CS42" s="179">
        <f t="shared" si="96"/>
        <v>0</v>
      </c>
      <c r="CT42" s="179">
        <f t="shared" si="97"/>
        <v>43.626573442622949</v>
      </c>
      <c r="CU42" s="180">
        <f t="shared" si="98"/>
        <v>0</v>
      </c>
      <c r="CV42" s="180">
        <f t="shared" si="99"/>
        <v>0</v>
      </c>
      <c r="CW42" s="179">
        <f t="shared" si="100"/>
        <v>12.34</v>
      </c>
      <c r="CX42" s="180">
        <f t="shared" si="101"/>
        <v>0</v>
      </c>
      <c r="CY42" s="181">
        <f t="shared" si="102"/>
        <v>0</v>
      </c>
      <c r="CZ42" s="385" t="s">
        <v>107</v>
      </c>
    </row>
    <row r="43" spans="1:104" ht="110.25">
      <c r="A43" s="36" t="s">
        <v>67</v>
      </c>
      <c r="B43" s="198" t="s">
        <v>824</v>
      </c>
      <c r="C43" s="19" t="s">
        <v>825</v>
      </c>
      <c r="D43" s="502">
        <v>35.636778816666663</v>
      </c>
      <c r="E43" s="572">
        <f>'02'!U41/1.22</f>
        <v>168.86926843442623</v>
      </c>
      <c r="F43" s="502">
        <v>0</v>
      </c>
      <c r="G43" s="502">
        <v>0</v>
      </c>
      <c r="H43" s="576">
        <v>0</v>
      </c>
      <c r="I43" s="576">
        <v>0</v>
      </c>
      <c r="J43" s="502">
        <v>0</v>
      </c>
      <c r="K43" s="576">
        <v>0</v>
      </c>
      <c r="L43" s="501">
        <v>0</v>
      </c>
      <c r="M43" s="502">
        <v>0</v>
      </c>
      <c r="N43" s="502">
        <v>0</v>
      </c>
      <c r="O43" s="576">
        <v>0</v>
      </c>
      <c r="P43" s="576">
        <v>0</v>
      </c>
      <c r="Q43" s="502">
        <v>0</v>
      </c>
      <c r="R43" s="576">
        <v>0</v>
      </c>
      <c r="S43" s="501">
        <v>0</v>
      </c>
      <c r="T43" s="212"/>
      <c r="U43" s="212"/>
      <c r="V43" s="214"/>
      <c r="W43" s="214"/>
      <c r="X43" s="212"/>
      <c r="Y43" s="214"/>
      <c r="Z43" s="213"/>
      <c r="AA43" s="212"/>
      <c r="AB43" s="212"/>
      <c r="AC43" s="214"/>
      <c r="AD43" s="214"/>
      <c r="AE43" s="212"/>
      <c r="AF43" s="214"/>
      <c r="AG43" s="213"/>
      <c r="AH43" s="585">
        <v>0</v>
      </c>
      <c r="AI43" s="585">
        <v>0</v>
      </c>
      <c r="AJ43" s="586">
        <v>0</v>
      </c>
      <c r="AK43" s="586">
        <v>0</v>
      </c>
      <c r="AL43" s="585">
        <v>0</v>
      </c>
      <c r="AM43" s="586">
        <v>0</v>
      </c>
      <c r="AN43" s="587">
        <v>0</v>
      </c>
      <c r="AO43" s="502">
        <v>0</v>
      </c>
      <c r="AP43" s="502">
        <v>0</v>
      </c>
      <c r="AQ43" s="576">
        <v>0</v>
      </c>
      <c r="AR43" s="576">
        <v>0</v>
      </c>
      <c r="AS43" s="502">
        <v>0</v>
      </c>
      <c r="AT43" s="576">
        <v>0</v>
      </c>
      <c r="AU43" s="501">
        <v>0</v>
      </c>
      <c r="AV43" s="540">
        <v>0</v>
      </c>
      <c r="AW43" s="540">
        <v>35.636778816666663</v>
      </c>
      <c r="AX43" s="595">
        <v>0</v>
      </c>
      <c r="AY43" s="595">
        <v>0</v>
      </c>
      <c r="AZ43" s="540">
        <v>7.7939999999999996</v>
      </c>
      <c r="BA43" s="595">
        <v>0</v>
      </c>
      <c r="BB43" s="596">
        <v>0</v>
      </c>
      <c r="BC43" s="502">
        <v>0</v>
      </c>
      <c r="BD43" s="589">
        <v>0</v>
      </c>
      <c r="BE43" s="576">
        <v>0</v>
      </c>
      <c r="BF43" s="576">
        <v>0</v>
      </c>
      <c r="BG43" s="429">
        <v>0</v>
      </c>
      <c r="BH43" s="576">
        <v>0</v>
      </c>
      <c r="BI43" s="501">
        <v>0</v>
      </c>
      <c r="BJ43" s="566">
        <v>0</v>
      </c>
      <c r="BK43" s="566">
        <v>0</v>
      </c>
      <c r="BL43" s="598">
        <v>0</v>
      </c>
      <c r="BM43" s="598">
        <v>0</v>
      </c>
      <c r="BN43" s="566">
        <v>0</v>
      </c>
      <c r="BO43" s="598">
        <v>0</v>
      </c>
      <c r="BP43" s="599">
        <v>0</v>
      </c>
      <c r="BQ43" s="502">
        <v>0</v>
      </c>
      <c r="BR43" s="589">
        <f>E43</f>
        <v>168.86926843442623</v>
      </c>
      <c r="BS43" s="576">
        <v>0</v>
      </c>
      <c r="BT43" s="576">
        <v>0</v>
      </c>
      <c r="BU43" s="429">
        <v>7.7939999999999996</v>
      </c>
      <c r="BV43" s="576">
        <v>0</v>
      </c>
      <c r="BW43" s="501">
        <v>0</v>
      </c>
      <c r="BX43" s="502">
        <v>0</v>
      </c>
      <c r="BY43" s="494">
        <v>0</v>
      </c>
      <c r="BZ43" s="576">
        <v>0</v>
      </c>
      <c r="CA43" s="576">
        <v>0</v>
      </c>
      <c r="CB43" s="494">
        <v>0</v>
      </c>
      <c r="CC43" s="576">
        <v>0</v>
      </c>
      <c r="CD43" s="501">
        <v>0</v>
      </c>
      <c r="CE43" s="212">
        <v>0</v>
      </c>
      <c r="CF43" s="212">
        <v>0</v>
      </c>
      <c r="CG43" s="214">
        <v>0</v>
      </c>
      <c r="CH43" s="214">
        <v>0</v>
      </c>
      <c r="CI43" s="212">
        <v>0</v>
      </c>
      <c r="CJ43" s="214">
        <v>0</v>
      </c>
      <c r="CK43" s="213">
        <v>0</v>
      </c>
      <c r="CL43" s="179">
        <f t="shared" si="89"/>
        <v>0</v>
      </c>
      <c r="CM43" s="179">
        <f t="shared" si="90"/>
        <v>35.636778816666663</v>
      </c>
      <c r="CN43" s="180">
        <f t="shared" si="91"/>
        <v>0</v>
      </c>
      <c r="CO43" s="180">
        <f t="shared" si="92"/>
        <v>0</v>
      </c>
      <c r="CP43" s="179">
        <f t="shared" si="93"/>
        <v>7.7939999999999996</v>
      </c>
      <c r="CQ43" s="180">
        <f t="shared" si="94"/>
        <v>0</v>
      </c>
      <c r="CR43" s="181">
        <f t="shared" si="95"/>
        <v>0</v>
      </c>
      <c r="CS43" s="179">
        <f t="shared" si="96"/>
        <v>0</v>
      </c>
      <c r="CT43" s="179">
        <f t="shared" si="97"/>
        <v>168.86926843442623</v>
      </c>
      <c r="CU43" s="180">
        <f t="shared" si="98"/>
        <v>0</v>
      </c>
      <c r="CV43" s="180">
        <f t="shared" si="99"/>
        <v>0</v>
      </c>
      <c r="CW43" s="179">
        <f t="shared" si="100"/>
        <v>7.7939999999999996</v>
      </c>
      <c r="CX43" s="180">
        <f t="shared" si="101"/>
        <v>0</v>
      </c>
      <c r="CY43" s="181">
        <f t="shared" si="102"/>
        <v>0</v>
      </c>
      <c r="CZ43" s="383" t="s">
        <v>1656</v>
      </c>
    </row>
    <row r="44" spans="1:104" s="163" customFormat="1" ht="94.5">
      <c r="A44" s="222" t="s">
        <v>67</v>
      </c>
      <c r="B44" s="228" t="s">
        <v>1575</v>
      </c>
      <c r="C44" s="499" t="s">
        <v>1576</v>
      </c>
      <c r="D44" s="502">
        <v>22.147832358333336</v>
      </c>
      <c r="E44" s="572">
        <f>'02'!U42/1.22</f>
        <v>21.784753139344264</v>
      </c>
      <c r="F44" s="502">
        <v>0</v>
      </c>
      <c r="G44" s="502">
        <v>0</v>
      </c>
      <c r="H44" s="576">
        <v>0</v>
      </c>
      <c r="I44" s="576">
        <v>0</v>
      </c>
      <c r="J44" s="502">
        <v>0</v>
      </c>
      <c r="K44" s="576">
        <v>0</v>
      </c>
      <c r="L44" s="501">
        <v>0</v>
      </c>
      <c r="M44" s="502">
        <v>0</v>
      </c>
      <c r="N44" s="502">
        <v>0</v>
      </c>
      <c r="O44" s="576">
        <v>0</v>
      </c>
      <c r="P44" s="576">
        <v>0</v>
      </c>
      <c r="Q44" s="502">
        <v>0</v>
      </c>
      <c r="R44" s="576">
        <v>0</v>
      </c>
      <c r="S44" s="501">
        <v>0</v>
      </c>
      <c r="T44" s="164"/>
      <c r="U44" s="164"/>
      <c r="V44" s="164"/>
      <c r="W44" s="164"/>
      <c r="X44" s="164"/>
      <c r="Y44" s="164"/>
      <c r="Z44" s="164"/>
      <c r="AA44" s="212"/>
      <c r="AB44" s="212"/>
      <c r="AC44" s="214"/>
      <c r="AD44" s="214"/>
      <c r="AE44" s="212"/>
      <c r="AF44" s="214"/>
      <c r="AG44" s="213"/>
      <c r="AH44" s="585">
        <v>0</v>
      </c>
      <c r="AI44" s="585">
        <v>0</v>
      </c>
      <c r="AJ44" s="586">
        <v>0</v>
      </c>
      <c r="AK44" s="586">
        <v>0</v>
      </c>
      <c r="AL44" s="585">
        <v>0</v>
      </c>
      <c r="AM44" s="586">
        <v>0</v>
      </c>
      <c r="AN44" s="587">
        <v>0</v>
      </c>
      <c r="AO44" s="502">
        <v>0</v>
      </c>
      <c r="AP44" s="502">
        <v>0</v>
      </c>
      <c r="AQ44" s="576">
        <v>0</v>
      </c>
      <c r="AR44" s="576">
        <v>0</v>
      </c>
      <c r="AS44" s="502">
        <v>0</v>
      </c>
      <c r="AT44" s="576">
        <v>0</v>
      </c>
      <c r="AU44" s="501">
        <v>0</v>
      </c>
      <c r="AV44" s="540">
        <v>0</v>
      </c>
      <c r="AW44" s="540">
        <v>0</v>
      </c>
      <c r="AX44" s="595">
        <v>0</v>
      </c>
      <c r="AY44" s="595">
        <v>0</v>
      </c>
      <c r="AZ44" s="540">
        <v>0</v>
      </c>
      <c r="BA44" s="595">
        <v>0</v>
      </c>
      <c r="BB44" s="596">
        <v>0</v>
      </c>
      <c r="BC44" s="212">
        <v>0</v>
      </c>
      <c r="BD44" s="212">
        <v>0</v>
      </c>
      <c r="BE44" s="214">
        <v>0</v>
      </c>
      <c r="BF44" s="214">
        <v>0</v>
      </c>
      <c r="BG44" s="212">
        <v>0</v>
      </c>
      <c r="BH44" s="214">
        <v>0</v>
      </c>
      <c r="BI44" s="213">
        <v>0</v>
      </c>
      <c r="BJ44" s="566">
        <v>0</v>
      </c>
      <c r="BK44" s="566">
        <v>22.147832358333336</v>
      </c>
      <c r="BL44" s="598">
        <v>0</v>
      </c>
      <c r="BM44" s="598">
        <v>0</v>
      </c>
      <c r="BN44" s="566">
        <v>5.9</v>
      </c>
      <c r="BO44" s="598">
        <v>0</v>
      </c>
      <c r="BP44" s="599">
        <v>0</v>
      </c>
      <c r="BQ44" s="212">
        <v>0</v>
      </c>
      <c r="BR44" s="219">
        <f>E44</f>
        <v>21.784753139344264</v>
      </c>
      <c r="BS44" s="214">
        <v>0</v>
      </c>
      <c r="BT44" s="214">
        <v>0</v>
      </c>
      <c r="BU44" s="195">
        <v>5.9</v>
      </c>
      <c r="BV44" s="214">
        <v>0</v>
      </c>
      <c r="BW44" s="213">
        <v>0</v>
      </c>
      <c r="BX44" s="502">
        <v>0</v>
      </c>
      <c r="BY44" s="502">
        <v>0</v>
      </c>
      <c r="BZ44" s="576">
        <v>0</v>
      </c>
      <c r="CA44" s="576">
        <v>0</v>
      </c>
      <c r="CB44" s="502">
        <v>0</v>
      </c>
      <c r="CC44" s="576">
        <v>0</v>
      </c>
      <c r="CD44" s="213">
        <v>0</v>
      </c>
      <c r="CE44" s="212">
        <v>0</v>
      </c>
      <c r="CF44" s="212">
        <v>0</v>
      </c>
      <c r="CG44" s="214">
        <v>0</v>
      </c>
      <c r="CH44" s="214">
        <v>0</v>
      </c>
      <c r="CI44" s="212">
        <v>0</v>
      </c>
      <c r="CJ44" s="214">
        <v>0</v>
      </c>
      <c r="CK44" s="213">
        <v>0</v>
      </c>
      <c r="CL44" s="179">
        <f t="shared" ref="CL44:CL49" si="105">F44+T44+AH44+AV44+BJ44+BX44</f>
        <v>0</v>
      </c>
      <c r="CM44" s="179">
        <f t="shared" ref="CM44:CM49" si="106">G44+U44+AI44+AW44+BK44+BY44</f>
        <v>22.147832358333336</v>
      </c>
      <c r="CN44" s="180">
        <f t="shared" ref="CN44:CN49" si="107">H44+V44+AJ44+AX44+BL44+BZ44</f>
        <v>0</v>
      </c>
      <c r="CO44" s="180">
        <f t="shared" ref="CO44:CO49" si="108">I44+W44+AK44+AY44+BM44+CA44</f>
        <v>0</v>
      </c>
      <c r="CP44" s="179">
        <f t="shared" ref="CP44:CP49" si="109">J44+X44+AL44+AZ44+BN44+CB44</f>
        <v>5.9</v>
      </c>
      <c r="CQ44" s="180">
        <f t="shared" ref="CQ44:CQ49" si="110">K44+Y44+AM44+BA44+BO44+CC44</f>
        <v>0</v>
      </c>
      <c r="CR44" s="181">
        <f t="shared" ref="CR44:CR49" si="111">L44+Z44+AN44+BB44+BP44+CD44</f>
        <v>0</v>
      </c>
      <c r="CS44" s="179">
        <f t="shared" si="96"/>
        <v>0</v>
      </c>
      <c r="CT44" s="179">
        <f t="shared" si="97"/>
        <v>21.784753139344264</v>
      </c>
      <c r="CU44" s="180">
        <f t="shared" si="98"/>
        <v>0</v>
      </c>
      <c r="CV44" s="180">
        <f t="shared" si="99"/>
        <v>0</v>
      </c>
      <c r="CW44" s="179">
        <f t="shared" si="100"/>
        <v>5.9</v>
      </c>
      <c r="CX44" s="180">
        <f t="shared" si="101"/>
        <v>0</v>
      </c>
      <c r="CY44" s="181">
        <f t="shared" si="102"/>
        <v>0</v>
      </c>
      <c r="CZ44" s="383" t="s">
        <v>1850</v>
      </c>
    </row>
    <row r="45" spans="1:104" s="163" customFormat="1" ht="110.25">
      <c r="A45" s="222" t="s">
        <v>67</v>
      </c>
      <c r="B45" s="228" t="s">
        <v>1577</v>
      </c>
      <c r="C45" s="19" t="s">
        <v>1578</v>
      </c>
      <c r="D45" s="502">
        <v>21.370214653129501</v>
      </c>
      <c r="E45" s="572">
        <f>'02'!U43/1.22</f>
        <v>21.019883265373281</v>
      </c>
      <c r="F45" s="502">
        <v>0</v>
      </c>
      <c r="G45" s="502">
        <v>0</v>
      </c>
      <c r="H45" s="576">
        <v>0</v>
      </c>
      <c r="I45" s="576">
        <v>0</v>
      </c>
      <c r="J45" s="502">
        <v>0</v>
      </c>
      <c r="K45" s="576">
        <v>0</v>
      </c>
      <c r="L45" s="501">
        <v>0</v>
      </c>
      <c r="M45" s="502">
        <v>0</v>
      </c>
      <c r="N45" s="502">
        <v>0</v>
      </c>
      <c r="O45" s="576">
        <v>0</v>
      </c>
      <c r="P45" s="576">
        <v>0</v>
      </c>
      <c r="Q45" s="502">
        <v>0</v>
      </c>
      <c r="R45" s="576">
        <v>0</v>
      </c>
      <c r="S45" s="501">
        <v>0</v>
      </c>
      <c r="T45" s="164"/>
      <c r="U45" s="164"/>
      <c r="V45" s="164"/>
      <c r="W45" s="164"/>
      <c r="X45" s="164"/>
      <c r="Y45" s="164"/>
      <c r="Z45" s="164"/>
      <c r="AA45" s="212"/>
      <c r="AB45" s="212"/>
      <c r="AC45" s="214"/>
      <c r="AD45" s="214"/>
      <c r="AE45" s="212"/>
      <c r="AF45" s="214"/>
      <c r="AG45" s="213"/>
      <c r="AH45" s="585">
        <v>0</v>
      </c>
      <c r="AI45" s="585">
        <v>0</v>
      </c>
      <c r="AJ45" s="586">
        <v>0</v>
      </c>
      <c r="AK45" s="586">
        <v>0</v>
      </c>
      <c r="AL45" s="585">
        <v>0</v>
      </c>
      <c r="AM45" s="586">
        <v>0</v>
      </c>
      <c r="AN45" s="587">
        <v>0</v>
      </c>
      <c r="AO45" s="502">
        <v>0</v>
      </c>
      <c r="AP45" s="502">
        <v>0</v>
      </c>
      <c r="AQ45" s="576">
        <v>0</v>
      </c>
      <c r="AR45" s="576">
        <v>0</v>
      </c>
      <c r="AS45" s="502">
        <v>0</v>
      </c>
      <c r="AT45" s="576">
        <v>0</v>
      </c>
      <c r="AU45" s="501">
        <v>0</v>
      </c>
      <c r="AV45" s="540">
        <v>0</v>
      </c>
      <c r="AW45" s="540">
        <v>0</v>
      </c>
      <c r="AX45" s="595">
        <v>0</v>
      </c>
      <c r="AY45" s="595">
        <v>0</v>
      </c>
      <c r="AZ45" s="540">
        <v>0</v>
      </c>
      <c r="BA45" s="595">
        <v>0</v>
      </c>
      <c r="BB45" s="596">
        <v>0</v>
      </c>
      <c r="BC45" s="212">
        <v>0</v>
      </c>
      <c r="BD45" s="212">
        <v>0</v>
      </c>
      <c r="BE45" s="214">
        <v>0</v>
      </c>
      <c r="BF45" s="214">
        <v>0</v>
      </c>
      <c r="BG45" s="212">
        <v>0</v>
      </c>
      <c r="BH45" s="214">
        <v>0</v>
      </c>
      <c r="BI45" s="213">
        <v>0</v>
      </c>
      <c r="BJ45" s="566">
        <v>0</v>
      </c>
      <c r="BK45" s="566">
        <v>0</v>
      </c>
      <c r="BL45" s="598">
        <v>0</v>
      </c>
      <c r="BM45" s="598">
        <v>0</v>
      </c>
      <c r="BN45" s="566">
        <v>0</v>
      </c>
      <c r="BO45" s="598">
        <v>0</v>
      </c>
      <c r="BP45" s="599">
        <v>0</v>
      </c>
      <c r="BQ45" s="212">
        <v>0</v>
      </c>
      <c r="BR45" s="212">
        <v>0</v>
      </c>
      <c r="BS45" s="214">
        <v>0</v>
      </c>
      <c r="BT45" s="214">
        <v>0</v>
      </c>
      <c r="BU45" s="212">
        <v>0</v>
      </c>
      <c r="BV45" s="214">
        <v>0</v>
      </c>
      <c r="BW45" s="213">
        <v>0</v>
      </c>
      <c r="BX45" s="212">
        <v>0</v>
      </c>
      <c r="BY45" s="212">
        <v>21.370214653129501</v>
      </c>
      <c r="BZ45" s="214">
        <v>0</v>
      </c>
      <c r="CA45" s="214">
        <v>0</v>
      </c>
      <c r="CB45" s="212">
        <v>0.45</v>
      </c>
      <c r="CC45" s="214">
        <v>0</v>
      </c>
      <c r="CD45" s="213">
        <v>0</v>
      </c>
      <c r="CE45" s="212">
        <v>0</v>
      </c>
      <c r="CF45" s="219">
        <f t="shared" ref="CF45" si="112">E45</f>
        <v>21.019883265373281</v>
      </c>
      <c r="CG45" s="214">
        <v>0</v>
      </c>
      <c r="CH45" s="214">
        <v>0</v>
      </c>
      <c r="CI45" s="195">
        <v>0.45</v>
      </c>
      <c r="CJ45" s="214">
        <v>0</v>
      </c>
      <c r="CK45" s="213">
        <v>0</v>
      </c>
      <c r="CL45" s="179">
        <f t="shared" si="105"/>
        <v>0</v>
      </c>
      <c r="CM45" s="179">
        <f t="shared" si="106"/>
        <v>21.370214653129501</v>
      </c>
      <c r="CN45" s="180">
        <f t="shared" si="107"/>
        <v>0</v>
      </c>
      <c r="CO45" s="180">
        <f t="shared" si="108"/>
        <v>0</v>
      </c>
      <c r="CP45" s="179">
        <f t="shared" si="109"/>
        <v>0.45</v>
      </c>
      <c r="CQ45" s="180">
        <f t="shared" si="110"/>
        <v>0</v>
      </c>
      <c r="CR45" s="181">
        <f t="shared" si="111"/>
        <v>0</v>
      </c>
      <c r="CS45" s="179">
        <f t="shared" si="96"/>
        <v>0</v>
      </c>
      <c r="CT45" s="179">
        <f t="shared" si="97"/>
        <v>21.019883265373281</v>
      </c>
      <c r="CU45" s="180">
        <f t="shared" si="98"/>
        <v>0</v>
      </c>
      <c r="CV45" s="180">
        <f t="shared" si="99"/>
        <v>0</v>
      </c>
      <c r="CW45" s="179">
        <f t="shared" si="100"/>
        <v>0.45</v>
      </c>
      <c r="CX45" s="180">
        <f t="shared" si="101"/>
        <v>0</v>
      </c>
      <c r="CY45" s="181">
        <f t="shared" si="102"/>
        <v>0</v>
      </c>
      <c r="CZ45" s="383" t="s">
        <v>1850</v>
      </c>
    </row>
    <row r="46" spans="1:104" s="163" customFormat="1" ht="63">
      <c r="A46" s="222" t="s">
        <v>67</v>
      </c>
      <c r="B46" s="228" t="s">
        <v>1579</v>
      </c>
      <c r="C46" s="499" t="s">
        <v>1580</v>
      </c>
      <c r="D46" s="502">
        <v>37.796323025000007</v>
      </c>
      <c r="E46" s="572">
        <f>'02'!U44/1.22</f>
        <v>37.176711172131149</v>
      </c>
      <c r="F46" s="502">
        <v>0</v>
      </c>
      <c r="G46" s="502">
        <v>0</v>
      </c>
      <c r="H46" s="576">
        <v>0</v>
      </c>
      <c r="I46" s="576">
        <v>0</v>
      </c>
      <c r="J46" s="502">
        <v>0</v>
      </c>
      <c r="K46" s="576">
        <v>0</v>
      </c>
      <c r="L46" s="501">
        <v>0</v>
      </c>
      <c r="M46" s="502">
        <v>0</v>
      </c>
      <c r="N46" s="502">
        <v>0</v>
      </c>
      <c r="O46" s="576">
        <v>0</v>
      </c>
      <c r="P46" s="576">
        <v>0</v>
      </c>
      <c r="Q46" s="502">
        <v>0</v>
      </c>
      <c r="R46" s="576">
        <v>0</v>
      </c>
      <c r="S46" s="501">
        <v>0</v>
      </c>
      <c r="T46" s="164"/>
      <c r="U46" s="164"/>
      <c r="V46" s="164"/>
      <c r="W46" s="164"/>
      <c r="X46" s="164"/>
      <c r="Y46" s="164"/>
      <c r="Z46" s="164"/>
      <c r="AA46" s="212"/>
      <c r="AB46" s="212"/>
      <c r="AC46" s="214"/>
      <c r="AD46" s="214"/>
      <c r="AE46" s="212"/>
      <c r="AF46" s="214"/>
      <c r="AG46" s="213"/>
      <c r="AH46" s="585">
        <v>0</v>
      </c>
      <c r="AI46" s="585">
        <v>0</v>
      </c>
      <c r="AJ46" s="586">
        <v>0</v>
      </c>
      <c r="AK46" s="586">
        <v>0</v>
      </c>
      <c r="AL46" s="585">
        <v>0</v>
      </c>
      <c r="AM46" s="586">
        <v>0</v>
      </c>
      <c r="AN46" s="587">
        <v>0</v>
      </c>
      <c r="AO46" s="502">
        <v>0</v>
      </c>
      <c r="AP46" s="502">
        <v>0</v>
      </c>
      <c r="AQ46" s="576">
        <v>0</v>
      </c>
      <c r="AR46" s="576">
        <v>0</v>
      </c>
      <c r="AS46" s="502">
        <v>0</v>
      </c>
      <c r="AT46" s="576">
        <v>0</v>
      </c>
      <c r="AU46" s="501">
        <v>0</v>
      </c>
      <c r="AV46" s="540">
        <v>0</v>
      </c>
      <c r="AW46" s="540">
        <v>0</v>
      </c>
      <c r="AX46" s="595">
        <v>0</v>
      </c>
      <c r="AY46" s="595">
        <v>0</v>
      </c>
      <c r="AZ46" s="540">
        <v>0</v>
      </c>
      <c r="BA46" s="595">
        <v>0</v>
      </c>
      <c r="BB46" s="596">
        <v>0</v>
      </c>
      <c r="BC46" s="212">
        <v>0</v>
      </c>
      <c r="BD46" s="212">
        <v>0</v>
      </c>
      <c r="BE46" s="214">
        <v>0</v>
      </c>
      <c r="BF46" s="214">
        <v>0</v>
      </c>
      <c r="BG46" s="212">
        <v>0</v>
      </c>
      <c r="BH46" s="214">
        <v>0</v>
      </c>
      <c r="BI46" s="213">
        <v>0</v>
      </c>
      <c r="BJ46" s="566">
        <v>0</v>
      </c>
      <c r="BK46" s="566">
        <v>0</v>
      </c>
      <c r="BL46" s="598">
        <v>0</v>
      </c>
      <c r="BM46" s="598">
        <v>0</v>
      </c>
      <c r="BN46" s="566">
        <v>0</v>
      </c>
      <c r="BO46" s="598">
        <v>0</v>
      </c>
      <c r="BP46" s="599">
        <v>0</v>
      </c>
      <c r="BQ46" s="212">
        <v>0</v>
      </c>
      <c r="BR46" s="212">
        <v>0</v>
      </c>
      <c r="BS46" s="214">
        <v>0</v>
      </c>
      <c r="BT46" s="214">
        <v>0</v>
      </c>
      <c r="BU46" s="212">
        <v>0</v>
      </c>
      <c r="BV46" s="214">
        <v>0</v>
      </c>
      <c r="BW46" s="213">
        <v>0</v>
      </c>
      <c r="BX46" s="212">
        <v>0</v>
      </c>
      <c r="BY46" s="212">
        <v>37.796323025000007</v>
      </c>
      <c r="BZ46" s="214">
        <v>0</v>
      </c>
      <c r="CA46" s="214">
        <v>0</v>
      </c>
      <c r="CB46" s="212">
        <v>3.05</v>
      </c>
      <c r="CC46" s="214">
        <v>0</v>
      </c>
      <c r="CD46" s="213">
        <v>0</v>
      </c>
      <c r="CE46" s="502">
        <v>0</v>
      </c>
      <c r="CF46" s="589">
        <v>0</v>
      </c>
      <c r="CG46" s="576">
        <v>0</v>
      </c>
      <c r="CH46" s="576">
        <v>0</v>
      </c>
      <c r="CI46" s="429">
        <v>0</v>
      </c>
      <c r="CJ46" s="576">
        <v>0</v>
      </c>
      <c r="CK46" s="501">
        <v>0</v>
      </c>
      <c r="CL46" s="179">
        <f t="shared" si="105"/>
        <v>0</v>
      </c>
      <c r="CM46" s="179">
        <f t="shared" si="106"/>
        <v>37.796323025000007</v>
      </c>
      <c r="CN46" s="180">
        <f t="shared" si="107"/>
        <v>0</v>
      </c>
      <c r="CO46" s="180">
        <f t="shared" si="108"/>
        <v>0</v>
      </c>
      <c r="CP46" s="179">
        <f t="shared" si="109"/>
        <v>3.05</v>
      </c>
      <c r="CQ46" s="180">
        <f t="shared" si="110"/>
        <v>0</v>
      </c>
      <c r="CR46" s="181">
        <f t="shared" si="111"/>
        <v>0</v>
      </c>
      <c r="CS46" s="179">
        <f t="shared" si="96"/>
        <v>0</v>
      </c>
      <c r="CT46" s="179">
        <f t="shared" si="97"/>
        <v>0</v>
      </c>
      <c r="CU46" s="180">
        <f t="shared" si="98"/>
        <v>0</v>
      </c>
      <c r="CV46" s="180">
        <f t="shared" si="99"/>
        <v>0</v>
      </c>
      <c r="CW46" s="179">
        <f t="shared" si="100"/>
        <v>0</v>
      </c>
      <c r="CX46" s="180">
        <f t="shared" si="101"/>
        <v>0</v>
      </c>
      <c r="CY46" s="181">
        <f t="shared" si="102"/>
        <v>0</v>
      </c>
      <c r="CZ46" s="383" t="s">
        <v>1850</v>
      </c>
    </row>
    <row r="47" spans="1:104" s="163" customFormat="1" ht="141.75">
      <c r="A47" s="222" t="s">
        <v>67</v>
      </c>
      <c r="B47" s="228" t="s">
        <v>1581</v>
      </c>
      <c r="C47" s="499" t="s">
        <v>1582</v>
      </c>
      <c r="D47" s="502">
        <v>22.070703399999999</v>
      </c>
      <c r="E47" s="572">
        <f>'02'!U45/1.22</f>
        <v>21.708888590163934</v>
      </c>
      <c r="F47" s="502">
        <v>0</v>
      </c>
      <c r="G47" s="502">
        <v>0</v>
      </c>
      <c r="H47" s="576">
        <v>0</v>
      </c>
      <c r="I47" s="576">
        <v>0</v>
      </c>
      <c r="J47" s="502">
        <v>0</v>
      </c>
      <c r="K47" s="576">
        <v>0</v>
      </c>
      <c r="L47" s="501">
        <v>0</v>
      </c>
      <c r="M47" s="502">
        <v>0</v>
      </c>
      <c r="N47" s="502">
        <v>0</v>
      </c>
      <c r="O47" s="576">
        <v>0</v>
      </c>
      <c r="P47" s="576">
        <v>0</v>
      </c>
      <c r="Q47" s="502">
        <v>0</v>
      </c>
      <c r="R47" s="576">
        <v>0</v>
      </c>
      <c r="S47" s="501">
        <v>0</v>
      </c>
      <c r="T47" s="164"/>
      <c r="U47" s="164"/>
      <c r="V47" s="164"/>
      <c r="W47" s="164"/>
      <c r="X47" s="164"/>
      <c r="Y47" s="164"/>
      <c r="Z47" s="164"/>
      <c r="AA47" s="212"/>
      <c r="AB47" s="212"/>
      <c r="AC47" s="214"/>
      <c r="AD47" s="214"/>
      <c r="AE47" s="212"/>
      <c r="AF47" s="214"/>
      <c r="AG47" s="213"/>
      <c r="AH47" s="585">
        <v>0</v>
      </c>
      <c r="AI47" s="585">
        <v>0</v>
      </c>
      <c r="AJ47" s="586">
        <v>0</v>
      </c>
      <c r="AK47" s="586">
        <v>0</v>
      </c>
      <c r="AL47" s="585">
        <v>0</v>
      </c>
      <c r="AM47" s="586">
        <v>0</v>
      </c>
      <c r="AN47" s="587">
        <v>0</v>
      </c>
      <c r="AO47" s="502">
        <v>0</v>
      </c>
      <c r="AP47" s="502">
        <v>0</v>
      </c>
      <c r="AQ47" s="576">
        <v>0</v>
      </c>
      <c r="AR47" s="576">
        <v>0</v>
      </c>
      <c r="AS47" s="502">
        <v>0</v>
      </c>
      <c r="AT47" s="576">
        <v>0</v>
      </c>
      <c r="AU47" s="501">
        <v>0</v>
      </c>
      <c r="AV47" s="540">
        <v>0</v>
      </c>
      <c r="AW47" s="540">
        <v>0</v>
      </c>
      <c r="AX47" s="595">
        <v>0</v>
      </c>
      <c r="AY47" s="595">
        <v>0</v>
      </c>
      <c r="AZ47" s="540">
        <v>0</v>
      </c>
      <c r="BA47" s="595">
        <v>0</v>
      </c>
      <c r="BB47" s="596">
        <v>0</v>
      </c>
      <c r="BC47" s="212">
        <v>0</v>
      </c>
      <c r="BD47" s="212">
        <v>0</v>
      </c>
      <c r="BE47" s="214">
        <v>0</v>
      </c>
      <c r="BF47" s="214">
        <v>0</v>
      </c>
      <c r="BG47" s="212">
        <v>0</v>
      </c>
      <c r="BH47" s="214">
        <v>0</v>
      </c>
      <c r="BI47" s="213">
        <v>0</v>
      </c>
      <c r="BJ47" s="566">
        <v>0</v>
      </c>
      <c r="BK47" s="566">
        <v>0</v>
      </c>
      <c r="BL47" s="598">
        <v>0</v>
      </c>
      <c r="BM47" s="598">
        <v>0</v>
      </c>
      <c r="BN47" s="566">
        <v>0</v>
      </c>
      <c r="BO47" s="598">
        <v>0</v>
      </c>
      <c r="BP47" s="599">
        <v>0</v>
      </c>
      <c r="BQ47" s="212">
        <v>0</v>
      </c>
      <c r="BR47" s="212">
        <v>0</v>
      </c>
      <c r="BS47" s="214">
        <v>0</v>
      </c>
      <c r="BT47" s="214">
        <v>0</v>
      </c>
      <c r="BU47" s="212">
        <v>0</v>
      </c>
      <c r="BV47" s="214">
        <v>0</v>
      </c>
      <c r="BW47" s="213">
        <v>0</v>
      </c>
      <c r="BX47" s="212">
        <v>0</v>
      </c>
      <c r="BY47" s="212">
        <v>22.070703399999999</v>
      </c>
      <c r="BZ47" s="214">
        <v>0</v>
      </c>
      <c r="CA47" s="214">
        <v>0</v>
      </c>
      <c r="CB47" s="212">
        <v>2.8370000000000002</v>
      </c>
      <c r="CC47" s="214">
        <v>0</v>
      </c>
      <c r="CD47" s="213">
        <v>0</v>
      </c>
      <c r="CE47" s="212">
        <v>0</v>
      </c>
      <c r="CF47" s="219">
        <v>0</v>
      </c>
      <c r="CG47" s="214">
        <v>0</v>
      </c>
      <c r="CH47" s="214">
        <v>0</v>
      </c>
      <c r="CI47" s="195">
        <v>0</v>
      </c>
      <c r="CJ47" s="214">
        <v>0</v>
      </c>
      <c r="CK47" s="213">
        <v>0</v>
      </c>
      <c r="CL47" s="179">
        <f t="shared" si="105"/>
        <v>0</v>
      </c>
      <c r="CM47" s="179">
        <f t="shared" si="106"/>
        <v>22.070703399999999</v>
      </c>
      <c r="CN47" s="180">
        <f t="shared" si="107"/>
        <v>0</v>
      </c>
      <c r="CO47" s="180">
        <f t="shared" si="108"/>
        <v>0</v>
      </c>
      <c r="CP47" s="179">
        <f t="shared" si="109"/>
        <v>2.8370000000000002</v>
      </c>
      <c r="CQ47" s="180">
        <f t="shared" si="110"/>
        <v>0</v>
      </c>
      <c r="CR47" s="181">
        <f t="shared" si="111"/>
        <v>0</v>
      </c>
      <c r="CS47" s="179">
        <f t="shared" si="96"/>
        <v>0</v>
      </c>
      <c r="CT47" s="179">
        <f t="shared" si="97"/>
        <v>0</v>
      </c>
      <c r="CU47" s="180">
        <f t="shared" si="98"/>
        <v>0</v>
      </c>
      <c r="CV47" s="180">
        <f t="shared" si="99"/>
        <v>0</v>
      </c>
      <c r="CW47" s="179">
        <f t="shared" si="100"/>
        <v>0</v>
      </c>
      <c r="CX47" s="180">
        <f t="shared" si="101"/>
        <v>0</v>
      </c>
      <c r="CY47" s="181">
        <f t="shared" si="102"/>
        <v>0</v>
      </c>
      <c r="CZ47" s="383" t="s">
        <v>1850</v>
      </c>
    </row>
    <row r="48" spans="1:104" s="163" customFormat="1" ht="78.75">
      <c r="A48" s="222" t="s">
        <v>67</v>
      </c>
      <c r="B48" s="228" t="s">
        <v>1583</v>
      </c>
      <c r="C48" s="19" t="s">
        <v>1584</v>
      </c>
      <c r="D48" s="502">
        <v>11.235307466666667</v>
      </c>
      <c r="E48" s="572">
        <f>'02'!U46/1.22</f>
        <v>11.051122098360656</v>
      </c>
      <c r="F48" s="502">
        <v>0</v>
      </c>
      <c r="G48" s="502">
        <v>0</v>
      </c>
      <c r="H48" s="576">
        <v>0</v>
      </c>
      <c r="I48" s="576">
        <v>0</v>
      </c>
      <c r="J48" s="502">
        <v>0</v>
      </c>
      <c r="K48" s="576">
        <v>0</v>
      </c>
      <c r="L48" s="501">
        <v>0</v>
      </c>
      <c r="M48" s="502">
        <v>0</v>
      </c>
      <c r="N48" s="502">
        <v>0</v>
      </c>
      <c r="O48" s="576">
        <v>0</v>
      </c>
      <c r="P48" s="576">
        <v>0</v>
      </c>
      <c r="Q48" s="502">
        <v>0</v>
      </c>
      <c r="R48" s="576">
        <v>0</v>
      </c>
      <c r="S48" s="501">
        <v>0</v>
      </c>
      <c r="T48" s="164"/>
      <c r="U48" s="164"/>
      <c r="V48" s="164"/>
      <c r="W48" s="164"/>
      <c r="X48" s="164"/>
      <c r="Y48" s="164"/>
      <c r="Z48" s="164"/>
      <c r="AA48" s="212"/>
      <c r="AB48" s="212"/>
      <c r="AC48" s="214"/>
      <c r="AD48" s="214"/>
      <c r="AE48" s="212"/>
      <c r="AF48" s="214"/>
      <c r="AG48" s="213"/>
      <c r="AH48" s="585">
        <v>0</v>
      </c>
      <c r="AI48" s="585">
        <v>0</v>
      </c>
      <c r="AJ48" s="586">
        <v>0</v>
      </c>
      <c r="AK48" s="586">
        <v>0</v>
      </c>
      <c r="AL48" s="585">
        <v>0</v>
      </c>
      <c r="AM48" s="586">
        <v>0</v>
      </c>
      <c r="AN48" s="587">
        <v>0</v>
      </c>
      <c r="AO48" s="502">
        <v>0</v>
      </c>
      <c r="AP48" s="502">
        <v>0</v>
      </c>
      <c r="AQ48" s="576">
        <v>0</v>
      </c>
      <c r="AR48" s="576">
        <v>0</v>
      </c>
      <c r="AS48" s="502">
        <v>0</v>
      </c>
      <c r="AT48" s="576">
        <v>0</v>
      </c>
      <c r="AU48" s="501">
        <v>0</v>
      </c>
      <c r="AV48" s="540">
        <v>0</v>
      </c>
      <c r="AW48" s="540">
        <v>0</v>
      </c>
      <c r="AX48" s="595">
        <v>0</v>
      </c>
      <c r="AY48" s="595">
        <v>0</v>
      </c>
      <c r="AZ48" s="540">
        <v>0</v>
      </c>
      <c r="BA48" s="595">
        <v>0</v>
      </c>
      <c r="BB48" s="596">
        <v>0</v>
      </c>
      <c r="BC48" s="502">
        <v>0</v>
      </c>
      <c r="BD48" s="542">
        <f>E48</f>
        <v>11.051122098360656</v>
      </c>
      <c r="BE48" s="576">
        <v>0</v>
      </c>
      <c r="BF48" s="576">
        <v>0</v>
      </c>
      <c r="BG48" s="542">
        <v>1.4</v>
      </c>
      <c r="BH48" s="576">
        <v>0</v>
      </c>
      <c r="BI48" s="501">
        <v>0</v>
      </c>
      <c r="BJ48" s="566">
        <v>0</v>
      </c>
      <c r="BK48" s="566">
        <v>0</v>
      </c>
      <c r="BL48" s="598">
        <v>0</v>
      </c>
      <c r="BM48" s="598">
        <v>0</v>
      </c>
      <c r="BN48" s="566">
        <v>0</v>
      </c>
      <c r="BO48" s="598">
        <v>0</v>
      </c>
      <c r="BP48" s="599">
        <v>0</v>
      </c>
      <c r="BQ48" s="212">
        <v>0</v>
      </c>
      <c r="BR48" s="212">
        <v>0</v>
      </c>
      <c r="BS48" s="214">
        <v>0</v>
      </c>
      <c r="BT48" s="214">
        <v>0</v>
      </c>
      <c r="BU48" s="212">
        <v>0</v>
      </c>
      <c r="BV48" s="214">
        <v>0</v>
      </c>
      <c r="BW48" s="213">
        <v>0</v>
      </c>
      <c r="BX48" s="212">
        <v>0</v>
      </c>
      <c r="BY48" s="212">
        <v>11.235307466666667</v>
      </c>
      <c r="BZ48" s="214">
        <v>0</v>
      </c>
      <c r="CA48" s="214">
        <v>0</v>
      </c>
      <c r="CB48" s="212">
        <v>1.4</v>
      </c>
      <c r="CC48" s="214">
        <v>0</v>
      </c>
      <c r="CD48" s="213">
        <v>0</v>
      </c>
      <c r="CE48" s="502">
        <v>0</v>
      </c>
      <c r="CF48" s="589">
        <v>0</v>
      </c>
      <c r="CG48" s="576">
        <v>0</v>
      </c>
      <c r="CH48" s="576">
        <v>0</v>
      </c>
      <c r="CI48" s="429">
        <v>0</v>
      </c>
      <c r="CJ48" s="576">
        <v>0</v>
      </c>
      <c r="CK48" s="501">
        <v>0</v>
      </c>
      <c r="CL48" s="179">
        <f t="shared" si="105"/>
        <v>0</v>
      </c>
      <c r="CM48" s="179">
        <f t="shared" si="106"/>
        <v>11.235307466666667</v>
      </c>
      <c r="CN48" s="180">
        <f t="shared" si="107"/>
        <v>0</v>
      </c>
      <c r="CO48" s="180">
        <f t="shared" si="108"/>
        <v>0</v>
      </c>
      <c r="CP48" s="179">
        <f t="shared" si="109"/>
        <v>1.4</v>
      </c>
      <c r="CQ48" s="180">
        <f t="shared" si="110"/>
        <v>0</v>
      </c>
      <c r="CR48" s="181">
        <f t="shared" si="111"/>
        <v>0</v>
      </c>
      <c r="CS48" s="179">
        <f t="shared" si="96"/>
        <v>0</v>
      </c>
      <c r="CT48" s="179">
        <f t="shared" si="97"/>
        <v>11.051122098360656</v>
      </c>
      <c r="CU48" s="180">
        <f t="shared" si="98"/>
        <v>0</v>
      </c>
      <c r="CV48" s="180">
        <f t="shared" si="99"/>
        <v>0</v>
      </c>
      <c r="CW48" s="179">
        <f t="shared" si="100"/>
        <v>1.4</v>
      </c>
      <c r="CX48" s="180">
        <f t="shared" si="101"/>
        <v>0</v>
      </c>
      <c r="CY48" s="181">
        <f t="shared" si="102"/>
        <v>0</v>
      </c>
      <c r="CZ48" s="383" t="s">
        <v>1850</v>
      </c>
    </row>
    <row r="49" spans="1:104" s="163" customFormat="1" ht="94.5">
      <c r="A49" s="222" t="s">
        <v>67</v>
      </c>
      <c r="B49" s="228" t="s">
        <v>1585</v>
      </c>
      <c r="C49" s="19" t="s">
        <v>1586</v>
      </c>
      <c r="D49" s="502">
        <v>11.616740352853833</v>
      </c>
      <c r="E49" s="572">
        <f>'02'!U47/1.22</f>
        <v>11.426301986413607</v>
      </c>
      <c r="F49" s="502">
        <v>0</v>
      </c>
      <c r="G49" s="502">
        <v>0</v>
      </c>
      <c r="H49" s="576">
        <v>0</v>
      </c>
      <c r="I49" s="576">
        <v>0</v>
      </c>
      <c r="J49" s="502">
        <v>0</v>
      </c>
      <c r="K49" s="576">
        <v>0</v>
      </c>
      <c r="L49" s="501">
        <v>0</v>
      </c>
      <c r="M49" s="502">
        <v>0</v>
      </c>
      <c r="N49" s="502">
        <v>0</v>
      </c>
      <c r="O49" s="576">
        <v>0</v>
      </c>
      <c r="P49" s="576">
        <v>0</v>
      </c>
      <c r="Q49" s="502">
        <v>0</v>
      </c>
      <c r="R49" s="576">
        <v>0</v>
      </c>
      <c r="S49" s="501">
        <v>0</v>
      </c>
      <c r="T49" s="164"/>
      <c r="U49" s="164"/>
      <c r="V49" s="164"/>
      <c r="W49" s="164"/>
      <c r="X49" s="164"/>
      <c r="Y49" s="164"/>
      <c r="Z49" s="164"/>
      <c r="AA49" s="212"/>
      <c r="AB49" s="212"/>
      <c r="AC49" s="214"/>
      <c r="AD49" s="214"/>
      <c r="AE49" s="212"/>
      <c r="AF49" s="214"/>
      <c r="AG49" s="213"/>
      <c r="AH49" s="585">
        <v>0</v>
      </c>
      <c r="AI49" s="585">
        <v>0</v>
      </c>
      <c r="AJ49" s="586">
        <v>0</v>
      </c>
      <c r="AK49" s="586">
        <v>0</v>
      </c>
      <c r="AL49" s="585">
        <v>0</v>
      </c>
      <c r="AM49" s="586">
        <v>0</v>
      </c>
      <c r="AN49" s="587">
        <v>0</v>
      </c>
      <c r="AO49" s="502">
        <v>0</v>
      </c>
      <c r="AP49" s="502">
        <v>0</v>
      </c>
      <c r="AQ49" s="576">
        <v>0</v>
      </c>
      <c r="AR49" s="576">
        <v>0</v>
      </c>
      <c r="AS49" s="502">
        <v>0</v>
      </c>
      <c r="AT49" s="576">
        <v>0</v>
      </c>
      <c r="AU49" s="501">
        <v>0</v>
      </c>
      <c r="AV49" s="540">
        <v>0</v>
      </c>
      <c r="AW49" s="540">
        <v>0</v>
      </c>
      <c r="AX49" s="595">
        <v>0</v>
      </c>
      <c r="AY49" s="595">
        <v>0</v>
      </c>
      <c r="AZ49" s="540">
        <v>0</v>
      </c>
      <c r="BA49" s="595">
        <v>0</v>
      </c>
      <c r="BB49" s="596">
        <v>0</v>
      </c>
      <c r="BC49" s="502">
        <v>0</v>
      </c>
      <c r="BD49" s="542">
        <f>E49</f>
        <v>11.426301986413607</v>
      </c>
      <c r="BE49" s="576">
        <v>0</v>
      </c>
      <c r="BF49" s="576">
        <v>0</v>
      </c>
      <c r="BG49" s="542">
        <v>1.4</v>
      </c>
      <c r="BH49" s="576">
        <v>0</v>
      </c>
      <c r="BI49" s="501">
        <v>0</v>
      </c>
      <c r="BJ49" s="566">
        <v>0</v>
      </c>
      <c r="BK49" s="566">
        <v>0</v>
      </c>
      <c r="BL49" s="598">
        <v>0</v>
      </c>
      <c r="BM49" s="598">
        <v>0</v>
      </c>
      <c r="BN49" s="566">
        <v>0</v>
      </c>
      <c r="BO49" s="598">
        <v>0</v>
      </c>
      <c r="BP49" s="599">
        <v>0</v>
      </c>
      <c r="BQ49" s="212">
        <v>0</v>
      </c>
      <c r="BR49" s="212">
        <v>0</v>
      </c>
      <c r="BS49" s="214">
        <v>0</v>
      </c>
      <c r="BT49" s="214">
        <v>0</v>
      </c>
      <c r="BU49" s="212">
        <v>0</v>
      </c>
      <c r="BV49" s="214">
        <v>0</v>
      </c>
      <c r="BW49" s="213">
        <v>0</v>
      </c>
      <c r="BX49" s="212">
        <v>0</v>
      </c>
      <c r="BY49" s="212">
        <v>11.616740352853833</v>
      </c>
      <c r="BZ49" s="214">
        <v>0</v>
      </c>
      <c r="CA49" s="214">
        <v>0</v>
      </c>
      <c r="CB49" s="212">
        <v>1.4</v>
      </c>
      <c r="CC49" s="214">
        <v>0</v>
      </c>
      <c r="CD49" s="213">
        <v>0</v>
      </c>
      <c r="CE49" s="502">
        <v>0</v>
      </c>
      <c r="CF49" s="589">
        <v>0</v>
      </c>
      <c r="CG49" s="576">
        <v>0</v>
      </c>
      <c r="CH49" s="576">
        <v>0</v>
      </c>
      <c r="CI49" s="429">
        <v>0</v>
      </c>
      <c r="CJ49" s="576">
        <v>0</v>
      </c>
      <c r="CK49" s="501">
        <v>0</v>
      </c>
      <c r="CL49" s="179">
        <f t="shared" si="105"/>
        <v>0</v>
      </c>
      <c r="CM49" s="179">
        <f t="shared" si="106"/>
        <v>11.616740352853833</v>
      </c>
      <c r="CN49" s="180">
        <f t="shared" si="107"/>
        <v>0</v>
      </c>
      <c r="CO49" s="180">
        <f t="shared" si="108"/>
        <v>0</v>
      </c>
      <c r="CP49" s="179">
        <f t="shared" si="109"/>
        <v>1.4</v>
      </c>
      <c r="CQ49" s="180">
        <f t="shared" si="110"/>
        <v>0</v>
      </c>
      <c r="CR49" s="181">
        <f t="shared" si="111"/>
        <v>0</v>
      </c>
      <c r="CS49" s="179">
        <f t="shared" si="96"/>
        <v>0</v>
      </c>
      <c r="CT49" s="179">
        <f t="shared" si="97"/>
        <v>11.426301986413607</v>
      </c>
      <c r="CU49" s="180">
        <f t="shared" si="98"/>
        <v>0</v>
      </c>
      <c r="CV49" s="180">
        <f t="shared" si="99"/>
        <v>0</v>
      </c>
      <c r="CW49" s="179">
        <f t="shared" si="100"/>
        <v>1.4</v>
      </c>
      <c r="CX49" s="180">
        <f t="shared" si="101"/>
        <v>0</v>
      </c>
      <c r="CY49" s="181">
        <f t="shared" si="102"/>
        <v>0</v>
      </c>
      <c r="CZ49" s="383" t="s">
        <v>1850</v>
      </c>
    </row>
    <row r="50" spans="1:104" s="163" customFormat="1" ht="78.75">
      <c r="A50" s="436" t="s">
        <v>67</v>
      </c>
      <c r="B50" s="523" t="s">
        <v>1727</v>
      </c>
      <c r="C50" s="520" t="s">
        <v>1720</v>
      </c>
      <c r="D50" s="502" t="s">
        <v>107</v>
      </c>
      <c r="E50" s="572">
        <f>'02'!U48/1.22</f>
        <v>7.2359310655737712</v>
      </c>
      <c r="F50" s="502" t="s">
        <v>107</v>
      </c>
      <c r="G50" s="502" t="s">
        <v>107</v>
      </c>
      <c r="H50" s="502" t="s">
        <v>107</v>
      </c>
      <c r="I50" s="502" t="s">
        <v>107</v>
      </c>
      <c r="J50" s="502" t="s">
        <v>107</v>
      </c>
      <c r="K50" s="502" t="s">
        <v>107</v>
      </c>
      <c r="L50" s="502" t="s">
        <v>107</v>
      </c>
      <c r="M50" s="502">
        <v>0</v>
      </c>
      <c r="N50" s="502">
        <v>0</v>
      </c>
      <c r="O50" s="576">
        <v>0</v>
      </c>
      <c r="P50" s="576">
        <v>0</v>
      </c>
      <c r="Q50" s="502">
        <v>0</v>
      </c>
      <c r="R50" s="576">
        <v>0</v>
      </c>
      <c r="S50" s="501">
        <v>0</v>
      </c>
      <c r="T50" s="164"/>
      <c r="U50" s="164"/>
      <c r="V50" s="164"/>
      <c r="W50" s="164"/>
      <c r="X50" s="164"/>
      <c r="Y50" s="164"/>
      <c r="Z50" s="164"/>
      <c r="AA50" s="212"/>
      <c r="AB50" s="542"/>
      <c r="AC50" s="214"/>
      <c r="AD50" s="214"/>
      <c r="AE50" s="212"/>
      <c r="AF50" s="214"/>
      <c r="AG50" s="569"/>
      <c r="AH50" s="585" t="s">
        <v>107</v>
      </c>
      <c r="AI50" s="585" t="s">
        <v>107</v>
      </c>
      <c r="AJ50" s="585" t="s">
        <v>107</v>
      </c>
      <c r="AK50" s="585" t="s">
        <v>107</v>
      </c>
      <c r="AL50" s="585" t="s">
        <v>107</v>
      </c>
      <c r="AM50" s="585" t="s">
        <v>107</v>
      </c>
      <c r="AN50" s="585" t="s">
        <v>107</v>
      </c>
      <c r="AO50" s="502">
        <v>0</v>
      </c>
      <c r="AP50" s="542">
        <f>E50</f>
        <v>7.2359310655737712</v>
      </c>
      <c r="AQ50" s="576">
        <v>0</v>
      </c>
      <c r="AR50" s="576">
        <v>0</v>
      </c>
      <c r="AS50" s="502">
        <v>0</v>
      </c>
      <c r="AT50" s="576">
        <v>0</v>
      </c>
      <c r="AU50" s="569">
        <v>3</v>
      </c>
      <c r="AV50" s="585" t="s">
        <v>107</v>
      </c>
      <c r="AW50" s="585" t="s">
        <v>107</v>
      </c>
      <c r="AX50" s="585" t="s">
        <v>107</v>
      </c>
      <c r="AY50" s="585" t="s">
        <v>107</v>
      </c>
      <c r="AZ50" s="585" t="s">
        <v>107</v>
      </c>
      <c r="BA50" s="585" t="s">
        <v>107</v>
      </c>
      <c r="BB50" s="585" t="s">
        <v>107</v>
      </c>
      <c r="BC50" s="502">
        <v>0</v>
      </c>
      <c r="BD50" s="502">
        <v>0</v>
      </c>
      <c r="BE50" s="576">
        <v>0</v>
      </c>
      <c r="BF50" s="576">
        <v>0</v>
      </c>
      <c r="BG50" s="502">
        <v>0</v>
      </c>
      <c r="BH50" s="576">
        <v>0</v>
      </c>
      <c r="BI50" s="501">
        <v>0</v>
      </c>
      <c r="BJ50" s="585" t="s">
        <v>107</v>
      </c>
      <c r="BK50" s="585" t="s">
        <v>107</v>
      </c>
      <c r="BL50" s="585" t="s">
        <v>107</v>
      </c>
      <c r="BM50" s="585" t="s">
        <v>107</v>
      </c>
      <c r="BN50" s="585" t="s">
        <v>107</v>
      </c>
      <c r="BO50" s="585" t="s">
        <v>107</v>
      </c>
      <c r="BP50" s="585" t="s">
        <v>107</v>
      </c>
      <c r="BQ50" s="212">
        <v>0</v>
      </c>
      <c r="BR50" s="212">
        <v>0</v>
      </c>
      <c r="BS50" s="214">
        <v>0</v>
      </c>
      <c r="BT50" s="214">
        <v>0</v>
      </c>
      <c r="BU50" s="212">
        <v>0</v>
      </c>
      <c r="BV50" s="214">
        <v>0</v>
      </c>
      <c r="BW50" s="213">
        <v>0</v>
      </c>
      <c r="BX50" s="585" t="s">
        <v>107</v>
      </c>
      <c r="BY50" s="585" t="s">
        <v>107</v>
      </c>
      <c r="BZ50" s="585" t="s">
        <v>107</v>
      </c>
      <c r="CA50" s="585" t="s">
        <v>107</v>
      </c>
      <c r="CB50" s="585" t="s">
        <v>107</v>
      </c>
      <c r="CC50" s="585" t="s">
        <v>107</v>
      </c>
      <c r="CD50" s="585" t="s">
        <v>107</v>
      </c>
      <c r="CE50" s="502">
        <v>0</v>
      </c>
      <c r="CF50" s="589">
        <v>0</v>
      </c>
      <c r="CG50" s="576">
        <v>0</v>
      </c>
      <c r="CH50" s="576">
        <v>0</v>
      </c>
      <c r="CI50" s="429">
        <v>0</v>
      </c>
      <c r="CJ50" s="576">
        <v>0</v>
      </c>
      <c r="CK50" s="501">
        <v>0</v>
      </c>
      <c r="CL50" s="585" t="s">
        <v>107</v>
      </c>
      <c r="CM50" s="585" t="s">
        <v>107</v>
      </c>
      <c r="CN50" s="585" t="s">
        <v>107</v>
      </c>
      <c r="CO50" s="585" t="s">
        <v>107</v>
      </c>
      <c r="CP50" s="585" t="s">
        <v>107</v>
      </c>
      <c r="CQ50" s="585" t="s">
        <v>107</v>
      </c>
      <c r="CR50" s="585" t="s">
        <v>107</v>
      </c>
      <c r="CS50" s="179">
        <f t="shared" ref="CS50:CS51" si="113">M50+AA50+AO50+BC50+BQ50+CE50</f>
        <v>0</v>
      </c>
      <c r="CT50" s="179">
        <f t="shared" ref="CT50:CT51" si="114">N50+AB50+AP50+BD50+BR50+CF50</f>
        <v>7.2359310655737712</v>
      </c>
      <c r="CU50" s="180">
        <f t="shared" ref="CU50:CU51" si="115">O50+AC50+AQ50+BE50+BS50+CG50</f>
        <v>0</v>
      </c>
      <c r="CV50" s="180">
        <f t="shared" ref="CV50:CV51" si="116">P50+AD50+AR50+BF50+BT50+CH50</f>
        <v>0</v>
      </c>
      <c r="CW50" s="179">
        <f t="shared" ref="CW50:CW51" si="117">Q50+AE50+AS50+BG50+BU50+CI50</f>
        <v>0</v>
      </c>
      <c r="CX50" s="180">
        <f t="shared" ref="CX50:CX51" si="118">R50+AF50+AT50+BH50+BV50+CJ50</f>
        <v>0</v>
      </c>
      <c r="CY50" s="181">
        <f t="shared" ref="CY50:CY51" si="119">S50+AG50+AU50+BI50+BW50+CK50</f>
        <v>3</v>
      </c>
      <c r="CZ50" s="383" t="s">
        <v>1851</v>
      </c>
    </row>
    <row r="51" spans="1:104" s="163" customFormat="1" ht="78.75">
      <c r="A51" s="436" t="s">
        <v>67</v>
      </c>
      <c r="B51" s="523" t="s">
        <v>1718</v>
      </c>
      <c r="C51" s="521" t="s">
        <v>1719</v>
      </c>
      <c r="D51" s="502" t="s">
        <v>107</v>
      </c>
      <c r="E51" s="572">
        <f>'02'!U49/1.22</f>
        <v>132.9840495081967</v>
      </c>
      <c r="F51" s="502" t="s">
        <v>107</v>
      </c>
      <c r="G51" s="502" t="s">
        <v>107</v>
      </c>
      <c r="H51" s="502" t="s">
        <v>107</v>
      </c>
      <c r="I51" s="502" t="s">
        <v>107</v>
      </c>
      <c r="J51" s="502" t="s">
        <v>107</v>
      </c>
      <c r="K51" s="502" t="s">
        <v>107</v>
      </c>
      <c r="L51" s="502" t="s">
        <v>107</v>
      </c>
      <c r="M51" s="502">
        <v>0</v>
      </c>
      <c r="N51" s="502">
        <v>0</v>
      </c>
      <c r="O51" s="576">
        <v>0</v>
      </c>
      <c r="P51" s="576">
        <v>0</v>
      </c>
      <c r="Q51" s="502">
        <v>0</v>
      </c>
      <c r="R51" s="576">
        <v>0</v>
      </c>
      <c r="S51" s="501">
        <v>0</v>
      </c>
      <c r="T51" s="164"/>
      <c r="U51" s="164"/>
      <c r="V51" s="164"/>
      <c r="W51" s="164"/>
      <c r="X51" s="164"/>
      <c r="Y51" s="164"/>
      <c r="Z51" s="164"/>
      <c r="AA51" s="212"/>
      <c r="AB51" s="212"/>
      <c r="AC51" s="214"/>
      <c r="AD51" s="214"/>
      <c r="AE51" s="212"/>
      <c r="AF51" s="214"/>
      <c r="AG51" s="569"/>
      <c r="AH51" s="585" t="s">
        <v>107</v>
      </c>
      <c r="AI51" s="585" t="s">
        <v>107</v>
      </c>
      <c r="AJ51" s="585" t="s">
        <v>107</v>
      </c>
      <c r="AK51" s="585" t="s">
        <v>107</v>
      </c>
      <c r="AL51" s="585" t="s">
        <v>107</v>
      </c>
      <c r="AM51" s="585" t="s">
        <v>107</v>
      </c>
      <c r="AN51" s="585" t="s">
        <v>107</v>
      </c>
      <c r="AO51" s="502">
        <v>0</v>
      </c>
      <c r="AP51" s="502">
        <v>0</v>
      </c>
      <c r="AQ51" s="576">
        <v>0</v>
      </c>
      <c r="AR51" s="576">
        <v>0</v>
      </c>
      <c r="AS51" s="502">
        <v>0</v>
      </c>
      <c r="AT51" s="576">
        <v>0</v>
      </c>
      <c r="AU51" s="501">
        <v>0</v>
      </c>
      <c r="AV51" s="585" t="s">
        <v>107</v>
      </c>
      <c r="AW51" s="585" t="s">
        <v>107</v>
      </c>
      <c r="AX51" s="585" t="s">
        <v>107</v>
      </c>
      <c r="AY51" s="585" t="s">
        <v>107</v>
      </c>
      <c r="AZ51" s="585" t="s">
        <v>107</v>
      </c>
      <c r="BA51" s="585" t="s">
        <v>107</v>
      </c>
      <c r="BB51" s="585" t="s">
        <v>107</v>
      </c>
      <c r="BC51" s="502">
        <v>0</v>
      </c>
      <c r="BD51" s="502">
        <v>0</v>
      </c>
      <c r="BE51" s="576">
        <v>0</v>
      </c>
      <c r="BF51" s="576">
        <v>0</v>
      </c>
      <c r="BG51" s="502">
        <v>0</v>
      </c>
      <c r="BH51" s="576">
        <v>0</v>
      </c>
      <c r="BI51" s="501">
        <v>0</v>
      </c>
      <c r="BJ51" s="585" t="s">
        <v>107</v>
      </c>
      <c r="BK51" s="585" t="s">
        <v>107</v>
      </c>
      <c r="BL51" s="585" t="s">
        <v>107</v>
      </c>
      <c r="BM51" s="585" t="s">
        <v>107</v>
      </c>
      <c r="BN51" s="585" t="s">
        <v>107</v>
      </c>
      <c r="BO51" s="585" t="s">
        <v>107</v>
      </c>
      <c r="BP51" s="585" t="s">
        <v>107</v>
      </c>
      <c r="BQ51" s="212">
        <v>0</v>
      </c>
      <c r="BR51" s="212">
        <v>0</v>
      </c>
      <c r="BS51" s="214">
        <v>0</v>
      </c>
      <c r="BT51" s="214">
        <v>0</v>
      </c>
      <c r="BU51" s="212">
        <v>0</v>
      </c>
      <c r="BV51" s="214">
        <v>0</v>
      </c>
      <c r="BW51" s="213">
        <v>0</v>
      </c>
      <c r="BX51" s="585" t="s">
        <v>107</v>
      </c>
      <c r="BY51" s="585" t="s">
        <v>107</v>
      </c>
      <c r="BZ51" s="585" t="s">
        <v>107</v>
      </c>
      <c r="CA51" s="585" t="s">
        <v>107</v>
      </c>
      <c r="CB51" s="585" t="s">
        <v>107</v>
      </c>
      <c r="CC51" s="585" t="s">
        <v>107</v>
      </c>
      <c r="CD51" s="585" t="s">
        <v>107</v>
      </c>
      <c r="CE51" s="502">
        <v>0</v>
      </c>
      <c r="CF51" s="589">
        <v>0</v>
      </c>
      <c r="CG51" s="576">
        <v>0</v>
      </c>
      <c r="CH51" s="576">
        <v>0</v>
      </c>
      <c r="CI51" s="429">
        <v>0</v>
      </c>
      <c r="CJ51" s="576">
        <v>0</v>
      </c>
      <c r="CK51" s="501">
        <v>0</v>
      </c>
      <c r="CL51" s="585" t="s">
        <v>107</v>
      </c>
      <c r="CM51" s="585" t="s">
        <v>107</v>
      </c>
      <c r="CN51" s="585" t="s">
        <v>107</v>
      </c>
      <c r="CO51" s="585" t="s">
        <v>107</v>
      </c>
      <c r="CP51" s="585" t="s">
        <v>107</v>
      </c>
      <c r="CQ51" s="585" t="s">
        <v>107</v>
      </c>
      <c r="CR51" s="585" t="s">
        <v>107</v>
      </c>
      <c r="CS51" s="179">
        <f t="shared" si="113"/>
        <v>0</v>
      </c>
      <c r="CT51" s="179">
        <f t="shared" si="114"/>
        <v>0</v>
      </c>
      <c r="CU51" s="180">
        <f t="shared" si="115"/>
        <v>0</v>
      </c>
      <c r="CV51" s="180">
        <f t="shared" si="116"/>
        <v>0</v>
      </c>
      <c r="CW51" s="179">
        <f t="shared" si="117"/>
        <v>0</v>
      </c>
      <c r="CX51" s="180">
        <f t="shared" si="118"/>
        <v>0</v>
      </c>
      <c r="CY51" s="181">
        <f t="shared" si="119"/>
        <v>0</v>
      </c>
      <c r="CZ51" s="383" t="s">
        <v>1851</v>
      </c>
    </row>
    <row r="52" spans="1:104" ht="78.75">
      <c r="A52" s="36" t="s">
        <v>67</v>
      </c>
      <c r="B52" s="198" t="s">
        <v>826</v>
      </c>
      <c r="C52" s="597" t="s">
        <v>827</v>
      </c>
      <c r="D52" s="502">
        <v>54.178533111549498</v>
      </c>
      <c r="E52" s="572">
        <f>'02'!U48/1.22</f>
        <v>7.2359310655737712</v>
      </c>
      <c r="F52" s="502">
        <v>0</v>
      </c>
      <c r="G52" s="502">
        <v>0</v>
      </c>
      <c r="H52" s="576">
        <v>0</v>
      </c>
      <c r="I52" s="576">
        <v>0</v>
      </c>
      <c r="J52" s="502">
        <v>0</v>
      </c>
      <c r="K52" s="576">
        <v>0</v>
      </c>
      <c r="L52" s="501">
        <v>0</v>
      </c>
      <c r="M52" s="502">
        <v>0</v>
      </c>
      <c r="N52" s="502">
        <v>0</v>
      </c>
      <c r="O52" s="576">
        <v>0</v>
      </c>
      <c r="P52" s="576">
        <v>0</v>
      </c>
      <c r="Q52" s="502">
        <v>0</v>
      </c>
      <c r="R52" s="576">
        <v>0</v>
      </c>
      <c r="S52" s="501">
        <v>0</v>
      </c>
      <c r="T52" s="212"/>
      <c r="U52" s="212"/>
      <c r="V52" s="214"/>
      <c r="W52" s="214"/>
      <c r="X52" s="212"/>
      <c r="Y52" s="214"/>
      <c r="Z52" s="213"/>
      <c r="AA52" s="212"/>
      <c r="AB52" s="212"/>
      <c r="AC52" s="214"/>
      <c r="AD52" s="214"/>
      <c r="AE52" s="212"/>
      <c r="AF52" s="214"/>
      <c r="AG52" s="213"/>
      <c r="AH52" s="585">
        <v>0</v>
      </c>
      <c r="AI52" s="585">
        <v>0</v>
      </c>
      <c r="AJ52" s="586">
        <v>0</v>
      </c>
      <c r="AK52" s="586">
        <v>0</v>
      </c>
      <c r="AL52" s="585">
        <v>0</v>
      </c>
      <c r="AM52" s="586">
        <v>0</v>
      </c>
      <c r="AN52" s="587">
        <v>0</v>
      </c>
      <c r="AO52" s="502">
        <v>0</v>
      </c>
      <c r="AP52" s="502">
        <v>0</v>
      </c>
      <c r="AQ52" s="576">
        <v>0</v>
      </c>
      <c r="AR52" s="576">
        <v>0</v>
      </c>
      <c r="AS52" s="502">
        <v>0</v>
      </c>
      <c r="AT52" s="576">
        <v>0</v>
      </c>
      <c r="AU52" s="501">
        <v>0</v>
      </c>
      <c r="AV52" s="502">
        <v>0</v>
      </c>
      <c r="AW52" s="502">
        <v>0</v>
      </c>
      <c r="AX52" s="576">
        <v>0</v>
      </c>
      <c r="AY52" s="576">
        <v>0</v>
      </c>
      <c r="AZ52" s="502">
        <v>0</v>
      </c>
      <c r="BA52" s="576">
        <v>0</v>
      </c>
      <c r="BB52" s="501">
        <v>0</v>
      </c>
      <c r="BC52" s="502">
        <v>0</v>
      </c>
      <c r="BD52" s="502">
        <v>0</v>
      </c>
      <c r="BE52" s="576">
        <v>0</v>
      </c>
      <c r="BF52" s="576">
        <v>0</v>
      </c>
      <c r="BG52" s="502">
        <v>0</v>
      </c>
      <c r="BH52" s="576">
        <v>0</v>
      </c>
      <c r="BI52" s="501">
        <v>0</v>
      </c>
      <c r="BJ52" s="566">
        <v>0</v>
      </c>
      <c r="BK52" s="566">
        <v>54.178533111549498</v>
      </c>
      <c r="BL52" s="598">
        <v>0</v>
      </c>
      <c r="BM52" s="598">
        <v>0</v>
      </c>
      <c r="BN52" s="566">
        <v>4.8499999999999996</v>
      </c>
      <c r="BO52" s="598">
        <v>0</v>
      </c>
      <c r="BP52" s="599">
        <v>0</v>
      </c>
      <c r="BQ52" s="212">
        <v>0</v>
      </c>
      <c r="BR52" s="219">
        <v>0</v>
      </c>
      <c r="BS52" s="214">
        <v>0</v>
      </c>
      <c r="BT52" s="214">
        <v>0</v>
      </c>
      <c r="BU52" s="195">
        <v>0</v>
      </c>
      <c r="BV52" s="214">
        <v>0</v>
      </c>
      <c r="BW52" s="213">
        <v>0</v>
      </c>
      <c r="BX52" s="502">
        <v>0</v>
      </c>
      <c r="BY52" s="494">
        <v>0</v>
      </c>
      <c r="BZ52" s="576">
        <v>0</v>
      </c>
      <c r="CA52" s="576">
        <v>0</v>
      </c>
      <c r="CB52" s="494">
        <v>0</v>
      </c>
      <c r="CC52" s="576">
        <v>0</v>
      </c>
      <c r="CD52" s="501">
        <v>0</v>
      </c>
      <c r="CE52" s="502">
        <v>0</v>
      </c>
      <c r="CF52" s="502">
        <v>0</v>
      </c>
      <c r="CG52" s="576">
        <v>0</v>
      </c>
      <c r="CH52" s="576">
        <v>0</v>
      </c>
      <c r="CI52" s="502">
        <v>0</v>
      </c>
      <c r="CJ52" s="576">
        <v>0</v>
      </c>
      <c r="CK52" s="501">
        <v>0</v>
      </c>
      <c r="CL52" s="179">
        <f t="shared" si="89"/>
        <v>0</v>
      </c>
      <c r="CM52" s="179">
        <f t="shared" si="90"/>
        <v>54.178533111549498</v>
      </c>
      <c r="CN52" s="180">
        <f t="shared" si="91"/>
        <v>0</v>
      </c>
      <c r="CO52" s="180">
        <f t="shared" si="92"/>
        <v>0</v>
      </c>
      <c r="CP52" s="179">
        <f t="shared" si="93"/>
        <v>4.8499999999999996</v>
      </c>
      <c r="CQ52" s="180">
        <f t="shared" si="94"/>
        <v>0</v>
      </c>
      <c r="CR52" s="181">
        <f t="shared" si="95"/>
        <v>0</v>
      </c>
      <c r="CS52" s="179">
        <f t="shared" si="96"/>
        <v>0</v>
      </c>
      <c r="CT52" s="179">
        <f t="shared" si="97"/>
        <v>0</v>
      </c>
      <c r="CU52" s="180">
        <f t="shared" si="98"/>
        <v>0</v>
      </c>
      <c r="CV52" s="180">
        <f t="shared" si="99"/>
        <v>0</v>
      </c>
      <c r="CW52" s="179">
        <f t="shared" si="100"/>
        <v>0</v>
      </c>
      <c r="CX52" s="180">
        <f t="shared" si="101"/>
        <v>0</v>
      </c>
      <c r="CY52" s="181">
        <f t="shared" si="102"/>
        <v>0</v>
      </c>
      <c r="CZ52" s="383" t="s">
        <v>1850</v>
      </c>
    </row>
    <row r="53" spans="1:104" ht="31.5">
      <c r="A53" s="21" t="s">
        <v>66</v>
      </c>
      <c r="B53" s="18" t="s">
        <v>435</v>
      </c>
      <c r="C53" s="34" t="s">
        <v>457</v>
      </c>
      <c r="D53" s="332">
        <f t="shared" ref="D53:E53" si="120">SUM(D54:D59)</f>
        <v>177.61778393988098</v>
      </c>
      <c r="E53" s="332">
        <f t="shared" si="120"/>
        <v>171.00919270588358</v>
      </c>
      <c r="F53" s="495">
        <f t="shared" ref="F53:BQ53" si="121">SUM(F54:F59)</f>
        <v>0</v>
      </c>
      <c r="G53" s="495">
        <f t="shared" si="121"/>
        <v>2.0148389499999997</v>
      </c>
      <c r="H53" s="578">
        <f t="shared" si="121"/>
        <v>1.26</v>
      </c>
      <c r="I53" s="578">
        <f t="shared" si="121"/>
        <v>0</v>
      </c>
      <c r="J53" s="495">
        <f t="shared" si="121"/>
        <v>0</v>
      </c>
      <c r="K53" s="578">
        <f t="shared" si="121"/>
        <v>0</v>
      </c>
      <c r="L53" s="579">
        <f t="shared" si="121"/>
        <v>0</v>
      </c>
      <c r="M53" s="495">
        <f t="shared" si="121"/>
        <v>0</v>
      </c>
      <c r="N53" s="495">
        <v>0.17666343000000001</v>
      </c>
      <c r="O53" s="578">
        <f t="shared" si="121"/>
        <v>0</v>
      </c>
      <c r="P53" s="578">
        <f t="shared" si="121"/>
        <v>0</v>
      </c>
      <c r="Q53" s="495">
        <f t="shared" si="121"/>
        <v>0</v>
      </c>
      <c r="R53" s="578">
        <f t="shared" si="121"/>
        <v>0</v>
      </c>
      <c r="S53" s="579">
        <v>1</v>
      </c>
      <c r="T53" s="332"/>
      <c r="U53" s="332"/>
      <c r="V53" s="333"/>
      <c r="W53" s="333"/>
      <c r="X53" s="332"/>
      <c r="Y53" s="333"/>
      <c r="Z53" s="334"/>
      <c r="AA53" s="332"/>
      <c r="AB53" s="332"/>
      <c r="AC53" s="333"/>
      <c r="AD53" s="333"/>
      <c r="AE53" s="332"/>
      <c r="AF53" s="333"/>
      <c r="AG53" s="334"/>
      <c r="AH53" s="495">
        <f t="shared" si="121"/>
        <v>0</v>
      </c>
      <c r="AI53" s="495">
        <f t="shared" si="121"/>
        <v>160.18845758333333</v>
      </c>
      <c r="AJ53" s="578">
        <f t="shared" si="121"/>
        <v>20</v>
      </c>
      <c r="AK53" s="578">
        <f t="shared" si="121"/>
        <v>0</v>
      </c>
      <c r="AL53" s="495">
        <f t="shared" si="121"/>
        <v>0</v>
      </c>
      <c r="AM53" s="578">
        <f t="shared" si="121"/>
        <v>0</v>
      </c>
      <c r="AN53" s="579">
        <f t="shared" si="121"/>
        <v>0</v>
      </c>
      <c r="AO53" s="332">
        <f t="shared" si="121"/>
        <v>0</v>
      </c>
      <c r="AP53" s="332">
        <f t="shared" si="121"/>
        <v>158.74060581967211</v>
      </c>
      <c r="AQ53" s="333">
        <f t="shared" si="121"/>
        <v>21.26</v>
      </c>
      <c r="AR53" s="333">
        <f t="shared" si="121"/>
        <v>0</v>
      </c>
      <c r="AS53" s="332">
        <f t="shared" si="121"/>
        <v>0</v>
      </c>
      <c r="AT53" s="333">
        <f t="shared" si="121"/>
        <v>0</v>
      </c>
      <c r="AU53" s="334">
        <f t="shared" si="121"/>
        <v>0</v>
      </c>
      <c r="AV53" s="332">
        <f t="shared" si="121"/>
        <v>0</v>
      </c>
      <c r="AW53" s="332">
        <f t="shared" si="121"/>
        <v>0</v>
      </c>
      <c r="AX53" s="333">
        <f t="shared" si="121"/>
        <v>0</v>
      </c>
      <c r="AY53" s="333">
        <f t="shared" si="121"/>
        <v>0</v>
      </c>
      <c r="AZ53" s="332">
        <f t="shared" si="121"/>
        <v>0</v>
      </c>
      <c r="BA53" s="333">
        <f t="shared" si="121"/>
        <v>0</v>
      </c>
      <c r="BB53" s="334">
        <f t="shared" si="121"/>
        <v>0</v>
      </c>
      <c r="BC53" s="332">
        <f t="shared" si="121"/>
        <v>0</v>
      </c>
      <c r="BD53" s="332">
        <f t="shared" si="121"/>
        <v>3.043958713597525</v>
      </c>
      <c r="BE53" s="333">
        <f t="shared" si="121"/>
        <v>1</v>
      </c>
      <c r="BF53" s="333">
        <f t="shared" si="121"/>
        <v>0</v>
      </c>
      <c r="BG53" s="332">
        <f t="shared" si="121"/>
        <v>0</v>
      </c>
      <c r="BH53" s="333">
        <f t="shared" si="121"/>
        <v>0</v>
      </c>
      <c r="BI53" s="334">
        <f t="shared" si="121"/>
        <v>0</v>
      </c>
      <c r="BJ53" s="332">
        <f t="shared" si="121"/>
        <v>0</v>
      </c>
      <c r="BK53" s="332">
        <f t="shared" si="121"/>
        <v>0</v>
      </c>
      <c r="BL53" s="333">
        <f t="shared" si="121"/>
        <v>0</v>
      </c>
      <c r="BM53" s="333">
        <f t="shared" si="121"/>
        <v>0</v>
      </c>
      <c r="BN53" s="332">
        <f t="shared" si="121"/>
        <v>0</v>
      </c>
      <c r="BO53" s="333">
        <f t="shared" si="121"/>
        <v>0</v>
      </c>
      <c r="BP53" s="334">
        <f t="shared" si="121"/>
        <v>0</v>
      </c>
      <c r="BQ53" s="332">
        <f t="shared" si="121"/>
        <v>0</v>
      </c>
      <c r="BR53" s="332">
        <f t="shared" ref="BR53:CY53" si="122">SUM(BR54:BR59)</f>
        <v>0</v>
      </c>
      <c r="BS53" s="333">
        <f t="shared" si="122"/>
        <v>0</v>
      </c>
      <c r="BT53" s="333">
        <f t="shared" si="122"/>
        <v>0</v>
      </c>
      <c r="BU53" s="332">
        <f t="shared" si="122"/>
        <v>0</v>
      </c>
      <c r="BV53" s="333">
        <f t="shared" si="122"/>
        <v>0</v>
      </c>
      <c r="BW53" s="334">
        <f t="shared" si="122"/>
        <v>0</v>
      </c>
      <c r="BX53" s="495">
        <f t="shared" si="122"/>
        <v>0</v>
      </c>
      <c r="BY53" s="495">
        <f t="shared" si="122"/>
        <v>9.947820739881001</v>
      </c>
      <c r="BZ53" s="578">
        <f t="shared" si="122"/>
        <v>0.25</v>
      </c>
      <c r="CA53" s="578">
        <f t="shared" si="122"/>
        <v>0</v>
      </c>
      <c r="CB53" s="495">
        <f t="shared" si="122"/>
        <v>0</v>
      </c>
      <c r="CC53" s="578">
        <f t="shared" si="122"/>
        <v>0</v>
      </c>
      <c r="CD53" s="579">
        <f t="shared" si="122"/>
        <v>0</v>
      </c>
      <c r="CE53" s="332">
        <f t="shared" si="122"/>
        <v>0</v>
      </c>
      <c r="CF53" s="332">
        <f t="shared" si="122"/>
        <v>3.043958713597525</v>
      </c>
      <c r="CG53" s="333">
        <f t="shared" si="122"/>
        <v>0.25</v>
      </c>
      <c r="CH53" s="333">
        <f t="shared" si="122"/>
        <v>0</v>
      </c>
      <c r="CI53" s="332">
        <f t="shared" si="122"/>
        <v>0</v>
      </c>
      <c r="CJ53" s="333">
        <f t="shared" si="122"/>
        <v>0</v>
      </c>
      <c r="CK53" s="334">
        <f t="shared" si="122"/>
        <v>0</v>
      </c>
      <c r="CL53" s="332">
        <f t="shared" si="122"/>
        <v>0</v>
      </c>
      <c r="CM53" s="332">
        <f t="shared" si="122"/>
        <v>172.15111727321431</v>
      </c>
      <c r="CN53" s="333">
        <f t="shared" si="122"/>
        <v>21.51</v>
      </c>
      <c r="CO53" s="333">
        <f t="shared" si="122"/>
        <v>0</v>
      </c>
      <c r="CP53" s="332">
        <f t="shared" si="122"/>
        <v>0</v>
      </c>
      <c r="CQ53" s="333">
        <f t="shared" si="122"/>
        <v>0</v>
      </c>
      <c r="CR53" s="334">
        <f t="shared" si="122"/>
        <v>0</v>
      </c>
      <c r="CS53" s="332">
        <f t="shared" si="122"/>
        <v>0</v>
      </c>
      <c r="CT53" s="332">
        <f t="shared" si="122"/>
        <v>164.82852324686718</v>
      </c>
      <c r="CU53" s="333">
        <f t="shared" si="122"/>
        <v>22.51</v>
      </c>
      <c r="CV53" s="333">
        <f t="shared" si="122"/>
        <v>0</v>
      </c>
      <c r="CW53" s="332">
        <f t="shared" si="122"/>
        <v>0</v>
      </c>
      <c r="CX53" s="333">
        <f t="shared" si="122"/>
        <v>0</v>
      </c>
      <c r="CY53" s="334">
        <f t="shared" si="122"/>
        <v>0</v>
      </c>
      <c r="CZ53" s="16" t="s">
        <v>107</v>
      </c>
    </row>
    <row r="54" spans="1:104" ht="78.75">
      <c r="A54" s="36" t="s">
        <v>66</v>
      </c>
      <c r="B54" s="198" t="s">
        <v>577</v>
      </c>
      <c r="C54" s="19" t="s">
        <v>586</v>
      </c>
      <c r="D54" s="502">
        <v>160.18845758333333</v>
      </c>
      <c r="E54" s="572">
        <f>'02'!U52/1.22</f>
        <v>157.56241729508196</v>
      </c>
      <c r="F54" s="502">
        <v>0</v>
      </c>
      <c r="G54" s="502">
        <v>0</v>
      </c>
      <c r="H54" s="576">
        <v>0</v>
      </c>
      <c r="I54" s="576">
        <v>0</v>
      </c>
      <c r="J54" s="502">
        <v>0</v>
      </c>
      <c r="K54" s="576">
        <v>0</v>
      </c>
      <c r="L54" s="501">
        <v>0</v>
      </c>
      <c r="M54" s="502">
        <v>0</v>
      </c>
      <c r="N54" s="502">
        <v>0</v>
      </c>
      <c r="O54" s="576">
        <v>0</v>
      </c>
      <c r="P54" s="576">
        <v>0</v>
      </c>
      <c r="Q54" s="502">
        <v>0</v>
      </c>
      <c r="R54" s="576">
        <v>0</v>
      </c>
      <c r="S54" s="501">
        <v>0</v>
      </c>
      <c r="T54" s="212"/>
      <c r="U54" s="212"/>
      <c r="V54" s="214"/>
      <c r="W54" s="214"/>
      <c r="X54" s="212"/>
      <c r="Y54" s="214"/>
      <c r="Z54" s="213"/>
      <c r="AA54" s="212"/>
      <c r="AB54" s="212"/>
      <c r="AC54" s="214"/>
      <c r="AD54" s="214"/>
      <c r="AE54" s="212"/>
      <c r="AF54" s="214"/>
      <c r="AG54" s="213"/>
      <c r="AH54" s="502">
        <v>0</v>
      </c>
      <c r="AI54" s="494">
        <v>160.18845758333333</v>
      </c>
      <c r="AJ54" s="582">
        <v>20</v>
      </c>
      <c r="AK54" s="576">
        <v>0</v>
      </c>
      <c r="AL54" s="502">
        <v>0</v>
      </c>
      <c r="AM54" s="576">
        <v>0</v>
      </c>
      <c r="AN54" s="501">
        <v>0</v>
      </c>
      <c r="AO54" s="502">
        <v>0</v>
      </c>
      <c r="AP54" s="589">
        <f t="shared" ref="AP54:AP55" si="123">E54</f>
        <v>157.56241729508196</v>
      </c>
      <c r="AQ54" s="588">
        <v>20</v>
      </c>
      <c r="AR54" s="576">
        <v>0</v>
      </c>
      <c r="AS54" s="502">
        <v>0</v>
      </c>
      <c r="AT54" s="576">
        <v>0</v>
      </c>
      <c r="AU54" s="501">
        <v>0</v>
      </c>
      <c r="AV54" s="502">
        <v>0</v>
      </c>
      <c r="AW54" s="502">
        <v>0</v>
      </c>
      <c r="AX54" s="576">
        <v>0</v>
      </c>
      <c r="AY54" s="576">
        <v>0</v>
      </c>
      <c r="AZ54" s="502">
        <v>0</v>
      </c>
      <c r="BA54" s="576">
        <v>0</v>
      </c>
      <c r="BB54" s="501">
        <v>0</v>
      </c>
      <c r="BC54" s="502">
        <v>0</v>
      </c>
      <c r="BD54" s="502">
        <v>0</v>
      </c>
      <c r="BE54" s="576">
        <v>0</v>
      </c>
      <c r="BF54" s="576">
        <v>0</v>
      </c>
      <c r="BG54" s="502">
        <v>0</v>
      </c>
      <c r="BH54" s="576">
        <v>0</v>
      </c>
      <c r="BI54" s="501">
        <v>0</v>
      </c>
      <c r="BJ54" s="502">
        <v>0</v>
      </c>
      <c r="BK54" s="502">
        <v>0</v>
      </c>
      <c r="BL54" s="576">
        <v>0</v>
      </c>
      <c r="BM54" s="576">
        <v>0</v>
      </c>
      <c r="BN54" s="502">
        <v>0</v>
      </c>
      <c r="BO54" s="576">
        <v>0</v>
      </c>
      <c r="BP54" s="501">
        <v>0</v>
      </c>
      <c r="BQ54" s="212">
        <v>0</v>
      </c>
      <c r="BR54" s="212">
        <v>0</v>
      </c>
      <c r="BS54" s="214">
        <v>0</v>
      </c>
      <c r="BT54" s="214">
        <v>0</v>
      </c>
      <c r="BU54" s="212">
        <v>0</v>
      </c>
      <c r="BV54" s="214">
        <v>0</v>
      </c>
      <c r="BW54" s="213">
        <v>0</v>
      </c>
      <c r="BX54" s="502">
        <v>0</v>
      </c>
      <c r="BY54" s="502">
        <v>0</v>
      </c>
      <c r="BZ54" s="576">
        <v>0</v>
      </c>
      <c r="CA54" s="576">
        <v>0</v>
      </c>
      <c r="CB54" s="502">
        <v>0</v>
      </c>
      <c r="CC54" s="576">
        <v>0</v>
      </c>
      <c r="CD54" s="501">
        <v>0</v>
      </c>
      <c r="CE54" s="212">
        <v>0</v>
      </c>
      <c r="CF54" s="212">
        <v>0</v>
      </c>
      <c r="CG54" s="214">
        <v>0</v>
      </c>
      <c r="CH54" s="214">
        <v>0</v>
      </c>
      <c r="CI54" s="212">
        <v>0</v>
      </c>
      <c r="CJ54" s="214">
        <v>0</v>
      </c>
      <c r="CK54" s="213">
        <v>0</v>
      </c>
      <c r="CL54" s="179">
        <f t="shared" ref="CL54:CL56" si="124">F54+T54+AH54+AV54+BJ54+BX54</f>
        <v>0</v>
      </c>
      <c r="CM54" s="179">
        <f t="shared" ref="CM54:CM56" si="125">G54+U54+AI54+AW54+BK54+BY54</f>
        <v>160.18845758333333</v>
      </c>
      <c r="CN54" s="180">
        <f t="shared" ref="CN54:CN56" si="126">H54+V54+AJ54+AX54+BL54+BZ54</f>
        <v>20</v>
      </c>
      <c r="CO54" s="180">
        <f t="shared" ref="CO54:CO56" si="127">I54+W54+AK54+AY54+BM54+CA54</f>
        <v>0</v>
      </c>
      <c r="CP54" s="179">
        <f t="shared" ref="CP54:CP56" si="128">J54+X54+AL54+AZ54+BN54+CB54</f>
        <v>0</v>
      </c>
      <c r="CQ54" s="180">
        <f t="shared" ref="CQ54:CQ56" si="129">K54+Y54+AM54+BA54+BO54+CC54</f>
        <v>0</v>
      </c>
      <c r="CR54" s="181">
        <f t="shared" ref="CR54:CR56" si="130">L54+Z54+AN54+BB54+BP54+CD54</f>
        <v>0</v>
      </c>
      <c r="CS54" s="179">
        <f t="shared" ref="CS54:CS59" si="131">M54+AA54+AO54+BC54+BQ54+CE54</f>
        <v>0</v>
      </c>
      <c r="CT54" s="179">
        <f t="shared" ref="CT54:CT59" si="132">N54+AB54+AP54+BD54+BR54+CF54</f>
        <v>157.56241729508196</v>
      </c>
      <c r="CU54" s="180">
        <f t="shared" ref="CU54:CU59" si="133">O54+AC54+AQ54+BE54+BS54+CG54</f>
        <v>20</v>
      </c>
      <c r="CV54" s="180">
        <f t="shared" ref="CV54:CV59" si="134">P54+AD54+AR54+BF54+BT54+CH54</f>
        <v>0</v>
      </c>
      <c r="CW54" s="179">
        <f t="shared" ref="CW54:CW59" si="135">Q54+AE54+AS54+BG54+BU54+CI54</f>
        <v>0</v>
      </c>
      <c r="CX54" s="180">
        <f t="shared" ref="CX54:CX59" si="136">R54+AF54+AT54+BH54+BV54+CJ54</f>
        <v>0</v>
      </c>
      <c r="CY54" s="181">
        <f t="shared" ref="CY54:CY59" si="137">S54+AG54+AU54+BI54+BW54+CK54</f>
        <v>0</v>
      </c>
      <c r="CZ54" s="383" t="s">
        <v>1655</v>
      </c>
    </row>
    <row r="55" spans="1:104" ht="78.75">
      <c r="A55" s="36" t="s">
        <v>66</v>
      </c>
      <c r="B55" s="198" t="s">
        <v>923</v>
      </c>
      <c r="C55" s="19" t="s">
        <v>828</v>
      </c>
      <c r="D55" s="502">
        <v>1.1978249999999999</v>
      </c>
      <c r="E55" s="572">
        <f>'02'!U53/1.22</f>
        <v>1.178188524590164</v>
      </c>
      <c r="F55" s="502">
        <v>0</v>
      </c>
      <c r="G55" s="494">
        <v>1.1978249999999999</v>
      </c>
      <c r="H55" s="582">
        <v>1.26</v>
      </c>
      <c r="I55" s="576">
        <v>0</v>
      </c>
      <c r="J55" s="502">
        <v>0</v>
      </c>
      <c r="K55" s="576">
        <v>0</v>
      </c>
      <c r="L55" s="501">
        <v>0</v>
      </c>
      <c r="M55" s="502">
        <v>0</v>
      </c>
      <c r="N55" s="502">
        <v>0</v>
      </c>
      <c r="O55" s="576">
        <v>0</v>
      </c>
      <c r="P55" s="576">
        <v>0</v>
      </c>
      <c r="Q55" s="502">
        <v>0</v>
      </c>
      <c r="R55" s="576">
        <v>0</v>
      </c>
      <c r="S55" s="501">
        <v>0</v>
      </c>
      <c r="T55" s="212"/>
      <c r="U55" s="212"/>
      <c r="V55" s="214"/>
      <c r="W55" s="214"/>
      <c r="X55" s="212"/>
      <c r="Y55" s="214"/>
      <c r="Z55" s="213"/>
      <c r="AA55" s="212"/>
      <c r="AB55" s="219"/>
      <c r="AC55" s="344"/>
      <c r="AD55" s="214"/>
      <c r="AE55" s="212"/>
      <c r="AF55" s="214"/>
      <c r="AG55" s="213"/>
      <c r="AH55" s="502">
        <v>0</v>
      </c>
      <c r="AI55" s="502">
        <v>0</v>
      </c>
      <c r="AJ55" s="576">
        <v>0</v>
      </c>
      <c r="AK55" s="576">
        <v>0</v>
      </c>
      <c r="AL55" s="502">
        <v>0</v>
      </c>
      <c r="AM55" s="576">
        <v>0</v>
      </c>
      <c r="AN55" s="501">
        <v>0</v>
      </c>
      <c r="AO55" s="502">
        <v>0</v>
      </c>
      <c r="AP55" s="589">
        <f t="shared" si="123"/>
        <v>1.178188524590164</v>
      </c>
      <c r="AQ55" s="576">
        <v>1.26</v>
      </c>
      <c r="AR55" s="576">
        <v>0</v>
      </c>
      <c r="AS55" s="502">
        <v>0</v>
      </c>
      <c r="AT55" s="576">
        <v>0</v>
      </c>
      <c r="AU55" s="501">
        <v>0</v>
      </c>
      <c r="AV55" s="502">
        <v>0</v>
      </c>
      <c r="AW55" s="502">
        <v>0</v>
      </c>
      <c r="AX55" s="576">
        <v>0</v>
      </c>
      <c r="AY55" s="576">
        <v>0</v>
      </c>
      <c r="AZ55" s="502">
        <v>0</v>
      </c>
      <c r="BA55" s="576">
        <v>0</v>
      </c>
      <c r="BB55" s="501">
        <v>0</v>
      </c>
      <c r="BC55" s="502">
        <v>0</v>
      </c>
      <c r="BD55" s="502">
        <v>0</v>
      </c>
      <c r="BE55" s="576">
        <v>0</v>
      </c>
      <c r="BF55" s="576">
        <v>0</v>
      </c>
      <c r="BG55" s="502">
        <v>0</v>
      </c>
      <c r="BH55" s="576">
        <v>0</v>
      </c>
      <c r="BI55" s="501">
        <v>0</v>
      </c>
      <c r="BJ55" s="502">
        <v>0</v>
      </c>
      <c r="BK55" s="502">
        <v>0</v>
      </c>
      <c r="BL55" s="576">
        <v>0</v>
      </c>
      <c r="BM55" s="576">
        <v>0</v>
      </c>
      <c r="BN55" s="502">
        <v>0</v>
      </c>
      <c r="BO55" s="576">
        <v>0</v>
      </c>
      <c r="BP55" s="501">
        <v>0</v>
      </c>
      <c r="BQ55" s="212">
        <v>0</v>
      </c>
      <c r="BR55" s="212">
        <v>0</v>
      </c>
      <c r="BS55" s="214">
        <v>0</v>
      </c>
      <c r="BT55" s="214">
        <v>0</v>
      </c>
      <c r="BU55" s="212">
        <v>0</v>
      </c>
      <c r="BV55" s="214">
        <v>0</v>
      </c>
      <c r="BW55" s="213">
        <v>0</v>
      </c>
      <c r="BX55" s="502">
        <v>0</v>
      </c>
      <c r="BY55" s="502">
        <v>0</v>
      </c>
      <c r="BZ55" s="576">
        <v>0</v>
      </c>
      <c r="CA55" s="576">
        <v>0</v>
      </c>
      <c r="CB55" s="502">
        <v>0</v>
      </c>
      <c r="CC55" s="576">
        <v>0</v>
      </c>
      <c r="CD55" s="501">
        <v>0</v>
      </c>
      <c r="CE55" s="212">
        <v>0</v>
      </c>
      <c r="CF55" s="212">
        <v>0</v>
      </c>
      <c r="CG55" s="214">
        <v>0</v>
      </c>
      <c r="CH55" s="214">
        <v>0</v>
      </c>
      <c r="CI55" s="212">
        <v>0</v>
      </c>
      <c r="CJ55" s="214">
        <v>0</v>
      </c>
      <c r="CK55" s="213">
        <v>0</v>
      </c>
      <c r="CL55" s="179">
        <f t="shared" si="124"/>
        <v>0</v>
      </c>
      <c r="CM55" s="179">
        <f t="shared" si="125"/>
        <v>1.1978249999999999</v>
      </c>
      <c r="CN55" s="180">
        <f t="shared" si="126"/>
        <v>1.26</v>
      </c>
      <c r="CO55" s="180">
        <f t="shared" si="127"/>
        <v>0</v>
      </c>
      <c r="CP55" s="179">
        <f t="shared" si="128"/>
        <v>0</v>
      </c>
      <c r="CQ55" s="180">
        <f t="shared" si="129"/>
        <v>0</v>
      </c>
      <c r="CR55" s="181">
        <f t="shared" si="130"/>
        <v>0</v>
      </c>
      <c r="CS55" s="179">
        <f t="shared" si="131"/>
        <v>0</v>
      </c>
      <c r="CT55" s="179">
        <f t="shared" si="132"/>
        <v>1.178188524590164</v>
      </c>
      <c r="CU55" s="180">
        <f t="shared" si="133"/>
        <v>1.26</v>
      </c>
      <c r="CV55" s="180">
        <f t="shared" si="134"/>
        <v>0</v>
      </c>
      <c r="CW55" s="179">
        <f t="shared" si="135"/>
        <v>0</v>
      </c>
      <c r="CX55" s="180">
        <f t="shared" si="136"/>
        <v>0</v>
      </c>
      <c r="CY55" s="181">
        <f t="shared" si="137"/>
        <v>0</v>
      </c>
      <c r="CZ55" s="383" t="s">
        <v>1655</v>
      </c>
    </row>
    <row r="56" spans="1:104" ht="78.75">
      <c r="A56" s="36" t="s">
        <v>66</v>
      </c>
      <c r="B56" s="198" t="s">
        <v>749</v>
      </c>
      <c r="C56" s="19" t="s">
        <v>750</v>
      </c>
      <c r="D56" s="502">
        <v>5.4666666666666677</v>
      </c>
      <c r="E56" s="572">
        <f>'02'!U54/1.22</f>
        <v>5.3770491803278695</v>
      </c>
      <c r="F56" s="502">
        <v>0</v>
      </c>
      <c r="G56" s="502">
        <v>0</v>
      </c>
      <c r="H56" s="576">
        <v>0</v>
      </c>
      <c r="I56" s="576">
        <v>0</v>
      </c>
      <c r="J56" s="502">
        <v>0</v>
      </c>
      <c r="K56" s="576">
        <v>0</v>
      </c>
      <c r="L56" s="501">
        <v>0</v>
      </c>
      <c r="M56" s="502">
        <v>0</v>
      </c>
      <c r="N56" s="502">
        <v>0</v>
      </c>
      <c r="O56" s="576">
        <v>0</v>
      </c>
      <c r="P56" s="576">
        <v>0</v>
      </c>
      <c r="Q56" s="502">
        <v>0</v>
      </c>
      <c r="R56" s="576">
        <v>0</v>
      </c>
      <c r="S56" s="501">
        <v>0</v>
      </c>
      <c r="T56" s="212"/>
      <c r="U56" s="212"/>
      <c r="V56" s="214"/>
      <c r="W56" s="214"/>
      <c r="X56" s="212"/>
      <c r="Y56" s="214"/>
      <c r="Z56" s="213"/>
      <c r="AA56" s="212"/>
      <c r="AB56" s="212"/>
      <c r="AC56" s="214"/>
      <c r="AD56" s="214"/>
      <c r="AE56" s="212"/>
      <c r="AF56" s="214"/>
      <c r="AG56" s="213"/>
      <c r="AH56" s="502">
        <v>0</v>
      </c>
      <c r="AI56" s="502">
        <v>0</v>
      </c>
      <c r="AJ56" s="576">
        <v>0</v>
      </c>
      <c r="AK56" s="576">
        <v>0</v>
      </c>
      <c r="AL56" s="502">
        <v>0</v>
      </c>
      <c r="AM56" s="576">
        <v>0</v>
      </c>
      <c r="AN56" s="501">
        <v>0</v>
      </c>
      <c r="AO56" s="502">
        <v>0</v>
      </c>
      <c r="AP56" s="502">
        <v>0</v>
      </c>
      <c r="AQ56" s="576">
        <v>0</v>
      </c>
      <c r="AR56" s="576">
        <v>0</v>
      </c>
      <c r="AS56" s="502">
        <v>0</v>
      </c>
      <c r="AT56" s="576">
        <v>0</v>
      </c>
      <c r="AU56" s="501">
        <v>0</v>
      </c>
      <c r="AV56" s="502">
        <v>0</v>
      </c>
      <c r="AW56" s="502">
        <v>0</v>
      </c>
      <c r="AX56" s="576">
        <v>0</v>
      </c>
      <c r="AY56" s="576">
        <v>0</v>
      </c>
      <c r="AZ56" s="502">
        <v>0</v>
      </c>
      <c r="BA56" s="576">
        <v>0</v>
      </c>
      <c r="BB56" s="501">
        <v>0</v>
      </c>
      <c r="BC56" s="502">
        <v>0</v>
      </c>
      <c r="BD56" s="502">
        <v>0</v>
      </c>
      <c r="BE56" s="576">
        <v>0</v>
      </c>
      <c r="BF56" s="576">
        <v>0</v>
      </c>
      <c r="BG56" s="502">
        <v>0</v>
      </c>
      <c r="BH56" s="576">
        <v>0</v>
      </c>
      <c r="BI56" s="501">
        <v>0</v>
      </c>
      <c r="BJ56" s="502">
        <v>0</v>
      </c>
      <c r="BK56" s="502">
        <v>0</v>
      </c>
      <c r="BL56" s="576">
        <v>0</v>
      </c>
      <c r="BM56" s="576">
        <v>0</v>
      </c>
      <c r="BN56" s="502">
        <v>0</v>
      </c>
      <c r="BO56" s="576">
        <v>0</v>
      </c>
      <c r="BP56" s="501">
        <v>0</v>
      </c>
      <c r="BQ56" s="212">
        <v>0</v>
      </c>
      <c r="BR56" s="212">
        <v>0</v>
      </c>
      <c r="BS56" s="214">
        <v>0</v>
      </c>
      <c r="BT56" s="214">
        <v>0</v>
      </c>
      <c r="BU56" s="212">
        <v>0</v>
      </c>
      <c r="BV56" s="214">
        <v>0</v>
      </c>
      <c r="BW56" s="213">
        <v>0</v>
      </c>
      <c r="BX56" s="502">
        <v>0</v>
      </c>
      <c r="BY56" s="502">
        <v>0</v>
      </c>
      <c r="BZ56" s="576">
        <v>0</v>
      </c>
      <c r="CA56" s="576">
        <v>0</v>
      </c>
      <c r="CB56" s="502">
        <v>0</v>
      </c>
      <c r="CC56" s="576">
        <v>0</v>
      </c>
      <c r="CD56" s="501">
        <v>0</v>
      </c>
      <c r="CE56" s="212">
        <v>0</v>
      </c>
      <c r="CF56" s="212">
        <v>0</v>
      </c>
      <c r="CG56" s="214">
        <v>0</v>
      </c>
      <c r="CH56" s="214">
        <v>0</v>
      </c>
      <c r="CI56" s="212">
        <v>0</v>
      </c>
      <c r="CJ56" s="214">
        <v>0</v>
      </c>
      <c r="CK56" s="213">
        <v>0</v>
      </c>
      <c r="CL56" s="179">
        <f t="shared" si="124"/>
        <v>0</v>
      </c>
      <c r="CM56" s="179">
        <f t="shared" si="125"/>
        <v>0</v>
      </c>
      <c r="CN56" s="180">
        <f t="shared" si="126"/>
        <v>0</v>
      </c>
      <c r="CO56" s="180">
        <f t="shared" si="127"/>
        <v>0</v>
      </c>
      <c r="CP56" s="179">
        <f t="shared" si="128"/>
        <v>0</v>
      </c>
      <c r="CQ56" s="180">
        <f t="shared" si="129"/>
        <v>0</v>
      </c>
      <c r="CR56" s="181">
        <f t="shared" si="130"/>
        <v>0</v>
      </c>
      <c r="CS56" s="179">
        <f t="shared" si="131"/>
        <v>0</v>
      </c>
      <c r="CT56" s="179">
        <f t="shared" si="132"/>
        <v>0</v>
      </c>
      <c r="CU56" s="180">
        <f t="shared" si="133"/>
        <v>0</v>
      </c>
      <c r="CV56" s="180">
        <f t="shared" si="134"/>
        <v>0</v>
      </c>
      <c r="CW56" s="179">
        <f t="shared" si="135"/>
        <v>0</v>
      </c>
      <c r="CX56" s="180">
        <f t="shared" si="136"/>
        <v>0</v>
      </c>
      <c r="CY56" s="181">
        <f t="shared" si="137"/>
        <v>0</v>
      </c>
      <c r="CZ56" s="537" t="s">
        <v>1654</v>
      </c>
    </row>
    <row r="57" spans="1:104" s="163" customFormat="1" ht="173.25">
      <c r="A57" s="222" t="s">
        <v>66</v>
      </c>
      <c r="B57" s="228" t="s">
        <v>1571</v>
      </c>
      <c r="C57" s="19" t="s">
        <v>1572</v>
      </c>
      <c r="D57" s="502">
        <v>0.81701394999999999</v>
      </c>
      <c r="E57" s="572">
        <f>'02'!U55/1.22</f>
        <v>0.80362027868852459</v>
      </c>
      <c r="F57" s="502">
        <v>0</v>
      </c>
      <c r="G57" s="502">
        <v>0.81701394999999999</v>
      </c>
      <c r="H57" s="576">
        <v>0</v>
      </c>
      <c r="I57" s="576">
        <v>0</v>
      </c>
      <c r="J57" s="502">
        <v>0</v>
      </c>
      <c r="K57" s="576">
        <v>0</v>
      </c>
      <c r="L57" s="501">
        <v>0</v>
      </c>
      <c r="M57" s="502">
        <v>0</v>
      </c>
      <c r="N57" s="502">
        <v>0</v>
      </c>
      <c r="O57" s="576">
        <v>0</v>
      </c>
      <c r="P57" s="576">
        <v>0</v>
      </c>
      <c r="Q57" s="502">
        <v>0</v>
      </c>
      <c r="R57" s="576">
        <v>0</v>
      </c>
      <c r="S57" s="501">
        <v>0</v>
      </c>
      <c r="T57" s="164"/>
      <c r="U57" s="164"/>
      <c r="V57" s="164"/>
      <c r="W57" s="164"/>
      <c r="X57" s="164"/>
      <c r="Y57" s="164"/>
      <c r="Z57" s="164"/>
      <c r="AA57" s="212"/>
      <c r="AB57" s="219"/>
      <c r="AC57" s="214"/>
      <c r="AD57" s="214"/>
      <c r="AE57" s="212"/>
      <c r="AF57" s="214"/>
      <c r="AG57" s="213"/>
      <c r="AH57" s="502">
        <v>0</v>
      </c>
      <c r="AI57" s="502">
        <v>0</v>
      </c>
      <c r="AJ57" s="576">
        <v>0</v>
      </c>
      <c r="AK57" s="576">
        <v>0</v>
      </c>
      <c r="AL57" s="502">
        <v>0</v>
      </c>
      <c r="AM57" s="576">
        <v>0</v>
      </c>
      <c r="AN57" s="501">
        <v>0</v>
      </c>
      <c r="AO57" s="502">
        <v>0</v>
      </c>
      <c r="AP57" s="502">
        <v>0</v>
      </c>
      <c r="AQ57" s="576">
        <v>0</v>
      </c>
      <c r="AR57" s="576">
        <v>0</v>
      </c>
      <c r="AS57" s="502">
        <v>0</v>
      </c>
      <c r="AT57" s="576">
        <v>0</v>
      </c>
      <c r="AU57" s="501">
        <v>0</v>
      </c>
      <c r="AV57" s="502">
        <v>0</v>
      </c>
      <c r="AW57" s="502">
        <v>0</v>
      </c>
      <c r="AX57" s="576">
        <v>0</v>
      </c>
      <c r="AY57" s="576">
        <v>0</v>
      </c>
      <c r="AZ57" s="502">
        <v>0</v>
      </c>
      <c r="BA57" s="576">
        <v>0</v>
      </c>
      <c r="BB57" s="501">
        <v>0</v>
      </c>
      <c r="BC57" s="502">
        <v>0</v>
      </c>
      <c r="BD57" s="502">
        <v>0</v>
      </c>
      <c r="BE57" s="576">
        <v>0</v>
      </c>
      <c r="BF57" s="576">
        <v>0</v>
      </c>
      <c r="BG57" s="502">
        <v>0</v>
      </c>
      <c r="BH57" s="576">
        <v>0</v>
      </c>
      <c r="BI57" s="501">
        <v>0</v>
      </c>
      <c r="BJ57" s="502">
        <v>0</v>
      </c>
      <c r="BK57" s="502">
        <v>0</v>
      </c>
      <c r="BL57" s="576">
        <v>0</v>
      </c>
      <c r="BM57" s="576">
        <v>0</v>
      </c>
      <c r="BN57" s="502">
        <v>0</v>
      </c>
      <c r="BO57" s="576">
        <v>0</v>
      </c>
      <c r="BP57" s="501">
        <v>0</v>
      </c>
      <c r="BQ57" s="212">
        <v>0</v>
      </c>
      <c r="BR57" s="212">
        <v>0</v>
      </c>
      <c r="BS57" s="214">
        <v>0</v>
      </c>
      <c r="BT57" s="214">
        <v>0</v>
      </c>
      <c r="BU57" s="212">
        <v>0</v>
      </c>
      <c r="BV57" s="214">
        <v>0</v>
      </c>
      <c r="BW57" s="213">
        <v>0</v>
      </c>
      <c r="BX57" s="502">
        <v>0</v>
      </c>
      <c r="BY57" s="502">
        <v>0</v>
      </c>
      <c r="BZ57" s="576">
        <v>0</v>
      </c>
      <c r="CA57" s="576">
        <v>0</v>
      </c>
      <c r="CB57" s="502">
        <v>0</v>
      </c>
      <c r="CC57" s="576">
        <v>0</v>
      </c>
      <c r="CD57" s="501">
        <v>0</v>
      </c>
      <c r="CE57" s="212">
        <v>0</v>
      </c>
      <c r="CF57" s="212">
        <v>0</v>
      </c>
      <c r="CG57" s="214">
        <v>0</v>
      </c>
      <c r="CH57" s="214">
        <v>0</v>
      </c>
      <c r="CI57" s="212">
        <v>0</v>
      </c>
      <c r="CJ57" s="214">
        <v>0</v>
      </c>
      <c r="CK57" s="213">
        <v>0</v>
      </c>
      <c r="CL57" s="179">
        <f t="shared" ref="CL57" si="138">F57+T57+AH57+AV57+BJ57+BX57</f>
        <v>0</v>
      </c>
      <c r="CM57" s="179">
        <f t="shared" ref="CM57" si="139">G57+U57+AI57+AW57+BK57+BY57</f>
        <v>0.81701394999999999</v>
      </c>
      <c r="CN57" s="180">
        <f t="shared" ref="CN57" si="140">H57+V57+AJ57+AX57+BL57+BZ57</f>
        <v>0</v>
      </c>
      <c r="CO57" s="180">
        <f t="shared" ref="CO57" si="141">I57+W57+AK57+AY57+BM57+CA57</f>
        <v>0</v>
      </c>
      <c r="CP57" s="179">
        <f t="shared" ref="CP57" si="142">J57+X57+AL57+AZ57+BN57+CB57</f>
        <v>0</v>
      </c>
      <c r="CQ57" s="180">
        <f t="shared" ref="CQ57" si="143">K57+Y57+AM57+BA57+BO57+CC57</f>
        <v>0</v>
      </c>
      <c r="CR57" s="181">
        <f t="shared" ref="CR57" si="144">L57+Z57+AN57+BB57+BP57+CD57</f>
        <v>0</v>
      </c>
      <c r="CS57" s="179">
        <f t="shared" si="131"/>
        <v>0</v>
      </c>
      <c r="CT57" s="179">
        <f t="shared" si="132"/>
        <v>0</v>
      </c>
      <c r="CU57" s="180">
        <f t="shared" si="133"/>
        <v>0</v>
      </c>
      <c r="CV57" s="180">
        <f t="shared" si="134"/>
        <v>0</v>
      </c>
      <c r="CW57" s="179">
        <f t="shared" si="135"/>
        <v>0</v>
      </c>
      <c r="CX57" s="180">
        <f t="shared" si="136"/>
        <v>0</v>
      </c>
      <c r="CY57" s="181">
        <f t="shared" si="137"/>
        <v>0</v>
      </c>
      <c r="CZ57" s="383" t="s">
        <v>1657</v>
      </c>
    </row>
    <row r="58" spans="1:104" s="163" customFormat="1" ht="78.75">
      <c r="A58" s="222" t="s">
        <v>66</v>
      </c>
      <c r="B58" s="522" t="s">
        <v>1728</v>
      </c>
      <c r="C58" s="520" t="s">
        <v>1738</v>
      </c>
      <c r="D58" s="502" t="s">
        <v>107</v>
      </c>
      <c r="E58" s="572">
        <f>'02'!U56/1.22</f>
        <v>3.043958713597525</v>
      </c>
      <c r="F58" s="502" t="s">
        <v>107</v>
      </c>
      <c r="G58" s="502" t="s">
        <v>107</v>
      </c>
      <c r="H58" s="576" t="s">
        <v>107</v>
      </c>
      <c r="I58" s="576" t="s">
        <v>107</v>
      </c>
      <c r="J58" s="502" t="s">
        <v>107</v>
      </c>
      <c r="K58" s="576" t="s">
        <v>107</v>
      </c>
      <c r="L58" s="501" t="s">
        <v>107</v>
      </c>
      <c r="M58" s="502">
        <v>0</v>
      </c>
      <c r="N58" s="502">
        <v>0</v>
      </c>
      <c r="O58" s="576">
        <v>0</v>
      </c>
      <c r="P58" s="576">
        <v>0</v>
      </c>
      <c r="Q58" s="502">
        <v>0</v>
      </c>
      <c r="R58" s="576">
        <v>0</v>
      </c>
      <c r="S58" s="501">
        <v>0</v>
      </c>
      <c r="T58" s="164"/>
      <c r="U58" s="164"/>
      <c r="V58" s="164"/>
      <c r="W58" s="164"/>
      <c r="X58" s="164"/>
      <c r="Y58" s="164"/>
      <c r="Z58" s="164"/>
      <c r="AA58" s="212"/>
      <c r="AB58" s="219"/>
      <c r="AC58" s="214"/>
      <c r="AD58" s="214"/>
      <c r="AE58" s="212"/>
      <c r="AF58" s="214"/>
      <c r="AG58" s="213"/>
      <c r="AH58" s="502" t="s">
        <v>107</v>
      </c>
      <c r="AI58" s="502" t="s">
        <v>107</v>
      </c>
      <c r="AJ58" s="576" t="s">
        <v>107</v>
      </c>
      <c r="AK58" s="576" t="s">
        <v>107</v>
      </c>
      <c r="AL58" s="502" t="s">
        <v>107</v>
      </c>
      <c r="AM58" s="576" t="s">
        <v>107</v>
      </c>
      <c r="AN58" s="501" t="s">
        <v>107</v>
      </c>
      <c r="AO58" s="502">
        <v>0</v>
      </c>
      <c r="AP58" s="502">
        <v>0</v>
      </c>
      <c r="AQ58" s="576">
        <v>0</v>
      </c>
      <c r="AR58" s="576">
        <v>0</v>
      </c>
      <c r="AS58" s="502">
        <v>0</v>
      </c>
      <c r="AT58" s="576">
        <v>0</v>
      </c>
      <c r="AU58" s="501">
        <v>0</v>
      </c>
      <c r="AV58" s="502" t="s">
        <v>107</v>
      </c>
      <c r="AW58" s="502" t="s">
        <v>107</v>
      </c>
      <c r="AX58" s="576" t="s">
        <v>107</v>
      </c>
      <c r="AY58" s="576" t="s">
        <v>107</v>
      </c>
      <c r="AZ58" s="502" t="s">
        <v>107</v>
      </c>
      <c r="BA58" s="576" t="s">
        <v>107</v>
      </c>
      <c r="BB58" s="501" t="s">
        <v>107</v>
      </c>
      <c r="BC58" s="542">
        <v>0</v>
      </c>
      <c r="BD58" s="542">
        <f>E58</f>
        <v>3.043958713597525</v>
      </c>
      <c r="BE58" s="591">
        <v>1</v>
      </c>
      <c r="BF58" s="591">
        <v>0</v>
      </c>
      <c r="BG58" s="542">
        <v>0</v>
      </c>
      <c r="BH58" s="591">
        <v>0</v>
      </c>
      <c r="BI58" s="569">
        <v>0</v>
      </c>
      <c r="BJ58" s="502" t="s">
        <v>107</v>
      </c>
      <c r="BK58" s="502" t="s">
        <v>107</v>
      </c>
      <c r="BL58" s="576" t="s">
        <v>107</v>
      </c>
      <c r="BM58" s="576" t="s">
        <v>107</v>
      </c>
      <c r="BN58" s="502" t="s">
        <v>107</v>
      </c>
      <c r="BO58" s="576" t="s">
        <v>107</v>
      </c>
      <c r="BP58" s="501" t="s">
        <v>107</v>
      </c>
      <c r="BQ58" s="502">
        <v>0</v>
      </c>
      <c r="BR58" s="502">
        <v>0</v>
      </c>
      <c r="BS58" s="576">
        <v>0</v>
      </c>
      <c r="BT58" s="576">
        <v>0</v>
      </c>
      <c r="BU58" s="502">
        <v>0</v>
      </c>
      <c r="BV58" s="576">
        <v>0</v>
      </c>
      <c r="BW58" s="501">
        <v>0</v>
      </c>
      <c r="BX58" s="502" t="s">
        <v>107</v>
      </c>
      <c r="BY58" s="502" t="s">
        <v>107</v>
      </c>
      <c r="BZ58" s="576" t="s">
        <v>107</v>
      </c>
      <c r="CA58" s="576" t="s">
        <v>107</v>
      </c>
      <c r="CB58" s="502" t="s">
        <v>107</v>
      </c>
      <c r="CC58" s="576" t="s">
        <v>107</v>
      </c>
      <c r="CD58" s="501" t="s">
        <v>107</v>
      </c>
      <c r="CE58" s="212">
        <v>0</v>
      </c>
      <c r="CF58" s="212">
        <v>0</v>
      </c>
      <c r="CG58" s="214">
        <v>0</v>
      </c>
      <c r="CH58" s="214">
        <v>0</v>
      </c>
      <c r="CI58" s="212">
        <v>0</v>
      </c>
      <c r="CJ58" s="214">
        <v>0</v>
      </c>
      <c r="CK58" s="213">
        <v>0</v>
      </c>
      <c r="CL58" s="502" t="s">
        <v>107</v>
      </c>
      <c r="CM58" s="502" t="s">
        <v>107</v>
      </c>
      <c r="CN58" s="576" t="s">
        <v>107</v>
      </c>
      <c r="CO58" s="576" t="s">
        <v>107</v>
      </c>
      <c r="CP58" s="502" t="s">
        <v>107</v>
      </c>
      <c r="CQ58" s="576" t="s">
        <v>107</v>
      </c>
      <c r="CR58" s="501" t="s">
        <v>107</v>
      </c>
      <c r="CS58" s="179">
        <f t="shared" si="131"/>
        <v>0</v>
      </c>
      <c r="CT58" s="179">
        <f t="shared" si="132"/>
        <v>3.043958713597525</v>
      </c>
      <c r="CU58" s="180">
        <f t="shared" si="133"/>
        <v>1</v>
      </c>
      <c r="CV58" s="180">
        <f t="shared" si="134"/>
        <v>0</v>
      </c>
      <c r="CW58" s="179">
        <f t="shared" si="135"/>
        <v>0</v>
      </c>
      <c r="CX58" s="180">
        <f t="shared" si="136"/>
        <v>0</v>
      </c>
      <c r="CY58" s="181">
        <f t="shared" si="137"/>
        <v>0</v>
      </c>
      <c r="CZ58" s="383" t="s">
        <v>1852</v>
      </c>
    </row>
    <row r="59" spans="1:104" s="163" customFormat="1" ht="63">
      <c r="A59" s="222" t="s">
        <v>66</v>
      </c>
      <c r="B59" s="228" t="s">
        <v>1573</v>
      </c>
      <c r="C59" s="19" t="s">
        <v>1574</v>
      </c>
      <c r="D59" s="502">
        <v>9.947820739881001</v>
      </c>
      <c r="E59" s="572">
        <f>'02'!U56/1.22</f>
        <v>3.043958713597525</v>
      </c>
      <c r="F59" s="502">
        <v>0</v>
      </c>
      <c r="G59" s="502">
        <v>0</v>
      </c>
      <c r="H59" s="576">
        <v>0</v>
      </c>
      <c r="I59" s="576">
        <v>0</v>
      </c>
      <c r="J59" s="502">
        <v>0</v>
      </c>
      <c r="K59" s="576">
        <v>0</v>
      </c>
      <c r="L59" s="501">
        <v>0</v>
      </c>
      <c r="M59" s="502">
        <v>0</v>
      </c>
      <c r="N59" s="502">
        <v>0</v>
      </c>
      <c r="O59" s="576">
        <v>0</v>
      </c>
      <c r="P59" s="576">
        <v>0</v>
      </c>
      <c r="Q59" s="502">
        <v>0</v>
      </c>
      <c r="R59" s="576">
        <v>0</v>
      </c>
      <c r="S59" s="501">
        <v>0</v>
      </c>
      <c r="T59" s="164"/>
      <c r="U59" s="164"/>
      <c r="V59" s="164"/>
      <c r="W59" s="164"/>
      <c r="X59" s="164"/>
      <c r="Y59" s="164"/>
      <c r="Z59" s="164"/>
      <c r="AA59" s="212"/>
      <c r="AB59" s="212"/>
      <c r="AC59" s="214"/>
      <c r="AD59" s="214"/>
      <c r="AE59" s="212"/>
      <c r="AF59" s="214"/>
      <c r="AG59" s="213"/>
      <c r="AH59" s="502">
        <v>0</v>
      </c>
      <c r="AI59" s="502">
        <v>0</v>
      </c>
      <c r="AJ59" s="576">
        <v>0</v>
      </c>
      <c r="AK59" s="576">
        <v>0</v>
      </c>
      <c r="AL59" s="502">
        <v>0</v>
      </c>
      <c r="AM59" s="576">
        <v>0</v>
      </c>
      <c r="AN59" s="501">
        <v>0</v>
      </c>
      <c r="AO59" s="502">
        <v>0</v>
      </c>
      <c r="AP59" s="502">
        <v>0</v>
      </c>
      <c r="AQ59" s="576">
        <v>0</v>
      </c>
      <c r="AR59" s="576">
        <v>0</v>
      </c>
      <c r="AS59" s="502">
        <v>0</v>
      </c>
      <c r="AT59" s="576">
        <v>0</v>
      </c>
      <c r="AU59" s="501">
        <v>0</v>
      </c>
      <c r="AV59" s="502">
        <v>0</v>
      </c>
      <c r="AW59" s="502">
        <v>0</v>
      </c>
      <c r="AX59" s="576">
        <v>0</v>
      </c>
      <c r="AY59" s="576">
        <v>0</v>
      </c>
      <c r="AZ59" s="502">
        <v>0</v>
      </c>
      <c r="BA59" s="576">
        <v>0</v>
      </c>
      <c r="BB59" s="501">
        <v>0</v>
      </c>
      <c r="BC59" s="502">
        <v>0</v>
      </c>
      <c r="BD59" s="502">
        <v>0</v>
      </c>
      <c r="BE59" s="576">
        <v>0</v>
      </c>
      <c r="BF59" s="576">
        <v>0</v>
      </c>
      <c r="BG59" s="502">
        <v>0</v>
      </c>
      <c r="BH59" s="576">
        <v>0</v>
      </c>
      <c r="BI59" s="501">
        <v>0</v>
      </c>
      <c r="BJ59" s="502">
        <v>0</v>
      </c>
      <c r="BK59" s="502">
        <v>0</v>
      </c>
      <c r="BL59" s="576">
        <v>0</v>
      </c>
      <c r="BM59" s="576">
        <v>0</v>
      </c>
      <c r="BN59" s="502">
        <v>0</v>
      </c>
      <c r="BO59" s="576">
        <v>0</v>
      </c>
      <c r="BP59" s="501">
        <v>0</v>
      </c>
      <c r="BQ59" s="212">
        <v>0</v>
      </c>
      <c r="BR59" s="212">
        <v>0</v>
      </c>
      <c r="BS59" s="214">
        <v>0</v>
      </c>
      <c r="BT59" s="214">
        <v>0</v>
      </c>
      <c r="BU59" s="212">
        <v>0</v>
      </c>
      <c r="BV59" s="214">
        <v>0</v>
      </c>
      <c r="BW59" s="213">
        <v>0</v>
      </c>
      <c r="BX59" s="502">
        <v>0</v>
      </c>
      <c r="BY59" s="502">
        <v>9.947820739881001</v>
      </c>
      <c r="BZ59" s="576">
        <v>0.25</v>
      </c>
      <c r="CA59" s="576">
        <v>0</v>
      </c>
      <c r="CB59" s="502">
        <v>0</v>
      </c>
      <c r="CC59" s="576">
        <v>0</v>
      </c>
      <c r="CD59" s="501">
        <v>0</v>
      </c>
      <c r="CE59" s="212">
        <v>0</v>
      </c>
      <c r="CF59" s="219">
        <f t="shared" ref="CF59" si="145">E59</f>
        <v>3.043958713597525</v>
      </c>
      <c r="CG59" s="344">
        <v>0.25</v>
      </c>
      <c r="CH59" s="214">
        <v>0</v>
      </c>
      <c r="CI59" s="212">
        <v>0</v>
      </c>
      <c r="CJ59" s="214">
        <v>0</v>
      </c>
      <c r="CK59" s="213">
        <v>0</v>
      </c>
      <c r="CL59" s="179">
        <f t="shared" ref="CL59" si="146">F59+T59+AH59+AV59+BJ59+BX59</f>
        <v>0</v>
      </c>
      <c r="CM59" s="179">
        <f t="shared" ref="CM59" si="147">G59+U59+AI59+AW59+BK59+BY59</f>
        <v>9.947820739881001</v>
      </c>
      <c r="CN59" s="180">
        <f t="shared" ref="CN59" si="148">H59+V59+AJ59+AX59+BL59+BZ59</f>
        <v>0.25</v>
      </c>
      <c r="CO59" s="180">
        <f t="shared" ref="CO59" si="149">I59+W59+AK59+AY59+BM59+CA59</f>
        <v>0</v>
      </c>
      <c r="CP59" s="179">
        <f t="shared" ref="CP59" si="150">J59+X59+AL59+AZ59+BN59+CB59</f>
        <v>0</v>
      </c>
      <c r="CQ59" s="180">
        <f t="shared" ref="CQ59" si="151">K59+Y59+AM59+BA59+BO59+CC59</f>
        <v>0</v>
      </c>
      <c r="CR59" s="181">
        <f t="shared" ref="CR59" si="152">L59+Z59+AN59+BB59+BP59+CD59</f>
        <v>0</v>
      </c>
      <c r="CS59" s="179">
        <f t="shared" si="131"/>
        <v>0</v>
      </c>
      <c r="CT59" s="179">
        <f t="shared" si="132"/>
        <v>3.043958713597525</v>
      </c>
      <c r="CU59" s="180">
        <f t="shared" si="133"/>
        <v>0.25</v>
      </c>
      <c r="CV59" s="180">
        <f t="shared" si="134"/>
        <v>0</v>
      </c>
      <c r="CW59" s="179">
        <f t="shared" si="135"/>
        <v>0</v>
      </c>
      <c r="CX59" s="180">
        <f t="shared" si="136"/>
        <v>0</v>
      </c>
      <c r="CY59" s="181">
        <f t="shared" si="137"/>
        <v>0</v>
      </c>
      <c r="CZ59" s="383" t="s">
        <v>1853</v>
      </c>
    </row>
    <row r="60" spans="1:104" ht="31.5">
      <c r="A60" s="21" t="s">
        <v>74</v>
      </c>
      <c r="B60" s="18" t="s">
        <v>570</v>
      </c>
      <c r="C60" s="34" t="s">
        <v>457</v>
      </c>
      <c r="D60" s="143">
        <v>0</v>
      </c>
      <c r="E60" s="143">
        <v>0</v>
      </c>
      <c r="F60" s="143">
        <v>0</v>
      </c>
      <c r="G60" s="143">
        <v>0</v>
      </c>
      <c r="H60" s="173">
        <v>0</v>
      </c>
      <c r="I60" s="173">
        <v>0</v>
      </c>
      <c r="J60" s="143">
        <v>0</v>
      </c>
      <c r="K60" s="173">
        <v>0</v>
      </c>
      <c r="L60" s="174">
        <v>0</v>
      </c>
      <c r="M60" s="529">
        <v>0</v>
      </c>
      <c r="N60" s="529">
        <v>0</v>
      </c>
      <c r="O60" s="574">
        <v>0</v>
      </c>
      <c r="P60" s="574">
        <v>0</v>
      </c>
      <c r="Q60" s="529">
        <v>0</v>
      </c>
      <c r="R60" s="574">
        <v>0</v>
      </c>
      <c r="S60" s="575">
        <v>0</v>
      </c>
      <c r="T60" s="143"/>
      <c r="U60" s="143"/>
      <c r="V60" s="173"/>
      <c r="W60" s="173"/>
      <c r="X60" s="143"/>
      <c r="Y60" s="173"/>
      <c r="Z60" s="174"/>
      <c r="AA60" s="143"/>
      <c r="AB60" s="143"/>
      <c r="AC60" s="173"/>
      <c r="AD60" s="173"/>
      <c r="AE60" s="143"/>
      <c r="AF60" s="173"/>
      <c r="AG60" s="174"/>
      <c r="AH60" s="143">
        <v>0</v>
      </c>
      <c r="AI60" s="143">
        <v>0</v>
      </c>
      <c r="AJ60" s="173">
        <v>0</v>
      </c>
      <c r="AK60" s="173">
        <v>0</v>
      </c>
      <c r="AL60" s="143">
        <v>0</v>
      </c>
      <c r="AM60" s="173">
        <v>0</v>
      </c>
      <c r="AN60" s="174">
        <v>0</v>
      </c>
      <c r="AO60" s="143">
        <v>0</v>
      </c>
      <c r="AP60" s="143">
        <v>0</v>
      </c>
      <c r="AQ60" s="173">
        <v>0</v>
      </c>
      <c r="AR60" s="173">
        <v>0</v>
      </c>
      <c r="AS60" s="143">
        <v>0</v>
      </c>
      <c r="AT60" s="173">
        <v>0</v>
      </c>
      <c r="AU60" s="174">
        <v>0</v>
      </c>
      <c r="AV60" s="143">
        <v>0</v>
      </c>
      <c r="AW60" s="143">
        <v>0</v>
      </c>
      <c r="AX60" s="173">
        <v>0</v>
      </c>
      <c r="AY60" s="173">
        <v>0</v>
      </c>
      <c r="AZ60" s="143">
        <v>0</v>
      </c>
      <c r="BA60" s="173">
        <v>0</v>
      </c>
      <c r="BB60" s="174">
        <v>0</v>
      </c>
      <c r="BC60" s="143">
        <v>0</v>
      </c>
      <c r="BD60" s="143">
        <v>0</v>
      </c>
      <c r="BE60" s="173">
        <v>0</v>
      </c>
      <c r="BF60" s="173">
        <v>0</v>
      </c>
      <c r="BG60" s="143">
        <v>0</v>
      </c>
      <c r="BH60" s="173">
        <v>0</v>
      </c>
      <c r="BI60" s="174">
        <v>0</v>
      </c>
      <c r="BJ60" s="143">
        <v>0</v>
      </c>
      <c r="BK60" s="143">
        <v>0</v>
      </c>
      <c r="BL60" s="173">
        <v>0</v>
      </c>
      <c r="BM60" s="173">
        <v>0</v>
      </c>
      <c r="BN60" s="143">
        <v>0</v>
      </c>
      <c r="BO60" s="173">
        <v>0</v>
      </c>
      <c r="BP60" s="174">
        <v>0</v>
      </c>
      <c r="BQ60" s="143">
        <v>0</v>
      </c>
      <c r="BR60" s="143">
        <v>0</v>
      </c>
      <c r="BS60" s="173">
        <v>0</v>
      </c>
      <c r="BT60" s="173">
        <v>0</v>
      </c>
      <c r="BU60" s="143">
        <v>0</v>
      </c>
      <c r="BV60" s="173">
        <v>0</v>
      </c>
      <c r="BW60" s="174">
        <v>0</v>
      </c>
      <c r="BX60" s="143">
        <v>0</v>
      </c>
      <c r="BY60" s="143">
        <v>0</v>
      </c>
      <c r="BZ60" s="173">
        <v>0</v>
      </c>
      <c r="CA60" s="173">
        <v>0</v>
      </c>
      <c r="CB60" s="143">
        <v>0</v>
      </c>
      <c r="CC60" s="173">
        <v>0</v>
      </c>
      <c r="CD60" s="174">
        <v>0</v>
      </c>
      <c r="CE60" s="143">
        <v>0</v>
      </c>
      <c r="CF60" s="143">
        <v>0</v>
      </c>
      <c r="CG60" s="173">
        <v>0</v>
      </c>
      <c r="CH60" s="173">
        <v>0</v>
      </c>
      <c r="CI60" s="143">
        <v>0</v>
      </c>
      <c r="CJ60" s="173">
        <v>0</v>
      </c>
      <c r="CK60" s="174">
        <v>0</v>
      </c>
      <c r="CL60" s="143">
        <v>0</v>
      </c>
      <c r="CM60" s="143">
        <v>0</v>
      </c>
      <c r="CN60" s="173">
        <v>0</v>
      </c>
      <c r="CO60" s="173">
        <v>0</v>
      </c>
      <c r="CP60" s="143">
        <v>0</v>
      </c>
      <c r="CQ60" s="173">
        <v>0</v>
      </c>
      <c r="CR60" s="174">
        <v>0</v>
      </c>
      <c r="CS60" s="143">
        <v>0</v>
      </c>
      <c r="CT60" s="143">
        <v>0</v>
      </c>
      <c r="CU60" s="173">
        <v>0</v>
      </c>
      <c r="CV60" s="173">
        <v>0</v>
      </c>
      <c r="CW60" s="143">
        <v>0</v>
      </c>
      <c r="CX60" s="173">
        <v>0</v>
      </c>
      <c r="CY60" s="174">
        <v>0</v>
      </c>
      <c r="CZ60" s="16" t="s">
        <v>107</v>
      </c>
    </row>
    <row r="61" spans="1:104" ht="31.5">
      <c r="A61" s="17" t="s">
        <v>77</v>
      </c>
      <c r="B61" s="18" t="s">
        <v>76</v>
      </c>
      <c r="C61" s="34" t="s">
        <v>457</v>
      </c>
      <c r="D61" s="332">
        <f>SUM(D62:D79)</f>
        <v>95.78073341314763</v>
      </c>
      <c r="E61" s="332">
        <f>SUM(E62:E79)</f>
        <v>83.309281932547947</v>
      </c>
      <c r="F61" s="332">
        <f>SUM(F62:F79)</f>
        <v>0</v>
      </c>
      <c r="G61" s="332">
        <v>32.243583333333333</v>
      </c>
      <c r="H61" s="333">
        <f t="shared" ref="H61:S61" si="153">SUM(H62:H79)</f>
        <v>2.31</v>
      </c>
      <c r="I61" s="333">
        <f t="shared" si="153"/>
        <v>0</v>
      </c>
      <c r="J61" s="332">
        <f t="shared" si="153"/>
        <v>0.86</v>
      </c>
      <c r="K61" s="333">
        <f t="shared" si="153"/>
        <v>0</v>
      </c>
      <c r="L61" s="334">
        <f t="shared" si="153"/>
        <v>6</v>
      </c>
      <c r="M61" s="495">
        <f t="shared" si="153"/>
        <v>0</v>
      </c>
      <c r="N61" s="495">
        <f t="shared" si="153"/>
        <v>5.8220833333333308</v>
      </c>
      <c r="O61" s="578">
        <f t="shared" si="153"/>
        <v>0</v>
      </c>
      <c r="P61" s="578">
        <f t="shared" si="153"/>
        <v>0</v>
      </c>
      <c r="Q61" s="495">
        <f t="shared" si="153"/>
        <v>0</v>
      </c>
      <c r="R61" s="578">
        <f t="shared" si="153"/>
        <v>0</v>
      </c>
      <c r="S61" s="579">
        <f t="shared" si="153"/>
        <v>4</v>
      </c>
      <c r="T61" s="332"/>
      <c r="U61" s="332"/>
      <c r="V61" s="333"/>
      <c r="W61" s="333"/>
      <c r="X61" s="332"/>
      <c r="Y61" s="333"/>
      <c r="Z61" s="334"/>
      <c r="AA61" s="332"/>
      <c r="AB61" s="332"/>
      <c r="AC61" s="333"/>
      <c r="AD61" s="333"/>
      <c r="AE61" s="332"/>
      <c r="AF61" s="333"/>
      <c r="AG61" s="334"/>
      <c r="AH61" s="495">
        <f t="shared" ref="AH61:BM61" si="154">SUM(AH62:AH79)</f>
        <v>0</v>
      </c>
      <c r="AI61" s="495">
        <f t="shared" si="154"/>
        <v>43.543904791666669</v>
      </c>
      <c r="AJ61" s="578">
        <f t="shared" si="154"/>
        <v>1.38</v>
      </c>
      <c r="AK61" s="578">
        <f t="shared" si="154"/>
        <v>0</v>
      </c>
      <c r="AL61" s="495">
        <f t="shared" si="154"/>
        <v>0</v>
      </c>
      <c r="AM61" s="578">
        <f t="shared" si="154"/>
        <v>0</v>
      </c>
      <c r="AN61" s="579">
        <f t="shared" si="154"/>
        <v>1</v>
      </c>
      <c r="AO61" s="332">
        <f t="shared" si="154"/>
        <v>0</v>
      </c>
      <c r="AP61" s="332">
        <f t="shared" si="154"/>
        <v>59.487067851830609</v>
      </c>
      <c r="AQ61" s="333">
        <f t="shared" si="154"/>
        <v>3.69</v>
      </c>
      <c r="AR61" s="333">
        <f t="shared" si="154"/>
        <v>0</v>
      </c>
      <c r="AS61" s="332">
        <f t="shared" si="154"/>
        <v>0.86</v>
      </c>
      <c r="AT61" s="333">
        <f t="shared" si="154"/>
        <v>0</v>
      </c>
      <c r="AU61" s="334">
        <f t="shared" si="154"/>
        <v>34</v>
      </c>
      <c r="AV61" s="495">
        <f t="shared" si="154"/>
        <v>0</v>
      </c>
      <c r="AW61" s="495">
        <f t="shared" si="154"/>
        <v>0</v>
      </c>
      <c r="AX61" s="578">
        <f t="shared" si="154"/>
        <v>0</v>
      </c>
      <c r="AY61" s="578">
        <f t="shared" si="154"/>
        <v>0</v>
      </c>
      <c r="AZ61" s="495">
        <f t="shared" si="154"/>
        <v>0</v>
      </c>
      <c r="BA61" s="578">
        <f t="shared" si="154"/>
        <v>0</v>
      </c>
      <c r="BB61" s="579">
        <f t="shared" si="154"/>
        <v>0</v>
      </c>
      <c r="BC61" s="495">
        <f t="shared" si="154"/>
        <v>0</v>
      </c>
      <c r="BD61" s="495">
        <f t="shared" si="154"/>
        <v>0</v>
      </c>
      <c r="BE61" s="578">
        <f t="shared" si="154"/>
        <v>0</v>
      </c>
      <c r="BF61" s="578">
        <f t="shared" si="154"/>
        <v>0</v>
      </c>
      <c r="BG61" s="495">
        <f t="shared" si="154"/>
        <v>0</v>
      </c>
      <c r="BH61" s="578">
        <f t="shared" si="154"/>
        <v>0</v>
      </c>
      <c r="BI61" s="579">
        <f t="shared" si="154"/>
        <v>0</v>
      </c>
      <c r="BJ61" s="332">
        <f t="shared" si="154"/>
        <v>0</v>
      </c>
      <c r="BK61" s="332">
        <f t="shared" si="154"/>
        <v>0</v>
      </c>
      <c r="BL61" s="333">
        <f t="shared" si="154"/>
        <v>0</v>
      </c>
      <c r="BM61" s="333">
        <f t="shared" si="154"/>
        <v>0</v>
      </c>
      <c r="BN61" s="332">
        <f t="shared" ref="BN61:CS61" si="155">SUM(BN62:BN79)</f>
        <v>0</v>
      </c>
      <c r="BO61" s="333">
        <f t="shared" si="155"/>
        <v>0</v>
      </c>
      <c r="BP61" s="334">
        <f t="shared" si="155"/>
        <v>0</v>
      </c>
      <c r="BQ61" s="332">
        <f t="shared" si="155"/>
        <v>0</v>
      </c>
      <c r="BR61" s="332">
        <f t="shared" si="155"/>
        <v>0</v>
      </c>
      <c r="BS61" s="333">
        <f t="shared" si="155"/>
        <v>0</v>
      </c>
      <c r="BT61" s="333">
        <f t="shared" si="155"/>
        <v>0</v>
      </c>
      <c r="BU61" s="332">
        <f t="shared" si="155"/>
        <v>0</v>
      </c>
      <c r="BV61" s="333">
        <f t="shared" si="155"/>
        <v>0</v>
      </c>
      <c r="BW61" s="334">
        <f t="shared" si="155"/>
        <v>0</v>
      </c>
      <c r="BX61" s="495">
        <f t="shared" si="155"/>
        <v>0</v>
      </c>
      <c r="BY61" s="495">
        <f t="shared" si="155"/>
        <v>19.992155463147615</v>
      </c>
      <c r="BZ61" s="578">
        <f t="shared" si="155"/>
        <v>0</v>
      </c>
      <c r="CA61" s="578">
        <f t="shared" si="155"/>
        <v>0</v>
      </c>
      <c r="CB61" s="495">
        <f t="shared" si="155"/>
        <v>0</v>
      </c>
      <c r="CC61" s="578">
        <f t="shared" si="155"/>
        <v>0</v>
      </c>
      <c r="CD61" s="579">
        <f t="shared" si="155"/>
        <v>2</v>
      </c>
      <c r="CE61" s="332">
        <f t="shared" si="155"/>
        <v>0</v>
      </c>
      <c r="CF61" s="332">
        <f t="shared" si="155"/>
        <v>22.035130747384013</v>
      </c>
      <c r="CG61" s="333">
        <f t="shared" si="155"/>
        <v>0</v>
      </c>
      <c r="CH61" s="333">
        <f t="shared" si="155"/>
        <v>0</v>
      </c>
      <c r="CI61" s="332">
        <f t="shared" si="155"/>
        <v>0</v>
      </c>
      <c r="CJ61" s="333">
        <f t="shared" si="155"/>
        <v>0</v>
      </c>
      <c r="CK61" s="334">
        <f t="shared" si="155"/>
        <v>2</v>
      </c>
      <c r="CL61" s="332">
        <f t="shared" si="155"/>
        <v>0</v>
      </c>
      <c r="CM61" s="332">
        <f t="shared" si="155"/>
        <v>95.78073341314763</v>
      </c>
      <c r="CN61" s="333">
        <f t="shared" si="155"/>
        <v>3.69</v>
      </c>
      <c r="CO61" s="333">
        <f t="shared" si="155"/>
        <v>0</v>
      </c>
      <c r="CP61" s="332">
        <f t="shared" si="155"/>
        <v>0.86</v>
      </c>
      <c r="CQ61" s="333">
        <f t="shared" si="155"/>
        <v>0</v>
      </c>
      <c r="CR61" s="334">
        <f t="shared" si="155"/>
        <v>9</v>
      </c>
      <c r="CS61" s="332">
        <f t="shared" si="155"/>
        <v>0</v>
      </c>
      <c r="CT61" s="332">
        <f t="shared" ref="CT61:CY61" si="156">SUM(CT62:CT79)</f>
        <v>87.344281932547958</v>
      </c>
      <c r="CU61" s="333">
        <f t="shared" si="156"/>
        <v>3.69</v>
      </c>
      <c r="CV61" s="333">
        <f t="shared" si="156"/>
        <v>0</v>
      </c>
      <c r="CW61" s="332">
        <f t="shared" si="156"/>
        <v>0.86</v>
      </c>
      <c r="CX61" s="333">
        <f t="shared" si="156"/>
        <v>0</v>
      </c>
      <c r="CY61" s="334">
        <f t="shared" si="156"/>
        <v>40</v>
      </c>
      <c r="CZ61" s="16" t="s">
        <v>107</v>
      </c>
    </row>
    <row r="62" spans="1:104" ht="110.25">
      <c r="A62" s="36" t="s">
        <v>77</v>
      </c>
      <c r="B62" s="198" t="s">
        <v>829</v>
      </c>
      <c r="C62" s="19" t="s">
        <v>830</v>
      </c>
      <c r="D62" s="502">
        <v>3.9637916666666668</v>
      </c>
      <c r="E62" s="511">
        <f>'02'!U60/1.2</f>
        <v>3.9637916666666668</v>
      </c>
      <c r="F62" s="502">
        <v>0</v>
      </c>
      <c r="G62" s="502">
        <v>3.9637916666666668</v>
      </c>
      <c r="H62" s="576">
        <v>0.63</v>
      </c>
      <c r="I62" s="576">
        <v>0</v>
      </c>
      <c r="J62" s="502">
        <v>0</v>
      </c>
      <c r="K62" s="576">
        <v>0</v>
      </c>
      <c r="L62" s="501">
        <v>0</v>
      </c>
      <c r="M62" s="502">
        <v>0</v>
      </c>
      <c r="N62" s="502">
        <v>0</v>
      </c>
      <c r="O62" s="576">
        <v>0</v>
      </c>
      <c r="P62" s="576">
        <v>0</v>
      </c>
      <c r="Q62" s="502">
        <v>0</v>
      </c>
      <c r="R62" s="576">
        <v>0</v>
      </c>
      <c r="S62" s="501">
        <v>0</v>
      </c>
      <c r="T62" s="212"/>
      <c r="U62" s="177"/>
      <c r="V62" s="178"/>
      <c r="W62" s="214"/>
      <c r="X62" s="212"/>
      <c r="Y62" s="214"/>
      <c r="Z62" s="213"/>
      <c r="AA62" s="212"/>
      <c r="AB62" s="512"/>
      <c r="AC62" s="344"/>
      <c r="AD62" s="214"/>
      <c r="AE62" s="212"/>
      <c r="AF62" s="214"/>
      <c r="AG62" s="213"/>
      <c r="AH62" s="502">
        <v>0</v>
      </c>
      <c r="AI62" s="502">
        <v>0</v>
      </c>
      <c r="AJ62" s="576">
        <v>0</v>
      </c>
      <c r="AK62" s="576">
        <v>0</v>
      </c>
      <c r="AL62" s="502">
        <v>0</v>
      </c>
      <c r="AM62" s="576">
        <v>0</v>
      </c>
      <c r="AN62" s="501">
        <v>0</v>
      </c>
      <c r="AO62" s="502">
        <v>0</v>
      </c>
      <c r="AP62" s="502">
        <v>3.9637916666666668</v>
      </c>
      <c r="AQ62" s="576">
        <v>0.63</v>
      </c>
      <c r="AR62" s="576">
        <v>0</v>
      </c>
      <c r="AS62" s="502">
        <v>0</v>
      </c>
      <c r="AT62" s="576">
        <v>0</v>
      </c>
      <c r="AU62" s="501">
        <v>0</v>
      </c>
      <c r="AV62" s="502">
        <v>0</v>
      </c>
      <c r="AW62" s="502">
        <v>0</v>
      </c>
      <c r="AX62" s="576">
        <v>0</v>
      </c>
      <c r="AY62" s="576">
        <v>0</v>
      </c>
      <c r="AZ62" s="502">
        <v>0</v>
      </c>
      <c r="BA62" s="576">
        <v>0</v>
      </c>
      <c r="BB62" s="501">
        <v>0</v>
      </c>
      <c r="BC62" s="502">
        <v>0</v>
      </c>
      <c r="BD62" s="502">
        <v>0</v>
      </c>
      <c r="BE62" s="576">
        <v>0</v>
      </c>
      <c r="BF62" s="576">
        <v>0</v>
      </c>
      <c r="BG62" s="502">
        <v>0</v>
      </c>
      <c r="BH62" s="576">
        <v>0</v>
      </c>
      <c r="BI62" s="501">
        <v>0</v>
      </c>
      <c r="BJ62" s="502">
        <v>0</v>
      </c>
      <c r="BK62" s="502">
        <v>0</v>
      </c>
      <c r="BL62" s="576">
        <v>0</v>
      </c>
      <c r="BM62" s="576">
        <v>0</v>
      </c>
      <c r="BN62" s="502">
        <v>0</v>
      </c>
      <c r="BO62" s="576">
        <v>0</v>
      </c>
      <c r="BP62" s="501">
        <v>0</v>
      </c>
      <c r="BQ62" s="212">
        <v>0</v>
      </c>
      <c r="BR62" s="212">
        <v>0</v>
      </c>
      <c r="BS62" s="214">
        <v>0</v>
      </c>
      <c r="BT62" s="214">
        <v>0</v>
      </c>
      <c r="BU62" s="212">
        <v>0</v>
      </c>
      <c r="BV62" s="214">
        <v>0</v>
      </c>
      <c r="BW62" s="213">
        <v>0</v>
      </c>
      <c r="BX62" s="502">
        <v>0</v>
      </c>
      <c r="BY62" s="502">
        <v>0</v>
      </c>
      <c r="BZ62" s="576">
        <v>0</v>
      </c>
      <c r="CA62" s="576">
        <v>0</v>
      </c>
      <c r="CB62" s="502">
        <v>0</v>
      </c>
      <c r="CC62" s="576">
        <v>0</v>
      </c>
      <c r="CD62" s="501">
        <v>0</v>
      </c>
      <c r="CE62" s="212">
        <v>0</v>
      </c>
      <c r="CF62" s="212">
        <v>0</v>
      </c>
      <c r="CG62" s="214">
        <v>0</v>
      </c>
      <c r="CH62" s="214">
        <v>0</v>
      </c>
      <c r="CI62" s="212">
        <v>0</v>
      </c>
      <c r="CJ62" s="214">
        <v>0</v>
      </c>
      <c r="CK62" s="213">
        <v>0</v>
      </c>
      <c r="CL62" s="179">
        <f t="shared" ref="CL62:CL66" si="157">F62+T62+AH62+AV62+BJ62+BX62</f>
        <v>0</v>
      </c>
      <c r="CM62" s="179">
        <f t="shared" ref="CM62:CM66" si="158">G62+U62+AI62+AW62+BK62+BY62</f>
        <v>3.9637916666666668</v>
      </c>
      <c r="CN62" s="180">
        <f t="shared" ref="CN62:CN66" si="159">H62+V62+AJ62+AX62+BL62+BZ62</f>
        <v>0.63</v>
      </c>
      <c r="CO62" s="180">
        <f t="shared" ref="CO62:CO66" si="160">I62+W62+AK62+AY62+BM62+CA62</f>
        <v>0</v>
      </c>
      <c r="CP62" s="179">
        <f t="shared" ref="CP62:CP66" si="161">J62+X62+AL62+AZ62+BN62+CB62</f>
        <v>0</v>
      </c>
      <c r="CQ62" s="180">
        <f t="shared" ref="CQ62:CQ66" si="162">K62+Y62+AM62+BA62+BO62+CC62</f>
        <v>0</v>
      </c>
      <c r="CR62" s="181">
        <f t="shared" ref="CR62:CR66" si="163">L62+Z62+AN62+BB62+BP62+CD62</f>
        <v>0</v>
      </c>
      <c r="CS62" s="179">
        <f t="shared" ref="CS62:CS79" si="164">M62+AA62+AO62+BC62+BQ62+CE62</f>
        <v>0</v>
      </c>
      <c r="CT62" s="179">
        <f t="shared" ref="CT62:CT79" si="165">N62+AB62+AP62+BD62+BR62+CF62</f>
        <v>3.9637916666666668</v>
      </c>
      <c r="CU62" s="180">
        <f t="shared" ref="CU62:CU79" si="166">O62+AC62+AQ62+BE62+BS62+CG62</f>
        <v>0.63</v>
      </c>
      <c r="CV62" s="180">
        <f t="shared" ref="CV62:CV79" si="167">P62+AD62+AR62+BF62+BT62+CH62</f>
        <v>0</v>
      </c>
      <c r="CW62" s="179">
        <f t="shared" ref="CW62:CW79" si="168">Q62+AE62+AS62+BG62+BU62+CI62</f>
        <v>0</v>
      </c>
      <c r="CX62" s="180">
        <f t="shared" ref="CX62:CX79" si="169">R62+AF62+AT62+BH62+BV62+CJ62</f>
        <v>0</v>
      </c>
      <c r="CY62" s="181">
        <f t="shared" ref="CY62:CY79" si="170">S62+AG62+AU62+BI62+BW62+CK62</f>
        <v>0</v>
      </c>
      <c r="CZ62" s="383" t="s">
        <v>1853</v>
      </c>
    </row>
    <row r="63" spans="1:104" ht="110.25">
      <c r="A63" s="36" t="s">
        <v>77</v>
      </c>
      <c r="B63" s="198" t="s">
        <v>831</v>
      </c>
      <c r="C63" s="19" t="s">
        <v>832</v>
      </c>
      <c r="D63" s="502">
        <v>3.6690666666666667</v>
      </c>
      <c r="E63" s="511">
        <f>'02'!U61/1.2</f>
        <v>3.6690666666666667</v>
      </c>
      <c r="F63" s="502">
        <v>0</v>
      </c>
      <c r="G63" s="502">
        <v>3.6690666666666667</v>
      </c>
      <c r="H63" s="576">
        <v>0.63</v>
      </c>
      <c r="I63" s="576">
        <v>0</v>
      </c>
      <c r="J63" s="502">
        <v>0</v>
      </c>
      <c r="K63" s="576">
        <v>0</v>
      </c>
      <c r="L63" s="501">
        <v>0</v>
      </c>
      <c r="M63" s="502">
        <v>0</v>
      </c>
      <c r="N63" s="502">
        <v>0</v>
      </c>
      <c r="O63" s="576">
        <v>0</v>
      </c>
      <c r="P63" s="576">
        <v>0</v>
      </c>
      <c r="Q63" s="502">
        <v>0</v>
      </c>
      <c r="R63" s="576">
        <v>0</v>
      </c>
      <c r="S63" s="501">
        <v>0</v>
      </c>
      <c r="T63" s="212"/>
      <c r="U63" s="177"/>
      <c r="V63" s="178"/>
      <c r="W63" s="214"/>
      <c r="X63" s="212"/>
      <c r="Y63" s="214"/>
      <c r="Z63" s="213"/>
      <c r="AA63" s="212"/>
      <c r="AB63" s="512"/>
      <c r="AC63" s="344"/>
      <c r="AD63" s="214"/>
      <c r="AE63" s="212"/>
      <c r="AF63" s="214"/>
      <c r="AG63" s="213"/>
      <c r="AH63" s="502">
        <v>0</v>
      </c>
      <c r="AI63" s="502">
        <v>0</v>
      </c>
      <c r="AJ63" s="576">
        <v>0</v>
      </c>
      <c r="AK63" s="576">
        <v>0</v>
      </c>
      <c r="AL63" s="502">
        <v>0</v>
      </c>
      <c r="AM63" s="576">
        <v>0</v>
      </c>
      <c r="AN63" s="501">
        <v>0</v>
      </c>
      <c r="AO63" s="502">
        <v>0</v>
      </c>
      <c r="AP63" s="502">
        <v>3.6690666666666667</v>
      </c>
      <c r="AQ63" s="576">
        <v>0.63</v>
      </c>
      <c r="AR63" s="576">
        <v>0</v>
      </c>
      <c r="AS63" s="502">
        <v>0</v>
      </c>
      <c r="AT63" s="576">
        <v>0</v>
      </c>
      <c r="AU63" s="501">
        <v>0</v>
      </c>
      <c r="AV63" s="502">
        <v>0</v>
      </c>
      <c r="AW63" s="502">
        <v>0</v>
      </c>
      <c r="AX63" s="576">
        <v>0</v>
      </c>
      <c r="AY63" s="576">
        <v>0</v>
      </c>
      <c r="AZ63" s="502">
        <v>0</v>
      </c>
      <c r="BA63" s="576">
        <v>0</v>
      </c>
      <c r="BB63" s="501">
        <v>0</v>
      </c>
      <c r="BC63" s="502">
        <v>0</v>
      </c>
      <c r="BD63" s="502">
        <v>0</v>
      </c>
      <c r="BE63" s="576">
        <v>0</v>
      </c>
      <c r="BF63" s="576">
        <v>0</v>
      </c>
      <c r="BG63" s="502">
        <v>0</v>
      </c>
      <c r="BH63" s="576">
        <v>0</v>
      </c>
      <c r="BI63" s="501">
        <v>0</v>
      </c>
      <c r="BJ63" s="502">
        <v>0</v>
      </c>
      <c r="BK63" s="502">
        <v>0</v>
      </c>
      <c r="BL63" s="576">
        <v>0</v>
      </c>
      <c r="BM63" s="576">
        <v>0</v>
      </c>
      <c r="BN63" s="502">
        <v>0</v>
      </c>
      <c r="BO63" s="576">
        <v>0</v>
      </c>
      <c r="BP63" s="501">
        <v>0</v>
      </c>
      <c r="BQ63" s="212">
        <v>0</v>
      </c>
      <c r="BR63" s="212">
        <v>0</v>
      </c>
      <c r="BS63" s="214">
        <v>0</v>
      </c>
      <c r="BT63" s="214">
        <v>0</v>
      </c>
      <c r="BU63" s="212">
        <v>0</v>
      </c>
      <c r="BV63" s="214">
        <v>0</v>
      </c>
      <c r="BW63" s="213">
        <v>0</v>
      </c>
      <c r="BX63" s="502">
        <v>0</v>
      </c>
      <c r="BY63" s="502">
        <v>0</v>
      </c>
      <c r="BZ63" s="576">
        <v>0</v>
      </c>
      <c r="CA63" s="576">
        <v>0</v>
      </c>
      <c r="CB63" s="502">
        <v>0</v>
      </c>
      <c r="CC63" s="576">
        <v>0</v>
      </c>
      <c r="CD63" s="501">
        <v>0</v>
      </c>
      <c r="CE63" s="212">
        <v>0</v>
      </c>
      <c r="CF63" s="212">
        <v>0</v>
      </c>
      <c r="CG63" s="214">
        <v>0</v>
      </c>
      <c r="CH63" s="214">
        <v>0</v>
      </c>
      <c r="CI63" s="212">
        <v>0</v>
      </c>
      <c r="CJ63" s="214">
        <v>0</v>
      </c>
      <c r="CK63" s="213">
        <v>0</v>
      </c>
      <c r="CL63" s="179">
        <f t="shared" si="157"/>
        <v>0</v>
      </c>
      <c r="CM63" s="179">
        <f t="shared" si="158"/>
        <v>3.6690666666666667</v>
      </c>
      <c r="CN63" s="180">
        <f t="shared" si="159"/>
        <v>0.63</v>
      </c>
      <c r="CO63" s="180">
        <f t="shared" si="160"/>
        <v>0</v>
      </c>
      <c r="CP63" s="179">
        <f t="shared" si="161"/>
        <v>0</v>
      </c>
      <c r="CQ63" s="180">
        <f t="shared" si="162"/>
        <v>0</v>
      </c>
      <c r="CR63" s="181">
        <f t="shared" si="163"/>
        <v>0</v>
      </c>
      <c r="CS63" s="179">
        <f t="shared" si="164"/>
        <v>0</v>
      </c>
      <c r="CT63" s="179">
        <f t="shared" si="165"/>
        <v>3.6690666666666667</v>
      </c>
      <c r="CU63" s="180">
        <f t="shared" si="166"/>
        <v>0.63</v>
      </c>
      <c r="CV63" s="180">
        <f t="shared" si="167"/>
        <v>0</v>
      </c>
      <c r="CW63" s="179">
        <f t="shared" si="168"/>
        <v>0</v>
      </c>
      <c r="CX63" s="180">
        <f t="shared" si="169"/>
        <v>0</v>
      </c>
      <c r="CY63" s="181">
        <f t="shared" si="170"/>
        <v>0</v>
      </c>
      <c r="CZ63" s="383" t="s">
        <v>1853</v>
      </c>
    </row>
    <row r="64" spans="1:104" ht="110.25">
      <c r="A64" s="36" t="s">
        <v>77</v>
      </c>
      <c r="B64" s="198" t="s">
        <v>833</v>
      </c>
      <c r="C64" s="19" t="s">
        <v>834</v>
      </c>
      <c r="D64" s="502">
        <v>3.6231999999999998</v>
      </c>
      <c r="E64" s="511">
        <f>'02'!U62/1.2</f>
        <v>3.6231999999999998</v>
      </c>
      <c r="F64" s="502">
        <v>0</v>
      </c>
      <c r="G64" s="502">
        <v>3.6231999999999998</v>
      </c>
      <c r="H64" s="576">
        <v>0.4</v>
      </c>
      <c r="I64" s="576">
        <v>0</v>
      </c>
      <c r="J64" s="502">
        <v>0</v>
      </c>
      <c r="K64" s="576">
        <v>0</v>
      </c>
      <c r="L64" s="501">
        <v>0</v>
      </c>
      <c r="M64" s="502">
        <v>0</v>
      </c>
      <c r="N64" s="502">
        <v>0</v>
      </c>
      <c r="O64" s="576">
        <v>0</v>
      </c>
      <c r="P64" s="576">
        <v>0</v>
      </c>
      <c r="Q64" s="502">
        <v>0</v>
      </c>
      <c r="R64" s="576">
        <v>0</v>
      </c>
      <c r="S64" s="501">
        <v>0</v>
      </c>
      <c r="T64" s="212"/>
      <c r="U64" s="177"/>
      <c r="V64" s="178"/>
      <c r="W64" s="214"/>
      <c r="X64" s="212"/>
      <c r="Y64" s="214"/>
      <c r="Z64" s="213"/>
      <c r="AA64" s="212"/>
      <c r="AB64" s="512"/>
      <c r="AC64" s="344"/>
      <c r="AD64" s="214"/>
      <c r="AE64" s="212"/>
      <c r="AF64" s="214"/>
      <c r="AG64" s="213"/>
      <c r="AH64" s="502">
        <v>0</v>
      </c>
      <c r="AI64" s="502">
        <v>0</v>
      </c>
      <c r="AJ64" s="576">
        <v>0</v>
      </c>
      <c r="AK64" s="576">
        <v>0</v>
      </c>
      <c r="AL64" s="502">
        <v>0</v>
      </c>
      <c r="AM64" s="576">
        <v>0</v>
      </c>
      <c r="AN64" s="501">
        <v>0</v>
      </c>
      <c r="AO64" s="502">
        <v>0</v>
      </c>
      <c r="AP64" s="502">
        <v>3.6231999999999998</v>
      </c>
      <c r="AQ64" s="576">
        <v>0.4</v>
      </c>
      <c r="AR64" s="576">
        <v>0</v>
      </c>
      <c r="AS64" s="502">
        <v>0</v>
      </c>
      <c r="AT64" s="576">
        <v>0</v>
      </c>
      <c r="AU64" s="501">
        <v>0</v>
      </c>
      <c r="AV64" s="502">
        <v>0</v>
      </c>
      <c r="AW64" s="502">
        <v>0</v>
      </c>
      <c r="AX64" s="576">
        <v>0</v>
      </c>
      <c r="AY64" s="576">
        <v>0</v>
      </c>
      <c r="AZ64" s="502">
        <v>0</v>
      </c>
      <c r="BA64" s="576">
        <v>0</v>
      </c>
      <c r="BB64" s="501">
        <v>0</v>
      </c>
      <c r="BC64" s="502">
        <v>0</v>
      </c>
      <c r="BD64" s="502">
        <v>0</v>
      </c>
      <c r="BE64" s="576">
        <v>0</v>
      </c>
      <c r="BF64" s="576">
        <v>0</v>
      </c>
      <c r="BG64" s="502">
        <v>0</v>
      </c>
      <c r="BH64" s="576">
        <v>0</v>
      </c>
      <c r="BI64" s="501">
        <v>0</v>
      </c>
      <c r="BJ64" s="502">
        <v>0</v>
      </c>
      <c r="BK64" s="502">
        <v>0</v>
      </c>
      <c r="BL64" s="576">
        <v>0</v>
      </c>
      <c r="BM64" s="576">
        <v>0</v>
      </c>
      <c r="BN64" s="502">
        <v>0</v>
      </c>
      <c r="BO64" s="576">
        <v>0</v>
      </c>
      <c r="BP64" s="501">
        <v>0</v>
      </c>
      <c r="BQ64" s="212">
        <v>0</v>
      </c>
      <c r="BR64" s="212">
        <v>0</v>
      </c>
      <c r="BS64" s="214">
        <v>0</v>
      </c>
      <c r="BT64" s="214">
        <v>0</v>
      </c>
      <c r="BU64" s="212">
        <v>0</v>
      </c>
      <c r="BV64" s="214">
        <v>0</v>
      </c>
      <c r="BW64" s="213">
        <v>0</v>
      </c>
      <c r="BX64" s="502">
        <v>0</v>
      </c>
      <c r="BY64" s="502">
        <v>0</v>
      </c>
      <c r="BZ64" s="576">
        <v>0</v>
      </c>
      <c r="CA64" s="576">
        <v>0</v>
      </c>
      <c r="CB64" s="502">
        <v>0</v>
      </c>
      <c r="CC64" s="576">
        <v>0</v>
      </c>
      <c r="CD64" s="501">
        <v>0</v>
      </c>
      <c r="CE64" s="212">
        <v>0</v>
      </c>
      <c r="CF64" s="212">
        <v>0</v>
      </c>
      <c r="CG64" s="214">
        <v>0</v>
      </c>
      <c r="CH64" s="214">
        <v>0</v>
      </c>
      <c r="CI64" s="212">
        <v>0</v>
      </c>
      <c r="CJ64" s="214">
        <v>0</v>
      </c>
      <c r="CK64" s="213">
        <v>0</v>
      </c>
      <c r="CL64" s="179">
        <f t="shared" si="157"/>
        <v>0</v>
      </c>
      <c r="CM64" s="179">
        <f t="shared" si="158"/>
        <v>3.6231999999999998</v>
      </c>
      <c r="CN64" s="180">
        <f t="shared" si="159"/>
        <v>0.4</v>
      </c>
      <c r="CO64" s="180">
        <f t="shared" si="160"/>
        <v>0</v>
      </c>
      <c r="CP64" s="179">
        <f t="shared" si="161"/>
        <v>0</v>
      </c>
      <c r="CQ64" s="180">
        <f t="shared" si="162"/>
        <v>0</v>
      </c>
      <c r="CR64" s="181">
        <f t="shared" si="163"/>
        <v>0</v>
      </c>
      <c r="CS64" s="179">
        <f t="shared" si="164"/>
        <v>0</v>
      </c>
      <c r="CT64" s="179">
        <f t="shared" si="165"/>
        <v>3.6231999999999998</v>
      </c>
      <c r="CU64" s="180">
        <f t="shared" si="166"/>
        <v>0.4</v>
      </c>
      <c r="CV64" s="180">
        <f t="shared" si="167"/>
        <v>0</v>
      </c>
      <c r="CW64" s="179">
        <f t="shared" si="168"/>
        <v>0</v>
      </c>
      <c r="CX64" s="180">
        <f t="shared" si="169"/>
        <v>0</v>
      </c>
      <c r="CY64" s="181">
        <f t="shared" si="170"/>
        <v>0</v>
      </c>
      <c r="CZ64" s="383" t="s">
        <v>1853</v>
      </c>
    </row>
    <row r="65" spans="1:104" ht="94.5">
      <c r="A65" s="36" t="s">
        <v>77</v>
      </c>
      <c r="B65" s="198" t="s">
        <v>835</v>
      </c>
      <c r="C65" s="19" t="s">
        <v>836</v>
      </c>
      <c r="D65" s="502">
        <v>7.7740981583333353</v>
      </c>
      <c r="E65" s="511">
        <f>'02'!U63/1.2</f>
        <v>7.7740981583333353</v>
      </c>
      <c r="F65" s="502">
        <v>0</v>
      </c>
      <c r="G65" s="502">
        <v>7.7740981583333353</v>
      </c>
      <c r="H65" s="576">
        <v>0.25</v>
      </c>
      <c r="I65" s="576">
        <v>0</v>
      </c>
      <c r="J65" s="502">
        <v>0.86</v>
      </c>
      <c r="K65" s="576">
        <v>0</v>
      </c>
      <c r="L65" s="501">
        <v>0</v>
      </c>
      <c r="M65" s="502">
        <v>0</v>
      </c>
      <c r="N65" s="502">
        <v>0</v>
      </c>
      <c r="O65" s="576">
        <v>0</v>
      </c>
      <c r="P65" s="576">
        <v>0</v>
      </c>
      <c r="Q65" s="502">
        <v>0</v>
      </c>
      <c r="R65" s="576">
        <v>0</v>
      </c>
      <c r="S65" s="501">
        <v>0</v>
      </c>
      <c r="T65" s="212"/>
      <c r="U65" s="177"/>
      <c r="V65" s="178"/>
      <c r="W65" s="214"/>
      <c r="X65" s="177"/>
      <c r="Y65" s="214"/>
      <c r="Z65" s="213"/>
      <c r="AA65" s="212"/>
      <c r="AB65" s="512"/>
      <c r="AC65" s="344"/>
      <c r="AD65" s="214"/>
      <c r="AE65" s="195"/>
      <c r="AF65" s="214"/>
      <c r="AG65" s="213"/>
      <c r="AH65" s="502">
        <v>0</v>
      </c>
      <c r="AI65" s="502">
        <v>0</v>
      </c>
      <c r="AJ65" s="576">
        <v>0</v>
      </c>
      <c r="AK65" s="576">
        <v>0</v>
      </c>
      <c r="AL65" s="502">
        <v>0</v>
      </c>
      <c r="AM65" s="576">
        <v>0</v>
      </c>
      <c r="AN65" s="501">
        <v>0</v>
      </c>
      <c r="AO65" s="502">
        <v>0</v>
      </c>
      <c r="AP65" s="502">
        <v>7.7740981583333353</v>
      </c>
      <c r="AQ65" s="576">
        <v>0.25</v>
      </c>
      <c r="AR65" s="576">
        <v>0</v>
      </c>
      <c r="AS65" s="502">
        <v>0.86</v>
      </c>
      <c r="AT65" s="576">
        <v>0</v>
      </c>
      <c r="AU65" s="501">
        <v>0</v>
      </c>
      <c r="AV65" s="502">
        <v>0</v>
      </c>
      <c r="AW65" s="502">
        <v>0</v>
      </c>
      <c r="AX65" s="576">
        <v>0</v>
      </c>
      <c r="AY65" s="576">
        <v>0</v>
      </c>
      <c r="AZ65" s="502">
        <v>0</v>
      </c>
      <c r="BA65" s="576">
        <v>0</v>
      </c>
      <c r="BB65" s="501">
        <v>0</v>
      </c>
      <c r="BC65" s="502">
        <v>0</v>
      </c>
      <c r="BD65" s="502">
        <v>0</v>
      </c>
      <c r="BE65" s="576">
        <v>0</v>
      </c>
      <c r="BF65" s="576">
        <v>0</v>
      </c>
      <c r="BG65" s="502">
        <v>0</v>
      </c>
      <c r="BH65" s="576">
        <v>0</v>
      </c>
      <c r="BI65" s="501">
        <v>0</v>
      </c>
      <c r="BJ65" s="502">
        <v>0</v>
      </c>
      <c r="BK65" s="502">
        <v>0</v>
      </c>
      <c r="BL65" s="576">
        <v>0</v>
      </c>
      <c r="BM65" s="576">
        <v>0</v>
      </c>
      <c r="BN65" s="502">
        <v>0</v>
      </c>
      <c r="BO65" s="576">
        <v>0</v>
      </c>
      <c r="BP65" s="501">
        <v>0</v>
      </c>
      <c r="BQ65" s="212">
        <v>0</v>
      </c>
      <c r="BR65" s="212">
        <v>0</v>
      </c>
      <c r="BS65" s="214">
        <v>0</v>
      </c>
      <c r="BT65" s="214">
        <v>0</v>
      </c>
      <c r="BU65" s="212">
        <v>0</v>
      </c>
      <c r="BV65" s="214">
        <v>0</v>
      </c>
      <c r="BW65" s="213">
        <v>0</v>
      </c>
      <c r="BX65" s="502">
        <v>0</v>
      </c>
      <c r="BY65" s="502">
        <v>0</v>
      </c>
      <c r="BZ65" s="576">
        <v>0</v>
      </c>
      <c r="CA65" s="576">
        <v>0</v>
      </c>
      <c r="CB65" s="502">
        <v>0</v>
      </c>
      <c r="CC65" s="576">
        <v>0</v>
      </c>
      <c r="CD65" s="501">
        <v>0</v>
      </c>
      <c r="CE65" s="212">
        <v>0</v>
      </c>
      <c r="CF65" s="212">
        <v>0</v>
      </c>
      <c r="CG65" s="214">
        <v>0</v>
      </c>
      <c r="CH65" s="214">
        <v>0</v>
      </c>
      <c r="CI65" s="212">
        <v>0</v>
      </c>
      <c r="CJ65" s="214">
        <v>0</v>
      </c>
      <c r="CK65" s="213">
        <v>0</v>
      </c>
      <c r="CL65" s="179">
        <f t="shared" si="157"/>
        <v>0</v>
      </c>
      <c r="CM65" s="179">
        <f t="shared" si="158"/>
        <v>7.7740981583333353</v>
      </c>
      <c r="CN65" s="180">
        <f t="shared" si="159"/>
        <v>0.25</v>
      </c>
      <c r="CO65" s="180">
        <f t="shared" si="160"/>
        <v>0</v>
      </c>
      <c r="CP65" s="179">
        <f t="shared" si="161"/>
        <v>0.86</v>
      </c>
      <c r="CQ65" s="180">
        <f t="shared" si="162"/>
        <v>0</v>
      </c>
      <c r="CR65" s="181">
        <f t="shared" si="163"/>
        <v>0</v>
      </c>
      <c r="CS65" s="179">
        <f t="shared" si="164"/>
        <v>0</v>
      </c>
      <c r="CT65" s="179">
        <f t="shared" si="165"/>
        <v>7.7740981583333353</v>
      </c>
      <c r="CU65" s="180">
        <f t="shared" si="166"/>
        <v>0.25</v>
      </c>
      <c r="CV65" s="180">
        <f t="shared" si="167"/>
        <v>0</v>
      </c>
      <c r="CW65" s="179">
        <f t="shared" si="168"/>
        <v>0.86</v>
      </c>
      <c r="CX65" s="180">
        <f t="shared" si="169"/>
        <v>0</v>
      </c>
      <c r="CY65" s="181">
        <f t="shared" si="170"/>
        <v>0</v>
      </c>
      <c r="CZ65" s="383" t="s">
        <v>1853</v>
      </c>
    </row>
    <row r="66" spans="1:104" s="163" customFormat="1" ht="110.25">
      <c r="A66" s="36" t="s">
        <v>77</v>
      </c>
      <c r="B66" s="198" t="s">
        <v>895</v>
      </c>
      <c r="C66" s="19" t="s">
        <v>896</v>
      </c>
      <c r="D66" s="502">
        <v>4.8909333333333329</v>
      </c>
      <c r="E66" s="511">
        <f>'02'!U64/1.2</f>
        <v>4.8909333333333329</v>
      </c>
      <c r="F66" s="502">
        <v>0</v>
      </c>
      <c r="G66" s="502">
        <v>4.8909333333333329</v>
      </c>
      <c r="H66" s="576">
        <v>0.4</v>
      </c>
      <c r="I66" s="576">
        <v>0</v>
      </c>
      <c r="J66" s="502">
        <v>0</v>
      </c>
      <c r="K66" s="576">
        <v>0</v>
      </c>
      <c r="L66" s="501">
        <v>0</v>
      </c>
      <c r="M66" s="502">
        <v>0</v>
      </c>
      <c r="N66" s="502">
        <v>0</v>
      </c>
      <c r="O66" s="576">
        <v>0</v>
      </c>
      <c r="P66" s="576">
        <v>0</v>
      </c>
      <c r="Q66" s="502">
        <v>0</v>
      </c>
      <c r="R66" s="576">
        <v>0</v>
      </c>
      <c r="S66" s="501">
        <v>0</v>
      </c>
      <c r="T66" s="212"/>
      <c r="U66" s="177"/>
      <c r="V66" s="178"/>
      <c r="W66" s="214"/>
      <c r="X66" s="212"/>
      <c r="Y66" s="214"/>
      <c r="Z66" s="213"/>
      <c r="AA66" s="212"/>
      <c r="AB66" s="512"/>
      <c r="AC66" s="344"/>
      <c r="AD66" s="214"/>
      <c r="AE66" s="212"/>
      <c r="AF66" s="214"/>
      <c r="AG66" s="213"/>
      <c r="AH66" s="502">
        <v>0</v>
      </c>
      <c r="AI66" s="502">
        <v>0</v>
      </c>
      <c r="AJ66" s="576">
        <v>0</v>
      </c>
      <c r="AK66" s="576">
        <v>0</v>
      </c>
      <c r="AL66" s="502">
        <v>0</v>
      </c>
      <c r="AM66" s="576">
        <v>0</v>
      </c>
      <c r="AN66" s="501">
        <v>0</v>
      </c>
      <c r="AO66" s="502">
        <v>0</v>
      </c>
      <c r="AP66" s="502">
        <v>4.8909333333333329</v>
      </c>
      <c r="AQ66" s="576">
        <v>0.4</v>
      </c>
      <c r="AR66" s="576">
        <v>0</v>
      </c>
      <c r="AS66" s="502">
        <v>0</v>
      </c>
      <c r="AT66" s="576">
        <v>0</v>
      </c>
      <c r="AU66" s="501">
        <v>0</v>
      </c>
      <c r="AV66" s="502">
        <v>0</v>
      </c>
      <c r="AW66" s="502">
        <v>0</v>
      </c>
      <c r="AX66" s="576">
        <v>0</v>
      </c>
      <c r="AY66" s="576">
        <v>0</v>
      </c>
      <c r="AZ66" s="502">
        <v>0</v>
      </c>
      <c r="BA66" s="576">
        <v>0</v>
      </c>
      <c r="BB66" s="501">
        <v>0</v>
      </c>
      <c r="BC66" s="502">
        <v>0</v>
      </c>
      <c r="BD66" s="502">
        <v>0</v>
      </c>
      <c r="BE66" s="576">
        <v>0</v>
      </c>
      <c r="BF66" s="576">
        <v>0</v>
      </c>
      <c r="BG66" s="502">
        <v>0</v>
      </c>
      <c r="BH66" s="576">
        <v>0</v>
      </c>
      <c r="BI66" s="501">
        <v>0</v>
      </c>
      <c r="BJ66" s="502">
        <v>0</v>
      </c>
      <c r="BK66" s="502">
        <v>0</v>
      </c>
      <c r="BL66" s="576">
        <v>0</v>
      </c>
      <c r="BM66" s="576">
        <v>0</v>
      </c>
      <c r="BN66" s="502">
        <v>0</v>
      </c>
      <c r="BO66" s="576">
        <v>0</v>
      </c>
      <c r="BP66" s="501">
        <v>0</v>
      </c>
      <c r="BQ66" s="212">
        <v>0</v>
      </c>
      <c r="BR66" s="212">
        <v>0</v>
      </c>
      <c r="BS66" s="214">
        <v>0</v>
      </c>
      <c r="BT66" s="214">
        <v>0</v>
      </c>
      <c r="BU66" s="212">
        <v>0</v>
      </c>
      <c r="BV66" s="214">
        <v>0</v>
      </c>
      <c r="BW66" s="213">
        <v>0</v>
      </c>
      <c r="BX66" s="502">
        <v>0</v>
      </c>
      <c r="BY66" s="502">
        <v>0</v>
      </c>
      <c r="BZ66" s="576">
        <v>0</v>
      </c>
      <c r="CA66" s="576">
        <v>0</v>
      </c>
      <c r="CB66" s="502">
        <v>0</v>
      </c>
      <c r="CC66" s="576">
        <v>0</v>
      </c>
      <c r="CD66" s="501">
        <v>0</v>
      </c>
      <c r="CE66" s="212">
        <v>0</v>
      </c>
      <c r="CF66" s="212">
        <v>0</v>
      </c>
      <c r="CG66" s="214">
        <v>0</v>
      </c>
      <c r="CH66" s="214">
        <v>0</v>
      </c>
      <c r="CI66" s="212">
        <v>0</v>
      </c>
      <c r="CJ66" s="214">
        <v>0</v>
      </c>
      <c r="CK66" s="213">
        <v>0</v>
      </c>
      <c r="CL66" s="179">
        <f t="shared" si="157"/>
        <v>0</v>
      </c>
      <c r="CM66" s="179">
        <f t="shared" si="158"/>
        <v>4.8909333333333329</v>
      </c>
      <c r="CN66" s="180">
        <f t="shared" si="159"/>
        <v>0.4</v>
      </c>
      <c r="CO66" s="180">
        <f t="shared" si="160"/>
        <v>0</v>
      </c>
      <c r="CP66" s="179">
        <f t="shared" si="161"/>
        <v>0</v>
      </c>
      <c r="CQ66" s="180">
        <f t="shared" si="162"/>
        <v>0</v>
      </c>
      <c r="CR66" s="181">
        <f t="shared" si="163"/>
        <v>0</v>
      </c>
      <c r="CS66" s="179">
        <f t="shared" si="164"/>
        <v>0</v>
      </c>
      <c r="CT66" s="179">
        <f t="shared" si="165"/>
        <v>4.8909333333333329</v>
      </c>
      <c r="CU66" s="180">
        <f t="shared" si="166"/>
        <v>0.4</v>
      </c>
      <c r="CV66" s="180">
        <f t="shared" si="167"/>
        <v>0</v>
      </c>
      <c r="CW66" s="179">
        <f t="shared" si="168"/>
        <v>0</v>
      </c>
      <c r="CX66" s="180">
        <f t="shared" si="169"/>
        <v>0</v>
      </c>
      <c r="CY66" s="181">
        <f t="shared" si="170"/>
        <v>0</v>
      </c>
      <c r="CZ66" s="383" t="s">
        <v>1853</v>
      </c>
    </row>
    <row r="67" spans="1:104" ht="47.25">
      <c r="A67" s="222" t="s">
        <v>77</v>
      </c>
      <c r="B67" s="228" t="s">
        <v>1587</v>
      </c>
      <c r="C67" s="19" t="s">
        <v>1588</v>
      </c>
      <c r="D67" s="502">
        <v>4.5696037833333341</v>
      </c>
      <c r="E67" s="358">
        <f>'02'!U65/1.2</f>
        <v>4.5696037833333349</v>
      </c>
      <c r="F67" s="502">
        <v>0</v>
      </c>
      <c r="G67" s="502">
        <v>0</v>
      </c>
      <c r="H67" s="576">
        <v>0</v>
      </c>
      <c r="I67" s="576">
        <v>0</v>
      </c>
      <c r="J67" s="502">
        <v>0</v>
      </c>
      <c r="K67" s="576">
        <v>0</v>
      </c>
      <c r="L67" s="501">
        <v>0</v>
      </c>
      <c r="M67" s="502">
        <v>0</v>
      </c>
      <c r="N67" s="502">
        <v>0</v>
      </c>
      <c r="O67" s="576">
        <v>0</v>
      </c>
      <c r="P67" s="576">
        <v>0</v>
      </c>
      <c r="Q67" s="502">
        <v>0</v>
      </c>
      <c r="R67" s="576">
        <v>0</v>
      </c>
      <c r="S67" s="501">
        <v>0</v>
      </c>
      <c r="T67" s="164"/>
      <c r="U67" s="164"/>
      <c r="V67" s="164"/>
      <c r="W67" s="164"/>
      <c r="X67" s="164"/>
      <c r="Y67" s="164"/>
      <c r="Z67" s="164"/>
      <c r="AA67" s="212"/>
      <c r="AB67" s="212"/>
      <c r="AC67" s="214"/>
      <c r="AD67" s="214"/>
      <c r="AE67" s="212"/>
      <c r="AF67" s="214"/>
      <c r="AG67" s="213"/>
      <c r="AH67" s="585">
        <v>0</v>
      </c>
      <c r="AI67" s="585">
        <v>4.5696037833333341</v>
      </c>
      <c r="AJ67" s="586">
        <v>0.63</v>
      </c>
      <c r="AK67" s="586">
        <v>0</v>
      </c>
      <c r="AL67" s="585">
        <v>0</v>
      </c>
      <c r="AM67" s="586">
        <v>0</v>
      </c>
      <c r="AN67" s="587">
        <v>0</v>
      </c>
      <c r="AO67" s="502">
        <v>0</v>
      </c>
      <c r="AP67" s="502">
        <f t="shared" ref="AP67:AP69" si="171">E67</f>
        <v>4.5696037833333349</v>
      </c>
      <c r="AQ67" s="588">
        <v>0.63</v>
      </c>
      <c r="AR67" s="576">
        <v>0</v>
      </c>
      <c r="AS67" s="502">
        <v>0</v>
      </c>
      <c r="AT67" s="576">
        <v>0</v>
      </c>
      <c r="AU67" s="501">
        <v>0</v>
      </c>
      <c r="AV67" s="502">
        <v>0</v>
      </c>
      <c r="AW67" s="502">
        <v>0</v>
      </c>
      <c r="AX67" s="576">
        <v>0</v>
      </c>
      <c r="AY67" s="576">
        <v>0</v>
      </c>
      <c r="AZ67" s="502">
        <v>0</v>
      </c>
      <c r="BA67" s="576">
        <v>0</v>
      </c>
      <c r="BB67" s="501">
        <v>0</v>
      </c>
      <c r="BC67" s="502">
        <v>0</v>
      </c>
      <c r="BD67" s="502">
        <v>0</v>
      </c>
      <c r="BE67" s="576">
        <v>0</v>
      </c>
      <c r="BF67" s="576">
        <v>0</v>
      </c>
      <c r="BG67" s="502">
        <v>0</v>
      </c>
      <c r="BH67" s="576">
        <v>0</v>
      </c>
      <c r="BI67" s="501">
        <v>0</v>
      </c>
      <c r="BJ67" s="502">
        <v>0</v>
      </c>
      <c r="BK67" s="502">
        <v>0</v>
      </c>
      <c r="BL67" s="576">
        <v>0</v>
      </c>
      <c r="BM67" s="576">
        <v>0</v>
      </c>
      <c r="BN67" s="502">
        <v>0</v>
      </c>
      <c r="BO67" s="576">
        <v>0</v>
      </c>
      <c r="BP67" s="501">
        <v>0</v>
      </c>
      <c r="BQ67" s="212">
        <v>0</v>
      </c>
      <c r="BR67" s="212">
        <v>0</v>
      </c>
      <c r="BS67" s="214">
        <v>0</v>
      </c>
      <c r="BT67" s="214">
        <v>0</v>
      </c>
      <c r="BU67" s="212">
        <v>0</v>
      </c>
      <c r="BV67" s="214">
        <v>0</v>
      </c>
      <c r="BW67" s="213">
        <v>0</v>
      </c>
      <c r="BX67" s="502">
        <v>0</v>
      </c>
      <c r="BY67" s="502">
        <v>0</v>
      </c>
      <c r="BZ67" s="576">
        <v>0</v>
      </c>
      <c r="CA67" s="576">
        <v>0</v>
      </c>
      <c r="CB67" s="502">
        <v>0</v>
      </c>
      <c r="CC67" s="576">
        <v>0</v>
      </c>
      <c r="CD67" s="501">
        <v>0</v>
      </c>
      <c r="CE67" s="212">
        <v>0</v>
      </c>
      <c r="CF67" s="212">
        <v>0</v>
      </c>
      <c r="CG67" s="214">
        <v>0</v>
      </c>
      <c r="CH67" s="214">
        <v>0</v>
      </c>
      <c r="CI67" s="212">
        <v>0</v>
      </c>
      <c r="CJ67" s="214">
        <v>0</v>
      </c>
      <c r="CK67" s="213">
        <v>0</v>
      </c>
      <c r="CL67" s="179">
        <f t="shared" ref="CL67:CL71" si="172">F67+T67+AH67+AV67+BJ67+BX67</f>
        <v>0</v>
      </c>
      <c r="CM67" s="179">
        <f t="shared" ref="CM67:CM71" si="173">G67+U67+AI67+AW67+BK67+BY67</f>
        <v>4.5696037833333341</v>
      </c>
      <c r="CN67" s="180">
        <f t="shared" ref="CN67:CN71" si="174">H67+V67+AJ67+AX67+BL67+BZ67</f>
        <v>0.63</v>
      </c>
      <c r="CO67" s="180">
        <f t="shared" ref="CO67:CO71" si="175">I67+W67+AK67+AY67+BM67+CA67</f>
        <v>0</v>
      </c>
      <c r="CP67" s="179">
        <f t="shared" ref="CP67:CP71" si="176">J67+X67+AL67+AZ67+BN67+CB67</f>
        <v>0</v>
      </c>
      <c r="CQ67" s="180">
        <f t="shared" ref="CQ67:CQ71" si="177">K67+Y67+AM67+BA67+BO67+CC67</f>
        <v>0</v>
      </c>
      <c r="CR67" s="181">
        <f t="shared" ref="CR67:CR71" si="178">L67+Z67+AN67+BB67+BP67+CD67</f>
        <v>0</v>
      </c>
      <c r="CS67" s="179">
        <f t="shared" si="164"/>
        <v>0</v>
      </c>
      <c r="CT67" s="179">
        <f t="shared" si="165"/>
        <v>4.5696037833333349</v>
      </c>
      <c r="CU67" s="180">
        <f t="shared" si="166"/>
        <v>0.63</v>
      </c>
      <c r="CV67" s="180">
        <f t="shared" si="167"/>
        <v>0</v>
      </c>
      <c r="CW67" s="179">
        <f t="shared" si="168"/>
        <v>0</v>
      </c>
      <c r="CX67" s="180">
        <f t="shared" si="169"/>
        <v>0</v>
      </c>
      <c r="CY67" s="181">
        <f t="shared" si="170"/>
        <v>0</v>
      </c>
      <c r="CZ67" s="383" t="s">
        <v>1853</v>
      </c>
    </row>
    <row r="68" spans="1:104" ht="47.25">
      <c r="A68" s="222" t="s">
        <v>77</v>
      </c>
      <c r="B68" s="228" t="s">
        <v>1589</v>
      </c>
      <c r="C68" s="19" t="s">
        <v>1590</v>
      </c>
      <c r="D68" s="502">
        <v>4.8797866916666672</v>
      </c>
      <c r="E68" s="358">
        <f>'02'!U66/1.2</f>
        <v>2.4278476500000004</v>
      </c>
      <c r="F68" s="502">
        <v>0</v>
      </c>
      <c r="G68" s="502">
        <v>0</v>
      </c>
      <c r="H68" s="576">
        <v>0</v>
      </c>
      <c r="I68" s="576">
        <v>0</v>
      </c>
      <c r="J68" s="502">
        <v>0</v>
      </c>
      <c r="K68" s="576">
        <v>0</v>
      </c>
      <c r="L68" s="501">
        <v>0</v>
      </c>
      <c r="M68" s="502">
        <v>0</v>
      </c>
      <c r="N68" s="502">
        <v>0</v>
      </c>
      <c r="O68" s="576">
        <v>0</v>
      </c>
      <c r="P68" s="576">
        <v>0</v>
      </c>
      <c r="Q68" s="502">
        <v>0</v>
      </c>
      <c r="R68" s="576">
        <v>0</v>
      </c>
      <c r="S68" s="501">
        <v>0</v>
      </c>
      <c r="T68" s="164"/>
      <c r="U68" s="164"/>
      <c r="V68" s="164"/>
      <c r="W68" s="164"/>
      <c r="X68" s="164"/>
      <c r="Y68" s="164"/>
      <c r="Z68" s="164"/>
      <c r="AA68" s="212"/>
      <c r="AB68" s="212"/>
      <c r="AC68" s="214"/>
      <c r="AD68" s="214"/>
      <c r="AE68" s="212"/>
      <c r="AF68" s="214"/>
      <c r="AG68" s="213"/>
      <c r="AH68" s="585">
        <v>0</v>
      </c>
      <c r="AI68" s="585">
        <v>4.8797866916666672</v>
      </c>
      <c r="AJ68" s="586">
        <v>0.5</v>
      </c>
      <c r="AK68" s="586">
        <v>0</v>
      </c>
      <c r="AL68" s="585">
        <v>0</v>
      </c>
      <c r="AM68" s="586">
        <v>0</v>
      </c>
      <c r="AN68" s="587">
        <v>0</v>
      </c>
      <c r="AO68" s="502">
        <v>0</v>
      </c>
      <c r="AP68" s="502">
        <f t="shared" si="171"/>
        <v>2.4278476500000004</v>
      </c>
      <c r="AQ68" s="588">
        <v>0.5</v>
      </c>
      <c r="AR68" s="576">
        <v>0</v>
      </c>
      <c r="AS68" s="502">
        <v>0</v>
      </c>
      <c r="AT68" s="576">
        <v>0</v>
      </c>
      <c r="AU68" s="501">
        <v>0</v>
      </c>
      <c r="AV68" s="502">
        <v>0</v>
      </c>
      <c r="AW68" s="502">
        <v>0</v>
      </c>
      <c r="AX68" s="576">
        <v>0</v>
      </c>
      <c r="AY68" s="576">
        <v>0</v>
      </c>
      <c r="AZ68" s="502">
        <v>0</v>
      </c>
      <c r="BA68" s="576">
        <v>0</v>
      </c>
      <c r="BB68" s="501">
        <v>0</v>
      </c>
      <c r="BC68" s="502">
        <v>0</v>
      </c>
      <c r="BD68" s="502">
        <v>0</v>
      </c>
      <c r="BE68" s="576">
        <v>0</v>
      </c>
      <c r="BF68" s="576">
        <v>0</v>
      </c>
      <c r="BG68" s="502">
        <v>0</v>
      </c>
      <c r="BH68" s="576">
        <v>0</v>
      </c>
      <c r="BI68" s="501">
        <v>0</v>
      </c>
      <c r="BJ68" s="502">
        <v>0</v>
      </c>
      <c r="BK68" s="502">
        <v>0</v>
      </c>
      <c r="BL68" s="576">
        <v>0</v>
      </c>
      <c r="BM68" s="576">
        <v>0</v>
      </c>
      <c r="BN68" s="502">
        <v>0</v>
      </c>
      <c r="BO68" s="576">
        <v>0</v>
      </c>
      <c r="BP68" s="501">
        <v>0</v>
      </c>
      <c r="BQ68" s="212">
        <v>0</v>
      </c>
      <c r="BR68" s="212">
        <v>0</v>
      </c>
      <c r="BS68" s="214">
        <v>0</v>
      </c>
      <c r="BT68" s="214">
        <v>0</v>
      </c>
      <c r="BU68" s="212">
        <v>0</v>
      </c>
      <c r="BV68" s="214">
        <v>0</v>
      </c>
      <c r="BW68" s="213">
        <v>0</v>
      </c>
      <c r="BX68" s="502">
        <v>0</v>
      </c>
      <c r="BY68" s="502">
        <v>0</v>
      </c>
      <c r="BZ68" s="576">
        <v>0</v>
      </c>
      <c r="CA68" s="576">
        <v>0</v>
      </c>
      <c r="CB68" s="502">
        <v>0</v>
      </c>
      <c r="CC68" s="576">
        <v>0</v>
      </c>
      <c r="CD68" s="501">
        <v>0</v>
      </c>
      <c r="CE68" s="212">
        <v>0</v>
      </c>
      <c r="CF68" s="212">
        <v>0</v>
      </c>
      <c r="CG68" s="214">
        <v>0</v>
      </c>
      <c r="CH68" s="214">
        <v>0</v>
      </c>
      <c r="CI68" s="212">
        <v>0</v>
      </c>
      <c r="CJ68" s="214">
        <v>0</v>
      </c>
      <c r="CK68" s="213">
        <v>0</v>
      </c>
      <c r="CL68" s="179">
        <f t="shared" si="172"/>
        <v>0</v>
      </c>
      <c r="CM68" s="179">
        <f t="shared" si="173"/>
        <v>4.8797866916666672</v>
      </c>
      <c r="CN68" s="180">
        <f t="shared" si="174"/>
        <v>0.5</v>
      </c>
      <c r="CO68" s="180">
        <f t="shared" si="175"/>
        <v>0</v>
      </c>
      <c r="CP68" s="179">
        <f t="shared" si="176"/>
        <v>0</v>
      </c>
      <c r="CQ68" s="180">
        <f t="shared" si="177"/>
        <v>0</v>
      </c>
      <c r="CR68" s="181">
        <f t="shared" si="178"/>
        <v>0</v>
      </c>
      <c r="CS68" s="179">
        <f t="shared" si="164"/>
        <v>0</v>
      </c>
      <c r="CT68" s="179">
        <f t="shared" si="165"/>
        <v>2.4278476500000004</v>
      </c>
      <c r="CU68" s="180">
        <f t="shared" si="166"/>
        <v>0.5</v>
      </c>
      <c r="CV68" s="180">
        <f t="shared" si="167"/>
        <v>0</v>
      </c>
      <c r="CW68" s="179">
        <f t="shared" si="168"/>
        <v>0</v>
      </c>
      <c r="CX68" s="180">
        <f t="shared" si="169"/>
        <v>0</v>
      </c>
      <c r="CY68" s="181">
        <f t="shared" si="170"/>
        <v>0</v>
      </c>
      <c r="CZ68" s="383" t="s">
        <v>1853</v>
      </c>
    </row>
    <row r="69" spans="1:104" ht="47.25">
      <c r="A69" s="222" t="s">
        <v>77</v>
      </c>
      <c r="B69" s="228" t="s">
        <v>1591</v>
      </c>
      <c r="C69" s="19" t="s">
        <v>1592</v>
      </c>
      <c r="D69" s="502">
        <v>2.4278476500000004</v>
      </c>
      <c r="E69" s="358">
        <f>'02'!U67/1.2</f>
        <v>4.8797866916666672</v>
      </c>
      <c r="F69" s="502">
        <v>0</v>
      </c>
      <c r="G69" s="502">
        <v>0</v>
      </c>
      <c r="H69" s="576">
        <v>0</v>
      </c>
      <c r="I69" s="576">
        <v>0</v>
      </c>
      <c r="J69" s="502">
        <v>0</v>
      </c>
      <c r="K69" s="576">
        <v>0</v>
      </c>
      <c r="L69" s="501">
        <v>0</v>
      </c>
      <c r="M69" s="502">
        <v>0</v>
      </c>
      <c r="N69" s="502">
        <v>0</v>
      </c>
      <c r="O69" s="576">
        <v>0</v>
      </c>
      <c r="P69" s="576">
        <v>0</v>
      </c>
      <c r="Q69" s="502">
        <v>0</v>
      </c>
      <c r="R69" s="576">
        <v>0</v>
      </c>
      <c r="S69" s="501">
        <v>0</v>
      </c>
      <c r="T69" s="164"/>
      <c r="U69" s="164"/>
      <c r="V69" s="164"/>
      <c r="W69" s="164"/>
      <c r="X69" s="164"/>
      <c r="Y69" s="164"/>
      <c r="Z69" s="164"/>
      <c r="AA69" s="212"/>
      <c r="AB69" s="212"/>
      <c r="AC69" s="214"/>
      <c r="AD69" s="214"/>
      <c r="AE69" s="212"/>
      <c r="AF69" s="214"/>
      <c r="AG69" s="213"/>
      <c r="AH69" s="585">
        <v>0</v>
      </c>
      <c r="AI69" s="585">
        <v>2.4278476500000004</v>
      </c>
      <c r="AJ69" s="586">
        <v>0.25</v>
      </c>
      <c r="AK69" s="586">
        <v>0</v>
      </c>
      <c r="AL69" s="585">
        <v>0</v>
      </c>
      <c r="AM69" s="586">
        <v>0</v>
      </c>
      <c r="AN69" s="587">
        <v>0</v>
      </c>
      <c r="AO69" s="502">
        <v>0</v>
      </c>
      <c r="AP69" s="502">
        <f t="shared" si="171"/>
        <v>4.8797866916666672</v>
      </c>
      <c r="AQ69" s="588">
        <v>0.25</v>
      </c>
      <c r="AR69" s="576">
        <v>0</v>
      </c>
      <c r="AS69" s="502">
        <v>0</v>
      </c>
      <c r="AT69" s="576">
        <v>0</v>
      </c>
      <c r="AU69" s="501">
        <v>0</v>
      </c>
      <c r="AV69" s="502">
        <v>0</v>
      </c>
      <c r="AW69" s="502">
        <v>0</v>
      </c>
      <c r="AX69" s="576">
        <v>0</v>
      </c>
      <c r="AY69" s="576">
        <v>0</v>
      </c>
      <c r="AZ69" s="502">
        <v>0</v>
      </c>
      <c r="BA69" s="576">
        <v>0</v>
      </c>
      <c r="BB69" s="501">
        <v>0</v>
      </c>
      <c r="BC69" s="502">
        <v>0</v>
      </c>
      <c r="BD69" s="502">
        <v>0</v>
      </c>
      <c r="BE69" s="576">
        <v>0</v>
      </c>
      <c r="BF69" s="576">
        <v>0</v>
      </c>
      <c r="BG69" s="502">
        <v>0</v>
      </c>
      <c r="BH69" s="576">
        <v>0</v>
      </c>
      <c r="BI69" s="501">
        <v>0</v>
      </c>
      <c r="BJ69" s="502">
        <v>0</v>
      </c>
      <c r="BK69" s="502">
        <v>0</v>
      </c>
      <c r="BL69" s="576">
        <v>0</v>
      </c>
      <c r="BM69" s="576">
        <v>0</v>
      </c>
      <c r="BN69" s="502">
        <v>0</v>
      </c>
      <c r="BO69" s="576">
        <v>0</v>
      </c>
      <c r="BP69" s="501">
        <v>0</v>
      </c>
      <c r="BQ69" s="212">
        <v>0</v>
      </c>
      <c r="BR69" s="212">
        <v>0</v>
      </c>
      <c r="BS69" s="214">
        <v>0</v>
      </c>
      <c r="BT69" s="214">
        <v>0</v>
      </c>
      <c r="BU69" s="212">
        <v>0</v>
      </c>
      <c r="BV69" s="214">
        <v>0</v>
      </c>
      <c r="BW69" s="213">
        <v>0</v>
      </c>
      <c r="BX69" s="502">
        <v>0</v>
      </c>
      <c r="BY69" s="502">
        <v>0</v>
      </c>
      <c r="BZ69" s="576">
        <v>0</v>
      </c>
      <c r="CA69" s="576">
        <v>0</v>
      </c>
      <c r="CB69" s="502">
        <v>0</v>
      </c>
      <c r="CC69" s="576">
        <v>0</v>
      </c>
      <c r="CD69" s="501">
        <v>0</v>
      </c>
      <c r="CE69" s="212">
        <v>0</v>
      </c>
      <c r="CF69" s="212">
        <v>0</v>
      </c>
      <c r="CG69" s="214">
        <v>0</v>
      </c>
      <c r="CH69" s="214">
        <v>0</v>
      </c>
      <c r="CI69" s="212">
        <v>0</v>
      </c>
      <c r="CJ69" s="214">
        <v>0</v>
      </c>
      <c r="CK69" s="213">
        <v>0</v>
      </c>
      <c r="CL69" s="179">
        <f t="shared" si="172"/>
        <v>0</v>
      </c>
      <c r="CM69" s="179">
        <f t="shared" si="173"/>
        <v>2.4278476500000004</v>
      </c>
      <c r="CN69" s="180">
        <f t="shared" si="174"/>
        <v>0.25</v>
      </c>
      <c r="CO69" s="180">
        <f t="shared" si="175"/>
        <v>0</v>
      </c>
      <c r="CP69" s="179">
        <f t="shared" si="176"/>
        <v>0</v>
      </c>
      <c r="CQ69" s="180">
        <f t="shared" si="177"/>
        <v>0</v>
      </c>
      <c r="CR69" s="181">
        <f t="shared" si="178"/>
        <v>0</v>
      </c>
      <c r="CS69" s="179">
        <f t="shared" si="164"/>
        <v>0</v>
      </c>
      <c r="CT69" s="179">
        <f t="shared" si="165"/>
        <v>4.8797866916666672</v>
      </c>
      <c r="CU69" s="180">
        <f t="shared" si="166"/>
        <v>0.25</v>
      </c>
      <c r="CV69" s="180">
        <f t="shared" si="167"/>
        <v>0</v>
      </c>
      <c r="CW69" s="179">
        <f t="shared" si="168"/>
        <v>0</v>
      </c>
      <c r="CX69" s="180">
        <f t="shared" si="169"/>
        <v>0</v>
      </c>
      <c r="CY69" s="181">
        <f t="shared" si="170"/>
        <v>0</v>
      </c>
      <c r="CZ69" s="383" t="s">
        <v>1853</v>
      </c>
    </row>
    <row r="70" spans="1:104" ht="31.5">
      <c r="A70" s="222" t="s">
        <v>77</v>
      </c>
      <c r="B70" s="228" t="s">
        <v>1593</v>
      </c>
      <c r="C70" s="19" t="s">
        <v>1594</v>
      </c>
      <c r="D70" s="502">
        <v>1.542</v>
      </c>
      <c r="E70" s="358">
        <f>'02'!U68/1.2</f>
        <v>1.542</v>
      </c>
      <c r="F70" s="502">
        <v>0</v>
      </c>
      <c r="G70" s="502">
        <v>1.542</v>
      </c>
      <c r="H70" s="576">
        <v>0</v>
      </c>
      <c r="I70" s="576">
        <v>0</v>
      </c>
      <c r="J70" s="502">
        <v>0</v>
      </c>
      <c r="K70" s="576">
        <v>0</v>
      </c>
      <c r="L70" s="501">
        <v>1</v>
      </c>
      <c r="M70" s="502">
        <v>0</v>
      </c>
      <c r="N70" s="502">
        <v>0</v>
      </c>
      <c r="O70" s="576">
        <v>0</v>
      </c>
      <c r="P70" s="576">
        <v>0</v>
      </c>
      <c r="Q70" s="502">
        <v>0</v>
      </c>
      <c r="R70" s="576">
        <v>0</v>
      </c>
      <c r="S70" s="501">
        <v>0</v>
      </c>
      <c r="T70" s="164"/>
      <c r="U70" s="164"/>
      <c r="V70" s="164"/>
      <c r="W70" s="164"/>
      <c r="X70" s="164"/>
      <c r="Y70" s="164"/>
      <c r="Z70" s="164"/>
      <c r="AA70" s="212"/>
      <c r="AB70" s="219"/>
      <c r="AC70" s="214"/>
      <c r="AD70" s="214"/>
      <c r="AE70" s="212"/>
      <c r="AF70" s="214"/>
      <c r="AG70" s="176"/>
      <c r="AH70" s="585">
        <v>0</v>
      </c>
      <c r="AI70" s="585">
        <v>0</v>
      </c>
      <c r="AJ70" s="586">
        <v>0</v>
      </c>
      <c r="AK70" s="586">
        <v>0</v>
      </c>
      <c r="AL70" s="585">
        <v>0</v>
      </c>
      <c r="AM70" s="586">
        <v>0</v>
      </c>
      <c r="AN70" s="587">
        <v>0</v>
      </c>
      <c r="AO70" s="502">
        <v>0</v>
      </c>
      <c r="AP70" s="502">
        <f>E70</f>
        <v>1.542</v>
      </c>
      <c r="AQ70" s="576">
        <v>0</v>
      </c>
      <c r="AR70" s="576">
        <v>0</v>
      </c>
      <c r="AS70" s="502">
        <v>0</v>
      </c>
      <c r="AT70" s="576">
        <v>0</v>
      </c>
      <c r="AU70" s="501">
        <v>1</v>
      </c>
      <c r="AV70" s="502">
        <v>0</v>
      </c>
      <c r="AW70" s="502">
        <v>0</v>
      </c>
      <c r="AX70" s="576">
        <v>0</v>
      </c>
      <c r="AY70" s="576">
        <v>0</v>
      </c>
      <c r="AZ70" s="502">
        <v>0</v>
      </c>
      <c r="BA70" s="576">
        <v>0</v>
      </c>
      <c r="BB70" s="501">
        <v>0</v>
      </c>
      <c r="BC70" s="502">
        <v>0</v>
      </c>
      <c r="BD70" s="502">
        <v>0</v>
      </c>
      <c r="BE70" s="576">
        <v>0</v>
      </c>
      <c r="BF70" s="576">
        <v>0</v>
      </c>
      <c r="BG70" s="502">
        <v>0</v>
      </c>
      <c r="BH70" s="576">
        <v>0</v>
      </c>
      <c r="BI70" s="501">
        <v>0</v>
      </c>
      <c r="BJ70" s="502">
        <v>0</v>
      </c>
      <c r="BK70" s="502">
        <v>0</v>
      </c>
      <c r="BL70" s="576">
        <v>0</v>
      </c>
      <c r="BM70" s="576">
        <v>0</v>
      </c>
      <c r="BN70" s="502">
        <v>0</v>
      </c>
      <c r="BO70" s="576">
        <v>0</v>
      </c>
      <c r="BP70" s="501">
        <v>0</v>
      </c>
      <c r="BQ70" s="212">
        <v>0</v>
      </c>
      <c r="BR70" s="212">
        <v>0</v>
      </c>
      <c r="BS70" s="214">
        <v>0</v>
      </c>
      <c r="BT70" s="214">
        <v>0</v>
      </c>
      <c r="BU70" s="212">
        <v>0</v>
      </c>
      <c r="BV70" s="214">
        <v>0</v>
      </c>
      <c r="BW70" s="213">
        <v>0</v>
      </c>
      <c r="BX70" s="502">
        <v>0</v>
      </c>
      <c r="BY70" s="502">
        <v>0</v>
      </c>
      <c r="BZ70" s="576">
        <v>0</v>
      </c>
      <c r="CA70" s="576">
        <v>0</v>
      </c>
      <c r="CB70" s="502">
        <v>0</v>
      </c>
      <c r="CC70" s="576">
        <v>0</v>
      </c>
      <c r="CD70" s="501">
        <v>0</v>
      </c>
      <c r="CE70" s="212">
        <v>0</v>
      </c>
      <c r="CF70" s="212">
        <v>0</v>
      </c>
      <c r="CG70" s="214">
        <v>0</v>
      </c>
      <c r="CH70" s="214">
        <v>0</v>
      </c>
      <c r="CI70" s="212">
        <v>0</v>
      </c>
      <c r="CJ70" s="214">
        <v>0</v>
      </c>
      <c r="CK70" s="213">
        <v>0</v>
      </c>
      <c r="CL70" s="179">
        <f t="shared" si="172"/>
        <v>0</v>
      </c>
      <c r="CM70" s="179">
        <f t="shared" si="173"/>
        <v>1.542</v>
      </c>
      <c r="CN70" s="180">
        <f t="shared" si="174"/>
        <v>0</v>
      </c>
      <c r="CO70" s="180">
        <f t="shared" si="175"/>
        <v>0</v>
      </c>
      <c r="CP70" s="179">
        <f t="shared" si="176"/>
        <v>0</v>
      </c>
      <c r="CQ70" s="180">
        <f t="shared" si="177"/>
        <v>0</v>
      </c>
      <c r="CR70" s="181">
        <f t="shared" si="178"/>
        <v>1</v>
      </c>
      <c r="CS70" s="179">
        <f t="shared" si="164"/>
        <v>0</v>
      </c>
      <c r="CT70" s="179">
        <f t="shared" si="165"/>
        <v>1.542</v>
      </c>
      <c r="CU70" s="180">
        <f t="shared" si="166"/>
        <v>0</v>
      </c>
      <c r="CV70" s="180">
        <f t="shared" si="167"/>
        <v>0</v>
      </c>
      <c r="CW70" s="179">
        <f t="shared" si="168"/>
        <v>0</v>
      </c>
      <c r="CX70" s="180">
        <f t="shared" si="169"/>
        <v>0</v>
      </c>
      <c r="CY70" s="181">
        <f t="shared" si="170"/>
        <v>1</v>
      </c>
      <c r="CZ70" s="505" t="s">
        <v>1854</v>
      </c>
    </row>
    <row r="71" spans="1:104" ht="110.25">
      <c r="A71" s="222" t="s">
        <v>77</v>
      </c>
      <c r="B71" s="228" t="s">
        <v>1595</v>
      </c>
      <c r="C71" s="19" t="s">
        <v>1596</v>
      </c>
      <c r="D71" s="502">
        <v>0.96950000000000025</v>
      </c>
      <c r="E71" s="358">
        <f>'02'!U69/1.2</f>
        <v>1.7445000000000004</v>
      </c>
      <c r="F71" s="502">
        <v>0</v>
      </c>
      <c r="G71" s="502">
        <v>0.96950000000000025</v>
      </c>
      <c r="H71" s="576">
        <v>0</v>
      </c>
      <c r="I71" s="576">
        <v>0</v>
      </c>
      <c r="J71" s="502">
        <v>0</v>
      </c>
      <c r="K71" s="576">
        <v>0</v>
      </c>
      <c r="L71" s="501">
        <v>1</v>
      </c>
      <c r="M71" s="212">
        <v>0</v>
      </c>
      <c r="N71" s="212">
        <v>0</v>
      </c>
      <c r="O71" s="214">
        <v>0</v>
      </c>
      <c r="P71" s="214">
        <v>0</v>
      </c>
      <c r="Q71" s="212">
        <v>0</v>
      </c>
      <c r="R71" s="214">
        <v>0</v>
      </c>
      <c r="S71" s="213">
        <v>0</v>
      </c>
      <c r="T71" s="164"/>
      <c r="U71" s="164"/>
      <c r="V71" s="164"/>
      <c r="W71" s="164"/>
      <c r="X71" s="164"/>
      <c r="Y71" s="164"/>
      <c r="Z71" s="164"/>
      <c r="AA71" s="212"/>
      <c r="AB71" s="219"/>
      <c r="AC71" s="214"/>
      <c r="AD71" s="214"/>
      <c r="AE71" s="212"/>
      <c r="AF71" s="214"/>
      <c r="AG71" s="176"/>
      <c r="AH71" s="585">
        <v>0</v>
      </c>
      <c r="AI71" s="585">
        <v>0</v>
      </c>
      <c r="AJ71" s="586">
        <v>0</v>
      </c>
      <c r="AK71" s="586">
        <v>0</v>
      </c>
      <c r="AL71" s="585">
        <v>0</v>
      </c>
      <c r="AM71" s="586">
        <v>0</v>
      </c>
      <c r="AN71" s="587">
        <v>0</v>
      </c>
      <c r="AO71" s="502">
        <v>0</v>
      </c>
      <c r="AP71" s="502">
        <f t="shared" ref="AP71:AP75" si="179">E71</f>
        <v>1.7445000000000004</v>
      </c>
      <c r="AQ71" s="576">
        <v>0</v>
      </c>
      <c r="AR71" s="576">
        <v>0</v>
      </c>
      <c r="AS71" s="502">
        <v>0</v>
      </c>
      <c r="AT71" s="576">
        <v>0</v>
      </c>
      <c r="AU71" s="501">
        <v>1</v>
      </c>
      <c r="AV71" s="502">
        <v>0</v>
      </c>
      <c r="AW71" s="502">
        <v>0</v>
      </c>
      <c r="AX71" s="576">
        <v>0</v>
      </c>
      <c r="AY71" s="576">
        <v>0</v>
      </c>
      <c r="AZ71" s="502">
        <v>0</v>
      </c>
      <c r="BA71" s="576">
        <v>0</v>
      </c>
      <c r="BB71" s="501">
        <v>0</v>
      </c>
      <c r="BC71" s="502">
        <v>0</v>
      </c>
      <c r="BD71" s="502">
        <v>0</v>
      </c>
      <c r="BE71" s="576">
        <v>0</v>
      </c>
      <c r="BF71" s="576">
        <v>0</v>
      </c>
      <c r="BG71" s="502">
        <v>0</v>
      </c>
      <c r="BH71" s="576">
        <v>0</v>
      </c>
      <c r="BI71" s="501">
        <v>0</v>
      </c>
      <c r="BJ71" s="502">
        <v>0</v>
      </c>
      <c r="BK71" s="502">
        <v>0</v>
      </c>
      <c r="BL71" s="576">
        <v>0</v>
      </c>
      <c r="BM71" s="576">
        <v>0</v>
      </c>
      <c r="BN71" s="502">
        <v>0</v>
      </c>
      <c r="BO71" s="576">
        <v>0</v>
      </c>
      <c r="BP71" s="501">
        <v>0</v>
      </c>
      <c r="BQ71" s="212">
        <v>0</v>
      </c>
      <c r="BR71" s="212">
        <v>0</v>
      </c>
      <c r="BS71" s="214">
        <v>0</v>
      </c>
      <c r="BT71" s="214">
        <v>0</v>
      </c>
      <c r="BU71" s="212">
        <v>0</v>
      </c>
      <c r="BV71" s="214">
        <v>0</v>
      </c>
      <c r="BW71" s="213">
        <v>0</v>
      </c>
      <c r="BX71" s="502">
        <v>0</v>
      </c>
      <c r="BY71" s="502">
        <v>0</v>
      </c>
      <c r="BZ71" s="576">
        <v>0</v>
      </c>
      <c r="CA71" s="576">
        <v>0</v>
      </c>
      <c r="CB71" s="502">
        <v>0</v>
      </c>
      <c r="CC71" s="576">
        <v>0</v>
      </c>
      <c r="CD71" s="501">
        <v>0</v>
      </c>
      <c r="CE71" s="212">
        <v>0</v>
      </c>
      <c r="CF71" s="212">
        <v>0</v>
      </c>
      <c r="CG71" s="214">
        <v>0</v>
      </c>
      <c r="CH71" s="214">
        <v>0</v>
      </c>
      <c r="CI71" s="212">
        <v>0</v>
      </c>
      <c r="CJ71" s="214">
        <v>0</v>
      </c>
      <c r="CK71" s="213">
        <v>0</v>
      </c>
      <c r="CL71" s="179">
        <f t="shared" si="172"/>
        <v>0</v>
      </c>
      <c r="CM71" s="179">
        <f t="shared" si="173"/>
        <v>0.96950000000000025</v>
      </c>
      <c r="CN71" s="180">
        <f t="shared" si="174"/>
        <v>0</v>
      </c>
      <c r="CO71" s="180">
        <f t="shared" si="175"/>
        <v>0</v>
      </c>
      <c r="CP71" s="179">
        <f t="shared" si="176"/>
        <v>0</v>
      </c>
      <c r="CQ71" s="180">
        <f t="shared" si="177"/>
        <v>0</v>
      </c>
      <c r="CR71" s="181">
        <f t="shared" si="178"/>
        <v>1</v>
      </c>
      <c r="CS71" s="179">
        <f t="shared" si="164"/>
        <v>0</v>
      </c>
      <c r="CT71" s="179">
        <f t="shared" si="165"/>
        <v>1.7445000000000004</v>
      </c>
      <c r="CU71" s="180">
        <f t="shared" si="166"/>
        <v>0</v>
      </c>
      <c r="CV71" s="180">
        <f t="shared" si="167"/>
        <v>0</v>
      </c>
      <c r="CW71" s="179">
        <f t="shared" si="168"/>
        <v>0</v>
      </c>
      <c r="CX71" s="180">
        <f t="shared" si="169"/>
        <v>0</v>
      </c>
      <c r="CY71" s="181">
        <f t="shared" si="170"/>
        <v>1</v>
      </c>
      <c r="CZ71" s="383" t="s">
        <v>1855</v>
      </c>
    </row>
    <row r="72" spans="1:104" s="163" customFormat="1" ht="157.5">
      <c r="A72" s="222" t="s">
        <v>77</v>
      </c>
      <c r="B72" s="522" t="s">
        <v>1729</v>
      </c>
      <c r="C72" s="520" t="s">
        <v>1730</v>
      </c>
      <c r="D72" s="502" t="s">
        <v>107</v>
      </c>
      <c r="E72" s="358">
        <f>'02'!U70/1.2</f>
        <v>4.5226580000000007</v>
      </c>
      <c r="F72" s="502" t="s">
        <v>107</v>
      </c>
      <c r="G72" s="502" t="s">
        <v>107</v>
      </c>
      <c r="H72" s="502" t="s">
        <v>107</v>
      </c>
      <c r="I72" s="502" t="s">
        <v>107</v>
      </c>
      <c r="J72" s="502" t="s">
        <v>107</v>
      </c>
      <c r="K72" s="502" t="s">
        <v>107</v>
      </c>
      <c r="L72" s="502" t="s">
        <v>107</v>
      </c>
      <c r="M72" s="502">
        <v>0</v>
      </c>
      <c r="N72" s="502">
        <v>0</v>
      </c>
      <c r="O72" s="576">
        <v>0</v>
      </c>
      <c r="P72" s="576">
        <v>0</v>
      </c>
      <c r="Q72" s="502">
        <v>0</v>
      </c>
      <c r="R72" s="576">
        <v>0</v>
      </c>
      <c r="S72" s="501">
        <v>0</v>
      </c>
      <c r="T72" s="164"/>
      <c r="U72" s="164"/>
      <c r="V72" s="164"/>
      <c r="W72" s="164"/>
      <c r="X72" s="164"/>
      <c r="Y72" s="164"/>
      <c r="Z72" s="164"/>
      <c r="AA72" s="212"/>
      <c r="AB72" s="219"/>
      <c r="AC72" s="214"/>
      <c r="AD72" s="214"/>
      <c r="AE72" s="212"/>
      <c r="AF72" s="214"/>
      <c r="AG72" s="176"/>
      <c r="AH72" s="585" t="s">
        <v>107</v>
      </c>
      <c r="AI72" s="585" t="s">
        <v>107</v>
      </c>
      <c r="AJ72" s="585" t="s">
        <v>107</v>
      </c>
      <c r="AK72" s="585" t="s">
        <v>107</v>
      </c>
      <c r="AL72" s="585" t="s">
        <v>107</v>
      </c>
      <c r="AM72" s="585" t="s">
        <v>107</v>
      </c>
      <c r="AN72" s="585" t="s">
        <v>107</v>
      </c>
      <c r="AO72" s="502">
        <v>0</v>
      </c>
      <c r="AP72" s="502">
        <f t="shared" si="179"/>
        <v>4.5226580000000007</v>
      </c>
      <c r="AQ72" s="576">
        <v>0</v>
      </c>
      <c r="AR72" s="576">
        <v>0</v>
      </c>
      <c r="AS72" s="502">
        <v>0</v>
      </c>
      <c r="AT72" s="576">
        <v>0</v>
      </c>
      <c r="AU72" s="501">
        <v>1</v>
      </c>
      <c r="AV72" s="585" t="s">
        <v>107</v>
      </c>
      <c r="AW72" s="585" t="s">
        <v>107</v>
      </c>
      <c r="AX72" s="585" t="s">
        <v>107</v>
      </c>
      <c r="AY72" s="585" t="s">
        <v>107</v>
      </c>
      <c r="AZ72" s="585" t="s">
        <v>107</v>
      </c>
      <c r="BA72" s="585" t="s">
        <v>107</v>
      </c>
      <c r="BB72" s="585" t="s">
        <v>107</v>
      </c>
      <c r="BC72" s="212">
        <v>0</v>
      </c>
      <c r="BD72" s="212">
        <v>0</v>
      </c>
      <c r="BE72" s="214">
        <v>0</v>
      </c>
      <c r="BF72" s="214">
        <v>0</v>
      </c>
      <c r="BG72" s="212">
        <v>0</v>
      </c>
      <c r="BH72" s="214">
        <v>0</v>
      </c>
      <c r="BI72" s="213">
        <v>0</v>
      </c>
      <c r="BJ72" s="585" t="s">
        <v>107</v>
      </c>
      <c r="BK72" s="585" t="s">
        <v>107</v>
      </c>
      <c r="BL72" s="585" t="s">
        <v>107</v>
      </c>
      <c r="BM72" s="585" t="s">
        <v>107</v>
      </c>
      <c r="BN72" s="585" t="s">
        <v>107</v>
      </c>
      <c r="BO72" s="585" t="s">
        <v>107</v>
      </c>
      <c r="BP72" s="585" t="s">
        <v>107</v>
      </c>
      <c r="BQ72" s="212">
        <v>0</v>
      </c>
      <c r="BR72" s="212">
        <v>0</v>
      </c>
      <c r="BS72" s="214">
        <v>0</v>
      </c>
      <c r="BT72" s="214">
        <v>0</v>
      </c>
      <c r="BU72" s="212">
        <v>0</v>
      </c>
      <c r="BV72" s="214">
        <v>0</v>
      </c>
      <c r="BW72" s="213">
        <v>0</v>
      </c>
      <c r="BX72" s="585" t="s">
        <v>107</v>
      </c>
      <c r="BY72" s="585" t="s">
        <v>107</v>
      </c>
      <c r="BZ72" s="585" t="s">
        <v>107</v>
      </c>
      <c r="CA72" s="585" t="s">
        <v>107</v>
      </c>
      <c r="CB72" s="585" t="s">
        <v>107</v>
      </c>
      <c r="CC72" s="585" t="s">
        <v>107</v>
      </c>
      <c r="CD72" s="585" t="s">
        <v>107</v>
      </c>
      <c r="CE72" s="212">
        <v>0</v>
      </c>
      <c r="CF72" s="212">
        <v>0</v>
      </c>
      <c r="CG72" s="214">
        <v>0</v>
      </c>
      <c r="CH72" s="214">
        <v>0</v>
      </c>
      <c r="CI72" s="212">
        <v>0</v>
      </c>
      <c r="CJ72" s="214">
        <v>0</v>
      </c>
      <c r="CK72" s="213">
        <v>0</v>
      </c>
      <c r="CL72" s="585" t="s">
        <v>107</v>
      </c>
      <c r="CM72" s="585" t="s">
        <v>107</v>
      </c>
      <c r="CN72" s="585" t="s">
        <v>107</v>
      </c>
      <c r="CO72" s="585" t="s">
        <v>107</v>
      </c>
      <c r="CP72" s="585" t="s">
        <v>107</v>
      </c>
      <c r="CQ72" s="585" t="s">
        <v>107</v>
      </c>
      <c r="CR72" s="585" t="s">
        <v>107</v>
      </c>
      <c r="CS72" s="179">
        <f t="shared" ref="CS72:CS74" si="180">M72+AA72+AO72+BC72+BQ72+CE72</f>
        <v>0</v>
      </c>
      <c r="CT72" s="179">
        <f t="shared" ref="CT72:CT74" si="181">N72+AB72+AP72+BD72+BR72+CF72</f>
        <v>4.5226580000000007</v>
      </c>
      <c r="CU72" s="180">
        <f t="shared" ref="CU72:CU74" si="182">O72+AC72+AQ72+BE72+BS72+CG72</f>
        <v>0</v>
      </c>
      <c r="CV72" s="180">
        <f t="shared" ref="CV72:CV74" si="183">P72+AD72+AR72+BF72+BT72+CH72</f>
        <v>0</v>
      </c>
      <c r="CW72" s="179">
        <f t="shared" ref="CW72:CW74" si="184">Q72+AE72+AS72+BG72+BU72+CI72</f>
        <v>0</v>
      </c>
      <c r="CX72" s="180">
        <f t="shared" ref="CX72:CX74" si="185">R72+AF72+AT72+BH72+BV72+CJ72</f>
        <v>0</v>
      </c>
      <c r="CY72" s="181">
        <f t="shared" ref="CY72:CY74" si="186">S72+AG72+AU72+BI72+BW72+CK72</f>
        <v>1</v>
      </c>
      <c r="CZ72" s="554" t="s">
        <v>1843</v>
      </c>
    </row>
    <row r="73" spans="1:104" s="163" customFormat="1" ht="63">
      <c r="A73" s="222" t="s">
        <v>77</v>
      </c>
      <c r="B73" s="522" t="s">
        <v>1732</v>
      </c>
      <c r="C73" s="520" t="s">
        <v>1733</v>
      </c>
      <c r="D73" s="502" t="s">
        <v>107</v>
      </c>
      <c r="E73" s="358">
        <f>'02'!U71/1.2</f>
        <v>0.66402119999999998</v>
      </c>
      <c r="F73" s="502" t="s">
        <v>107</v>
      </c>
      <c r="G73" s="502" t="s">
        <v>107</v>
      </c>
      <c r="H73" s="502" t="s">
        <v>107</v>
      </c>
      <c r="I73" s="502" t="s">
        <v>107</v>
      </c>
      <c r="J73" s="502" t="s">
        <v>107</v>
      </c>
      <c r="K73" s="502" t="s">
        <v>107</v>
      </c>
      <c r="L73" s="502" t="s">
        <v>107</v>
      </c>
      <c r="M73" s="502">
        <v>0</v>
      </c>
      <c r="N73" s="502">
        <v>0</v>
      </c>
      <c r="O73" s="576">
        <v>0</v>
      </c>
      <c r="P73" s="576">
        <v>0</v>
      </c>
      <c r="Q73" s="502">
        <v>0</v>
      </c>
      <c r="R73" s="576">
        <v>0</v>
      </c>
      <c r="S73" s="501">
        <v>0</v>
      </c>
      <c r="T73" s="164"/>
      <c r="U73" s="164"/>
      <c r="V73" s="164"/>
      <c r="W73" s="164"/>
      <c r="X73" s="164"/>
      <c r="Y73" s="164"/>
      <c r="Z73" s="164"/>
      <c r="AA73" s="212"/>
      <c r="AB73" s="219"/>
      <c r="AC73" s="214"/>
      <c r="AD73" s="214"/>
      <c r="AE73" s="212"/>
      <c r="AF73" s="214"/>
      <c r="AG73" s="176"/>
      <c r="AH73" s="585" t="s">
        <v>107</v>
      </c>
      <c r="AI73" s="585" t="s">
        <v>107</v>
      </c>
      <c r="AJ73" s="585" t="s">
        <v>107</v>
      </c>
      <c r="AK73" s="585" t="s">
        <v>107</v>
      </c>
      <c r="AL73" s="585" t="s">
        <v>107</v>
      </c>
      <c r="AM73" s="585" t="s">
        <v>107</v>
      </c>
      <c r="AN73" s="585" t="s">
        <v>107</v>
      </c>
      <c r="AO73" s="502">
        <v>0</v>
      </c>
      <c r="AP73" s="502">
        <f t="shared" si="179"/>
        <v>0.66402119999999998</v>
      </c>
      <c r="AQ73" s="576">
        <v>0</v>
      </c>
      <c r="AR73" s="576">
        <v>0</v>
      </c>
      <c r="AS73" s="502">
        <v>0</v>
      </c>
      <c r="AT73" s="576">
        <v>0</v>
      </c>
      <c r="AU73" s="501">
        <v>24</v>
      </c>
      <c r="AV73" s="585" t="s">
        <v>107</v>
      </c>
      <c r="AW73" s="585" t="s">
        <v>107</v>
      </c>
      <c r="AX73" s="585" t="s">
        <v>107</v>
      </c>
      <c r="AY73" s="585" t="s">
        <v>107</v>
      </c>
      <c r="AZ73" s="585" t="s">
        <v>107</v>
      </c>
      <c r="BA73" s="585" t="s">
        <v>107</v>
      </c>
      <c r="BB73" s="585" t="s">
        <v>107</v>
      </c>
      <c r="BC73" s="212">
        <v>0</v>
      </c>
      <c r="BD73" s="212">
        <v>0</v>
      </c>
      <c r="BE73" s="214">
        <v>0</v>
      </c>
      <c r="BF73" s="214">
        <v>0</v>
      </c>
      <c r="BG73" s="212">
        <v>0</v>
      </c>
      <c r="BH73" s="214">
        <v>0</v>
      </c>
      <c r="BI73" s="213">
        <v>0</v>
      </c>
      <c r="BJ73" s="585" t="s">
        <v>107</v>
      </c>
      <c r="BK73" s="585" t="s">
        <v>107</v>
      </c>
      <c r="BL73" s="585" t="s">
        <v>107</v>
      </c>
      <c r="BM73" s="585" t="s">
        <v>107</v>
      </c>
      <c r="BN73" s="585" t="s">
        <v>107</v>
      </c>
      <c r="BO73" s="585" t="s">
        <v>107</v>
      </c>
      <c r="BP73" s="585" t="s">
        <v>107</v>
      </c>
      <c r="BQ73" s="212">
        <v>0</v>
      </c>
      <c r="BR73" s="212">
        <v>0</v>
      </c>
      <c r="BS73" s="214">
        <v>0</v>
      </c>
      <c r="BT73" s="214">
        <v>0</v>
      </c>
      <c r="BU73" s="212">
        <v>0</v>
      </c>
      <c r="BV73" s="214">
        <v>0</v>
      </c>
      <c r="BW73" s="213">
        <v>0</v>
      </c>
      <c r="BX73" s="585" t="s">
        <v>107</v>
      </c>
      <c r="BY73" s="585" t="s">
        <v>107</v>
      </c>
      <c r="BZ73" s="585" t="s">
        <v>107</v>
      </c>
      <c r="CA73" s="585" t="s">
        <v>107</v>
      </c>
      <c r="CB73" s="585" t="s">
        <v>107</v>
      </c>
      <c r="CC73" s="585" t="s">
        <v>107</v>
      </c>
      <c r="CD73" s="585" t="s">
        <v>107</v>
      </c>
      <c r="CE73" s="212">
        <v>0</v>
      </c>
      <c r="CF73" s="212">
        <v>0</v>
      </c>
      <c r="CG73" s="214">
        <v>0</v>
      </c>
      <c r="CH73" s="214">
        <v>0</v>
      </c>
      <c r="CI73" s="212">
        <v>0</v>
      </c>
      <c r="CJ73" s="214">
        <v>0</v>
      </c>
      <c r="CK73" s="213">
        <v>0</v>
      </c>
      <c r="CL73" s="585" t="s">
        <v>107</v>
      </c>
      <c r="CM73" s="585" t="s">
        <v>107</v>
      </c>
      <c r="CN73" s="585" t="s">
        <v>107</v>
      </c>
      <c r="CO73" s="585" t="s">
        <v>107</v>
      </c>
      <c r="CP73" s="585" t="s">
        <v>107</v>
      </c>
      <c r="CQ73" s="585" t="s">
        <v>107</v>
      </c>
      <c r="CR73" s="585" t="s">
        <v>107</v>
      </c>
      <c r="CS73" s="179">
        <f t="shared" si="180"/>
        <v>0</v>
      </c>
      <c r="CT73" s="179">
        <f t="shared" si="181"/>
        <v>0.66402119999999998</v>
      </c>
      <c r="CU73" s="180">
        <f t="shared" si="182"/>
        <v>0</v>
      </c>
      <c r="CV73" s="180">
        <f t="shared" si="183"/>
        <v>0</v>
      </c>
      <c r="CW73" s="179">
        <f t="shared" si="184"/>
        <v>0</v>
      </c>
      <c r="CX73" s="180">
        <f t="shared" si="185"/>
        <v>0</v>
      </c>
      <c r="CY73" s="181">
        <f t="shared" si="186"/>
        <v>24</v>
      </c>
      <c r="CZ73" s="554" t="s">
        <v>1736</v>
      </c>
    </row>
    <row r="74" spans="1:104" s="163" customFormat="1" ht="63">
      <c r="A74" s="222" t="s">
        <v>77</v>
      </c>
      <c r="B74" s="522" t="s">
        <v>1735</v>
      </c>
      <c r="C74" s="520" t="s">
        <v>1734</v>
      </c>
      <c r="D74" s="502" t="s">
        <v>107</v>
      </c>
      <c r="E74" s="358">
        <f>'02'!U72/1.2</f>
        <v>0.74089916666666666</v>
      </c>
      <c r="F74" s="502" t="s">
        <v>107</v>
      </c>
      <c r="G74" s="502" t="s">
        <v>107</v>
      </c>
      <c r="H74" s="502" t="s">
        <v>107</v>
      </c>
      <c r="I74" s="502" t="s">
        <v>107</v>
      </c>
      <c r="J74" s="502" t="s">
        <v>107</v>
      </c>
      <c r="K74" s="502" t="s">
        <v>107</v>
      </c>
      <c r="L74" s="502" t="s">
        <v>107</v>
      </c>
      <c r="M74" s="502">
        <v>0</v>
      </c>
      <c r="N74" s="502">
        <v>0</v>
      </c>
      <c r="O74" s="576">
        <v>0</v>
      </c>
      <c r="P74" s="576">
        <v>0</v>
      </c>
      <c r="Q74" s="502">
        <v>0</v>
      </c>
      <c r="R74" s="576">
        <v>0</v>
      </c>
      <c r="S74" s="501">
        <v>0</v>
      </c>
      <c r="T74" s="164"/>
      <c r="U74" s="164"/>
      <c r="V74" s="164"/>
      <c r="W74" s="164"/>
      <c r="X74" s="164"/>
      <c r="Y74" s="164"/>
      <c r="Z74" s="164"/>
      <c r="AA74" s="212"/>
      <c r="AB74" s="219"/>
      <c r="AC74" s="214"/>
      <c r="AD74" s="214"/>
      <c r="AE74" s="212"/>
      <c r="AF74" s="214"/>
      <c r="AG74" s="176"/>
      <c r="AH74" s="585" t="s">
        <v>107</v>
      </c>
      <c r="AI74" s="585" t="s">
        <v>107</v>
      </c>
      <c r="AJ74" s="585" t="s">
        <v>107</v>
      </c>
      <c r="AK74" s="585" t="s">
        <v>107</v>
      </c>
      <c r="AL74" s="585" t="s">
        <v>107</v>
      </c>
      <c r="AM74" s="585" t="s">
        <v>107</v>
      </c>
      <c r="AN74" s="585" t="s">
        <v>107</v>
      </c>
      <c r="AO74" s="502">
        <v>0</v>
      </c>
      <c r="AP74" s="502">
        <f t="shared" si="179"/>
        <v>0.74089916666666666</v>
      </c>
      <c r="AQ74" s="576">
        <v>0</v>
      </c>
      <c r="AR74" s="576">
        <v>0</v>
      </c>
      <c r="AS74" s="502">
        <v>0</v>
      </c>
      <c r="AT74" s="576">
        <v>0</v>
      </c>
      <c r="AU74" s="501">
        <v>1</v>
      </c>
      <c r="AV74" s="585" t="s">
        <v>107</v>
      </c>
      <c r="AW74" s="585" t="s">
        <v>107</v>
      </c>
      <c r="AX74" s="585" t="s">
        <v>107</v>
      </c>
      <c r="AY74" s="585" t="s">
        <v>107</v>
      </c>
      <c r="AZ74" s="585" t="s">
        <v>107</v>
      </c>
      <c r="BA74" s="585" t="s">
        <v>107</v>
      </c>
      <c r="BB74" s="585" t="s">
        <v>107</v>
      </c>
      <c r="BC74" s="212">
        <v>0</v>
      </c>
      <c r="BD74" s="212">
        <v>0</v>
      </c>
      <c r="BE74" s="214">
        <v>0</v>
      </c>
      <c r="BF74" s="214">
        <v>0</v>
      </c>
      <c r="BG74" s="212">
        <v>0</v>
      </c>
      <c r="BH74" s="214">
        <v>0</v>
      </c>
      <c r="BI74" s="213">
        <v>0</v>
      </c>
      <c r="BJ74" s="585" t="s">
        <v>107</v>
      </c>
      <c r="BK74" s="585" t="s">
        <v>107</v>
      </c>
      <c r="BL74" s="585" t="s">
        <v>107</v>
      </c>
      <c r="BM74" s="585" t="s">
        <v>107</v>
      </c>
      <c r="BN74" s="585" t="s">
        <v>107</v>
      </c>
      <c r="BO74" s="585" t="s">
        <v>107</v>
      </c>
      <c r="BP74" s="585" t="s">
        <v>107</v>
      </c>
      <c r="BQ74" s="212">
        <v>0</v>
      </c>
      <c r="BR74" s="212">
        <v>0</v>
      </c>
      <c r="BS74" s="214">
        <v>0</v>
      </c>
      <c r="BT74" s="214">
        <v>0</v>
      </c>
      <c r="BU74" s="212">
        <v>0</v>
      </c>
      <c r="BV74" s="214">
        <v>0</v>
      </c>
      <c r="BW74" s="213">
        <v>0</v>
      </c>
      <c r="BX74" s="585" t="s">
        <v>107</v>
      </c>
      <c r="BY74" s="585" t="s">
        <v>107</v>
      </c>
      <c r="BZ74" s="585" t="s">
        <v>107</v>
      </c>
      <c r="CA74" s="585" t="s">
        <v>107</v>
      </c>
      <c r="CB74" s="585" t="s">
        <v>107</v>
      </c>
      <c r="CC74" s="585" t="s">
        <v>107</v>
      </c>
      <c r="CD74" s="585" t="s">
        <v>107</v>
      </c>
      <c r="CE74" s="212">
        <v>0</v>
      </c>
      <c r="CF74" s="212">
        <v>0</v>
      </c>
      <c r="CG74" s="214">
        <v>0</v>
      </c>
      <c r="CH74" s="214">
        <v>0</v>
      </c>
      <c r="CI74" s="212">
        <v>0</v>
      </c>
      <c r="CJ74" s="214">
        <v>0</v>
      </c>
      <c r="CK74" s="213">
        <v>0</v>
      </c>
      <c r="CL74" s="585" t="s">
        <v>107</v>
      </c>
      <c r="CM74" s="585" t="s">
        <v>107</v>
      </c>
      <c r="CN74" s="585" t="s">
        <v>107</v>
      </c>
      <c r="CO74" s="585" t="s">
        <v>107</v>
      </c>
      <c r="CP74" s="585" t="s">
        <v>107</v>
      </c>
      <c r="CQ74" s="585" t="s">
        <v>107</v>
      </c>
      <c r="CR74" s="585" t="s">
        <v>107</v>
      </c>
      <c r="CS74" s="179">
        <f t="shared" si="180"/>
        <v>0</v>
      </c>
      <c r="CT74" s="179">
        <f t="shared" si="181"/>
        <v>0.74089916666666666</v>
      </c>
      <c r="CU74" s="180">
        <f t="shared" si="182"/>
        <v>0</v>
      </c>
      <c r="CV74" s="180">
        <f t="shared" si="183"/>
        <v>0</v>
      </c>
      <c r="CW74" s="179">
        <f t="shared" si="184"/>
        <v>0</v>
      </c>
      <c r="CX74" s="180">
        <f t="shared" si="185"/>
        <v>0</v>
      </c>
      <c r="CY74" s="181">
        <f t="shared" si="186"/>
        <v>1</v>
      </c>
      <c r="CZ74" s="554" t="s">
        <v>1736</v>
      </c>
    </row>
    <row r="75" spans="1:104" ht="47.25">
      <c r="A75" s="222" t="s">
        <v>77</v>
      </c>
      <c r="B75" s="228" t="s">
        <v>1705</v>
      </c>
      <c r="C75" s="19" t="s">
        <v>1598</v>
      </c>
      <c r="D75" s="502">
        <v>31.666666666666668</v>
      </c>
      <c r="E75" s="358">
        <f>'02'!U73/1.2</f>
        <v>7.036136945</v>
      </c>
      <c r="F75" s="502">
        <v>0</v>
      </c>
      <c r="G75" s="502">
        <v>0</v>
      </c>
      <c r="H75" s="576">
        <v>0</v>
      </c>
      <c r="I75" s="576">
        <v>0</v>
      </c>
      <c r="J75" s="502">
        <v>0</v>
      </c>
      <c r="K75" s="576">
        <v>0</v>
      </c>
      <c r="L75" s="501">
        <v>0</v>
      </c>
      <c r="M75" s="212">
        <v>0</v>
      </c>
      <c r="N75" s="212">
        <v>0</v>
      </c>
      <c r="O75" s="214">
        <v>0</v>
      </c>
      <c r="P75" s="214">
        <v>0</v>
      </c>
      <c r="Q75" s="212">
        <v>0</v>
      </c>
      <c r="R75" s="214">
        <v>0</v>
      </c>
      <c r="S75" s="213">
        <v>0</v>
      </c>
      <c r="T75" s="164"/>
      <c r="U75" s="164"/>
      <c r="V75" s="164"/>
      <c r="W75" s="164"/>
      <c r="X75" s="164"/>
      <c r="Y75" s="164"/>
      <c r="Z75" s="164"/>
      <c r="AA75" s="212"/>
      <c r="AB75" s="212"/>
      <c r="AC75" s="214"/>
      <c r="AD75" s="214"/>
      <c r="AE75" s="212"/>
      <c r="AF75" s="214"/>
      <c r="AG75" s="213"/>
      <c r="AH75" s="585">
        <v>0</v>
      </c>
      <c r="AI75" s="585">
        <v>31.666666666666668</v>
      </c>
      <c r="AJ75" s="586">
        <v>0</v>
      </c>
      <c r="AK75" s="586">
        <v>0</v>
      </c>
      <c r="AL75" s="585">
        <v>0</v>
      </c>
      <c r="AM75" s="586">
        <v>0</v>
      </c>
      <c r="AN75" s="587">
        <v>1</v>
      </c>
      <c r="AO75" s="502">
        <v>0</v>
      </c>
      <c r="AP75" s="502">
        <f t="shared" si="179"/>
        <v>7.036136945</v>
      </c>
      <c r="AQ75" s="576">
        <v>0</v>
      </c>
      <c r="AR75" s="576">
        <v>0</v>
      </c>
      <c r="AS75" s="502">
        <v>0</v>
      </c>
      <c r="AT75" s="576">
        <v>0</v>
      </c>
      <c r="AU75" s="560">
        <v>1</v>
      </c>
      <c r="AV75" s="502">
        <v>0</v>
      </c>
      <c r="AW75" s="502">
        <v>0</v>
      </c>
      <c r="AX75" s="576">
        <v>0</v>
      </c>
      <c r="AY75" s="576">
        <v>0</v>
      </c>
      <c r="AZ75" s="502">
        <v>0</v>
      </c>
      <c r="BA75" s="576">
        <v>0</v>
      </c>
      <c r="BB75" s="501">
        <v>0</v>
      </c>
      <c r="BC75" s="502">
        <v>0</v>
      </c>
      <c r="BD75" s="502">
        <v>0</v>
      </c>
      <c r="BE75" s="576">
        <v>0</v>
      </c>
      <c r="BF75" s="576">
        <v>0</v>
      </c>
      <c r="BG75" s="502">
        <v>0</v>
      </c>
      <c r="BH75" s="576">
        <v>0</v>
      </c>
      <c r="BI75" s="501">
        <v>0</v>
      </c>
      <c r="BJ75" s="502">
        <v>0</v>
      </c>
      <c r="BK75" s="502">
        <v>0</v>
      </c>
      <c r="BL75" s="576">
        <v>0</v>
      </c>
      <c r="BM75" s="576">
        <v>0</v>
      </c>
      <c r="BN75" s="502">
        <v>0</v>
      </c>
      <c r="BO75" s="576">
        <v>0</v>
      </c>
      <c r="BP75" s="501">
        <v>0</v>
      </c>
      <c r="BQ75" s="212">
        <v>0</v>
      </c>
      <c r="BR75" s="212">
        <v>0</v>
      </c>
      <c r="BS75" s="214">
        <v>0</v>
      </c>
      <c r="BT75" s="214">
        <v>0</v>
      </c>
      <c r="BU75" s="212">
        <v>0</v>
      </c>
      <c r="BV75" s="214">
        <v>0</v>
      </c>
      <c r="BW75" s="213">
        <v>0</v>
      </c>
      <c r="BX75" s="502">
        <v>0</v>
      </c>
      <c r="BY75" s="502">
        <v>0</v>
      </c>
      <c r="BZ75" s="576">
        <v>0</v>
      </c>
      <c r="CA75" s="576">
        <v>0</v>
      </c>
      <c r="CB75" s="502">
        <v>0</v>
      </c>
      <c r="CC75" s="576">
        <v>0</v>
      </c>
      <c r="CD75" s="501">
        <v>0</v>
      </c>
      <c r="CE75" s="212">
        <v>0</v>
      </c>
      <c r="CF75" s="212">
        <v>0</v>
      </c>
      <c r="CG75" s="214">
        <v>0</v>
      </c>
      <c r="CH75" s="214">
        <v>0</v>
      </c>
      <c r="CI75" s="212">
        <v>0</v>
      </c>
      <c r="CJ75" s="214">
        <v>0</v>
      </c>
      <c r="CK75" s="213">
        <v>0</v>
      </c>
      <c r="CL75" s="179">
        <f t="shared" ref="CL75:CL79" si="187">F75+T75+AH75+AV75+BJ75+BX75</f>
        <v>0</v>
      </c>
      <c r="CM75" s="179">
        <f t="shared" ref="CM75:CM79" si="188">G75+U75+AI75+AW75+BK75+BY75</f>
        <v>31.666666666666668</v>
      </c>
      <c r="CN75" s="180">
        <f t="shared" ref="CN75:CN79" si="189">H75+V75+AJ75+AX75+BL75+BZ75</f>
        <v>0</v>
      </c>
      <c r="CO75" s="180">
        <f t="shared" ref="CO75:CO79" si="190">I75+W75+AK75+AY75+BM75+CA75</f>
        <v>0</v>
      </c>
      <c r="CP75" s="179">
        <f t="shared" ref="CP75:CP79" si="191">J75+X75+AL75+AZ75+BN75+CB75</f>
        <v>0</v>
      </c>
      <c r="CQ75" s="180">
        <f t="shared" ref="CQ75:CQ79" si="192">K75+Y75+AM75+BA75+BO75+CC75</f>
        <v>0</v>
      </c>
      <c r="CR75" s="181">
        <f t="shared" ref="CR75:CR79" si="193">L75+Z75+AN75+BB75+BP75+CD75</f>
        <v>1</v>
      </c>
      <c r="CS75" s="179">
        <f t="shared" si="164"/>
        <v>0</v>
      </c>
      <c r="CT75" s="179">
        <f t="shared" si="165"/>
        <v>7.036136945</v>
      </c>
      <c r="CU75" s="180">
        <f t="shared" si="166"/>
        <v>0</v>
      </c>
      <c r="CV75" s="180">
        <f t="shared" si="167"/>
        <v>0</v>
      </c>
      <c r="CW75" s="179">
        <f t="shared" si="168"/>
        <v>0</v>
      </c>
      <c r="CX75" s="180">
        <f t="shared" si="169"/>
        <v>0</v>
      </c>
      <c r="CY75" s="181">
        <f t="shared" si="170"/>
        <v>1</v>
      </c>
      <c r="CZ75" s="383" t="s">
        <v>1842</v>
      </c>
    </row>
    <row r="76" spans="1:104" ht="31.5">
      <c r="A76" s="222" t="s">
        <v>77</v>
      </c>
      <c r="B76" s="228" t="s">
        <v>1599</v>
      </c>
      <c r="C76" s="19" t="s">
        <v>1600</v>
      </c>
      <c r="D76" s="502">
        <v>16.791666666666668</v>
      </c>
      <c r="E76" s="358">
        <f>'02'!U74/1.2</f>
        <v>16.791666666666668</v>
      </c>
      <c r="F76" s="502">
        <v>0</v>
      </c>
      <c r="G76" s="502">
        <v>0</v>
      </c>
      <c r="H76" s="576">
        <v>0</v>
      </c>
      <c r="I76" s="576">
        <v>0</v>
      </c>
      <c r="J76" s="502">
        <v>0</v>
      </c>
      <c r="K76" s="576">
        <v>0</v>
      </c>
      <c r="L76" s="501">
        <v>0</v>
      </c>
      <c r="M76" s="212">
        <v>0</v>
      </c>
      <c r="N76" s="212">
        <v>0</v>
      </c>
      <c r="O76" s="214">
        <v>0</v>
      </c>
      <c r="P76" s="214">
        <v>0</v>
      </c>
      <c r="Q76" s="212">
        <v>0</v>
      </c>
      <c r="R76" s="214">
        <v>0</v>
      </c>
      <c r="S76" s="213">
        <v>0</v>
      </c>
      <c r="T76" s="164"/>
      <c r="U76" s="164"/>
      <c r="V76" s="164"/>
      <c r="W76" s="164"/>
      <c r="X76" s="164"/>
      <c r="Y76" s="164"/>
      <c r="Z76" s="164"/>
      <c r="AA76" s="212"/>
      <c r="AB76" s="212"/>
      <c r="AC76" s="214"/>
      <c r="AD76" s="214"/>
      <c r="AE76" s="212"/>
      <c r="AF76" s="214"/>
      <c r="AG76" s="213"/>
      <c r="AH76" s="585">
        <v>0</v>
      </c>
      <c r="AI76" s="585">
        <v>0</v>
      </c>
      <c r="AJ76" s="586">
        <v>0</v>
      </c>
      <c r="AK76" s="586">
        <v>0</v>
      </c>
      <c r="AL76" s="585">
        <v>0</v>
      </c>
      <c r="AM76" s="586">
        <v>0</v>
      </c>
      <c r="AN76" s="587">
        <v>0</v>
      </c>
      <c r="AO76" s="502">
        <v>0</v>
      </c>
      <c r="AP76" s="502">
        <v>0</v>
      </c>
      <c r="AQ76" s="576">
        <v>0</v>
      </c>
      <c r="AR76" s="576">
        <v>0</v>
      </c>
      <c r="AS76" s="502">
        <v>0</v>
      </c>
      <c r="AT76" s="576">
        <v>0</v>
      </c>
      <c r="AU76" s="501">
        <v>0</v>
      </c>
      <c r="AV76" s="502">
        <v>0</v>
      </c>
      <c r="AW76" s="502">
        <v>0</v>
      </c>
      <c r="AX76" s="576">
        <v>0</v>
      </c>
      <c r="AY76" s="576">
        <v>0</v>
      </c>
      <c r="AZ76" s="502">
        <v>0</v>
      </c>
      <c r="BA76" s="576">
        <v>0</v>
      </c>
      <c r="BB76" s="501">
        <v>0</v>
      </c>
      <c r="BC76" s="502">
        <v>0</v>
      </c>
      <c r="BD76" s="502">
        <v>0</v>
      </c>
      <c r="BE76" s="576">
        <v>0</v>
      </c>
      <c r="BF76" s="576">
        <v>0</v>
      </c>
      <c r="BG76" s="502">
        <v>0</v>
      </c>
      <c r="BH76" s="576">
        <v>0</v>
      </c>
      <c r="BI76" s="501">
        <v>0</v>
      </c>
      <c r="BJ76" s="502">
        <v>0</v>
      </c>
      <c r="BK76" s="502">
        <v>0</v>
      </c>
      <c r="BL76" s="576">
        <v>0</v>
      </c>
      <c r="BM76" s="576">
        <v>0</v>
      </c>
      <c r="BN76" s="502">
        <v>0</v>
      </c>
      <c r="BO76" s="576">
        <v>0</v>
      </c>
      <c r="BP76" s="501">
        <v>0</v>
      </c>
      <c r="BQ76" s="212">
        <v>0</v>
      </c>
      <c r="BR76" s="212">
        <v>0</v>
      </c>
      <c r="BS76" s="214">
        <v>0</v>
      </c>
      <c r="BT76" s="214">
        <v>0</v>
      </c>
      <c r="BU76" s="212">
        <v>0</v>
      </c>
      <c r="BV76" s="214">
        <v>0</v>
      </c>
      <c r="BW76" s="213">
        <v>0</v>
      </c>
      <c r="BX76" s="502">
        <v>0</v>
      </c>
      <c r="BY76" s="502">
        <v>16.791666666666668</v>
      </c>
      <c r="BZ76" s="576">
        <v>0</v>
      </c>
      <c r="CA76" s="576">
        <v>0</v>
      </c>
      <c r="CB76" s="502">
        <v>0</v>
      </c>
      <c r="CC76" s="576">
        <v>0</v>
      </c>
      <c r="CD76" s="501">
        <v>1</v>
      </c>
      <c r="CE76" s="212">
        <v>0</v>
      </c>
      <c r="CF76" s="219">
        <v>16.791666666666668</v>
      </c>
      <c r="CG76" s="214">
        <v>0</v>
      </c>
      <c r="CH76" s="214">
        <v>0</v>
      </c>
      <c r="CI76" s="212">
        <v>0</v>
      </c>
      <c r="CJ76" s="214">
        <v>0</v>
      </c>
      <c r="CK76" s="176">
        <v>1</v>
      </c>
      <c r="CL76" s="179">
        <f t="shared" si="187"/>
        <v>0</v>
      </c>
      <c r="CM76" s="179">
        <f t="shared" si="188"/>
        <v>16.791666666666668</v>
      </c>
      <c r="CN76" s="180">
        <f t="shared" si="189"/>
        <v>0</v>
      </c>
      <c r="CO76" s="180">
        <f t="shared" si="190"/>
        <v>0</v>
      </c>
      <c r="CP76" s="179">
        <f t="shared" si="191"/>
        <v>0</v>
      </c>
      <c r="CQ76" s="180">
        <f t="shared" si="192"/>
        <v>0</v>
      </c>
      <c r="CR76" s="181">
        <f t="shared" si="193"/>
        <v>1</v>
      </c>
      <c r="CS76" s="179">
        <f t="shared" si="164"/>
        <v>0</v>
      </c>
      <c r="CT76" s="179">
        <f t="shared" si="165"/>
        <v>16.791666666666668</v>
      </c>
      <c r="CU76" s="180">
        <f t="shared" si="166"/>
        <v>0</v>
      </c>
      <c r="CV76" s="180">
        <f t="shared" si="167"/>
        <v>0</v>
      </c>
      <c r="CW76" s="179">
        <f t="shared" si="168"/>
        <v>0</v>
      </c>
      <c r="CX76" s="180">
        <f t="shared" si="169"/>
        <v>0</v>
      </c>
      <c r="CY76" s="181">
        <f t="shared" si="170"/>
        <v>1</v>
      </c>
      <c r="CZ76" s="383" t="s">
        <v>107</v>
      </c>
    </row>
    <row r="77" spans="1:104" ht="63">
      <c r="A77" s="222" t="s">
        <v>77</v>
      </c>
      <c r="B77" s="228" t="s">
        <v>1650</v>
      </c>
      <c r="C77" s="19" t="s">
        <v>1601</v>
      </c>
      <c r="D77" s="502">
        <v>1.7870833333333334</v>
      </c>
      <c r="E77" s="358">
        <f>'02'!U75/1.2</f>
        <v>1.7870833333333334</v>
      </c>
      <c r="F77" s="502">
        <v>0</v>
      </c>
      <c r="G77" s="502">
        <v>1.7870833333333334</v>
      </c>
      <c r="H77" s="576">
        <v>0</v>
      </c>
      <c r="I77" s="576">
        <v>0</v>
      </c>
      <c r="J77" s="502">
        <v>0</v>
      </c>
      <c r="K77" s="576">
        <v>0</v>
      </c>
      <c r="L77" s="501">
        <v>1</v>
      </c>
      <c r="M77" s="502">
        <v>0</v>
      </c>
      <c r="N77" s="502">
        <v>1.7945833333333301</v>
      </c>
      <c r="O77" s="576">
        <v>0</v>
      </c>
      <c r="P77" s="576">
        <v>0</v>
      </c>
      <c r="Q77" s="502">
        <v>0</v>
      </c>
      <c r="R77" s="576">
        <v>0</v>
      </c>
      <c r="S77" s="501">
        <v>1</v>
      </c>
      <c r="T77" s="164"/>
      <c r="U77" s="164"/>
      <c r="V77" s="164"/>
      <c r="W77" s="164"/>
      <c r="X77" s="164"/>
      <c r="Y77" s="164"/>
      <c r="Z77" s="164"/>
      <c r="AA77" s="212"/>
      <c r="AB77" s="219"/>
      <c r="AC77" s="214"/>
      <c r="AD77" s="214"/>
      <c r="AE77" s="212"/>
      <c r="AF77" s="214"/>
      <c r="AG77" s="176"/>
      <c r="AH77" s="585">
        <v>0</v>
      </c>
      <c r="AI77" s="585">
        <v>0</v>
      </c>
      <c r="AJ77" s="586">
        <v>0</v>
      </c>
      <c r="AK77" s="586">
        <v>0</v>
      </c>
      <c r="AL77" s="585">
        <v>0</v>
      </c>
      <c r="AM77" s="586">
        <v>0</v>
      </c>
      <c r="AN77" s="587">
        <v>0</v>
      </c>
      <c r="AO77" s="502">
        <v>0</v>
      </c>
      <c r="AP77" s="502">
        <v>0</v>
      </c>
      <c r="AQ77" s="576">
        <v>0</v>
      </c>
      <c r="AR77" s="576">
        <v>0</v>
      </c>
      <c r="AS77" s="502">
        <v>0</v>
      </c>
      <c r="AT77" s="576">
        <v>0</v>
      </c>
      <c r="AU77" s="501">
        <v>0</v>
      </c>
      <c r="AV77" s="502">
        <v>0</v>
      </c>
      <c r="AW77" s="502">
        <v>0</v>
      </c>
      <c r="AX77" s="576">
        <v>0</v>
      </c>
      <c r="AY77" s="576">
        <v>0</v>
      </c>
      <c r="AZ77" s="502">
        <v>0</v>
      </c>
      <c r="BA77" s="576">
        <v>0</v>
      </c>
      <c r="BB77" s="501">
        <v>0</v>
      </c>
      <c r="BC77" s="502">
        <v>0</v>
      </c>
      <c r="BD77" s="502">
        <v>0</v>
      </c>
      <c r="BE77" s="576">
        <v>0</v>
      </c>
      <c r="BF77" s="576">
        <v>0</v>
      </c>
      <c r="BG77" s="502">
        <v>0</v>
      </c>
      <c r="BH77" s="576">
        <v>0</v>
      </c>
      <c r="BI77" s="501">
        <v>0</v>
      </c>
      <c r="BJ77" s="502">
        <v>0</v>
      </c>
      <c r="BK77" s="502">
        <v>0</v>
      </c>
      <c r="BL77" s="576">
        <v>0</v>
      </c>
      <c r="BM77" s="576">
        <v>0</v>
      </c>
      <c r="BN77" s="502">
        <v>0</v>
      </c>
      <c r="BO77" s="576">
        <v>0</v>
      </c>
      <c r="BP77" s="501">
        <v>0</v>
      </c>
      <c r="BQ77" s="212">
        <v>0</v>
      </c>
      <c r="BR77" s="212">
        <v>0</v>
      </c>
      <c r="BS77" s="214">
        <v>0</v>
      </c>
      <c r="BT77" s="214">
        <v>0</v>
      </c>
      <c r="BU77" s="212">
        <v>0</v>
      </c>
      <c r="BV77" s="214">
        <v>0</v>
      </c>
      <c r="BW77" s="213">
        <v>0</v>
      </c>
      <c r="BX77" s="502">
        <v>0</v>
      </c>
      <c r="BY77" s="502">
        <v>0</v>
      </c>
      <c r="BZ77" s="576">
        <v>0</v>
      </c>
      <c r="CA77" s="576">
        <v>0</v>
      </c>
      <c r="CB77" s="502">
        <v>0</v>
      </c>
      <c r="CC77" s="576">
        <v>0</v>
      </c>
      <c r="CD77" s="501">
        <v>0</v>
      </c>
      <c r="CE77" s="212">
        <v>0</v>
      </c>
      <c r="CF77" s="212">
        <v>0</v>
      </c>
      <c r="CG77" s="214">
        <v>0</v>
      </c>
      <c r="CH77" s="214">
        <v>0</v>
      </c>
      <c r="CI77" s="212">
        <v>0</v>
      </c>
      <c r="CJ77" s="214">
        <v>0</v>
      </c>
      <c r="CK77" s="213">
        <v>0</v>
      </c>
      <c r="CL77" s="179">
        <f t="shared" si="187"/>
        <v>0</v>
      </c>
      <c r="CM77" s="179">
        <f t="shared" si="188"/>
        <v>1.7870833333333334</v>
      </c>
      <c r="CN77" s="180">
        <f t="shared" si="189"/>
        <v>0</v>
      </c>
      <c r="CO77" s="180">
        <f t="shared" si="190"/>
        <v>0</v>
      </c>
      <c r="CP77" s="179">
        <f t="shared" si="191"/>
        <v>0</v>
      </c>
      <c r="CQ77" s="180">
        <f t="shared" si="192"/>
        <v>0</v>
      </c>
      <c r="CR77" s="181">
        <f t="shared" si="193"/>
        <v>1</v>
      </c>
      <c r="CS77" s="179">
        <f t="shared" si="164"/>
        <v>0</v>
      </c>
      <c r="CT77" s="179">
        <f t="shared" si="165"/>
        <v>1.7945833333333301</v>
      </c>
      <c r="CU77" s="180">
        <f t="shared" si="166"/>
        <v>0</v>
      </c>
      <c r="CV77" s="180">
        <f t="shared" si="167"/>
        <v>0</v>
      </c>
      <c r="CW77" s="179">
        <f t="shared" si="168"/>
        <v>0</v>
      </c>
      <c r="CX77" s="180">
        <f t="shared" si="169"/>
        <v>0</v>
      </c>
      <c r="CY77" s="181">
        <f t="shared" si="170"/>
        <v>1</v>
      </c>
      <c r="CZ77" s="383" t="s">
        <v>107</v>
      </c>
    </row>
    <row r="78" spans="1:104" ht="63">
      <c r="A78" s="222" t="s">
        <v>77</v>
      </c>
      <c r="B78" s="522" t="s">
        <v>1731</v>
      </c>
      <c r="C78" s="19" t="s">
        <v>1602</v>
      </c>
      <c r="D78" s="502">
        <v>4.0250000000000004</v>
      </c>
      <c r="E78" s="358">
        <f>9.075/1.22</f>
        <v>7.4385245901639339</v>
      </c>
      <c r="F78" s="502">
        <v>0</v>
      </c>
      <c r="G78" s="502">
        <v>4.0250000000000004</v>
      </c>
      <c r="H78" s="576">
        <v>0</v>
      </c>
      <c r="I78" s="576">
        <v>0</v>
      </c>
      <c r="J78" s="502">
        <v>0</v>
      </c>
      <c r="K78" s="576">
        <v>0</v>
      </c>
      <c r="L78" s="501">
        <v>3</v>
      </c>
      <c r="M78" s="502">
        <v>0</v>
      </c>
      <c r="N78" s="502">
        <v>4.0275000000000007</v>
      </c>
      <c r="O78" s="576">
        <v>0</v>
      </c>
      <c r="P78" s="576">
        <v>0</v>
      </c>
      <c r="Q78" s="502">
        <v>0</v>
      </c>
      <c r="R78" s="576">
        <v>0</v>
      </c>
      <c r="S78" s="501">
        <v>3</v>
      </c>
      <c r="T78" s="164"/>
      <c r="U78" s="164"/>
      <c r="V78" s="164"/>
      <c r="W78" s="164"/>
      <c r="X78" s="164"/>
      <c r="Y78" s="164"/>
      <c r="Z78" s="164"/>
      <c r="AA78" s="212"/>
      <c r="AB78" s="219"/>
      <c r="AC78" s="214"/>
      <c r="AD78" s="214"/>
      <c r="AE78" s="212"/>
      <c r="AF78" s="214"/>
      <c r="AG78" s="176"/>
      <c r="AH78" s="585">
        <v>0</v>
      </c>
      <c r="AI78" s="585">
        <v>0</v>
      </c>
      <c r="AJ78" s="586">
        <v>0</v>
      </c>
      <c r="AK78" s="586">
        <v>0</v>
      </c>
      <c r="AL78" s="585">
        <v>0</v>
      </c>
      <c r="AM78" s="586">
        <v>0</v>
      </c>
      <c r="AN78" s="587">
        <v>0</v>
      </c>
      <c r="AO78" s="502">
        <v>0</v>
      </c>
      <c r="AP78" s="542">
        <f t="shared" ref="AP78" si="194">E78</f>
        <v>7.4385245901639339</v>
      </c>
      <c r="AQ78" s="576">
        <v>0</v>
      </c>
      <c r="AR78" s="576">
        <v>0</v>
      </c>
      <c r="AS78" s="502">
        <v>0</v>
      </c>
      <c r="AT78" s="576">
        <v>0</v>
      </c>
      <c r="AU78" s="569">
        <v>5</v>
      </c>
      <c r="AV78" s="502">
        <v>0</v>
      </c>
      <c r="AW78" s="502">
        <v>0</v>
      </c>
      <c r="AX78" s="576">
        <v>0</v>
      </c>
      <c r="AY78" s="576">
        <v>0</v>
      </c>
      <c r="AZ78" s="502">
        <v>0</v>
      </c>
      <c r="BA78" s="576">
        <v>0</v>
      </c>
      <c r="BB78" s="501">
        <v>0</v>
      </c>
      <c r="BC78" s="502">
        <v>0</v>
      </c>
      <c r="BD78" s="502">
        <v>0</v>
      </c>
      <c r="BE78" s="576">
        <v>0</v>
      </c>
      <c r="BF78" s="576">
        <v>0</v>
      </c>
      <c r="BG78" s="502">
        <v>0</v>
      </c>
      <c r="BH78" s="576">
        <v>0</v>
      </c>
      <c r="BI78" s="501">
        <v>0</v>
      </c>
      <c r="BJ78" s="502">
        <v>0</v>
      </c>
      <c r="BK78" s="502">
        <v>0</v>
      </c>
      <c r="BL78" s="576">
        <v>0</v>
      </c>
      <c r="BM78" s="576">
        <v>0</v>
      </c>
      <c r="BN78" s="502">
        <v>0</v>
      </c>
      <c r="BO78" s="576">
        <v>0</v>
      </c>
      <c r="BP78" s="501">
        <v>0</v>
      </c>
      <c r="BQ78" s="212">
        <v>0</v>
      </c>
      <c r="BR78" s="212">
        <v>0</v>
      </c>
      <c r="BS78" s="214">
        <v>0</v>
      </c>
      <c r="BT78" s="214">
        <v>0</v>
      </c>
      <c r="BU78" s="212">
        <v>0</v>
      </c>
      <c r="BV78" s="214">
        <v>0</v>
      </c>
      <c r="BW78" s="213">
        <v>0</v>
      </c>
      <c r="BX78" s="502">
        <v>0</v>
      </c>
      <c r="BY78" s="502">
        <v>0</v>
      </c>
      <c r="BZ78" s="576">
        <v>0</v>
      </c>
      <c r="CA78" s="576">
        <v>0</v>
      </c>
      <c r="CB78" s="502">
        <v>0</v>
      </c>
      <c r="CC78" s="576">
        <v>0</v>
      </c>
      <c r="CD78" s="501">
        <v>0</v>
      </c>
      <c r="CE78" s="212">
        <v>0</v>
      </c>
      <c r="CF78" s="212">
        <v>0</v>
      </c>
      <c r="CG78" s="214">
        <v>0</v>
      </c>
      <c r="CH78" s="214">
        <v>0</v>
      </c>
      <c r="CI78" s="212">
        <v>0</v>
      </c>
      <c r="CJ78" s="214">
        <v>0</v>
      </c>
      <c r="CK78" s="213">
        <v>0</v>
      </c>
      <c r="CL78" s="179">
        <f t="shared" si="187"/>
        <v>0</v>
      </c>
      <c r="CM78" s="179">
        <f t="shared" si="188"/>
        <v>4.0250000000000004</v>
      </c>
      <c r="CN78" s="180">
        <f t="shared" si="189"/>
        <v>0</v>
      </c>
      <c r="CO78" s="180">
        <f t="shared" si="190"/>
        <v>0</v>
      </c>
      <c r="CP78" s="179">
        <f t="shared" si="191"/>
        <v>0</v>
      </c>
      <c r="CQ78" s="180">
        <f t="shared" si="192"/>
        <v>0</v>
      </c>
      <c r="CR78" s="181">
        <f t="shared" si="193"/>
        <v>3</v>
      </c>
      <c r="CS78" s="179">
        <f t="shared" si="164"/>
        <v>0</v>
      </c>
      <c r="CT78" s="179">
        <f t="shared" si="165"/>
        <v>11.466024590163935</v>
      </c>
      <c r="CU78" s="180">
        <f t="shared" si="166"/>
        <v>0</v>
      </c>
      <c r="CV78" s="180">
        <f t="shared" si="167"/>
        <v>0</v>
      </c>
      <c r="CW78" s="179">
        <f t="shared" si="168"/>
        <v>0</v>
      </c>
      <c r="CX78" s="180">
        <f t="shared" si="169"/>
        <v>0</v>
      </c>
      <c r="CY78" s="181">
        <f t="shared" si="170"/>
        <v>8</v>
      </c>
      <c r="CZ78" s="383" t="s">
        <v>1844</v>
      </c>
    </row>
    <row r="79" spans="1:104" ht="63">
      <c r="A79" s="222" t="s">
        <v>77</v>
      </c>
      <c r="B79" s="228" t="s">
        <v>1603</v>
      </c>
      <c r="C79" s="19" t="s">
        <v>1604</v>
      </c>
      <c r="D79" s="502">
        <v>3.200488796480947</v>
      </c>
      <c r="E79" s="358">
        <f>'02'!U77/1.2</f>
        <v>5.243464080717346</v>
      </c>
      <c r="F79" s="502">
        <v>0</v>
      </c>
      <c r="G79" s="502">
        <v>0</v>
      </c>
      <c r="H79" s="576">
        <v>0</v>
      </c>
      <c r="I79" s="576">
        <v>0</v>
      </c>
      <c r="J79" s="502">
        <v>0</v>
      </c>
      <c r="K79" s="576">
        <v>0</v>
      </c>
      <c r="L79" s="501">
        <v>0</v>
      </c>
      <c r="M79" s="212">
        <v>0</v>
      </c>
      <c r="N79" s="212">
        <v>0</v>
      </c>
      <c r="O79" s="214">
        <v>0</v>
      </c>
      <c r="P79" s="214">
        <v>0</v>
      </c>
      <c r="Q79" s="212">
        <v>0</v>
      </c>
      <c r="R79" s="214">
        <v>0</v>
      </c>
      <c r="S79" s="213">
        <v>0</v>
      </c>
      <c r="T79" s="164"/>
      <c r="U79" s="164"/>
      <c r="V79" s="164"/>
      <c r="W79" s="164"/>
      <c r="X79" s="164"/>
      <c r="Y79" s="164"/>
      <c r="Z79" s="164"/>
      <c r="AA79" s="212"/>
      <c r="AB79" s="212"/>
      <c r="AC79" s="214"/>
      <c r="AD79" s="214"/>
      <c r="AE79" s="212"/>
      <c r="AF79" s="214"/>
      <c r="AG79" s="213"/>
      <c r="AH79" s="585">
        <v>0</v>
      </c>
      <c r="AI79" s="585">
        <v>0</v>
      </c>
      <c r="AJ79" s="586">
        <v>0</v>
      </c>
      <c r="AK79" s="586">
        <v>0</v>
      </c>
      <c r="AL79" s="585">
        <v>0</v>
      </c>
      <c r="AM79" s="586">
        <v>0</v>
      </c>
      <c r="AN79" s="587">
        <v>0</v>
      </c>
      <c r="AO79" s="502">
        <v>0</v>
      </c>
      <c r="AP79" s="502">
        <v>0</v>
      </c>
      <c r="AQ79" s="576">
        <v>0</v>
      </c>
      <c r="AR79" s="576">
        <v>0</v>
      </c>
      <c r="AS79" s="502">
        <v>0</v>
      </c>
      <c r="AT79" s="576">
        <v>0</v>
      </c>
      <c r="AU79" s="501">
        <v>0</v>
      </c>
      <c r="AV79" s="502">
        <v>0</v>
      </c>
      <c r="AW79" s="502">
        <v>0</v>
      </c>
      <c r="AX79" s="576">
        <v>0</v>
      </c>
      <c r="AY79" s="576">
        <v>0</v>
      </c>
      <c r="AZ79" s="502">
        <v>0</v>
      </c>
      <c r="BA79" s="576">
        <v>0</v>
      </c>
      <c r="BB79" s="501">
        <v>0</v>
      </c>
      <c r="BC79" s="502">
        <v>0</v>
      </c>
      <c r="BD79" s="502">
        <v>0</v>
      </c>
      <c r="BE79" s="576">
        <v>0</v>
      </c>
      <c r="BF79" s="576">
        <v>0</v>
      </c>
      <c r="BG79" s="502">
        <v>0</v>
      </c>
      <c r="BH79" s="576">
        <v>0</v>
      </c>
      <c r="BI79" s="501">
        <v>0</v>
      </c>
      <c r="BJ79" s="502">
        <v>0</v>
      </c>
      <c r="BK79" s="502">
        <v>0</v>
      </c>
      <c r="BL79" s="576">
        <v>0</v>
      </c>
      <c r="BM79" s="576">
        <v>0</v>
      </c>
      <c r="BN79" s="502">
        <v>0</v>
      </c>
      <c r="BO79" s="576">
        <v>0</v>
      </c>
      <c r="BP79" s="501">
        <v>0</v>
      </c>
      <c r="BQ79" s="212">
        <v>0</v>
      </c>
      <c r="BR79" s="212">
        <v>0</v>
      </c>
      <c r="BS79" s="214">
        <v>0</v>
      </c>
      <c r="BT79" s="214">
        <v>0</v>
      </c>
      <c r="BU79" s="212">
        <v>0</v>
      </c>
      <c r="BV79" s="214">
        <v>0</v>
      </c>
      <c r="BW79" s="213">
        <v>0</v>
      </c>
      <c r="BX79" s="502">
        <v>0</v>
      </c>
      <c r="BY79" s="502">
        <v>3.200488796480947</v>
      </c>
      <c r="BZ79" s="576">
        <v>0</v>
      </c>
      <c r="CA79" s="576">
        <v>0</v>
      </c>
      <c r="CB79" s="502">
        <v>0</v>
      </c>
      <c r="CC79" s="576">
        <v>0</v>
      </c>
      <c r="CD79" s="501">
        <v>1</v>
      </c>
      <c r="CE79" s="212">
        <v>0</v>
      </c>
      <c r="CF79" s="219">
        <f>E79</f>
        <v>5.243464080717346</v>
      </c>
      <c r="CG79" s="214">
        <v>0</v>
      </c>
      <c r="CH79" s="214">
        <v>0</v>
      </c>
      <c r="CI79" s="212">
        <v>0</v>
      </c>
      <c r="CJ79" s="214">
        <v>0</v>
      </c>
      <c r="CK79" s="176">
        <v>1</v>
      </c>
      <c r="CL79" s="179">
        <f t="shared" si="187"/>
        <v>0</v>
      </c>
      <c r="CM79" s="179">
        <f t="shared" si="188"/>
        <v>3.200488796480947</v>
      </c>
      <c r="CN79" s="180">
        <f t="shared" si="189"/>
        <v>0</v>
      </c>
      <c r="CO79" s="180">
        <f t="shared" si="190"/>
        <v>0</v>
      </c>
      <c r="CP79" s="179">
        <f t="shared" si="191"/>
        <v>0</v>
      </c>
      <c r="CQ79" s="180">
        <f t="shared" si="192"/>
        <v>0</v>
      </c>
      <c r="CR79" s="181">
        <f t="shared" si="193"/>
        <v>1</v>
      </c>
      <c r="CS79" s="179">
        <f t="shared" si="164"/>
        <v>0</v>
      </c>
      <c r="CT79" s="179">
        <f t="shared" si="165"/>
        <v>5.243464080717346</v>
      </c>
      <c r="CU79" s="180">
        <f t="shared" si="166"/>
        <v>0</v>
      </c>
      <c r="CV79" s="180">
        <f t="shared" si="167"/>
        <v>0</v>
      </c>
      <c r="CW79" s="179">
        <f t="shared" si="168"/>
        <v>0</v>
      </c>
      <c r="CX79" s="180">
        <f t="shared" si="169"/>
        <v>0</v>
      </c>
      <c r="CY79" s="181">
        <f t="shared" si="170"/>
        <v>1</v>
      </c>
      <c r="CZ79" s="383" t="s">
        <v>1845</v>
      </c>
    </row>
  </sheetData>
  <mergeCells count="53">
    <mergeCell ref="A4:BI4"/>
    <mergeCell ref="A6:BI6"/>
    <mergeCell ref="A7:BI7"/>
    <mergeCell ref="A9:BI9"/>
    <mergeCell ref="A10:E10"/>
    <mergeCell ref="BQ16:BW16"/>
    <mergeCell ref="BK17:BP17"/>
    <mergeCell ref="BR17:BW17"/>
    <mergeCell ref="A5:E5"/>
    <mergeCell ref="A8:E8"/>
    <mergeCell ref="A13:CX13"/>
    <mergeCell ref="A14:A18"/>
    <mergeCell ref="B14:B18"/>
    <mergeCell ref="C14:C18"/>
    <mergeCell ref="D14:E16"/>
    <mergeCell ref="AH16:AN16"/>
    <mergeCell ref="AO16:AU16"/>
    <mergeCell ref="AI17:AN17"/>
    <mergeCell ref="AP17:AU17"/>
    <mergeCell ref="AV15:BI15"/>
    <mergeCell ref="AV16:BB16"/>
    <mergeCell ref="CZ14:CZ18"/>
    <mergeCell ref="CL15:CY15"/>
    <mergeCell ref="CL16:CR16"/>
    <mergeCell ref="CS16:CY16"/>
    <mergeCell ref="CT17:CY17"/>
    <mergeCell ref="CM17:CR17"/>
    <mergeCell ref="T14:CY14"/>
    <mergeCell ref="BX15:CK15"/>
    <mergeCell ref="BX16:CD16"/>
    <mergeCell ref="CE16:CK16"/>
    <mergeCell ref="BY17:CD17"/>
    <mergeCell ref="CF17:CK17"/>
    <mergeCell ref="AB17:AG17"/>
    <mergeCell ref="AH15:AU15"/>
    <mergeCell ref="BJ15:BW15"/>
    <mergeCell ref="BJ16:BP16"/>
    <mergeCell ref="A11:BI11"/>
    <mergeCell ref="A12:BI12"/>
    <mergeCell ref="M16:S16"/>
    <mergeCell ref="G17:L17"/>
    <mergeCell ref="N17:S17"/>
    <mergeCell ref="F14:S15"/>
    <mergeCell ref="U17:Z17"/>
    <mergeCell ref="T15:AG15"/>
    <mergeCell ref="T16:Z16"/>
    <mergeCell ref="AA16:AG16"/>
    <mergeCell ref="D17:D18"/>
    <mergeCell ref="E17:E18"/>
    <mergeCell ref="F16:L16"/>
    <mergeCell ref="BC16:BI16"/>
    <mergeCell ref="AW17:BB17"/>
    <mergeCell ref="BD17:BI17"/>
  </mergeCells>
  <pageMargins left="0.11811023622047245" right="0.11811023622047245" top="0.74803149606299213" bottom="0.74803149606299213" header="0.31496062992125984" footer="0.31496062992125984"/>
  <pageSetup paperSize="8" scale="1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L75"/>
  <sheetViews>
    <sheetView workbookViewId="0"/>
  </sheetViews>
  <sheetFormatPr defaultRowHeight="15.75"/>
  <cols>
    <col min="1" max="1" width="13.28515625" style="83" customWidth="1"/>
    <col min="2" max="2" width="36" style="83" customWidth="1"/>
    <col min="3" max="3" width="22.28515625" style="83" customWidth="1"/>
    <col min="4" max="4" width="20.5703125" style="83" customWidth="1"/>
    <col min="5" max="5" width="7" style="83" customWidth="1"/>
    <col min="6" max="7" width="6.85546875" style="83" customWidth="1"/>
    <col min="8" max="8" width="7.85546875" style="83" customWidth="1"/>
    <col min="9" max="10" width="6.85546875" style="83" customWidth="1"/>
    <col min="11" max="11" width="20.5703125" style="83" customWidth="1"/>
    <col min="12" max="12" width="7.85546875" style="83" customWidth="1"/>
    <col min="13" max="14" width="6.85546875" style="83" customWidth="1"/>
    <col min="15" max="15" width="8.140625" style="83" customWidth="1"/>
    <col min="16" max="17" width="6.85546875" style="83" customWidth="1"/>
    <col min="18" max="18" width="20.5703125" style="83" customWidth="1"/>
    <col min="19" max="19" width="8.42578125" style="83" customWidth="1"/>
    <col min="20" max="21" width="6.85546875" style="83" customWidth="1"/>
    <col min="22" max="22" width="9" style="83" customWidth="1"/>
    <col min="23" max="24" width="6.85546875" style="83" customWidth="1"/>
    <col min="25" max="25" width="20.5703125" style="83" customWidth="1"/>
    <col min="26" max="26" width="10.140625" style="83" customWidth="1"/>
    <col min="27" max="27" width="8.42578125" style="83" customWidth="1"/>
    <col min="28" max="28" width="6.85546875" style="83" customWidth="1"/>
    <col min="29" max="29" width="9.7109375" style="83" customWidth="1"/>
    <col min="30" max="31" width="6.85546875" style="83" customWidth="1"/>
    <col min="32" max="32" width="20.5703125" style="83" customWidth="1"/>
    <col min="33" max="33" width="10" style="83" customWidth="1"/>
    <col min="34" max="35" width="6.85546875" style="83" customWidth="1"/>
    <col min="36" max="36" width="8.42578125" style="83" customWidth="1"/>
    <col min="37" max="37" width="6.85546875" style="83" customWidth="1"/>
    <col min="38" max="38" width="9.28515625" style="83" customWidth="1"/>
    <col min="39" max="16384" width="9.140625" style="83"/>
  </cols>
  <sheetData>
    <row r="1" spans="1:38" ht="18.75">
      <c r="O1" s="84"/>
      <c r="P1" s="84"/>
      <c r="Q1" s="84"/>
      <c r="R1" s="84"/>
      <c r="S1" s="84"/>
      <c r="T1" s="84"/>
      <c r="U1" s="84"/>
      <c r="V1" s="84"/>
      <c r="W1" s="84"/>
      <c r="X1" s="84"/>
      <c r="Y1" s="84"/>
      <c r="Z1" s="84"/>
      <c r="AA1" s="84"/>
      <c r="AB1" s="84"/>
      <c r="AC1" s="84"/>
      <c r="AL1" s="43" t="s">
        <v>152</v>
      </c>
    </row>
    <row r="2" spans="1:38" ht="18.75">
      <c r="O2" s="84"/>
      <c r="P2" s="84"/>
      <c r="Q2" s="84"/>
      <c r="R2" s="84"/>
      <c r="S2" s="84"/>
      <c r="T2" s="84"/>
      <c r="U2" s="84"/>
      <c r="V2" s="84"/>
      <c r="W2" s="84"/>
      <c r="X2" s="84"/>
      <c r="Y2" s="84"/>
      <c r="Z2" s="84"/>
      <c r="AA2" s="84"/>
      <c r="AB2" s="84"/>
      <c r="AC2" s="84"/>
      <c r="AL2" s="44" t="s">
        <v>1</v>
      </c>
    </row>
    <row r="3" spans="1:38" ht="18.75">
      <c r="O3" s="84"/>
      <c r="P3" s="84"/>
      <c r="Q3" s="84"/>
      <c r="R3" s="84"/>
      <c r="S3" s="84"/>
      <c r="T3" s="84"/>
      <c r="U3" s="84"/>
      <c r="V3" s="84"/>
      <c r="W3" s="84"/>
      <c r="X3" s="84"/>
      <c r="Y3" s="84"/>
      <c r="Z3" s="84"/>
      <c r="AA3" s="84"/>
      <c r="AB3" s="84"/>
      <c r="AC3" s="84"/>
      <c r="AL3" s="3" t="s">
        <v>446</v>
      </c>
    </row>
    <row r="4" spans="1:38" ht="18.75">
      <c r="A4" s="818" t="s">
        <v>153</v>
      </c>
      <c r="B4" s="818"/>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8"/>
      <c r="AH4" s="818"/>
      <c r="AI4" s="818"/>
      <c r="AJ4" s="818"/>
      <c r="AK4" s="818"/>
      <c r="AL4" s="818"/>
    </row>
    <row r="5" spans="1:38" ht="18.75">
      <c r="A5" s="819" t="s">
        <v>843</v>
      </c>
      <c r="B5" s="819"/>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19"/>
      <c r="AH5" s="819"/>
      <c r="AI5" s="819"/>
      <c r="AJ5" s="819"/>
      <c r="AK5" s="819"/>
      <c r="AL5" s="819"/>
    </row>
    <row r="6" spans="1:38">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row>
    <row r="7" spans="1:38" ht="18.75">
      <c r="A7" s="820" t="s">
        <v>566</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row>
    <row r="8" spans="1:38">
      <c r="A8" s="821" t="s">
        <v>4</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row>
    <row r="9" spans="1:38">
      <c r="A9" s="192"/>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row>
    <row r="10" spans="1:38">
      <c r="A10" s="822" t="str">
        <f>'04'!A9:E9</f>
        <v>Год раскрытия информации: 2026 год</v>
      </c>
      <c r="B10" s="822"/>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c r="AE10" s="822"/>
      <c r="AF10" s="822"/>
      <c r="AG10" s="822"/>
      <c r="AH10" s="822"/>
      <c r="AI10" s="822"/>
      <c r="AJ10" s="822"/>
      <c r="AK10" s="822"/>
      <c r="AL10" s="822"/>
    </row>
    <row r="11" spans="1:38" ht="18.7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row>
    <row r="12" spans="1:38" ht="18.75">
      <c r="A12" s="817" t="str">
        <f>'01_5'!A12:AE12</f>
        <v>Распоряжение комитета по топливно-энергетическому комплексу Ленинградской области от 02.12.2025  № Р-143/2025</v>
      </c>
      <c r="B12" s="817"/>
      <c r="C12" s="817"/>
      <c r="D12" s="817"/>
      <c r="E12" s="817"/>
      <c r="F12" s="817"/>
      <c r="G12" s="817"/>
      <c r="H12" s="817"/>
      <c r="I12" s="817"/>
      <c r="J12" s="817"/>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7"/>
      <c r="AJ12" s="817"/>
      <c r="AK12" s="817"/>
      <c r="AL12" s="817"/>
    </row>
    <row r="13" spans="1:38" ht="15.75" customHeight="1">
      <c r="A13" s="823" t="s">
        <v>5</v>
      </c>
      <c r="B13" s="823"/>
      <c r="C13" s="823"/>
      <c r="D13" s="823"/>
      <c r="E13" s="823"/>
      <c r="F13" s="823"/>
      <c r="G13" s="823"/>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3"/>
    </row>
    <row r="14" spans="1:38">
      <c r="A14" s="824"/>
      <c r="B14" s="824"/>
      <c r="C14" s="824"/>
      <c r="D14" s="824"/>
      <c r="E14" s="824"/>
      <c r="F14" s="824"/>
      <c r="G14" s="824"/>
      <c r="H14" s="824"/>
      <c r="I14" s="824"/>
      <c r="J14" s="824"/>
      <c r="K14" s="824"/>
      <c r="L14" s="824"/>
      <c r="M14" s="824"/>
      <c r="N14" s="824"/>
      <c r="O14" s="824"/>
      <c r="P14" s="824"/>
      <c r="Q14" s="824"/>
      <c r="R14" s="824"/>
      <c r="S14" s="824"/>
      <c r="T14" s="824"/>
      <c r="U14" s="824"/>
      <c r="V14" s="824"/>
      <c r="W14" s="824"/>
      <c r="X14" s="824"/>
      <c r="Y14" s="824"/>
      <c r="Z14" s="824"/>
      <c r="AA14" s="824"/>
      <c r="AB14" s="824"/>
      <c r="AC14" s="824"/>
      <c r="AD14" s="824"/>
      <c r="AE14" s="824"/>
      <c r="AF14" s="824"/>
      <c r="AG14" s="824"/>
      <c r="AH14" s="824"/>
      <c r="AI14" s="824"/>
      <c r="AJ14" s="824"/>
      <c r="AK14" s="824"/>
      <c r="AL14" s="824"/>
    </row>
    <row r="15" spans="1:38">
      <c r="A15" s="825" t="s">
        <v>6</v>
      </c>
      <c r="B15" s="828" t="s">
        <v>7</v>
      </c>
      <c r="C15" s="828" t="s">
        <v>8</v>
      </c>
      <c r="D15" s="829" t="s">
        <v>154</v>
      </c>
      <c r="E15" s="829"/>
      <c r="F15" s="829"/>
      <c r="G15" s="829"/>
      <c r="H15" s="829"/>
      <c r="I15" s="829"/>
      <c r="J15" s="829"/>
      <c r="K15" s="829"/>
      <c r="L15" s="829"/>
      <c r="M15" s="829"/>
      <c r="N15" s="829"/>
      <c r="O15" s="829"/>
      <c r="P15" s="829"/>
      <c r="Q15" s="829"/>
      <c r="R15" s="829"/>
      <c r="S15" s="829"/>
      <c r="T15" s="829"/>
      <c r="U15" s="829"/>
      <c r="V15" s="829"/>
      <c r="W15" s="829"/>
      <c r="X15" s="829"/>
      <c r="Y15" s="829"/>
      <c r="Z15" s="829"/>
      <c r="AA15" s="829"/>
      <c r="AB15" s="829"/>
      <c r="AC15" s="829"/>
      <c r="AD15" s="829"/>
      <c r="AE15" s="829"/>
      <c r="AF15" s="829"/>
      <c r="AG15" s="829"/>
      <c r="AH15" s="829"/>
      <c r="AI15" s="829"/>
      <c r="AJ15" s="829"/>
      <c r="AK15" s="829"/>
      <c r="AL15" s="829"/>
    </row>
    <row r="16" spans="1:38" ht="15.75" customHeight="1">
      <c r="A16" s="826"/>
      <c r="B16" s="828"/>
      <c r="C16" s="828"/>
      <c r="D16" s="829" t="s">
        <v>155</v>
      </c>
      <c r="E16" s="829"/>
      <c r="F16" s="829"/>
      <c r="G16" s="829"/>
      <c r="H16" s="829"/>
      <c r="I16" s="829"/>
      <c r="J16" s="829"/>
      <c r="K16" s="829" t="s">
        <v>156</v>
      </c>
      <c r="L16" s="829"/>
      <c r="M16" s="829"/>
      <c r="N16" s="829"/>
      <c r="O16" s="829"/>
      <c r="P16" s="829"/>
      <c r="Q16" s="829"/>
      <c r="R16" s="829" t="s">
        <v>157</v>
      </c>
      <c r="S16" s="829"/>
      <c r="T16" s="829"/>
      <c r="U16" s="829"/>
      <c r="V16" s="829"/>
      <c r="W16" s="829"/>
      <c r="X16" s="829"/>
      <c r="Y16" s="829" t="s">
        <v>158</v>
      </c>
      <c r="Z16" s="829"/>
      <c r="AA16" s="829"/>
      <c r="AB16" s="829"/>
      <c r="AC16" s="829"/>
      <c r="AD16" s="829"/>
      <c r="AE16" s="829"/>
      <c r="AF16" s="828" t="s">
        <v>568</v>
      </c>
      <c r="AG16" s="828"/>
      <c r="AH16" s="828"/>
      <c r="AI16" s="828"/>
      <c r="AJ16" s="828"/>
      <c r="AK16" s="828"/>
      <c r="AL16" s="828"/>
    </row>
    <row r="17" spans="1:38" ht="31.5">
      <c r="A17" s="826"/>
      <c r="B17" s="828"/>
      <c r="C17" s="828"/>
      <c r="D17" s="201" t="s">
        <v>143</v>
      </c>
      <c r="E17" s="829" t="s">
        <v>144</v>
      </c>
      <c r="F17" s="829"/>
      <c r="G17" s="829"/>
      <c r="H17" s="829"/>
      <c r="I17" s="829"/>
      <c r="J17" s="829"/>
      <c r="K17" s="201" t="s">
        <v>143</v>
      </c>
      <c r="L17" s="828" t="s">
        <v>144</v>
      </c>
      <c r="M17" s="828"/>
      <c r="N17" s="828"/>
      <c r="O17" s="828"/>
      <c r="P17" s="828"/>
      <c r="Q17" s="828"/>
      <c r="R17" s="201" t="s">
        <v>143</v>
      </c>
      <c r="S17" s="828" t="s">
        <v>144</v>
      </c>
      <c r="T17" s="828"/>
      <c r="U17" s="828"/>
      <c r="V17" s="828"/>
      <c r="W17" s="828"/>
      <c r="X17" s="828"/>
      <c r="Y17" s="201" t="s">
        <v>143</v>
      </c>
      <c r="Z17" s="828" t="s">
        <v>144</v>
      </c>
      <c r="AA17" s="828"/>
      <c r="AB17" s="828"/>
      <c r="AC17" s="828"/>
      <c r="AD17" s="828"/>
      <c r="AE17" s="828"/>
      <c r="AF17" s="201" t="s">
        <v>143</v>
      </c>
      <c r="AG17" s="828" t="s">
        <v>144</v>
      </c>
      <c r="AH17" s="828"/>
      <c r="AI17" s="828"/>
      <c r="AJ17" s="828"/>
      <c r="AK17" s="828"/>
      <c r="AL17" s="828"/>
    </row>
    <row r="18" spans="1:38" ht="64.5">
      <c r="A18" s="827"/>
      <c r="B18" s="828"/>
      <c r="C18" s="828"/>
      <c r="D18" s="200" t="s">
        <v>145</v>
      </c>
      <c r="E18" s="200" t="s">
        <v>145</v>
      </c>
      <c r="F18" s="81" t="s">
        <v>146</v>
      </c>
      <c r="G18" s="81" t="s">
        <v>147</v>
      </c>
      <c r="H18" s="81" t="s">
        <v>148</v>
      </c>
      <c r="I18" s="81" t="s">
        <v>149</v>
      </c>
      <c r="J18" s="81" t="s">
        <v>567</v>
      </c>
      <c r="K18" s="200" t="s">
        <v>145</v>
      </c>
      <c r="L18" s="200" t="s">
        <v>145</v>
      </c>
      <c r="M18" s="81" t="s">
        <v>146</v>
      </c>
      <c r="N18" s="81" t="s">
        <v>147</v>
      </c>
      <c r="O18" s="81" t="s">
        <v>148</v>
      </c>
      <c r="P18" s="81" t="s">
        <v>149</v>
      </c>
      <c r="Q18" s="81" t="s">
        <v>567</v>
      </c>
      <c r="R18" s="200" t="s">
        <v>145</v>
      </c>
      <c r="S18" s="200" t="s">
        <v>145</v>
      </c>
      <c r="T18" s="81" t="s">
        <v>146</v>
      </c>
      <c r="U18" s="81" t="s">
        <v>147</v>
      </c>
      <c r="V18" s="81" t="s">
        <v>148</v>
      </c>
      <c r="W18" s="81" t="s">
        <v>149</v>
      </c>
      <c r="X18" s="81" t="s">
        <v>567</v>
      </c>
      <c r="Y18" s="200" t="s">
        <v>145</v>
      </c>
      <c r="Z18" s="200" t="s">
        <v>145</v>
      </c>
      <c r="AA18" s="81" t="s">
        <v>146</v>
      </c>
      <c r="AB18" s="81" t="s">
        <v>147</v>
      </c>
      <c r="AC18" s="81" t="s">
        <v>148</v>
      </c>
      <c r="AD18" s="81" t="s">
        <v>149</v>
      </c>
      <c r="AE18" s="81" t="s">
        <v>567</v>
      </c>
      <c r="AF18" s="200" t="s">
        <v>145</v>
      </c>
      <c r="AG18" s="200" t="s">
        <v>145</v>
      </c>
      <c r="AH18" s="81" t="s">
        <v>146</v>
      </c>
      <c r="AI18" s="81" t="s">
        <v>147</v>
      </c>
      <c r="AJ18" s="81" t="s">
        <v>148</v>
      </c>
      <c r="AK18" s="81" t="s">
        <v>149</v>
      </c>
      <c r="AL18" s="81" t="s">
        <v>567</v>
      </c>
    </row>
    <row r="19" spans="1:38">
      <c r="A19" s="202">
        <v>1</v>
      </c>
      <c r="B19" s="202">
        <v>2</v>
      </c>
      <c r="C19" s="202">
        <v>3</v>
      </c>
      <c r="D19" s="88" t="s">
        <v>159</v>
      </c>
      <c r="E19" s="88" t="s">
        <v>160</v>
      </c>
      <c r="F19" s="88" t="s">
        <v>161</v>
      </c>
      <c r="G19" s="88" t="s">
        <v>162</v>
      </c>
      <c r="H19" s="88" t="s">
        <v>163</v>
      </c>
      <c r="I19" s="88" t="s">
        <v>164</v>
      </c>
      <c r="J19" s="88" t="s">
        <v>165</v>
      </c>
      <c r="K19" s="88" t="s">
        <v>166</v>
      </c>
      <c r="L19" s="88" t="s">
        <v>167</v>
      </c>
      <c r="M19" s="88" t="s">
        <v>168</v>
      </c>
      <c r="N19" s="88" t="s">
        <v>169</v>
      </c>
      <c r="O19" s="88" t="s">
        <v>170</v>
      </c>
      <c r="P19" s="88" t="s">
        <v>171</v>
      </c>
      <c r="Q19" s="88" t="s">
        <v>172</v>
      </c>
      <c r="R19" s="88" t="s">
        <v>173</v>
      </c>
      <c r="S19" s="88" t="s">
        <v>174</v>
      </c>
      <c r="T19" s="88" t="s">
        <v>175</v>
      </c>
      <c r="U19" s="88" t="s">
        <v>176</v>
      </c>
      <c r="V19" s="88" t="s">
        <v>177</v>
      </c>
      <c r="W19" s="88" t="s">
        <v>178</v>
      </c>
      <c r="X19" s="88" t="s">
        <v>179</v>
      </c>
      <c r="Y19" s="88" t="s">
        <v>180</v>
      </c>
      <c r="Z19" s="88" t="s">
        <v>181</v>
      </c>
      <c r="AA19" s="88" t="s">
        <v>182</v>
      </c>
      <c r="AB19" s="88" t="s">
        <v>183</v>
      </c>
      <c r="AC19" s="88" t="s">
        <v>184</v>
      </c>
      <c r="AD19" s="88" t="s">
        <v>185</v>
      </c>
      <c r="AE19" s="88" t="s">
        <v>186</v>
      </c>
      <c r="AF19" s="88" t="s">
        <v>187</v>
      </c>
      <c r="AG19" s="88" t="s">
        <v>188</v>
      </c>
      <c r="AH19" s="88" t="s">
        <v>189</v>
      </c>
      <c r="AI19" s="88" t="s">
        <v>190</v>
      </c>
      <c r="AJ19" s="88" t="s">
        <v>150</v>
      </c>
      <c r="AK19" s="88" t="s">
        <v>191</v>
      </c>
      <c r="AL19" s="88" t="s">
        <v>192</v>
      </c>
    </row>
    <row r="20" spans="1:38">
      <c r="A20" s="21">
        <v>1</v>
      </c>
      <c r="B20" s="18" t="s">
        <v>582</v>
      </c>
      <c r="C20" s="34" t="s">
        <v>457</v>
      </c>
      <c r="D20" s="143">
        <f t="shared" ref="D20:AL20" si="0">D21+D34+D57</f>
        <v>0</v>
      </c>
      <c r="E20" s="143">
        <f t="shared" si="0"/>
        <v>0</v>
      </c>
      <c r="F20" s="173">
        <f t="shared" si="0"/>
        <v>0</v>
      </c>
      <c r="G20" s="173">
        <f t="shared" si="0"/>
        <v>0</v>
      </c>
      <c r="H20" s="143">
        <f t="shared" si="0"/>
        <v>0</v>
      </c>
      <c r="I20" s="173">
        <f t="shared" si="0"/>
        <v>0</v>
      </c>
      <c r="J20" s="174">
        <f t="shared" si="0"/>
        <v>0</v>
      </c>
      <c r="K20" s="143">
        <f t="shared" si="0"/>
        <v>0</v>
      </c>
      <c r="L20" s="143">
        <f t="shared" si="0"/>
        <v>0</v>
      </c>
      <c r="M20" s="173">
        <f t="shared" si="0"/>
        <v>0</v>
      </c>
      <c r="N20" s="173">
        <f t="shared" si="0"/>
        <v>0</v>
      </c>
      <c r="O20" s="143">
        <f t="shared" si="0"/>
        <v>0</v>
      </c>
      <c r="P20" s="173">
        <f t="shared" si="0"/>
        <v>0</v>
      </c>
      <c r="Q20" s="174">
        <f t="shared" si="0"/>
        <v>0</v>
      </c>
      <c r="R20" s="143">
        <f t="shared" si="0"/>
        <v>0</v>
      </c>
      <c r="S20" s="143">
        <f t="shared" si="0"/>
        <v>0</v>
      </c>
      <c r="T20" s="173">
        <f t="shared" si="0"/>
        <v>0</v>
      </c>
      <c r="U20" s="173">
        <f t="shared" si="0"/>
        <v>0</v>
      </c>
      <c r="V20" s="143">
        <f t="shared" si="0"/>
        <v>0</v>
      </c>
      <c r="W20" s="173">
        <f t="shared" si="0"/>
        <v>0</v>
      </c>
      <c r="X20" s="174">
        <f t="shared" si="0"/>
        <v>0</v>
      </c>
      <c r="Y20" s="143" t="e">
        <f t="shared" si="0"/>
        <v>#REF!</v>
      </c>
      <c r="Z20" s="143" t="e">
        <f t="shared" si="0"/>
        <v>#REF!</v>
      </c>
      <c r="AA20" s="173" t="e">
        <f t="shared" si="0"/>
        <v>#REF!</v>
      </c>
      <c r="AB20" s="173" t="e">
        <f t="shared" si="0"/>
        <v>#REF!</v>
      </c>
      <c r="AC20" s="143" t="e">
        <f t="shared" si="0"/>
        <v>#REF!</v>
      </c>
      <c r="AD20" s="173" t="e">
        <f t="shared" si="0"/>
        <v>#REF!</v>
      </c>
      <c r="AE20" s="174" t="e">
        <f t="shared" si="0"/>
        <v>#REF!</v>
      </c>
      <c r="AF20" s="143" t="e">
        <f t="shared" si="0"/>
        <v>#REF!</v>
      </c>
      <c r="AG20" s="143" t="e">
        <f t="shared" si="0"/>
        <v>#REF!</v>
      </c>
      <c r="AH20" s="173" t="e">
        <f t="shared" si="0"/>
        <v>#REF!</v>
      </c>
      <c r="AI20" s="173" t="e">
        <f t="shared" si="0"/>
        <v>#REF!</v>
      </c>
      <c r="AJ20" s="143" t="e">
        <f t="shared" si="0"/>
        <v>#REF!</v>
      </c>
      <c r="AK20" s="173" t="e">
        <f t="shared" si="0"/>
        <v>#REF!</v>
      </c>
      <c r="AL20" s="174" t="e">
        <f t="shared" si="0"/>
        <v>#REF!</v>
      </c>
    </row>
    <row r="21" spans="1:38" ht="47.25">
      <c r="A21" s="21" t="s">
        <v>47</v>
      </c>
      <c r="B21" s="18" t="s">
        <v>569</v>
      </c>
      <c r="C21" s="34" t="s">
        <v>457</v>
      </c>
      <c r="D21" s="143">
        <f t="shared" ref="D21:AL21" si="1">D22</f>
        <v>0</v>
      </c>
      <c r="E21" s="143">
        <f t="shared" si="1"/>
        <v>0</v>
      </c>
      <c r="F21" s="173">
        <f t="shared" si="1"/>
        <v>0</v>
      </c>
      <c r="G21" s="173">
        <f t="shared" si="1"/>
        <v>0</v>
      </c>
      <c r="H21" s="143">
        <f t="shared" si="1"/>
        <v>0</v>
      </c>
      <c r="I21" s="173">
        <f t="shared" si="1"/>
        <v>0</v>
      </c>
      <c r="J21" s="174">
        <f t="shared" si="1"/>
        <v>0</v>
      </c>
      <c r="K21" s="143">
        <f t="shared" si="1"/>
        <v>0</v>
      </c>
      <c r="L21" s="143">
        <f t="shared" si="1"/>
        <v>0</v>
      </c>
      <c r="M21" s="173">
        <f t="shared" si="1"/>
        <v>0</v>
      </c>
      <c r="N21" s="173">
        <f t="shared" si="1"/>
        <v>0</v>
      </c>
      <c r="O21" s="143">
        <f t="shared" si="1"/>
        <v>0</v>
      </c>
      <c r="P21" s="173">
        <f t="shared" si="1"/>
        <v>0</v>
      </c>
      <c r="Q21" s="174">
        <f t="shared" si="1"/>
        <v>0</v>
      </c>
      <c r="R21" s="143">
        <f t="shared" si="1"/>
        <v>0</v>
      </c>
      <c r="S21" s="143">
        <f t="shared" si="1"/>
        <v>0</v>
      </c>
      <c r="T21" s="173">
        <f t="shared" si="1"/>
        <v>0</v>
      </c>
      <c r="U21" s="173">
        <f t="shared" si="1"/>
        <v>0</v>
      </c>
      <c r="V21" s="143">
        <f t="shared" si="1"/>
        <v>0</v>
      </c>
      <c r="W21" s="173">
        <f t="shared" si="1"/>
        <v>0</v>
      </c>
      <c r="X21" s="174">
        <f t="shared" si="1"/>
        <v>0</v>
      </c>
      <c r="Y21" s="143">
        <f t="shared" si="1"/>
        <v>0</v>
      </c>
      <c r="Z21" s="143">
        <f t="shared" si="1"/>
        <v>0</v>
      </c>
      <c r="AA21" s="173">
        <f t="shared" si="1"/>
        <v>0</v>
      </c>
      <c r="AB21" s="173">
        <f t="shared" si="1"/>
        <v>0</v>
      </c>
      <c r="AC21" s="143">
        <f t="shared" si="1"/>
        <v>0</v>
      </c>
      <c r="AD21" s="173">
        <f t="shared" si="1"/>
        <v>0</v>
      </c>
      <c r="AE21" s="174">
        <f t="shared" si="1"/>
        <v>0</v>
      </c>
      <c r="AF21" s="143">
        <f t="shared" si="1"/>
        <v>0</v>
      </c>
      <c r="AG21" s="143">
        <f t="shared" si="1"/>
        <v>0</v>
      </c>
      <c r="AH21" s="173">
        <f t="shared" si="1"/>
        <v>0</v>
      </c>
      <c r="AI21" s="173">
        <f t="shared" si="1"/>
        <v>0</v>
      </c>
      <c r="AJ21" s="143">
        <f t="shared" si="1"/>
        <v>0</v>
      </c>
      <c r="AK21" s="173">
        <f t="shared" si="1"/>
        <v>0</v>
      </c>
      <c r="AL21" s="174">
        <f t="shared" si="1"/>
        <v>0</v>
      </c>
    </row>
    <row r="22" spans="1:38" ht="78.75">
      <c r="A22" s="21" t="s">
        <v>48</v>
      </c>
      <c r="B22" s="18" t="s">
        <v>578</v>
      </c>
      <c r="C22" s="34" t="s">
        <v>457</v>
      </c>
      <c r="D22" s="143">
        <f t="shared" ref="D22:J22" si="2">D23+D24+D25</f>
        <v>0</v>
      </c>
      <c r="E22" s="143">
        <f t="shared" si="2"/>
        <v>0</v>
      </c>
      <c r="F22" s="173">
        <f t="shared" si="2"/>
        <v>0</v>
      </c>
      <c r="G22" s="173">
        <f t="shared" si="2"/>
        <v>0</v>
      </c>
      <c r="H22" s="143">
        <f t="shared" si="2"/>
        <v>0</v>
      </c>
      <c r="I22" s="173">
        <f t="shared" si="2"/>
        <v>0</v>
      </c>
      <c r="J22" s="174">
        <f t="shared" si="2"/>
        <v>0</v>
      </c>
      <c r="K22" s="143">
        <f t="shared" ref="K22:AL22" si="3">K23+K24+K25</f>
        <v>0</v>
      </c>
      <c r="L22" s="143">
        <f t="shared" si="3"/>
        <v>0</v>
      </c>
      <c r="M22" s="173">
        <f t="shared" si="3"/>
        <v>0</v>
      </c>
      <c r="N22" s="173">
        <f t="shared" si="3"/>
        <v>0</v>
      </c>
      <c r="O22" s="143">
        <f t="shared" si="3"/>
        <v>0</v>
      </c>
      <c r="P22" s="173">
        <f t="shared" si="3"/>
        <v>0</v>
      </c>
      <c r="Q22" s="174">
        <f t="shared" si="3"/>
        <v>0</v>
      </c>
      <c r="R22" s="143">
        <f t="shared" si="3"/>
        <v>0</v>
      </c>
      <c r="S22" s="143">
        <f t="shared" si="3"/>
        <v>0</v>
      </c>
      <c r="T22" s="173">
        <f t="shared" si="3"/>
        <v>0</v>
      </c>
      <c r="U22" s="173">
        <f t="shared" si="3"/>
        <v>0</v>
      </c>
      <c r="V22" s="143">
        <f t="shared" si="3"/>
        <v>0</v>
      </c>
      <c r="W22" s="173">
        <f t="shared" si="3"/>
        <v>0</v>
      </c>
      <c r="X22" s="174">
        <f t="shared" si="3"/>
        <v>0</v>
      </c>
      <c r="Y22" s="143">
        <f t="shared" si="3"/>
        <v>0</v>
      </c>
      <c r="Z22" s="143">
        <f t="shared" si="3"/>
        <v>0</v>
      </c>
      <c r="AA22" s="173">
        <f t="shared" si="3"/>
        <v>0</v>
      </c>
      <c r="AB22" s="173">
        <f t="shared" si="3"/>
        <v>0</v>
      </c>
      <c r="AC22" s="143">
        <f t="shared" si="3"/>
        <v>0</v>
      </c>
      <c r="AD22" s="173">
        <f t="shared" si="3"/>
        <v>0</v>
      </c>
      <c r="AE22" s="174">
        <f t="shared" si="3"/>
        <v>0</v>
      </c>
      <c r="AF22" s="143">
        <f t="shared" si="3"/>
        <v>0</v>
      </c>
      <c r="AG22" s="143">
        <f t="shared" si="3"/>
        <v>0</v>
      </c>
      <c r="AH22" s="173">
        <f t="shared" si="3"/>
        <v>0</v>
      </c>
      <c r="AI22" s="173">
        <f t="shared" si="3"/>
        <v>0</v>
      </c>
      <c r="AJ22" s="143">
        <f t="shared" si="3"/>
        <v>0</v>
      </c>
      <c r="AK22" s="173">
        <f t="shared" si="3"/>
        <v>0</v>
      </c>
      <c r="AL22" s="174">
        <f t="shared" si="3"/>
        <v>0</v>
      </c>
    </row>
    <row r="23" spans="1:38" ht="94.5">
      <c r="A23" s="21" t="s">
        <v>49</v>
      </c>
      <c r="B23" s="18" t="s">
        <v>701</v>
      </c>
      <c r="C23" s="34" t="s">
        <v>457</v>
      </c>
      <c r="D23" s="143">
        <v>0</v>
      </c>
      <c r="E23" s="143">
        <v>0</v>
      </c>
      <c r="F23" s="173">
        <v>0</v>
      </c>
      <c r="G23" s="173">
        <v>0</v>
      </c>
      <c r="H23" s="143">
        <v>0</v>
      </c>
      <c r="I23" s="173">
        <v>0</v>
      </c>
      <c r="J23" s="174">
        <v>0</v>
      </c>
      <c r="K23" s="143">
        <v>0</v>
      </c>
      <c r="L23" s="143">
        <v>0</v>
      </c>
      <c r="M23" s="173">
        <v>0</v>
      </c>
      <c r="N23" s="173">
        <v>0</v>
      </c>
      <c r="O23" s="143">
        <v>0</v>
      </c>
      <c r="P23" s="173">
        <v>0</v>
      </c>
      <c r="Q23" s="174">
        <v>0</v>
      </c>
      <c r="R23" s="143">
        <v>0</v>
      </c>
      <c r="S23" s="143">
        <v>0</v>
      </c>
      <c r="T23" s="173">
        <v>0</v>
      </c>
      <c r="U23" s="173">
        <v>0</v>
      </c>
      <c r="V23" s="143">
        <v>0</v>
      </c>
      <c r="W23" s="173">
        <v>0</v>
      </c>
      <c r="X23" s="174">
        <v>0</v>
      </c>
      <c r="Y23" s="347">
        <f>'04'!AA23</f>
        <v>0</v>
      </c>
      <c r="Z23" s="347">
        <f>'04'!AB23</f>
        <v>0</v>
      </c>
      <c r="AA23" s="361">
        <f>'04'!AC23</f>
        <v>0</v>
      </c>
      <c r="AB23" s="361">
        <f>'04'!AD23</f>
        <v>0</v>
      </c>
      <c r="AC23" s="347">
        <f>'04'!AE23</f>
        <v>0</v>
      </c>
      <c r="AD23" s="361">
        <f>'04'!AF23</f>
        <v>0</v>
      </c>
      <c r="AE23" s="362">
        <f>'04'!AG23</f>
        <v>0</v>
      </c>
      <c r="AF23" s="143">
        <f>Y23</f>
        <v>0</v>
      </c>
      <c r="AG23" s="143">
        <f t="shared" ref="AG23:AL23" si="4">Z23</f>
        <v>0</v>
      </c>
      <c r="AH23" s="173">
        <f t="shared" si="4"/>
        <v>0</v>
      </c>
      <c r="AI23" s="173">
        <f t="shared" si="4"/>
        <v>0</v>
      </c>
      <c r="AJ23" s="143">
        <f t="shared" si="4"/>
        <v>0</v>
      </c>
      <c r="AK23" s="173">
        <f t="shared" si="4"/>
        <v>0</v>
      </c>
      <c r="AL23" s="174">
        <f t="shared" si="4"/>
        <v>0</v>
      </c>
    </row>
    <row r="24" spans="1:38" ht="94.5">
      <c r="A24" s="21" t="s">
        <v>50</v>
      </c>
      <c r="B24" s="18" t="s">
        <v>581</v>
      </c>
      <c r="C24" s="34" t="s">
        <v>457</v>
      </c>
      <c r="D24" s="143">
        <v>0</v>
      </c>
      <c r="E24" s="143">
        <v>0</v>
      </c>
      <c r="F24" s="173">
        <v>0</v>
      </c>
      <c r="G24" s="173">
        <v>0</v>
      </c>
      <c r="H24" s="143">
        <v>0</v>
      </c>
      <c r="I24" s="173">
        <v>0</v>
      </c>
      <c r="J24" s="174">
        <v>0</v>
      </c>
      <c r="K24" s="143">
        <v>0</v>
      </c>
      <c r="L24" s="143">
        <v>0</v>
      </c>
      <c r="M24" s="173">
        <v>0</v>
      </c>
      <c r="N24" s="173">
        <v>0</v>
      </c>
      <c r="O24" s="143">
        <v>0</v>
      </c>
      <c r="P24" s="173">
        <v>0</v>
      </c>
      <c r="Q24" s="174">
        <v>0</v>
      </c>
      <c r="R24" s="143">
        <v>0</v>
      </c>
      <c r="S24" s="143">
        <v>0</v>
      </c>
      <c r="T24" s="173">
        <v>0</v>
      </c>
      <c r="U24" s="173">
        <v>0</v>
      </c>
      <c r="V24" s="143">
        <v>0</v>
      </c>
      <c r="W24" s="173">
        <v>0</v>
      </c>
      <c r="X24" s="174">
        <v>0</v>
      </c>
      <c r="Y24" s="347">
        <f>'04'!AA24</f>
        <v>0</v>
      </c>
      <c r="Z24" s="347">
        <f>'04'!AB24</f>
        <v>0</v>
      </c>
      <c r="AA24" s="361">
        <f>'04'!AC24</f>
        <v>0</v>
      </c>
      <c r="AB24" s="361">
        <f>'04'!AD24</f>
        <v>0</v>
      </c>
      <c r="AC24" s="347">
        <f>'04'!AE24</f>
        <v>0</v>
      </c>
      <c r="AD24" s="361">
        <f>'04'!AF24</f>
        <v>0</v>
      </c>
      <c r="AE24" s="362">
        <f>'04'!AG24</f>
        <v>0</v>
      </c>
      <c r="AF24" s="143">
        <f>Y24</f>
        <v>0</v>
      </c>
      <c r="AG24" s="143">
        <f t="shared" ref="AG24" si="5">Z24</f>
        <v>0</v>
      </c>
      <c r="AH24" s="173">
        <f t="shared" ref="AH24" si="6">AA24</f>
        <v>0</v>
      </c>
      <c r="AI24" s="173">
        <f t="shared" ref="AI24" si="7">AB24</f>
        <v>0</v>
      </c>
      <c r="AJ24" s="143">
        <f t="shared" ref="AJ24" si="8">AC24</f>
        <v>0</v>
      </c>
      <c r="AK24" s="173">
        <f t="shared" ref="AK24" si="9">AD24</f>
        <v>0</v>
      </c>
      <c r="AL24" s="174">
        <f t="shared" ref="AL24" si="10">AE24</f>
        <v>0</v>
      </c>
    </row>
    <row r="25" spans="1:38" ht="78.75">
      <c r="A25" s="21" t="s">
        <v>51</v>
      </c>
      <c r="B25" s="18" t="s">
        <v>700</v>
      </c>
      <c r="C25" s="34" t="s">
        <v>457</v>
      </c>
      <c r="D25" s="332">
        <f t="shared" ref="D25:J25" si="11">SUM(D26:D33)</f>
        <v>0</v>
      </c>
      <c r="E25" s="332">
        <f t="shared" si="11"/>
        <v>0</v>
      </c>
      <c r="F25" s="333">
        <f t="shared" si="11"/>
        <v>0</v>
      </c>
      <c r="G25" s="333">
        <f t="shared" si="11"/>
        <v>0</v>
      </c>
      <c r="H25" s="332">
        <f t="shared" si="11"/>
        <v>0</v>
      </c>
      <c r="I25" s="333">
        <f t="shared" si="11"/>
        <v>0</v>
      </c>
      <c r="J25" s="334">
        <f t="shared" si="11"/>
        <v>0</v>
      </c>
      <c r="K25" s="332">
        <f t="shared" ref="K25:AL25" si="12">SUM(K26:K33)</f>
        <v>0</v>
      </c>
      <c r="L25" s="332">
        <f t="shared" si="12"/>
        <v>0</v>
      </c>
      <c r="M25" s="333">
        <f t="shared" si="12"/>
        <v>0</v>
      </c>
      <c r="N25" s="333">
        <f t="shared" si="12"/>
        <v>0</v>
      </c>
      <c r="O25" s="332">
        <f t="shared" si="12"/>
        <v>0</v>
      </c>
      <c r="P25" s="333">
        <f t="shared" si="12"/>
        <v>0</v>
      </c>
      <c r="Q25" s="334">
        <f t="shared" si="12"/>
        <v>0</v>
      </c>
      <c r="R25" s="332">
        <f t="shared" si="12"/>
        <v>0</v>
      </c>
      <c r="S25" s="332">
        <f t="shared" si="12"/>
        <v>0</v>
      </c>
      <c r="T25" s="333">
        <f t="shared" si="12"/>
        <v>0</v>
      </c>
      <c r="U25" s="333">
        <f t="shared" si="12"/>
        <v>0</v>
      </c>
      <c r="V25" s="332">
        <f t="shared" si="12"/>
        <v>0</v>
      </c>
      <c r="W25" s="333">
        <f t="shared" si="12"/>
        <v>0</v>
      </c>
      <c r="X25" s="334">
        <f t="shared" si="12"/>
        <v>0</v>
      </c>
      <c r="Y25" s="332">
        <f t="shared" si="12"/>
        <v>0</v>
      </c>
      <c r="Z25" s="332">
        <f t="shared" si="12"/>
        <v>0</v>
      </c>
      <c r="AA25" s="333">
        <f t="shared" si="12"/>
        <v>0</v>
      </c>
      <c r="AB25" s="333">
        <f t="shared" si="12"/>
        <v>0</v>
      </c>
      <c r="AC25" s="332">
        <f t="shared" si="12"/>
        <v>0</v>
      </c>
      <c r="AD25" s="333">
        <f t="shared" si="12"/>
        <v>0</v>
      </c>
      <c r="AE25" s="334">
        <f t="shared" si="12"/>
        <v>0</v>
      </c>
      <c r="AF25" s="332">
        <f t="shared" si="12"/>
        <v>0</v>
      </c>
      <c r="AG25" s="332">
        <f t="shared" si="12"/>
        <v>0</v>
      </c>
      <c r="AH25" s="333">
        <f t="shared" si="12"/>
        <v>0</v>
      </c>
      <c r="AI25" s="333">
        <f t="shared" si="12"/>
        <v>0</v>
      </c>
      <c r="AJ25" s="332">
        <f t="shared" si="12"/>
        <v>0</v>
      </c>
      <c r="AK25" s="333">
        <f t="shared" si="12"/>
        <v>0</v>
      </c>
      <c r="AL25" s="334">
        <f t="shared" si="12"/>
        <v>0</v>
      </c>
    </row>
    <row r="26" spans="1:38" ht="78.75">
      <c r="A26" s="36" t="s">
        <v>51</v>
      </c>
      <c r="B26" s="198" t="s">
        <v>812</v>
      </c>
      <c r="C26" s="19" t="s">
        <v>894</v>
      </c>
      <c r="D26" s="212">
        <v>0</v>
      </c>
      <c r="E26" s="212">
        <v>0</v>
      </c>
      <c r="F26" s="214">
        <v>0</v>
      </c>
      <c r="G26" s="214">
        <v>0</v>
      </c>
      <c r="H26" s="212">
        <v>0</v>
      </c>
      <c r="I26" s="214">
        <v>0</v>
      </c>
      <c r="J26" s="213">
        <v>0</v>
      </c>
      <c r="K26" s="212">
        <v>0</v>
      </c>
      <c r="L26" s="212">
        <v>0</v>
      </c>
      <c r="M26" s="214">
        <v>0</v>
      </c>
      <c r="N26" s="214">
        <v>0</v>
      </c>
      <c r="O26" s="212">
        <v>0</v>
      </c>
      <c r="P26" s="214">
        <v>0</v>
      </c>
      <c r="Q26" s="213">
        <v>0</v>
      </c>
      <c r="R26" s="212">
        <v>0</v>
      </c>
      <c r="S26" s="212">
        <v>0</v>
      </c>
      <c r="T26" s="214">
        <v>0</v>
      </c>
      <c r="U26" s="214">
        <v>0</v>
      </c>
      <c r="V26" s="212">
        <v>0</v>
      </c>
      <c r="W26" s="214">
        <v>0</v>
      </c>
      <c r="X26" s="213">
        <v>0</v>
      </c>
      <c r="Y26" s="179">
        <f>'04'!AA26</f>
        <v>0</v>
      </c>
      <c r="Z26" s="179">
        <f>'04'!AB26</f>
        <v>0</v>
      </c>
      <c r="AA26" s="180">
        <f>'04'!AC26</f>
        <v>0</v>
      </c>
      <c r="AB26" s="180">
        <f>'04'!AD26</f>
        <v>0</v>
      </c>
      <c r="AC26" s="179">
        <f>'04'!AE26</f>
        <v>0</v>
      </c>
      <c r="AD26" s="180">
        <f>'04'!AF26</f>
        <v>0</v>
      </c>
      <c r="AE26" s="181">
        <f>'04'!AG26</f>
        <v>0</v>
      </c>
      <c r="AF26" s="212">
        <f>Y26</f>
        <v>0</v>
      </c>
      <c r="AG26" s="212">
        <f t="shared" ref="AG26" si="13">Z26</f>
        <v>0</v>
      </c>
      <c r="AH26" s="214">
        <f t="shared" ref="AH26" si="14">AA26</f>
        <v>0</v>
      </c>
      <c r="AI26" s="214">
        <f t="shared" ref="AI26" si="15">AB26</f>
        <v>0</v>
      </c>
      <c r="AJ26" s="212">
        <f t="shared" ref="AJ26" si="16">AC26</f>
        <v>0</v>
      </c>
      <c r="AK26" s="214">
        <f t="shared" ref="AK26" si="17">AD26</f>
        <v>0</v>
      </c>
      <c r="AL26" s="213">
        <f t="shared" ref="AL26" si="18">AE26</f>
        <v>0</v>
      </c>
    </row>
    <row r="27" spans="1:38" ht="126">
      <c r="A27" s="36" t="s">
        <v>51</v>
      </c>
      <c r="B27" s="198" t="s">
        <v>813</v>
      </c>
      <c r="C27" s="19" t="s">
        <v>810</v>
      </c>
      <c r="D27" s="212">
        <v>0</v>
      </c>
      <c r="E27" s="212">
        <v>0</v>
      </c>
      <c r="F27" s="214">
        <v>0</v>
      </c>
      <c r="G27" s="214">
        <v>0</v>
      </c>
      <c r="H27" s="212">
        <v>0</v>
      </c>
      <c r="I27" s="214">
        <v>0</v>
      </c>
      <c r="J27" s="213">
        <v>0</v>
      </c>
      <c r="K27" s="212">
        <v>0</v>
      </c>
      <c r="L27" s="212">
        <v>0</v>
      </c>
      <c r="M27" s="214">
        <v>0</v>
      </c>
      <c r="N27" s="214">
        <v>0</v>
      </c>
      <c r="O27" s="212">
        <v>0</v>
      </c>
      <c r="P27" s="214">
        <v>0</v>
      </c>
      <c r="Q27" s="213">
        <v>0</v>
      </c>
      <c r="R27" s="212">
        <v>0</v>
      </c>
      <c r="S27" s="212">
        <v>0</v>
      </c>
      <c r="T27" s="214">
        <v>0</v>
      </c>
      <c r="U27" s="214">
        <v>0</v>
      </c>
      <c r="V27" s="212">
        <v>0</v>
      </c>
      <c r="W27" s="214">
        <v>0</v>
      </c>
      <c r="X27" s="213">
        <v>0</v>
      </c>
      <c r="Y27" s="179">
        <f>'04'!AA27</f>
        <v>0</v>
      </c>
      <c r="Z27" s="179">
        <f>'04'!AB27</f>
        <v>0</v>
      </c>
      <c r="AA27" s="180">
        <f>'04'!AC27</f>
        <v>0</v>
      </c>
      <c r="AB27" s="180">
        <f>'04'!AD27</f>
        <v>0</v>
      </c>
      <c r="AC27" s="179">
        <f>'04'!AE27</f>
        <v>0</v>
      </c>
      <c r="AD27" s="180">
        <f>'04'!AF27</f>
        <v>0</v>
      </c>
      <c r="AE27" s="181">
        <f>'04'!AG27</f>
        <v>0</v>
      </c>
      <c r="AF27" s="212">
        <f t="shared" ref="AF27:AF33" si="19">Y27</f>
        <v>0</v>
      </c>
      <c r="AG27" s="212">
        <f t="shared" ref="AG27:AG33" si="20">Z27</f>
        <v>0</v>
      </c>
      <c r="AH27" s="214">
        <f t="shared" ref="AH27:AH33" si="21">AA27</f>
        <v>0</v>
      </c>
      <c r="AI27" s="214">
        <f t="shared" ref="AI27:AI33" si="22">AB27</f>
        <v>0</v>
      </c>
      <c r="AJ27" s="212">
        <f t="shared" ref="AJ27:AJ33" si="23">AC27</f>
        <v>0</v>
      </c>
      <c r="AK27" s="214">
        <f t="shared" ref="AK27:AK33" si="24">AD27</f>
        <v>0</v>
      </c>
      <c r="AL27" s="213">
        <f t="shared" ref="AL27:AL33" si="25">AE27</f>
        <v>0</v>
      </c>
    </row>
    <row r="28" spans="1:38" ht="110.25">
      <c r="A28" s="36" t="s">
        <v>51</v>
      </c>
      <c r="B28" s="198" t="s">
        <v>814</v>
      </c>
      <c r="C28" s="19" t="s">
        <v>811</v>
      </c>
      <c r="D28" s="212">
        <v>0</v>
      </c>
      <c r="E28" s="212">
        <v>0</v>
      </c>
      <c r="F28" s="214">
        <v>0</v>
      </c>
      <c r="G28" s="214">
        <v>0</v>
      </c>
      <c r="H28" s="212">
        <v>0</v>
      </c>
      <c r="I28" s="214">
        <v>0</v>
      </c>
      <c r="J28" s="213">
        <v>0</v>
      </c>
      <c r="K28" s="212">
        <v>0</v>
      </c>
      <c r="L28" s="212">
        <v>0</v>
      </c>
      <c r="M28" s="214">
        <v>0</v>
      </c>
      <c r="N28" s="214">
        <v>0</v>
      </c>
      <c r="O28" s="212">
        <v>0</v>
      </c>
      <c r="P28" s="214">
        <v>0</v>
      </c>
      <c r="Q28" s="213">
        <v>0</v>
      </c>
      <c r="R28" s="212">
        <v>0</v>
      </c>
      <c r="S28" s="212">
        <v>0</v>
      </c>
      <c r="T28" s="214">
        <v>0</v>
      </c>
      <c r="U28" s="214">
        <v>0</v>
      </c>
      <c r="V28" s="212">
        <v>0</v>
      </c>
      <c r="W28" s="214">
        <v>0</v>
      </c>
      <c r="X28" s="213">
        <v>0</v>
      </c>
      <c r="Y28" s="179">
        <f>'04'!AA28</f>
        <v>0</v>
      </c>
      <c r="Z28" s="179">
        <f>'04'!AB28</f>
        <v>0</v>
      </c>
      <c r="AA28" s="180">
        <f>'04'!AC28</f>
        <v>0</v>
      </c>
      <c r="AB28" s="180">
        <f>'04'!AD28</f>
        <v>0</v>
      </c>
      <c r="AC28" s="179">
        <f>'04'!AE28</f>
        <v>0</v>
      </c>
      <c r="AD28" s="180">
        <f>'04'!AF28</f>
        <v>0</v>
      </c>
      <c r="AE28" s="181">
        <f>'04'!AG28</f>
        <v>0</v>
      </c>
      <c r="AF28" s="212">
        <f t="shared" si="19"/>
        <v>0</v>
      </c>
      <c r="AG28" s="212">
        <f t="shared" si="20"/>
        <v>0</v>
      </c>
      <c r="AH28" s="214">
        <f t="shared" si="21"/>
        <v>0</v>
      </c>
      <c r="AI28" s="214">
        <f t="shared" si="22"/>
        <v>0</v>
      </c>
      <c r="AJ28" s="212">
        <f t="shared" si="23"/>
        <v>0</v>
      </c>
      <c r="AK28" s="214">
        <f t="shared" si="24"/>
        <v>0</v>
      </c>
      <c r="AL28" s="213">
        <f t="shared" si="25"/>
        <v>0</v>
      </c>
    </row>
    <row r="29" spans="1:38" ht="204.75">
      <c r="A29" s="222" t="s">
        <v>51</v>
      </c>
      <c r="B29" s="228" t="s">
        <v>1561</v>
      </c>
      <c r="C29" s="19" t="s">
        <v>1562</v>
      </c>
      <c r="D29" s="212">
        <v>0</v>
      </c>
      <c r="E29" s="212">
        <v>0</v>
      </c>
      <c r="F29" s="214">
        <v>0</v>
      </c>
      <c r="G29" s="214">
        <v>0</v>
      </c>
      <c r="H29" s="212">
        <v>0</v>
      </c>
      <c r="I29" s="214">
        <v>0</v>
      </c>
      <c r="J29" s="213">
        <v>0</v>
      </c>
      <c r="K29" s="212">
        <v>0</v>
      </c>
      <c r="L29" s="212">
        <v>0</v>
      </c>
      <c r="M29" s="214">
        <v>0</v>
      </c>
      <c r="N29" s="214">
        <v>0</v>
      </c>
      <c r="O29" s="212">
        <v>0</v>
      </c>
      <c r="P29" s="214">
        <v>0</v>
      </c>
      <c r="Q29" s="213">
        <v>0</v>
      </c>
      <c r="R29" s="212">
        <v>0</v>
      </c>
      <c r="S29" s="212">
        <v>0</v>
      </c>
      <c r="T29" s="214">
        <v>0</v>
      </c>
      <c r="U29" s="214">
        <v>0</v>
      </c>
      <c r="V29" s="212">
        <v>0</v>
      </c>
      <c r="W29" s="214">
        <v>0</v>
      </c>
      <c r="X29" s="213">
        <v>0</v>
      </c>
      <c r="Y29" s="179">
        <f>'04'!AA29</f>
        <v>0</v>
      </c>
      <c r="Z29" s="179">
        <f>'04'!AB29</f>
        <v>0</v>
      </c>
      <c r="AA29" s="180">
        <f>'04'!AC29</f>
        <v>0</v>
      </c>
      <c r="AB29" s="180">
        <f>'04'!AD29</f>
        <v>0</v>
      </c>
      <c r="AC29" s="179">
        <f>'04'!AE29</f>
        <v>0</v>
      </c>
      <c r="AD29" s="180">
        <f>'04'!AF29</f>
        <v>0</v>
      </c>
      <c r="AE29" s="181">
        <f>'04'!AG29</f>
        <v>0</v>
      </c>
      <c r="AF29" s="212">
        <f t="shared" si="19"/>
        <v>0</v>
      </c>
      <c r="AG29" s="212">
        <f t="shared" si="20"/>
        <v>0</v>
      </c>
      <c r="AH29" s="214">
        <f t="shared" si="21"/>
        <v>0</v>
      </c>
      <c r="AI29" s="214">
        <f t="shared" si="22"/>
        <v>0</v>
      </c>
      <c r="AJ29" s="212">
        <f t="shared" si="23"/>
        <v>0</v>
      </c>
      <c r="AK29" s="214">
        <f t="shared" si="24"/>
        <v>0</v>
      </c>
      <c r="AL29" s="213">
        <f t="shared" si="25"/>
        <v>0</v>
      </c>
    </row>
    <row r="30" spans="1:38" ht="236.25">
      <c r="A30" s="222" t="s">
        <v>51</v>
      </c>
      <c r="B30" s="228" t="s">
        <v>1563</v>
      </c>
      <c r="C30" s="19" t="s">
        <v>1564</v>
      </c>
      <c r="D30" s="212">
        <v>0</v>
      </c>
      <c r="E30" s="212">
        <v>0</v>
      </c>
      <c r="F30" s="214">
        <v>0</v>
      </c>
      <c r="G30" s="214">
        <v>0</v>
      </c>
      <c r="H30" s="212">
        <v>0</v>
      </c>
      <c r="I30" s="214">
        <v>0</v>
      </c>
      <c r="J30" s="213">
        <v>0</v>
      </c>
      <c r="K30" s="212">
        <v>0</v>
      </c>
      <c r="L30" s="212">
        <v>0</v>
      </c>
      <c r="M30" s="214">
        <v>0</v>
      </c>
      <c r="N30" s="214">
        <v>0</v>
      </c>
      <c r="O30" s="212">
        <v>0</v>
      </c>
      <c r="P30" s="214">
        <v>0</v>
      </c>
      <c r="Q30" s="213">
        <v>0</v>
      </c>
      <c r="R30" s="212">
        <v>0</v>
      </c>
      <c r="S30" s="212">
        <v>0</v>
      </c>
      <c r="T30" s="214">
        <v>0</v>
      </c>
      <c r="U30" s="214">
        <v>0</v>
      </c>
      <c r="V30" s="212">
        <v>0</v>
      </c>
      <c r="W30" s="214">
        <v>0</v>
      </c>
      <c r="X30" s="213">
        <v>0</v>
      </c>
      <c r="Y30" s="179">
        <f>'04'!AA30</f>
        <v>0</v>
      </c>
      <c r="Z30" s="179">
        <f>'04'!AB30</f>
        <v>0</v>
      </c>
      <c r="AA30" s="180">
        <f>'04'!AC30</f>
        <v>0</v>
      </c>
      <c r="AB30" s="180">
        <f>'04'!AD30</f>
        <v>0</v>
      </c>
      <c r="AC30" s="179">
        <f>'04'!AE30</f>
        <v>0</v>
      </c>
      <c r="AD30" s="180">
        <f>'04'!AF30</f>
        <v>0</v>
      </c>
      <c r="AE30" s="181">
        <f>'04'!AG30</f>
        <v>0</v>
      </c>
      <c r="AF30" s="212">
        <f t="shared" si="19"/>
        <v>0</v>
      </c>
      <c r="AG30" s="212">
        <f t="shared" si="20"/>
        <v>0</v>
      </c>
      <c r="AH30" s="214">
        <f t="shared" si="21"/>
        <v>0</v>
      </c>
      <c r="AI30" s="214">
        <f t="shared" si="22"/>
        <v>0</v>
      </c>
      <c r="AJ30" s="212">
        <f t="shared" si="23"/>
        <v>0</v>
      </c>
      <c r="AK30" s="214">
        <f t="shared" si="24"/>
        <v>0</v>
      </c>
      <c r="AL30" s="213">
        <f t="shared" si="25"/>
        <v>0</v>
      </c>
    </row>
    <row r="31" spans="1:38" ht="409.5">
      <c r="A31" s="222" t="s">
        <v>51</v>
      </c>
      <c r="B31" s="228" t="s">
        <v>1565</v>
      </c>
      <c r="C31" s="19" t="s">
        <v>1566</v>
      </c>
      <c r="D31" s="212">
        <v>0</v>
      </c>
      <c r="E31" s="212">
        <v>0</v>
      </c>
      <c r="F31" s="214">
        <v>0</v>
      </c>
      <c r="G31" s="214">
        <v>0</v>
      </c>
      <c r="H31" s="212">
        <v>0</v>
      </c>
      <c r="I31" s="214">
        <v>0</v>
      </c>
      <c r="J31" s="213">
        <v>0</v>
      </c>
      <c r="K31" s="212">
        <v>0</v>
      </c>
      <c r="L31" s="212">
        <v>0</v>
      </c>
      <c r="M31" s="214">
        <v>0</v>
      </c>
      <c r="N31" s="214">
        <v>0</v>
      </c>
      <c r="O31" s="212">
        <v>0</v>
      </c>
      <c r="P31" s="214">
        <v>0</v>
      </c>
      <c r="Q31" s="213">
        <v>0</v>
      </c>
      <c r="R31" s="212">
        <v>0</v>
      </c>
      <c r="S31" s="212">
        <v>0</v>
      </c>
      <c r="T31" s="214">
        <v>0</v>
      </c>
      <c r="U31" s="214">
        <v>0</v>
      </c>
      <c r="V31" s="212">
        <v>0</v>
      </c>
      <c r="W31" s="214">
        <v>0</v>
      </c>
      <c r="X31" s="213">
        <v>0</v>
      </c>
      <c r="Y31" s="179">
        <f>'04'!AA31</f>
        <v>0</v>
      </c>
      <c r="Z31" s="179">
        <f>'04'!AB31</f>
        <v>0</v>
      </c>
      <c r="AA31" s="180">
        <f>'04'!AC31</f>
        <v>0</v>
      </c>
      <c r="AB31" s="180">
        <f>'04'!AD31</f>
        <v>0</v>
      </c>
      <c r="AC31" s="179">
        <f>'04'!AE31</f>
        <v>0</v>
      </c>
      <c r="AD31" s="180">
        <f>'04'!AF31</f>
        <v>0</v>
      </c>
      <c r="AE31" s="181">
        <f>'04'!AG31</f>
        <v>0</v>
      </c>
      <c r="AF31" s="212">
        <f t="shared" si="19"/>
        <v>0</v>
      </c>
      <c r="AG31" s="212">
        <f t="shared" si="20"/>
        <v>0</v>
      </c>
      <c r="AH31" s="214">
        <f t="shared" si="21"/>
        <v>0</v>
      </c>
      <c r="AI31" s="214">
        <f t="shared" si="22"/>
        <v>0</v>
      </c>
      <c r="AJ31" s="212">
        <f t="shared" si="23"/>
        <v>0</v>
      </c>
      <c r="AK31" s="214">
        <f t="shared" si="24"/>
        <v>0</v>
      </c>
      <c r="AL31" s="213">
        <f t="shared" si="25"/>
        <v>0</v>
      </c>
    </row>
    <row r="32" spans="1:38" ht="236.25">
      <c r="A32" s="222" t="s">
        <v>51</v>
      </c>
      <c r="B32" s="228" t="s">
        <v>1567</v>
      </c>
      <c r="C32" s="19" t="s">
        <v>1568</v>
      </c>
      <c r="D32" s="212">
        <v>0</v>
      </c>
      <c r="E32" s="212">
        <v>0</v>
      </c>
      <c r="F32" s="214">
        <v>0</v>
      </c>
      <c r="G32" s="214">
        <v>0</v>
      </c>
      <c r="H32" s="212">
        <v>0</v>
      </c>
      <c r="I32" s="214">
        <v>0</v>
      </c>
      <c r="J32" s="213">
        <v>0</v>
      </c>
      <c r="K32" s="212">
        <v>0</v>
      </c>
      <c r="L32" s="212">
        <v>0</v>
      </c>
      <c r="M32" s="214">
        <v>0</v>
      </c>
      <c r="N32" s="214">
        <v>0</v>
      </c>
      <c r="O32" s="212">
        <v>0</v>
      </c>
      <c r="P32" s="214">
        <v>0</v>
      </c>
      <c r="Q32" s="213">
        <v>0</v>
      </c>
      <c r="R32" s="212">
        <v>0</v>
      </c>
      <c r="S32" s="212">
        <v>0</v>
      </c>
      <c r="T32" s="214">
        <v>0</v>
      </c>
      <c r="U32" s="214">
        <v>0</v>
      </c>
      <c r="V32" s="212">
        <v>0</v>
      </c>
      <c r="W32" s="214">
        <v>0</v>
      </c>
      <c r="X32" s="213">
        <v>0</v>
      </c>
      <c r="Y32" s="179">
        <f>'04'!AA32</f>
        <v>0</v>
      </c>
      <c r="Z32" s="179">
        <f>'04'!AB32</f>
        <v>0</v>
      </c>
      <c r="AA32" s="180">
        <f>'04'!AC32</f>
        <v>0</v>
      </c>
      <c r="AB32" s="180">
        <f>'04'!AD32</f>
        <v>0</v>
      </c>
      <c r="AC32" s="179">
        <f>'04'!AE32</f>
        <v>0</v>
      </c>
      <c r="AD32" s="180">
        <f>'04'!AF32</f>
        <v>0</v>
      </c>
      <c r="AE32" s="181">
        <f>'04'!AG32</f>
        <v>0</v>
      </c>
      <c r="AF32" s="212">
        <f t="shared" si="19"/>
        <v>0</v>
      </c>
      <c r="AG32" s="212">
        <f t="shared" si="20"/>
        <v>0</v>
      </c>
      <c r="AH32" s="214">
        <f t="shared" si="21"/>
        <v>0</v>
      </c>
      <c r="AI32" s="214">
        <f t="shared" si="22"/>
        <v>0</v>
      </c>
      <c r="AJ32" s="212">
        <f t="shared" si="23"/>
        <v>0</v>
      </c>
      <c r="AK32" s="214">
        <f t="shared" si="24"/>
        <v>0</v>
      </c>
      <c r="AL32" s="213">
        <f t="shared" si="25"/>
        <v>0</v>
      </c>
    </row>
    <row r="33" spans="1:38" ht="173.25">
      <c r="A33" s="222" t="s">
        <v>51</v>
      </c>
      <c r="B33" s="228" t="s">
        <v>1569</v>
      </c>
      <c r="C33" s="19" t="s">
        <v>1570</v>
      </c>
      <c r="D33" s="212">
        <v>0</v>
      </c>
      <c r="E33" s="212">
        <v>0</v>
      </c>
      <c r="F33" s="214">
        <v>0</v>
      </c>
      <c r="G33" s="214">
        <v>0</v>
      </c>
      <c r="H33" s="212">
        <v>0</v>
      </c>
      <c r="I33" s="214">
        <v>0</v>
      </c>
      <c r="J33" s="213">
        <v>0</v>
      </c>
      <c r="K33" s="212">
        <v>0</v>
      </c>
      <c r="L33" s="212">
        <v>0</v>
      </c>
      <c r="M33" s="214">
        <v>0</v>
      </c>
      <c r="N33" s="214">
        <v>0</v>
      </c>
      <c r="O33" s="212">
        <v>0</v>
      </c>
      <c r="P33" s="214">
        <v>0</v>
      </c>
      <c r="Q33" s="213">
        <v>0</v>
      </c>
      <c r="R33" s="212">
        <v>0</v>
      </c>
      <c r="S33" s="212">
        <v>0</v>
      </c>
      <c r="T33" s="214">
        <v>0</v>
      </c>
      <c r="U33" s="214">
        <v>0</v>
      </c>
      <c r="V33" s="212">
        <v>0</v>
      </c>
      <c r="W33" s="214">
        <v>0</v>
      </c>
      <c r="X33" s="213">
        <v>0</v>
      </c>
      <c r="Y33" s="179">
        <f>'04'!AA35</f>
        <v>0</v>
      </c>
      <c r="Z33" s="179">
        <f>'04'!AB35</f>
        <v>0</v>
      </c>
      <c r="AA33" s="180">
        <f>'04'!AC35</f>
        <v>0</v>
      </c>
      <c r="AB33" s="180">
        <f>'04'!AD35</f>
        <v>0</v>
      </c>
      <c r="AC33" s="179">
        <f>'04'!AE35</f>
        <v>0</v>
      </c>
      <c r="AD33" s="180">
        <f>'04'!AF35</f>
        <v>0</v>
      </c>
      <c r="AE33" s="181">
        <f>'04'!AG35</f>
        <v>0</v>
      </c>
      <c r="AF33" s="212">
        <f t="shared" si="19"/>
        <v>0</v>
      </c>
      <c r="AG33" s="212">
        <f t="shared" si="20"/>
        <v>0</v>
      </c>
      <c r="AH33" s="214">
        <f t="shared" si="21"/>
        <v>0</v>
      </c>
      <c r="AI33" s="214">
        <f t="shared" si="22"/>
        <v>0</v>
      </c>
      <c r="AJ33" s="212">
        <f t="shared" si="23"/>
        <v>0</v>
      </c>
      <c r="AK33" s="214">
        <f t="shared" si="24"/>
        <v>0</v>
      </c>
      <c r="AL33" s="213">
        <f t="shared" si="25"/>
        <v>0</v>
      </c>
    </row>
    <row r="34" spans="1:38" ht="47.25">
      <c r="A34" s="21" t="s">
        <v>65</v>
      </c>
      <c r="B34" s="18" t="s">
        <v>445</v>
      </c>
      <c r="C34" s="34" t="s">
        <v>457</v>
      </c>
      <c r="D34" s="332">
        <f t="shared" ref="D34:J34" si="26">D35+D50</f>
        <v>0</v>
      </c>
      <c r="E34" s="332">
        <f t="shared" si="26"/>
        <v>0</v>
      </c>
      <c r="F34" s="333">
        <f t="shared" si="26"/>
        <v>0</v>
      </c>
      <c r="G34" s="333">
        <f t="shared" si="26"/>
        <v>0</v>
      </c>
      <c r="H34" s="332">
        <f t="shared" si="26"/>
        <v>0</v>
      </c>
      <c r="I34" s="333">
        <f t="shared" si="26"/>
        <v>0</v>
      </c>
      <c r="J34" s="334">
        <f t="shared" si="26"/>
        <v>0</v>
      </c>
      <c r="K34" s="332">
        <f t="shared" ref="K34" si="27">K35+K50</f>
        <v>0</v>
      </c>
      <c r="L34" s="332">
        <f t="shared" ref="L34" si="28">L35+L50</f>
        <v>0</v>
      </c>
      <c r="M34" s="333">
        <f t="shared" ref="M34" si="29">M35+M50</f>
        <v>0</v>
      </c>
      <c r="N34" s="333">
        <f t="shared" ref="N34" si="30">N35+N50</f>
        <v>0</v>
      </c>
      <c r="O34" s="332">
        <f t="shared" ref="O34" si="31">O35+O50</f>
        <v>0</v>
      </c>
      <c r="P34" s="333">
        <f t="shared" ref="P34" si="32">P35+P50</f>
        <v>0</v>
      </c>
      <c r="Q34" s="334">
        <f t="shared" ref="Q34" si="33">Q35+Q50</f>
        <v>0</v>
      </c>
      <c r="R34" s="332">
        <f t="shared" ref="R34" si="34">R35+R50</f>
        <v>0</v>
      </c>
      <c r="S34" s="332">
        <f t="shared" ref="S34" si="35">S35+S50</f>
        <v>0</v>
      </c>
      <c r="T34" s="333">
        <f t="shared" ref="T34" si="36">T35+T50</f>
        <v>0</v>
      </c>
      <c r="U34" s="333">
        <f t="shared" ref="U34" si="37">U35+U50</f>
        <v>0</v>
      </c>
      <c r="V34" s="332">
        <f t="shared" ref="V34" si="38">V35+V50</f>
        <v>0</v>
      </c>
      <c r="W34" s="333">
        <f t="shared" ref="W34" si="39">W35+W50</f>
        <v>0</v>
      </c>
      <c r="X34" s="334">
        <f t="shared" ref="X34" si="40">X35+X50</f>
        <v>0</v>
      </c>
      <c r="Y34" s="332" t="e">
        <f t="shared" ref="Y34" si="41">Y35+Y50</f>
        <v>#REF!</v>
      </c>
      <c r="Z34" s="332" t="e">
        <f t="shared" ref="Z34" si="42">Z35+Z50</f>
        <v>#REF!</v>
      </c>
      <c r="AA34" s="333" t="e">
        <f t="shared" ref="AA34" si="43">AA35+AA50</f>
        <v>#REF!</v>
      </c>
      <c r="AB34" s="333" t="e">
        <f t="shared" ref="AB34" si="44">AB35+AB50</f>
        <v>#REF!</v>
      </c>
      <c r="AC34" s="332" t="e">
        <f t="shared" ref="AC34" si="45">AC35+AC50</f>
        <v>#REF!</v>
      </c>
      <c r="AD34" s="333" t="e">
        <f t="shared" ref="AD34" si="46">AD35+AD50</f>
        <v>#REF!</v>
      </c>
      <c r="AE34" s="334" t="e">
        <f t="shared" ref="AE34" si="47">AE35+AE50</f>
        <v>#REF!</v>
      </c>
      <c r="AF34" s="332" t="e">
        <f t="shared" ref="AF34" si="48">AF35+AF50</f>
        <v>#REF!</v>
      </c>
      <c r="AG34" s="332" t="e">
        <f t="shared" ref="AG34" si="49">AG35+AG50</f>
        <v>#REF!</v>
      </c>
      <c r="AH34" s="333" t="e">
        <f t="shared" ref="AH34" si="50">AH35+AH50</f>
        <v>#REF!</v>
      </c>
      <c r="AI34" s="333" t="e">
        <f t="shared" ref="AI34" si="51">AI35+AI50</f>
        <v>#REF!</v>
      </c>
      <c r="AJ34" s="332" t="e">
        <f t="shared" ref="AJ34" si="52">AJ35+AJ50</f>
        <v>#REF!</v>
      </c>
      <c r="AK34" s="333" t="e">
        <f t="shared" ref="AK34" si="53">AK35+AK50</f>
        <v>#REF!</v>
      </c>
      <c r="AL34" s="334" t="e">
        <f t="shared" ref="AL34" si="54">AL35+AL50</f>
        <v>#REF!</v>
      </c>
    </row>
    <row r="35" spans="1:38" ht="47.25">
      <c r="A35" s="21" t="s">
        <v>67</v>
      </c>
      <c r="B35" s="18" t="s">
        <v>444</v>
      </c>
      <c r="C35" s="34" t="s">
        <v>457</v>
      </c>
      <c r="D35" s="332">
        <f t="shared" ref="D35:J35" si="55">SUM(D36:D49)</f>
        <v>0</v>
      </c>
      <c r="E35" s="332">
        <f t="shared" si="55"/>
        <v>0</v>
      </c>
      <c r="F35" s="333">
        <f t="shared" si="55"/>
        <v>0</v>
      </c>
      <c r="G35" s="333">
        <f t="shared" si="55"/>
        <v>0</v>
      </c>
      <c r="H35" s="332">
        <f t="shared" si="55"/>
        <v>0</v>
      </c>
      <c r="I35" s="333">
        <f t="shared" si="55"/>
        <v>0</v>
      </c>
      <c r="J35" s="334">
        <f t="shared" si="55"/>
        <v>0</v>
      </c>
      <c r="K35" s="332">
        <f t="shared" ref="K35:AL35" si="56">SUM(K36:K49)</f>
        <v>0</v>
      </c>
      <c r="L35" s="332">
        <f t="shared" si="56"/>
        <v>0</v>
      </c>
      <c r="M35" s="333">
        <f t="shared" si="56"/>
        <v>0</v>
      </c>
      <c r="N35" s="333">
        <f t="shared" si="56"/>
        <v>0</v>
      </c>
      <c r="O35" s="332">
        <f t="shared" si="56"/>
        <v>0</v>
      </c>
      <c r="P35" s="333">
        <f t="shared" si="56"/>
        <v>0</v>
      </c>
      <c r="Q35" s="334">
        <f t="shared" si="56"/>
        <v>0</v>
      </c>
      <c r="R35" s="332">
        <f t="shared" si="56"/>
        <v>0</v>
      </c>
      <c r="S35" s="332">
        <f t="shared" si="56"/>
        <v>0</v>
      </c>
      <c r="T35" s="333">
        <f t="shared" si="56"/>
        <v>0</v>
      </c>
      <c r="U35" s="333">
        <f t="shared" si="56"/>
        <v>0</v>
      </c>
      <c r="V35" s="332">
        <f t="shared" si="56"/>
        <v>0</v>
      </c>
      <c r="W35" s="333">
        <f t="shared" si="56"/>
        <v>0</v>
      </c>
      <c r="X35" s="334">
        <f t="shared" si="56"/>
        <v>0</v>
      </c>
      <c r="Y35" s="332" t="e">
        <f t="shared" si="56"/>
        <v>#REF!</v>
      </c>
      <c r="Z35" s="332" t="e">
        <f t="shared" si="56"/>
        <v>#REF!</v>
      </c>
      <c r="AA35" s="333" t="e">
        <f t="shared" si="56"/>
        <v>#REF!</v>
      </c>
      <c r="AB35" s="333" t="e">
        <f t="shared" si="56"/>
        <v>#REF!</v>
      </c>
      <c r="AC35" s="332" t="e">
        <f t="shared" si="56"/>
        <v>#REF!</v>
      </c>
      <c r="AD35" s="333" t="e">
        <f t="shared" si="56"/>
        <v>#REF!</v>
      </c>
      <c r="AE35" s="334" t="e">
        <f t="shared" si="56"/>
        <v>#REF!</v>
      </c>
      <c r="AF35" s="332" t="e">
        <f t="shared" si="56"/>
        <v>#REF!</v>
      </c>
      <c r="AG35" s="332" t="e">
        <f t="shared" si="56"/>
        <v>#REF!</v>
      </c>
      <c r="AH35" s="333" t="e">
        <f t="shared" si="56"/>
        <v>#REF!</v>
      </c>
      <c r="AI35" s="333" t="e">
        <f t="shared" si="56"/>
        <v>#REF!</v>
      </c>
      <c r="AJ35" s="332" t="e">
        <f t="shared" si="56"/>
        <v>#REF!</v>
      </c>
      <c r="AK35" s="333" t="e">
        <f t="shared" si="56"/>
        <v>#REF!</v>
      </c>
      <c r="AL35" s="334" t="e">
        <f t="shared" si="56"/>
        <v>#REF!</v>
      </c>
    </row>
    <row r="36" spans="1:38" ht="94.5">
      <c r="A36" s="36" t="s">
        <v>67</v>
      </c>
      <c r="B36" s="198" t="s">
        <v>576</v>
      </c>
      <c r="C36" s="19" t="s">
        <v>585</v>
      </c>
      <c r="D36" s="212">
        <v>0</v>
      </c>
      <c r="E36" s="212">
        <v>0</v>
      </c>
      <c r="F36" s="214">
        <v>0</v>
      </c>
      <c r="G36" s="214">
        <v>0</v>
      </c>
      <c r="H36" s="212">
        <v>0</v>
      </c>
      <c r="I36" s="214">
        <v>0</v>
      </c>
      <c r="J36" s="213">
        <v>0</v>
      </c>
      <c r="K36" s="212">
        <v>0</v>
      </c>
      <c r="L36" s="212">
        <v>0</v>
      </c>
      <c r="M36" s="214">
        <v>0</v>
      </c>
      <c r="N36" s="214">
        <v>0</v>
      </c>
      <c r="O36" s="212">
        <v>0</v>
      </c>
      <c r="P36" s="214">
        <v>0</v>
      </c>
      <c r="Q36" s="213">
        <v>0</v>
      </c>
      <c r="R36" s="212">
        <v>0</v>
      </c>
      <c r="S36" s="212">
        <v>0</v>
      </c>
      <c r="T36" s="214">
        <v>0</v>
      </c>
      <c r="U36" s="214">
        <v>0</v>
      </c>
      <c r="V36" s="212">
        <v>0</v>
      </c>
      <c r="W36" s="214">
        <v>0</v>
      </c>
      <c r="X36" s="213">
        <v>0</v>
      </c>
      <c r="Y36" s="179" t="e">
        <f>'04'!#REF!</f>
        <v>#REF!</v>
      </c>
      <c r="Z36" s="179" t="e">
        <f>'04'!#REF!</f>
        <v>#REF!</v>
      </c>
      <c r="AA36" s="180" t="e">
        <f>'04'!#REF!</f>
        <v>#REF!</v>
      </c>
      <c r="AB36" s="180" t="e">
        <f>'04'!#REF!</f>
        <v>#REF!</v>
      </c>
      <c r="AC36" s="179" t="e">
        <f>'04'!#REF!</f>
        <v>#REF!</v>
      </c>
      <c r="AD36" s="180" t="e">
        <f>'04'!#REF!</f>
        <v>#REF!</v>
      </c>
      <c r="AE36" s="181" t="e">
        <f>'04'!#REF!</f>
        <v>#REF!</v>
      </c>
      <c r="AF36" s="212" t="e">
        <f t="shared" ref="AF36:AF49" si="57">Y36</f>
        <v>#REF!</v>
      </c>
      <c r="AG36" s="212" t="e">
        <f t="shared" ref="AG36:AG49" si="58">Z36</f>
        <v>#REF!</v>
      </c>
      <c r="AH36" s="214" t="e">
        <f t="shared" ref="AH36:AH49" si="59">AA36</f>
        <v>#REF!</v>
      </c>
      <c r="AI36" s="214" t="e">
        <f t="shared" ref="AI36:AI49" si="60">AB36</f>
        <v>#REF!</v>
      </c>
      <c r="AJ36" s="212" t="e">
        <f t="shared" ref="AJ36:AJ49" si="61">AC36</f>
        <v>#REF!</v>
      </c>
      <c r="AK36" s="214" t="e">
        <f t="shared" ref="AK36:AK49" si="62">AD36</f>
        <v>#REF!</v>
      </c>
      <c r="AL36" s="213" t="e">
        <f t="shared" ref="AL36:AL49" si="63">AE36</f>
        <v>#REF!</v>
      </c>
    </row>
    <row r="37" spans="1:38" ht="126">
      <c r="A37" s="36" t="s">
        <v>67</v>
      </c>
      <c r="B37" s="198" t="s">
        <v>1013</v>
      </c>
      <c r="C37" s="19" t="s">
        <v>815</v>
      </c>
      <c r="D37" s="212">
        <v>0</v>
      </c>
      <c r="E37" s="212">
        <v>0</v>
      </c>
      <c r="F37" s="214">
        <v>0</v>
      </c>
      <c r="G37" s="214">
        <v>0</v>
      </c>
      <c r="H37" s="212">
        <v>0</v>
      </c>
      <c r="I37" s="214">
        <v>0</v>
      </c>
      <c r="J37" s="213">
        <v>0</v>
      </c>
      <c r="K37" s="212">
        <v>0</v>
      </c>
      <c r="L37" s="212">
        <v>0</v>
      </c>
      <c r="M37" s="214">
        <v>0</v>
      </c>
      <c r="N37" s="214">
        <v>0</v>
      </c>
      <c r="O37" s="212">
        <v>0</v>
      </c>
      <c r="P37" s="214">
        <v>0</v>
      </c>
      <c r="Q37" s="213">
        <v>0</v>
      </c>
      <c r="R37" s="212">
        <v>0</v>
      </c>
      <c r="S37" s="212">
        <v>0</v>
      </c>
      <c r="T37" s="214">
        <v>0</v>
      </c>
      <c r="U37" s="214">
        <v>0</v>
      </c>
      <c r="V37" s="212">
        <v>0</v>
      </c>
      <c r="W37" s="214">
        <v>0</v>
      </c>
      <c r="X37" s="213">
        <v>0</v>
      </c>
      <c r="Y37" s="179">
        <f>'04'!AA38</f>
        <v>0</v>
      </c>
      <c r="Z37" s="179">
        <f>'04'!AB38</f>
        <v>0</v>
      </c>
      <c r="AA37" s="180">
        <f>'04'!AC38</f>
        <v>0</v>
      </c>
      <c r="AB37" s="180">
        <f>'04'!AD38</f>
        <v>0</v>
      </c>
      <c r="AC37" s="179">
        <f>'04'!AE38</f>
        <v>0</v>
      </c>
      <c r="AD37" s="180">
        <f>'04'!AF38</f>
        <v>0</v>
      </c>
      <c r="AE37" s="181">
        <f>'04'!AG38</f>
        <v>0</v>
      </c>
      <c r="AF37" s="212">
        <f t="shared" si="57"/>
        <v>0</v>
      </c>
      <c r="AG37" s="212">
        <f t="shared" si="58"/>
        <v>0</v>
      </c>
      <c r="AH37" s="214">
        <f t="shared" si="59"/>
        <v>0</v>
      </c>
      <c r="AI37" s="214">
        <f t="shared" si="60"/>
        <v>0</v>
      </c>
      <c r="AJ37" s="212">
        <f t="shared" si="61"/>
        <v>0</v>
      </c>
      <c r="AK37" s="214">
        <f t="shared" si="62"/>
        <v>0</v>
      </c>
      <c r="AL37" s="213">
        <f t="shared" si="63"/>
        <v>0</v>
      </c>
    </row>
    <row r="38" spans="1:38" ht="157.5">
      <c r="A38" s="36" t="s">
        <v>67</v>
      </c>
      <c r="B38" s="198" t="s">
        <v>816</v>
      </c>
      <c r="C38" s="19" t="s">
        <v>817</v>
      </c>
      <c r="D38" s="212">
        <v>0</v>
      </c>
      <c r="E38" s="212">
        <v>0</v>
      </c>
      <c r="F38" s="214">
        <v>0</v>
      </c>
      <c r="G38" s="214">
        <v>0</v>
      </c>
      <c r="H38" s="212">
        <v>0</v>
      </c>
      <c r="I38" s="214">
        <v>0</v>
      </c>
      <c r="J38" s="213">
        <v>0</v>
      </c>
      <c r="K38" s="212">
        <v>0</v>
      </c>
      <c r="L38" s="212">
        <v>0</v>
      </c>
      <c r="M38" s="214">
        <v>0</v>
      </c>
      <c r="N38" s="214">
        <v>0</v>
      </c>
      <c r="O38" s="212">
        <v>0</v>
      </c>
      <c r="P38" s="214">
        <v>0</v>
      </c>
      <c r="Q38" s="213">
        <v>0</v>
      </c>
      <c r="R38" s="212">
        <v>0</v>
      </c>
      <c r="S38" s="212">
        <v>0</v>
      </c>
      <c r="T38" s="214">
        <v>0</v>
      </c>
      <c r="U38" s="214">
        <v>0</v>
      </c>
      <c r="V38" s="212">
        <v>0</v>
      </c>
      <c r="W38" s="214">
        <v>0</v>
      </c>
      <c r="X38" s="213">
        <v>0</v>
      </c>
      <c r="Y38" s="179">
        <f>'04'!AA39</f>
        <v>0</v>
      </c>
      <c r="Z38" s="179">
        <f>'04'!AB39</f>
        <v>0</v>
      </c>
      <c r="AA38" s="180">
        <f>'04'!AC39</f>
        <v>0</v>
      </c>
      <c r="AB38" s="180">
        <f>'04'!AD39</f>
        <v>0</v>
      </c>
      <c r="AC38" s="179">
        <f>'04'!AE39</f>
        <v>0</v>
      </c>
      <c r="AD38" s="180">
        <f>'04'!AF39</f>
        <v>0</v>
      </c>
      <c r="AE38" s="181">
        <f>'04'!AG39</f>
        <v>0</v>
      </c>
      <c r="AF38" s="212">
        <f t="shared" si="57"/>
        <v>0</v>
      </c>
      <c r="AG38" s="212">
        <f t="shared" si="58"/>
        <v>0</v>
      </c>
      <c r="AH38" s="214">
        <f t="shared" si="59"/>
        <v>0</v>
      </c>
      <c r="AI38" s="214">
        <f t="shared" si="60"/>
        <v>0</v>
      </c>
      <c r="AJ38" s="212">
        <f t="shared" si="61"/>
        <v>0</v>
      </c>
      <c r="AK38" s="214">
        <f t="shared" si="62"/>
        <v>0</v>
      </c>
      <c r="AL38" s="213">
        <f t="shared" si="63"/>
        <v>0</v>
      </c>
    </row>
    <row r="39" spans="1:38" ht="141.75">
      <c r="A39" s="36" t="s">
        <v>67</v>
      </c>
      <c r="B39" s="198" t="s">
        <v>818</v>
      </c>
      <c r="C39" s="19" t="s">
        <v>819</v>
      </c>
      <c r="D39" s="212">
        <v>0</v>
      </c>
      <c r="E39" s="212">
        <v>0</v>
      </c>
      <c r="F39" s="214">
        <v>0</v>
      </c>
      <c r="G39" s="214">
        <v>0</v>
      </c>
      <c r="H39" s="212">
        <v>0</v>
      </c>
      <c r="I39" s="214">
        <v>0</v>
      </c>
      <c r="J39" s="213">
        <v>0</v>
      </c>
      <c r="K39" s="212">
        <v>0</v>
      </c>
      <c r="L39" s="212">
        <v>0</v>
      </c>
      <c r="M39" s="214">
        <v>0</v>
      </c>
      <c r="N39" s="214">
        <v>0</v>
      </c>
      <c r="O39" s="212">
        <v>0</v>
      </c>
      <c r="P39" s="214">
        <v>0</v>
      </c>
      <c r="Q39" s="213">
        <v>0</v>
      </c>
      <c r="R39" s="212">
        <v>0</v>
      </c>
      <c r="S39" s="212">
        <v>0</v>
      </c>
      <c r="T39" s="214">
        <v>0</v>
      </c>
      <c r="U39" s="214">
        <v>0</v>
      </c>
      <c r="V39" s="212">
        <v>0</v>
      </c>
      <c r="W39" s="214">
        <v>0</v>
      </c>
      <c r="X39" s="213">
        <v>0</v>
      </c>
      <c r="Y39" s="179">
        <f>'04'!AA40</f>
        <v>0</v>
      </c>
      <c r="Z39" s="179">
        <f>'04'!AB40</f>
        <v>0</v>
      </c>
      <c r="AA39" s="180">
        <f>'04'!AC40</f>
        <v>0</v>
      </c>
      <c r="AB39" s="180">
        <f>'04'!AD40</f>
        <v>0</v>
      </c>
      <c r="AC39" s="179">
        <f>'04'!AE40</f>
        <v>0</v>
      </c>
      <c r="AD39" s="180">
        <f>'04'!AF40</f>
        <v>0</v>
      </c>
      <c r="AE39" s="181">
        <f>'04'!AG40</f>
        <v>0</v>
      </c>
      <c r="AF39" s="212">
        <f t="shared" si="57"/>
        <v>0</v>
      </c>
      <c r="AG39" s="212">
        <f t="shared" si="58"/>
        <v>0</v>
      </c>
      <c r="AH39" s="214">
        <f t="shared" si="59"/>
        <v>0</v>
      </c>
      <c r="AI39" s="214">
        <f t="shared" si="60"/>
        <v>0</v>
      </c>
      <c r="AJ39" s="212">
        <f t="shared" si="61"/>
        <v>0</v>
      </c>
      <c r="AK39" s="214">
        <f t="shared" si="62"/>
        <v>0</v>
      </c>
      <c r="AL39" s="213">
        <f t="shared" si="63"/>
        <v>0</v>
      </c>
    </row>
    <row r="40" spans="1:38" ht="141.75">
      <c r="A40" s="36" t="s">
        <v>67</v>
      </c>
      <c r="B40" s="198" t="s">
        <v>820</v>
      </c>
      <c r="C40" s="19" t="s">
        <v>821</v>
      </c>
      <c r="D40" s="212">
        <v>0</v>
      </c>
      <c r="E40" s="212">
        <v>0</v>
      </c>
      <c r="F40" s="214">
        <v>0</v>
      </c>
      <c r="G40" s="214">
        <v>0</v>
      </c>
      <c r="H40" s="212">
        <v>0</v>
      </c>
      <c r="I40" s="214">
        <v>0</v>
      </c>
      <c r="J40" s="213">
        <v>0</v>
      </c>
      <c r="K40" s="212">
        <v>0</v>
      </c>
      <c r="L40" s="212">
        <v>0</v>
      </c>
      <c r="M40" s="214">
        <v>0</v>
      </c>
      <c r="N40" s="214">
        <v>0</v>
      </c>
      <c r="O40" s="212">
        <v>0</v>
      </c>
      <c r="P40" s="214">
        <v>0</v>
      </c>
      <c r="Q40" s="213">
        <v>0</v>
      </c>
      <c r="R40" s="212">
        <v>0</v>
      </c>
      <c r="S40" s="212">
        <v>0</v>
      </c>
      <c r="T40" s="214">
        <v>0</v>
      </c>
      <c r="U40" s="214">
        <v>0</v>
      </c>
      <c r="V40" s="212">
        <v>0</v>
      </c>
      <c r="W40" s="214">
        <v>0</v>
      </c>
      <c r="X40" s="213">
        <v>0</v>
      </c>
      <c r="Y40" s="179">
        <f>'04'!AA41</f>
        <v>0</v>
      </c>
      <c r="Z40" s="179">
        <f>'04'!AB41</f>
        <v>0</v>
      </c>
      <c r="AA40" s="180">
        <f>'04'!AC41</f>
        <v>0</v>
      </c>
      <c r="AB40" s="180">
        <f>'04'!AD41</f>
        <v>0</v>
      </c>
      <c r="AC40" s="179">
        <f>'04'!AE41</f>
        <v>0</v>
      </c>
      <c r="AD40" s="180">
        <f>'04'!AF41</f>
        <v>0</v>
      </c>
      <c r="AE40" s="181">
        <f>'04'!AG41</f>
        <v>0</v>
      </c>
      <c r="AF40" s="212">
        <f t="shared" si="57"/>
        <v>0</v>
      </c>
      <c r="AG40" s="212">
        <f t="shared" si="58"/>
        <v>0</v>
      </c>
      <c r="AH40" s="214">
        <f t="shared" si="59"/>
        <v>0</v>
      </c>
      <c r="AI40" s="214">
        <f t="shared" si="60"/>
        <v>0</v>
      </c>
      <c r="AJ40" s="212">
        <f t="shared" si="61"/>
        <v>0</v>
      </c>
      <c r="AK40" s="214">
        <f t="shared" si="62"/>
        <v>0</v>
      </c>
      <c r="AL40" s="213">
        <f t="shared" si="63"/>
        <v>0</v>
      </c>
    </row>
    <row r="41" spans="1:38" ht="110.25">
      <c r="A41" s="36" t="s">
        <v>67</v>
      </c>
      <c r="B41" s="198" t="s">
        <v>822</v>
      </c>
      <c r="C41" s="19" t="s">
        <v>823</v>
      </c>
      <c r="D41" s="212">
        <v>0</v>
      </c>
      <c r="E41" s="212">
        <v>0</v>
      </c>
      <c r="F41" s="214">
        <v>0</v>
      </c>
      <c r="G41" s="214">
        <v>0</v>
      </c>
      <c r="H41" s="212">
        <v>0</v>
      </c>
      <c r="I41" s="214">
        <v>0</v>
      </c>
      <c r="J41" s="213">
        <v>0</v>
      </c>
      <c r="K41" s="212">
        <v>0</v>
      </c>
      <c r="L41" s="212">
        <v>0</v>
      </c>
      <c r="M41" s="214">
        <v>0</v>
      </c>
      <c r="N41" s="214">
        <v>0</v>
      </c>
      <c r="O41" s="212">
        <v>0</v>
      </c>
      <c r="P41" s="214">
        <v>0</v>
      </c>
      <c r="Q41" s="213">
        <v>0</v>
      </c>
      <c r="R41" s="212">
        <v>0</v>
      </c>
      <c r="S41" s="212">
        <v>0</v>
      </c>
      <c r="T41" s="214">
        <v>0</v>
      </c>
      <c r="U41" s="214">
        <v>0</v>
      </c>
      <c r="V41" s="212">
        <v>0</v>
      </c>
      <c r="W41" s="214">
        <v>0</v>
      </c>
      <c r="X41" s="213">
        <v>0</v>
      </c>
      <c r="Y41" s="179">
        <f>'04'!AA42</f>
        <v>0</v>
      </c>
      <c r="Z41" s="179">
        <f>'04'!AB42</f>
        <v>0</v>
      </c>
      <c r="AA41" s="180">
        <f>'04'!AC42</f>
        <v>0</v>
      </c>
      <c r="AB41" s="180">
        <f>'04'!AD42</f>
        <v>0</v>
      </c>
      <c r="AC41" s="179">
        <f>'04'!AE42</f>
        <v>0</v>
      </c>
      <c r="AD41" s="180">
        <f>'04'!AF42</f>
        <v>0</v>
      </c>
      <c r="AE41" s="181">
        <f>'04'!AG42</f>
        <v>0</v>
      </c>
      <c r="AF41" s="212">
        <f t="shared" si="57"/>
        <v>0</v>
      </c>
      <c r="AG41" s="212">
        <f t="shared" si="58"/>
        <v>0</v>
      </c>
      <c r="AH41" s="214">
        <f t="shared" si="59"/>
        <v>0</v>
      </c>
      <c r="AI41" s="214">
        <f t="shared" si="60"/>
        <v>0</v>
      </c>
      <c r="AJ41" s="212">
        <f t="shared" si="61"/>
        <v>0</v>
      </c>
      <c r="AK41" s="214">
        <f t="shared" si="62"/>
        <v>0</v>
      </c>
      <c r="AL41" s="213">
        <f t="shared" si="63"/>
        <v>0</v>
      </c>
    </row>
    <row r="42" spans="1:38" ht="141.75">
      <c r="A42" s="36" t="s">
        <v>67</v>
      </c>
      <c r="B42" s="198" t="s">
        <v>824</v>
      </c>
      <c r="C42" s="19" t="s">
        <v>825</v>
      </c>
      <c r="D42" s="212">
        <v>0</v>
      </c>
      <c r="E42" s="212">
        <v>0</v>
      </c>
      <c r="F42" s="214">
        <v>0</v>
      </c>
      <c r="G42" s="214">
        <v>0</v>
      </c>
      <c r="H42" s="212">
        <v>0</v>
      </c>
      <c r="I42" s="214">
        <v>0</v>
      </c>
      <c r="J42" s="213">
        <v>0</v>
      </c>
      <c r="K42" s="212">
        <v>0</v>
      </c>
      <c r="L42" s="212">
        <v>0</v>
      </c>
      <c r="M42" s="214">
        <v>0</v>
      </c>
      <c r="N42" s="214">
        <v>0</v>
      </c>
      <c r="O42" s="212">
        <v>0</v>
      </c>
      <c r="P42" s="214">
        <v>0</v>
      </c>
      <c r="Q42" s="213">
        <v>0</v>
      </c>
      <c r="R42" s="212">
        <v>0</v>
      </c>
      <c r="S42" s="212">
        <v>0</v>
      </c>
      <c r="T42" s="214">
        <v>0</v>
      </c>
      <c r="U42" s="214">
        <v>0</v>
      </c>
      <c r="V42" s="212">
        <v>0</v>
      </c>
      <c r="W42" s="214">
        <v>0</v>
      </c>
      <c r="X42" s="213">
        <v>0</v>
      </c>
      <c r="Y42" s="179">
        <f>'04'!AA43</f>
        <v>0</v>
      </c>
      <c r="Z42" s="179">
        <f>'04'!AB43</f>
        <v>0</v>
      </c>
      <c r="AA42" s="180">
        <f>'04'!AC43</f>
        <v>0</v>
      </c>
      <c r="AB42" s="180">
        <f>'04'!AD43</f>
        <v>0</v>
      </c>
      <c r="AC42" s="179">
        <f>'04'!AE43</f>
        <v>0</v>
      </c>
      <c r="AD42" s="180">
        <f>'04'!AF43</f>
        <v>0</v>
      </c>
      <c r="AE42" s="181">
        <f>'04'!AG43</f>
        <v>0</v>
      </c>
      <c r="AF42" s="212">
        <f t="shared" si="57"/>
        <v>0</v>
      </c>
      <c r="AG42" s="212">
        <f t="shared" si="58"/>
        <v>0</v>
      </c>
      <c r="AH42" s="214">
        <f t="shared" si="59"/>
        <v>0</v>
      </c>
      <c r="AI42" s="214">
        <f t="shared" si="60"/>
        <v>0</v>
      </c>
      <c r="AJ42" s="212">
        <f t="shared" si="61"/>
        <v>0</v>
      </c>
      <c r="AK42" s="214">
        <f t="shared" si="62"/>
        <v>0</v>
      </c>
      <c r="AL42" s="213">
        <f t="shared" si="63"/>
        <v>0</v>
      </c>
    </row>
    <row r="43" spans="1:38" ht="94.5">
      <c r="A43" s="222" t="s">
        <v>67</v>
      </c>
      <c r="B43" s="228" t="s">
        <v>1575</v>
      </c>
      <c r="C43" s="19" t="s">
        <v>1576</v>
      </c>
      <c r="D43" s="212">
        <v>0</v>
      </c>
      <c r="E43" s="212">
        <v>0</v>
      </c>
      <c r="F43" s="214">
        <v>0</v>
      </c>
      <c r="G43" s="214">
        <v>0</v>
      </c>
      <c r="H43" s="212">
        <v>0</v>
      </c>
      <c r="I43" s="214">
        <v>0</v>
      </c>
      <c r="J43" s="213">
        <v>0</v>
      </c>
      <c r="K43" s="212">
        <v>0</v>
      </c>
      <c r="L43" s="212">
        <v>0</v>
      </c>
      <c r="M43" s="214">
        <v>0</v>
      </c>
      <c r="N43" s="214">
        <v>0</v>
      </c>
      <c r="O43" s="212">
        <v>0</v>
      </c>
      <c r="P43" s="214">
        <v>0</v>
      </c>
      <c r="Q43" s="213">
        <v>0</v>
      </c>
      <c r="R43" s="212">
        <v>0</v>
      </c>
      <c r="S43" s="212">
        <v>0</v>
      </c>
      <c r="T43" s="214">
        <v>0</v>
      </c>
      <c r="U43" s="214">
        <v>0</v>
      </c>
      <c r="V43" s="212">
        <v>0</v>
      </c>
      <c r="W43" s="214">
        <v>0</v>
      </c>
      <c r="X43" s="213">
        <v>0</v>
      </c>
      <c r="Y43" s="179">
        <f>'04'!AA44</f>
        <v>0</v>
      </c>
      <c r="Z43" s="179">
        <f>'04'!AB44</f>
        <v>0</v>
      </c>
      <c r="AA43" s="180">
        <f>'04'!AC44</f>
        <v>0</v>
      </c>
      <c r="AB43" s="180">
        <f>'04'!AD44</f>
        <v>0</v>
      </c>
      <c r="AC43" s="179">
        <f>'04'!AE44</f>
        <v>0</v>
      </c>
      <c r="AD43" s="180">
        <f>'04'!AF44</f>
        <v>0</v>
      </c>
      <c r="AE43" s="181">
        <f>'04'!AG44</f>
        <v>0</v>
      </c>
      <c r="AF43" s="212">
        <f t="shared" si="57"/>
        <v>0</v>
      </c>
      <c r="AG43" s="212">
        <f t="shared" si="58"/>
        <v>0</v>
      </c>
      <c r="AH43" s="214">
        <f t="shared" si="59"/>
        <v>0</v>
      </c>
      <c r="AI43" s="214">
        <f t="shared" si="60"/>
        <v>0</v>
      </c>
      <c r="AJ43" s="212">
        <f t="shared" si="61"/>
        <v>0</v>
      </c>
      <c r="AK43" s="214">
        <f t="shared" si="62"/>
        <v>0</v>
      </c>
      <c r="AL43" s="213">
        <f t="shared" si="63"/>
        <v>0</v>
      </c>
    </row>
    <row r="44" spans="1:38" ht="141.75">
      <c r="A44" s="222" t="s">
        <v>67</v>
      </c>
      <c r="B44" s="228" t="s">
        <v>1577</v>
      </c>
      <c r="C44" s="19" t="s">
        <v>1578</v>
      </c>
      <c r="D44" s="212">
        <v>0</v>
      </c>
      <c r="E44" s="212">
        <v>0</v>
      </c>
      <c r="F44" s="214">
        <v>0</v>
      </c>
      <c r="G44" s="214">
        <v>0</v>
      </c>
      <c r="H44" s="212">
        <v>0</v>
      </c>
      <c r="I44" s="214">
        <v>0</v>
      </c>
      <c r="J44" s="213">
        <v>0</v>
      </c>
      <c r="K44" s="212">
        <v>0</v>
      </c>
      <c r="L44" s="212">
        <v>0</v>
      </c>
      <c r="M44" s="214">
        <v>0</v>
      </c>
      <c r="N44" s="214">
        <v>0</v>
      </c>
      <c r="O44" s="212">
        <v>0</v>
      </c>
      <c r="P44" s="214">
        <v>0</v>
      </c>
      <c r="Q44" s="213">
        <v>0</v>
      </c>
      <c r="R44" s="212">
        <v>0</v>
      </c>
      <c r="S44" s="212">
        <v>0</v>
      </c>
      <c r="T44" s="214">
        <v>0</v>
      </c>
      <c r="U44" s="214">
        <v>0</v>
      </c>
      <c r="V44" s="212">
        <v>0</v>
      </c>
      <c r="W44" s="214">
        <v>0</v>
      </c>
      <c r="X44" s="213">
        <v>0</v>
      </c>
      <c r="Y44" s="179">
        <f>'04'!AA45</f>
        <v>0</v>
      </c>
      <c r="Z44" s="179">
        <f>'04'!AB45</f>
        <v>0</v>
      </c>
      <c r="AA44" s="180">
        <f>'04'!AC45</f>
        <v>0</v>
      </c>
      <c r="AB44" s="180">
        <f>'04'!AD45</f>
        <v>0</v>
      </c>
      <c r="AC44" s="179">
        <f>'04'!AE45</f>
        <v>0</v>
      </c>
      <c r="AD44" s="180">
        <f>'04'!AF45</f>
        <v>0</v>
      </c>
      <c r="AE44" s="181">
        <f>'04'!AG45</f>
        <v>0</v>
      </c>
      <c r="AF44" s="212">
        <f t="shared" si="57"/>
        <v>0</v>
      </c>
      <c r="AG44" s="212">
        <f t="shared" si="58"/>
        <v>0</v>
      </c>
      <c r="AH44" s="214">
        <f t="shared" si="59"/>
        <v>0</v>
      </c>
      <c r="AI44" s="214">
        <f t="shared" si="60"/>
        <v>0</v>
      </c>
      <c r="AJ44" s="212">
        <f t="shared" si="61"/>
        <v>0</v>
      </c>
      <c r="AK44" s="214">
        <f t="shared" si="62"/>
        <v>0</v>
      </c>
      <c r="AL44" s="213">
        <f t="shared" si="63"/>
        <v>0</v>
      </c>
    </row>
    <row r="45" spans="1:38" ht="78.75">
      <c r="A45" s="222" t="s">
        <v>67</v>
      </c>
      <c r="B45" s="228" t="s">
        <v>1579</v>
      </c>
      <c r="C45" s="19" t="s">
        <v>1580</v>
      </c>
      <c r="D45" s="212">
        <v>0</v>
      </c>
      <c r="E45" s="212">
        <v>0</v>
      </c>
      <c r="F45" s="214">
        <v>0</v>
      </c>
      <c r="G45" s="214">
        <v>0</v>
      </c>
      <c r="H45" s="212">
        <v>0</v>
      </c>
      <c r="I45" s="214">
        <v>0</v>
      </c>
      <c r="J45" s="213">
        <v>0</v>
      </c>
      <c r="K45" s="212">
        <v>0</v>
      </c>
      <c r="L45" s="212">
        <v>0</v>
      </c>
      <c r="M45" s="214">
        <v>0</v>
      </c>
      <c r="N45" s="214">
        <v>0</v>
      </c>
      <c r="O45" s="212">
        <v>0</v>
      </c>
      <c r="P45" s="214">
        <v>0</v>
      </c>
      <c r="Q45" s="213">
        <v>0</v>
      </c>
      <c r="R45" s="212">
        <v>0</v>
      </c>
      <c r="S45" s="212">
        <v>0</v>
      </c>
      <c r="T45" s="214">
        <v>0</v>
      </c>
      <c r="U45" s="214">
        <v>0</v>
      </c>
      <c r="V45" s="212">
        <v>0</v>
      </c>
      <c r="W45" s="214">
        <v>0</v>
      </c>
      <c r="X45" s="213">
        <v>0</v>
      </c>
      <c r="Y45" s="179">
        <f>'04'!AA46</f>
        <v>0</v>
      </c>
      <c r="Z45" s="179">
        <f>'04'!AB46</f>
        <v>0</v>
      </c>
      <c r="AA45" s="180">
        <f>'04'!AC46</f>
        <v>0</v>
      </c>
      <c r="AB45" s="180">
        <f>'04'!AD46</f>
        <v>0</v>
      </c>
      <c r="AC45" s="179">
        <f>'04'!AE46</f>
        <v>0</v>
      </c>
      <c r="AD45" s="180">
        <f>'04'!AF46</f>
        <v>0</v>
      </c>
      <c r="AE45" s="181">
        <f>'04'!AG46</f>
        <v>0</v>
      </c>
      <c r="AF45" s="212">
        <f t="shared" si="57"/>
        <v>0</v>
      </c>
      <c r="AG45" s="212">
        <f t="shared" si="58"/>
        <v>0</v>
      </c>
      <c r="AH45" s="214">
        <f t="shared" si="59"/>
        <v>0</v>
      </c>
      <c r="AI45" s="214">
        <f t="shared" si="60"/>
        <v>0</v>
      </c>
      <c r="AJ45" s="212">
        <f t="shared" si="61"/>
        <v>0</v>
      </c>
      <c r="AK45" s="214">
        <f t="shared" si="62"/>
        <v>0</v>
      </c>
      <c r="AL45" s="213">
        <f t="shared" si="63"/>
        <v>0</v>
      </c>
    </row>
    <row r="46" spans="1:38" ht="173.25">
      <c r="A46" s="222" t="s">
        <v>67</v>
      </c>
      <c r="B46" s="228" t="s">
        <v>1581</v>
      </c>
      <c r="C46" s="19" t="s">
        <v>1582</v>
      </c>
      <c r="D46" s="212">
        <v>0</v>
      </c>
      <c r="E46" s="212">
        <v>0</v>
      </c>
      <c r="F46" s="214">
        <v>0</v>
      </c>
      <c r="G46" s="214">
        <v>0</v>
      </c>
      <c r="H46" s="212">
        <v>0</v>
      </c>
      <c r="I46" s="214">
        <v>0</v>
      </c>
      <c r="J46" s="213">
        <v>0</v>
      </c>
      <c r="K46" s="212">
        <v>0</v>
      </c>
      <c r="L46" s="212">
        <v>0</v>
      </c>
      <c r="M46" s="214">
        <v>0</v>
      </c>
      <c r="N46" s="214">
        <v>0</v>
      </c>
      <c r="O46" s="212">
        <v>0</v>
      </c>
      <c r="P46" s="214">
        <v>0</v>
      </c>
      <c r="Q46" s="213">
        <v>0</v>
      </c>
      <c r="R46" s="212">
        <v>0</v>
      </c>
      <c r="S46" s="212">
        <v>0</v>
      </c>
      <c r="T46" s="214">
        <v>0</v>
      </c>
      <c r="U46" s="214">
        <v>0</v>
      </c>
      <c r="V46" s="212">
        <v>0</v>
      </c>
      <c r="W46" s="214">
        <v>0</v>
      </c>
      <c r="X46" s="213">
        <v>0</v>
      </c>
      <c r="Y46" s="179">
        <f>'04'!AA47</f>
        <v>0</v>
      </c>
      <c r="Z46" s="179">
        <f>'04'!AB47</f>
        <v>0</v>
      </c>
      <c r="AA46" s="180">
        <f>'04'!AC47</f>
        <v>0</v>
      </c>
      <c r="AB46" s="180">
        <f>'04'!AD47</f>
        <v>0</v>
      </c>
      <c r="AC46" s="179">
        <f>'04'!AE47</f>
        <v>0</v>
      </c>
      <c r="AD46" s="180">
        <f>'04'!AF47</f>
        <v>0</v>
      </c>
      <c r="AE46" s="181">
        <f>'04'!AG47</f>
        <v>0</v>
      </c>
      <c r="AF46" s="212">
        <f t="shared" si="57"/>
        <v>0</v>
      </c>
      <c r="AG46" s="212">
        <f t="shared" si="58"/>
        <v>0</v>
      </c>
      <c r="AH46" s="214">
        <f t="shared" si="59"/>
        <v>0</v>
      </c>
      <c r="AI46" s="214">
        <f t="shared" si="60"/>
        <v>0</v>
      </c>
      <c r="AJ46" s="212">
        <f t="shared" si="61"/>
        <v>0</v>
      </c>
      <c r="AK46" s="214">
        <f t="shared" si="62"/>
        <v>0</v>
      </c>
      <c r="AL46" s="213">
        <f t="shared" si="63"/>
        <v>0</v>
      </c>
    </row>
    <row r="47" spans="1:38" ht="78.75">
      <c r="A47" s="222" t="s">
        <v>67</v>
      </c>
      <c r="B47" s="228" t="s">
        <v>1583</v>
      </c>
      <c r="C47" s="19" t="s">
        <v>1584</v>
      </c>
      <c r="D47" s="212">
        <v>0</v>
      </c>
      <c r="E47" s="212">
        <v>0</v>
      </c>
      <c r="F47" s="214">
        <v>0</v>
      </c>
      <c r="G47" s="214">
        <v>0</v>
      </c>
      <c r="H47" s="212">
        <v>0</v>
      </c>
      <c r="I47" s="214">
        <v>0</v>
      </c>
      <c r="J47" s="213">
        <v>0</v>
      </c>
      <c r="K47" s="212">
        <v>0</v>
      </c>
      <c r="L47" s="212">
        <v>0</v>
      </c>
      <c r="M47" s="214">
        <v>0</v>
      </c>
      <c r="N47" s="214">
        <v>0</v>
      </c>
      <c r="O47" s="212">
        <v>0</v>
      </c>
      <c r="P47" s="214">
        <v>0</v>
      </c>
      <c r="Q47" s="213">
        <v>0</v>
      </c>
      <c r="R47" s="212">
        <v>0</v>
      </c>
      <c r="S47" s="212">
        <v>0</v>
      </c>
      <c r="T47" s="214">
        <v>0</v>
      </c>
      <c r="U47" s="214">
        <v>0</v>
      </c>
      <c r="V47" s="212">
        <v>0</v>
      </c>
      <c r="W47" s="214">
        <v>0</v>
      </c>
      <c r="X47" s="213">
        <v>0</v>
      </c>
      <c r="Y47" s="179">
        <f>'04'!AA48</f>
        <v>0</v>
      </c>
      <c r="Z47" s="179">
        <f>'04'!AB48</f>
        <v>0</v>
      </c>
      <c r="AA47" s="180">
        <f>'04'!AC48</f>
        <v>0</v>
      </c>
      <c r="AB47" s="180">
        <f>'04'!AD48</f>
        <v>0</v>
      </c>
      <c r="AC47" s="179">
        <f>'04'!AE48</f>
        <v>0</v>
      </c>
      <c r="AD47" s="180">
        <f>'04'!AF48</f>
        <v>0</v>
      </c>
      <c r="AE47" s="181">
        <f>'04'!AG48</f>
        <v>0</v>
      </c>
      <c r="AF47" s="212">
        <f t="shared" si="57"/>
        <v>0</v>
      </c>
      <c r="AG47" s="212">
        <f t="shared" si="58"/>
        <v>0</v>
      </c>
      <c r="AH47" s="214">
        <f t="shared" si="59"/>
        <v>0</v>
      </c>
      <c r="AI47" s="214">
        <f t="shared" si="60"/>
        <v>0</v>
      </c>
      <c r="AJ47" s="212">
        <f t="shared" si="61"/>
        <v>0</v>
      </c>
      <c r="AK47" s="214">
        <f t="shared" si="62"/>
        <v>0</v>
      </c>
      <c r="AL47" s="213">
        <f t="shared" si="63"/>
        <v>0</v>
      </c>
    </row>
    <row r="48" spans="1:38" ht="126">
      <c r="A48" s="222" t="s">
        <v>67</v>
      </c>
      <c r="B48" s="228" t="s">
        <v>1585</v>
      </c>
      <c r="C48" s="19" t="s">
        <v>1586</v>
      </c>
      <c r="D48" s="212">
        <v>0</v>
      </c>
      <c r="E48" s="212">
        <v>0</v>
      </c>
      <c r="F48" s="214">
        <v>0</v>
      </c>
      <c r="G48" s="214">
        <v>0</v>
      </c>
      <c r="H48" s="212">
        <v>0</v>
      </c>
      <c r="I48" s="214">
        <v>0</v>
      </c>
      <c r="J48" s="213">
        <v>0</v>
      </c>
      <c r="K48" s="212">
        <v>0</v>
      </c>
      <c r="L48" s="212">
        <v>0</v>
      </c>
      <c r="M48" s="214">
        <v>0</v>
      </c>
      <c r="N48" s="214">
        <v>0</v>
      </c>
      <c r="O48" s="212">
        <v>0</v>
      </c>
      <c r="P48" s="214">
        <v>0</v>
      </c>
      <c r="Q48" s="213">
        <v>0</v>
      </c>
      <c r="R48" s="212">
        <v>0</v>
      </c>
      <c r="S48" s="212">
        <v>0</v>
      </c>
      <c r="T48" s="214">
        <v>0</v>
      </c>
      <c r="U48" s="214">
        <v>0</v>
      </c>
      <c r="V48" s="212">
        <v>0</v>
      </c>
      <c r="W48" s="214">
        <v>0</v>
      </c>
      <c r="X48" s="213">
        <v>0</v>
      </c>
      <c r="Y48" s="179">
        <f>'04'!AA49</f>
        <v>0</v>
      </c>
      <c r="Z48" s="179">
        <f>'04'!AB49</f>
        <v>0</v>
      </c>
      <c r="AA48" s="180">
        <f>'04'!AC49</f>
        <v>0</v>
      </c>
      <c r="AB48" s="180">
        <f>'04'!AD49</f>
        <v>0</v>
      </c>
      <c r="AC48" s="179">
        <f>'04'!AE49</f>
        <v>0</v>
      </c>
      <c r="AD48" s="180">
        <f>'04'!AF49</f>
        <v>0</v>
      </c>
      <c r="AE48" s="181">
        <f>'04'!AG49</f>
        <v>0</v>
      </c>
      <c r="AF48" s="212">
        <f t="shared" si="57"/>
        <v>0</v>
      </c>
      <c r="AG48" s="212">
        <f t="shared" si="58"/>
        <v>0</v>
      </c>
      <c r="AH48" s="214">
        <f t="shared" si="59"/>
        <v>0</v>
      </c>
      <c r="AI48" s="214">
        <f t="shared" si="60"/>
        <v>0</v>
      </c>
      <c r="AJ48" s="212">
        <f t="shared" si="61"/>
        <v>0</v>
      </c>
      <c r="AK48" s="214">
        <f t="shared" si="62"/>
        <v>0</v>
      </c>
      <c r="AL48" s="213">
        <f t="shared" si="63"/>
        <v>0</v>
      </c>
    </row>
    <row r="49" spans="1:38" ht="94.5">
      <c r="A49" s="36" t="s">
        <v>67</v>
      </c>
      <c r="B49" s="198" t="s">
        <v>826</v>
      </c>
      <c r="C49" s="19" t="s">
        <v>827</v>
      </c>
      <c r="D49" s="212">
        <v>0</v>
      </c>
      <c r="E49" s="212">
        <v>0</v>
      </c>
      <c r="F49" s="214">
        <v>0</v>
      </c>
      <c r="G49" s="214">
        <v>0</v>
      </c>
      <c r="H49" s="212">
        <v>0</v>
      </c>
      <c r="I49" s="214">
        <v>0</v>
      </c>
      <c r="J49" s="213">
        <v>0</v>
      </c>
      <c r="K49" s="212">
        <v>0</v>
      </c>
      <c r="L49" s="212">
        <v>0</v>
      </c>
      <c r="M49" s="214">
        <v>0</v>
      </c>
      <c r="N49" s="214">
        <v>0</v>
      </c>
      <c r="O49" s="212">
        <v>0</v>
      </c>
      <c r="P49" s="214">
        <v>0</v>
      </c>
      <c r="Q49" s="213">
        <v>0</v>
      </c>
      <c r="R49" s="212">
        <v>0</v>
      </c>
      <c r="S49" s="212">
        <v>0</v>
      </c>
      <c r="T49" s="214">
        <v>0</v>
      </c>
      <c r="U49" s="214">
        <v>0</v>
      </c>
      <c r="V49" s="212">
        <v>0</v>
      </c>
      <c r="W49" s="214">
        <v>0</v>
      </c>
      <c r="X49" s="213">
        <v>0</v>
      </c>
      <c r="Y49" s="179">
        <f>'04'!AA52</f>
        <v>0</v>
      </c>
      <c r="Z49" s="179">
        <f>'04'!AB52</f>
        <v>0</v>
      </c>
      <c r="AA49" s="180">
        <f>'04'!AC52</f>
        <v>0</v>
      </c>
      <c r="AB49" s="180">
        <f>'04'!AD52</f>
        <v>0</v>
      </c>
      <c r="AC49" s="179">
        <f>'04'!AE52</f>
        <v>0</v>
      </c>
      <c r="AD49" s="180">
        <f>'04'!AF52</f>
        <v>0</v>
      </c>
      <c r="AE49" s="181">
        <f>'04'!AG52</f>
        <v>0</v>
      </c>
      <c r="AF49" s="212">
        <f t="shared" si="57"/>
        <v>0</v>
      </c>
      <c r="AG49" s="212">
        <f t="shared" si="58"/>
        <v>0</v>
      </c>
      <c r="AH49" s="214">
        <f t="shared" si="59"/>
        <v>0</v>
      </c>
      <c r="AI49" s="214">
        <f t="shared" si="60"/>
        <v>0</v>
      </c>
      <c r="AJ49" s="212">
        <f t="shared" si="61"/>
        <v>0</v>
      </c>
      <c r="AK49" s="214">
        <f t="shared" si="62"/>
        <v>0</v>
      </c>
      <c r="AL49" s="213">
        <f t="shared" si="63"/>
        <v>0</v>
      </c>
    </row>
    <row r="50" spans="1:38" ht="31.5">
      <c r="A50" s="21" t="s">
        <v>66</v>
      </c>
      <c r="B50" s="18" t="s">
        <v>435</v>
      </c>
      <c r="C50" s="34" t="s">
        <v>457</v>
      </c>
      <c r="D50" s="332">
        <f t="shared" ref="D50:J50" si="64">SUM(D51:D55)</f>
        <v>0</v>
      </c>
      <c r="E50" s="332">
        <f t="shared" si="64"/>
        <v>0</v>
      </c>
      <c r="F50" s="333">
        <f t="shared" si="64"/>
        <v>0</v>
      </c>
      <c r="G50" s="333">
        <f t="shared" si="64"/>
        <v>0</v>
      </c>
      <c r="H50" s="332">
        <f t="shared" si="64"/>
        <v>0</v>
      </c>
      <c r="I50" s="333">
        <f t="shared" si="64"/>
        <v>0</v>
      </c>
      <c r="J50" s="334">
        <f t="shared" si="64"/>
        <v>0</v>
      </c>
      <c r="K50" s="332">
        <f t="shared" ref="K50:AL50" si="65">SUM(K51:K55)</f>
        <v>0</v>
      </c>
      <c r="L50" s="332">
        <f t="shared" si="65"/>
        <v>0</v>
      </c>
      <c r="M50" s="333">
        <f t="shared" si="65"/>
        <v>0</v>
      </c>
      <c r="N50" s="333">
        <f t="shared" si="65"/>
        <v>0</v>
      </c>
      <c r="O50" s="332">
        <f t="shared" si="65"/>
        <v>0</v>
      </c>
      <c r="P50" s="333">
        <f t="shared" si="65"/>
        <v>0</v>
      </c>
      <c r="Q50" s="334">
        <f t="shared" si="65"/>
        <v>0</v>
      </c>
      <c r="R50" s="332">
        <f t="shared" si="65"/>
        <v>0</v>
      </c>
      <c r="S50" s="332">
        <f t="shared" si="65"/>
        <v>0</v>
      </c>
      <c r="T50" s="333">
        <f t="shared" si="65"/>
        <v>0</v>
      </c>
      <c r="U50" s="333">
        <f t="shared" si="65"/>
        <v>0</v>
      </c>
      <c r="V50" s="332">
        <f t="shared" si="65"/>
        <v>0</v>
      </c>
      <c r="W50" s="333">
        <f t="shared" si="65"/>
        <v>0</v>
      </c>
      <c r="X50" s="334">
        <f t="shared" si="65"/>
        <v>0</v>
      </c>
      <c r="Y50" s="332">
        <f t="shared" si="65"/>
        <v>0</v>
      </c>
      <c r="Z50" s="332">
        <f t="shared" si="65"/>
        <v>0</v>
      </c>
      <c r="AA50" s="333">
        <f t="shared" si="65"/>
        <v>0</v>
      </c>
      <c r="AB50" s="333">
        <f t="shared" si="65"/>
        <v>0</v>
      </c>
      <c r="AC50" s="332">
        <f t="shared" si="65"/>
        <v>0</v>
      </c>
      <c r="AD50" s="333">
        <f t="shared" si="65"/>
        <v>0</v>
      </c>
      <c r="AE50" s="334">
        <f t="shared" si="65"/>
        <v>0</v>
      </c>
      <c r="AF50" s="332">
        <f t="shared" si="65"/>
        <v>0</v>
      </c>
      <c r="AG50" s="332">
        <f t="shared" si="65"/>
        <v>0</v>
      </c>
      <c r="AH50" s="333">
        <f t="shared" si="65"/>
        <v>0</v>
      </c>
      <c r="AI50" s="333">
        <f t="shared" si="65"/>
        <v>0</v>
      </c>
      <c r="AJ50" s="332">
        <f t="shared" si="65"/>
        <v>0</v>
      </c>
      <c r="AK50" s="333">
        <f t="shared" si="65"/>
        <v>0</v>
      </c>
      <c r="AL50" s="334">
        <f t="shared" si="65"/>
        <v>0</v>
      </c>
    </row>
    <row r="51" spans="1:38" ht="94.5">
      <c r="A51" s="36" t="s">
        <v>66</v>
      </c>
      <c r="B51" s="198" t="s">
        <v>577</v>
      </c>
      <c r="C51" s="19" t="s">
        <v>586</v>
      </c>
      <c r="D51" s="212">
        <v>0</v>
      </c>
      <c r="E51" s="212">
        <v>0</v>
      </c>
      <c r="F51" s="214">
        <v>0</v>
      </c>
      <c r="G51" s="214">
        <v>0</v>
      </c>
      <c r="H51" s="212">
        <v>0</v>
      </c>
      <c r="I51" s="214">
        <v>0</v>
      </c>
      <c r="J51" s="213">
        <v>0</v>
      </c>
      <c r="K51" s="212">
        <v>0</v>
      </c>
      <c r="L51" s="212">
        <v>0</v>
      </c>
      <c r="M51" s="214">
        <v>0</v>
      </c>
      <c r="N51" s="214">
        <v>0</v>
      </c>
      <c r="O51" s="212">
        <v>0</v>
      </c>
      <c r="P51" s="214">
        <v>0</v>
      </c>
      <c r="Q51" s="213">
        <v>0</v>
      </c>
      <c r="R51" s="212">
        <v>0</v>
      </c>
      <c r="S51" s="212">
        <v>0</v>
      </c>
      <c r="T51" s="214">
        <v>0</v>
      </c>
      <c r="U51" s="214">
        <v>0</v>
      </c>
      <c r="V51" s="212">
        <v>0</v>
      </c>
      <c r="W51" s="214">
        <v>0</v>
      </c>
      <c r="X51" s="213">
        <v>0</v>
      </c>
      <c r="Y51" s="179">
        <f>'04'!AA54</f>
        <v>0</v>
      </c>
      <c r="Z51" s="179">
        <f>'04'!AB54</f>
        <v>0</v>
      </c>
      <c r="AA51" s="180">
        <f>'04'!AC54</f>
        <v>0</v>
      </c>
      <c r="AB51" s="180">
        <f>'04'!AD54</f>
        <v>0</v>
      </c>
      <c r="AC51" s="179">
        <f>'04'!AE54</f>
        <v>0</v>
      </c>
      <c r="AD51" s="180">
        <f>'04'!AF54</f>
        <v>0</v>
      </c>
      <c r="AE51" s="181">
        <f>'04'!AG54</f>
        <v>0</v>
      </c>
      <c r="AF51" s="212">
        <f t="shared" ref="AF51:AF55" si="66">Y51</f>
        <v>0</v>
      </c>
      <c r="AG51" s="212">
        <f t="shared" ref="AG51:AG55" si="67">Z51</f>
        <v>0</v>
      </c>
      <c r="AH51" s="214">
        <f t="shared" ref="AH51:AH55" si="68">AA51</f>
        <v>0</v>
      </c>
      <c r="AI51" s="214">
        <f t="shared" ref="AI51:AI55" si="69">AB51</f>
        <v>0</v>
      </c>
      <c r="AJ51" s="212">
        <f t="shared" ref="AJ51:AJ55" si="70">AC51</f>
        <v>0</v>
      </c>
      <c r="AK51" s="214">
        <f t="shared" ref="AK51:AK55" si="71">AD51</f>
        <v>0</v>
      </c>
      <c r="AL51" s="213">
        <f t="shared" ref="AL51:AL55" si="72">AE51</f>
        <v>0</v>
      </c>
    </row>
    <row r="52" spans="1:38" ht="94.5">
      <c r="A52" s="36" t="s">
        <v>66</v>
      </c>
      <c r="B52" s="198" t="s">
        <v>923</v>
      </c>
      <c r="C52" s="19" t="s">
        <v>828</v>
      </c>
      <c r="D52" s="212">
        <v>0</v>
      </c>
      <c r="E52" s="212">
        <v>0</v>
      </c>
      <c r="F52" s="214">
        <v>0</v>
      </c>
      <c r="G52" s="214">
        <v>0</v>
      </c>
      <c r="H52" s="212">
        <v>0</v>
      </c>
      <c r="I52" s="214">
        <v>0</v>
      </c>
      <c r="J52" s="213">
        <v>0</v>
      </c>
      <c r="K52" s="212">
        <v>0</v>
      </c>
      <c r="L52" s="212">
        <v>0</v>
      </c>
      <c r="M52" s="214">
        <v>0</v>
      </c>
      <c r="N52" s="214">
        <v>0</v>
      </c>
      <c r="O52" s="212">
        <v>0</v>
      </c>
      <c r="P52" s="214">
        <v>0</v>
      </c>
      <c r="Q52" s="213">
        <v>0</v>
      </c>
      <c r="R52" s="212">
        <v>0</v>
      </c>
      <c r="S52" s="212">
        <v>0</v>
      </c>
      <c r="T52" s="214">
        <v>0</v>
      </c>
      <c r="U52" s="214">
        <v>0</v>
      </c>
      <c r="V52" s="212">
        <v>0</v>
      </c>
      <c r="W52" s="214">
        <v>0</v>
      </c>
      <c r="X52" s="213">
        <v>0</v>
      </c>
      <c r="Y52" s="179">
        <f>'04'!AA55</f>
        <v>0</v>
      </c>
      <c r="Z52" s="179">
        <f>'04'!AB55</f>
        <v>0</v>
      </c>
      <c r="AA52" s="180">
        <f>'04'!AC55</f>
        <v>0</v>
      </c>
      <c r="AB52" s="180">
        <f>'04'!AD55</f>
        <v>0</v>
      </c>
      <c r="AC52" s="179">
        <f>'04'!AE55</f>
        <v>0</v>
      </c>
      <c r="AD52" s="180">
        <f>'04'!AF55</f>
        <v>0</v>
      </c>
      <c r="AE52" s="181">
        <f>'04'!AG55</f>
        <v>0</v>
      </c>
      <c r="AF52" s="212">
        <f t="shared" si="66"/>
        <v>0</v>
      </c>
      <c r="AG52" s="212">
        <f t="shared" si="67"/>
        <v>0</v>
      </c>
      <c r="AH52" s="214">
        <f t="shared" si="68"/>
        <v>0</v>
      </c>
      <c r="AI52" s="214">
        <f t="shared" si="69"/>
        <v>0</v>
      </c>
      <c r="AJ52" s="212">
        <f t="shared" si="70"/>
        <v>0</v>
      </c>
      <c r="AK52" s="214">
        <f t="shared" si="71"/>
        <v>0</v>
      </c>
      <c r="AL52" s="213">
        <f t="shared" si="72"/>
        <v>0</v>
      </c>
    </row>
    <row r="53" spans="1:38" ht="78.75">
      <c r="A53" s="36" t="s">
        <v>66</v>
      </c>
      <c r="B53" s="198" t="s">
        <v>749</v>
      </c>
      <c r="C53" s="19" t="s">
        <v>750</v>
      </c>
      <c r="D53" s="212">
        <v>0</v>
      </c>
      <c r="E53" s="212">
        <v>0</v>
      </c>
      <c r="F53" s="214">
        <v>0</v>
      </c>
      <c r="G53" s="214">
        <v>0</v>
      </c>
      <c r="H53" s="212">
        <v>0</v>
      </c>
      <c r="I53" s="214">
        <v>0</v>
      </c>
      <c r="J53" s="213">
        <v>0</v>
      </c>
      <c r="K53" s="212">
        <v>0</v>
      </c>
      <c r="L53" s="212">
        <v>0</v>
      </c>
      <c r="M53" s="214">
        <v>0</v>
      </c>
      <c r="N53" s="214">
        <v>0</v>
      </c>
      <c r="O53" s="212">
        <v>0</v>
      </c>
      <c r="P53" s="214">
        <v>0</v>
      </c>
      <c r="Q53" s="213">
        <v>0</v>
      </c>
      <c r="R53" s="212">
        <v>0</v>
      </c>
      <c r="S53" s="212">
        <v>0</v>
      </c>
      <c r="T53" s="214">
        <v>0</v>
      </c>
      <c r="U53" s="214">
        <v>0</v>
      </c>
      <c r="V53" s="212">
        <v>0</v>
      </c>
      <c r="W53" s="214">
        <v>0</v>
      </c>
      <c r="X53" s="213">
        <v>0</v>
      </c>
      <c r="Y53" s="179">
        <f>'04'!AA56</f>
        <v>0</v>
      </c>
      <c r="Z53" s="179">
        <f>'04'!AB56</f>
        <v>0</v>
      </c>
      <c r="AA53" s="180">
        <f>'04'!AC56</f>
        <v>0</v>
      </c>
      <c r="AB53" s="180">
        <f>'04'!AD56</f>
        <v>0</v>
      </c>
      <c r="AC53" s="179">
        <f>'04'!AE56</f>
        <v>0</v>
      </c>
      <c r="AD53" s="180">
        <f>'04'!AF56</f>
        <v>0</v>
      </c>
      <c r="AE53" s="181">
        <f>'04'!AG56</f>
        <v>0</v>
      </c>
      <c r="AF53" s="212">
        <f t="shared" si="66"/>
        <v>0</v>
      </c>
      <c r="AG53" s="212">
        <f t="shared" si="67"/>
        <v>0</v>
      </c>
      <c r="AH53" s="214">
        <f t="shared" si="68"/>
        <v>0</v>
      </c>
      <c r="AI53" s="214">
        <f t="shared" si="69"/>
        <v>0</v>
      </c>
      <c r="AJ53" s="212">
        <f t="shared" si="70"/>
        <v>0</v>
      </c>
      <c r="AK53" s="214">
        <f t="shared" si="71"/>
        <v>0</v>
      </c>
      <c r="AL53" s="213">
        <f t="shared" si="72"/>
        <v>0</v>
      </c>
    </row>
    <row r="54" spans="1:38" ht="204.75">
      <c r="A54" s="222" t="s">
        <v>66</v>
      </c>
      <c r="B54" s="228" t="s">
        <v>1571</v>
      </c>
      <c r="C54" s="19" t="s">
        <v>1572</v>
      </c>
      <c r="D54" s="212">
        <v>0</v>
      </c>
      <c r="E54" s="212">
        <v>0</v>
      </c>
      <c r="F54" s="214">
        <v>0</v>
      </c>
      <c r="G54" s="214">
        <v>0</v>
      </c>
      <c r="H54" s="212">
        <v>0</v>
      </c>
      <c r="I54" s="214">
        <v>0</v>
      </c>
      <c r="J54" s="213">
        <v>0</v>
      </c>
      <c r="K54" s="212">
        <v>0</v>
      </c>
      <c r="L54" s="212">
        <v>0</v>
      </c>
      <c r="M54" s="214">
        <v>0</v>
      </c>
      <c r="N54" s="214">
        <v>0</v>
      </c>
      <c r="O54" s="212">
        <v>0</v>
      </c>
      <c r="P54" s="214">
        <v>0</v>
      </c>
      <c r="Q54" s="213">
        <v>0</v>
      </c>
      <c r="R54" s="212">
        <v>0</v>
      </c>
      <c r="S54" s="212">
        <v>0</v>
      </c>
      <c r="T54" s="214">
        <v>0</v>
      </c>
      <c r="U54" s="214">
        <v>0</v>
      </c>
      <c r="V54" s="212">
        <v>0</v>
      </c>
      <c r="W54" s="214">
        <v>0</v>
      </c>
      <c r="X54" s="213">
        <v>0</v>
      </c>
      <c r="Y54" s="179">
        <f>'04'!AA57</f>
        <v>0</v>
      </c>
      <c r="Z54" s="179">
        <f>'04'!AB57</f>
        <v>0</v>
      </c>
      <c r="AA54" s="180">
        <f>'04'!AC57</f>
        <v>0</v>
      </c>
      <c r="AB54" s="180">
        <f>'04'!AD57</f>
        <v>0</v>
      </c>
      <c r="AC54" s="179">
        <f>'04'!AE57</f>
        <v>0</v>
      </c>
      <c r="AD54" s="180">
        <f>'04'!AF57</f>
        <v>0</v>
      </c>
      <c r="AE54" s="181">
        <f>'04'!AG57</f>
        <v>0</v>
      </c>
      <c r="AF54" s="212">
        <f t="shared" si="66"/>
        <v>0</v>
      </c>
      <c r="AG54" s="212">
        <f t="shared" si="67"/>
        <v>0</v>
      </c>
      <c r="AH54" s="214">
        <f t="shared" si="68"/>
        <v>0</v>
      </c>
      <c r="AI54" s="214">
        <f t="shared" si="69"/>
        <v>0</v>
      </c>
      <c r="AJ54" s="212">
        <f t="shared" si="70"/>
        <v>0</v>
      </c>
      <c r="AK54" s="214">
        <f t="shared" si="71"/>
        <v>0</v>
      </c>
      <c r="AL54" s="213">
        <f t="shared" si="72"/>
        <v>0</v>
      </c>
    </row>
    <row r="55" spans="1:38" ht="78.75">
      <c r="A55" s="222" t="s">
        <v>66</v>
      </c>
      <c r="B55" s="228" t="s">
        <v>1573</v>
      </c>
      <c r="C55" s="19" t="s">
        <v>1574</v>
      </c>
      <c r="D55" s="212">
        <v>0</v>
      </c>
      <c r="E55" s="212">
        <v>0</v>
      </c>
      <c r="F55" s="214">
        <v>0</v>
      </c>
      <c r="G55" s="214">
        <v>0</v>
      </c>
      <c r="H55" s="212">
        <v>0</v>
      </c>
      <c r="I55" s="214">
        <v>0</v>
      </c>
      <c r="J55" s="213">
        <v>0</v>
      </c>
      <c r="K55" s="212">
        <v>0</v>
      </c>
      <c r="L55" s="212">
        <v>0</v>
      </c>
      <c r="M55" s="214">
        <v>0</v>
      </c>
      <c r="N55" s="214">
        <v>0</v>
      </c>
      <c r="O55" s="212">
        <v>0</v>
      </c>
      <c r="P55" s="214">
        <v>0</v>
      </c>
      <c r="Q55" s="213">
        <v>0</v>
      </c>
      <c r="R55" s="212">
        <v>0</v>
      </c>
      <c r="S55" s="212">
        <v>0</v>
      </c>
      <c r="T55" s="214">
        <v>0</v>
      </c>
      <c r="U55" s="214">
        <v>0</v>
      </c>
      <c r="V55" s="212">
        <v>0</v>
      </c>
      <c r="W55" s="214">
        <v>0</v>
      </c>
      <c r="X55" s="213">
        <v>0</v>
      </c>
      <c r="Y55" s="179">
        <f>'04'!AA59</f>
        <v>0</v>
      </c>
      <c r="Z55" s="179">
        <f>'04'!AB59</f>
        <v>0</v>
      </c>
      <c r="AA55" s="180">
        <f>'04'!AC59</f>
        <v>0</v>
      </c>
      <c r="AB55" s="180">
        <f>'04'!AD59</f>
        <v>0</v>
      </c>
      <c r="AC55" s="179">
        <f>'04'!AE59</f>
        <v>0</v>
      </c>
      <c r="AD55" s="180">
        <f>'04'!AF59</f>
        <v>0</v>
      </c>
      <c r="AE55" s="181">
        <f>'04'!AG59</f>
        <v>0</v>
      </c>
      <c r="AF55" s="212">
        <f t="shared" si="66"/>
        <v>0</v>
      </c>
      <c r="AG55" s="212">
        <f t="shared" si="67"/>
        <v>0</v>
      </c>
      <c r="AH55" s="214">
        <f t="shared" si="68"/>
        <v>0</v>
      </c>
      <c r="AI55" s="214">
        <f t="shared" si="69"/>
        <v>0</v>
      </c>
      <c r="AJ55" s="212">
        <f t="shared" si="70"/>
        <v>0</v>
      </c>
      <c r="AK55" s="214">
        <f t="shared" si="71"/>
        <v>0</v>
      </c>
      <c r="AL55" s="213">
        <f t="shared" si="72"/>
        <v>0</v>
      </c>
    </row>
    <row r="56" spans="1:38" ht="47.25">
      <c r="A56" s="21" t="s">
        <v>74</v>
      </c>
      <c r="B56" s="18" t="s">
        <v>570</v>
      </c>
      <c r="C56" s="34" t="s">
        <v>457</v>
      </c>
      <c r="D56" s="143">
        <v>0</v>
      </c>
      <c r="E56" s="143">
        <v>0</v>
      </c>
      <c r="F56" s="173">
        <v>0</v>
      </c>
      <c r="G56" s="173">
        <v>0</v>
      </c>
      <c r="H56" s="143">
        <v>0</v>
      </c>
      <c r="I56" s="173">
        <v>0</v>
      </c>
      <c r="J56" s="174">
        <v>0</v>
      </c>
      <c r="K56" s="143">
        <v>0</v>
      </c>
      <c r="L56" s="143">
        <v>0</v>
      </c>
      <c r="M56" s="173">
        <v>0</v>
      </c>
      <c r="N56" s="173">
        <v>0</v>
      </c>
      <c r="O56" s="143">
        <v>0</v>
      </c>
      <c r="P56" s="173">
        <v>0</v>
      </c>
      <c r="Q56" s="174">
        <v>0</v>
      </c>
      <c r="R56" s="143">
        <v>0</v>
      </c>
      <c r="S56" s="143">
        <v>0</v>
      </c>
      <c r="T56" s="173">
        <v>0</v>
      </c>
      <c r="U56" s="173">
        <v>0</v>
      </c>
      <c r="V56" s="143">
        <v>0</v>
      </c>
      <c r="W56" s="173">
        <v>0</v>
      </c>
      <c r="X56" s="174">
        <v>0</v>
      </c>
      <c r="Y56" s="143">
        <v>0</v>
      </c>
      <c r="Z56" s="143">
        <v>0</v>
      </c>
      <c r="AA56" s="173">
        <v>0</v>
      </c>
      <c r="AB56" s="173">
        <v>0</v>
      </c>
      <c r="AC56" s="143">
        <v>0</v>
      </c>
      <c r="AD56" s="173">
        <v>0</v>
      </c>
      <c r="AE56" s="174">
        <v>0</v>
      </c>
      <c r="AF56" s="143">
        <v>0</v>
      </c>
      <c r="AG56" s="143">
        <v>0</v>
      </c>
      <c r="AH56" s="173">
        <v>0</v>
      </c>
      <c r="AI56" s="173">
        <v>0</v>
      </c>
      <c r="AJ56" s="143">
        <v>0</v>
      </c>
      <c r="AK56" s="173">
        <v>0</v>
      </c>
      <c r="AL56" s="174">
        <v>0</v>
      </c>
    </row>
    <row r="57" spans="1:38" ht="31.5">
      <c r="A57" s="17" t="s">
        <v>77</v>
      </c>
      <c r="B57" s="18" t="s">
        <v>76</v>
      </c>
      <c r="C57" s="34" t="s">
        <v>457</v>
      </c>
      <c r="D57" s="332">
        <f t="shared" ref="D57:AL57" si="73">SUM(D58:D75)</f>
        <v>0</v>
      </c>
      <c r="E57" s="332">
        <f t="shared" si="73"/>
        <v>0</v>
      </c>
      <c r="F57" s="333">
        <f t="shared" si="73"/>
        <v>0</v>
      </c>
      <c r="G57" s="333">
        <f t="shared" si="73"/>
        <v>0</v>
      </c>
      <c r="H57" s="332">
        <f t="shared" si="73"/>
        <v>0</v>
      </c>
      <c r="I57" s="333">
        <f t="shared" si="73"/>
        <v>0</v>
      </c>
      <c r="J57" s="334">
        <f t="shared" si="73"/>
        <v>0</v>
      </c>
      <c r="K57" s="332">
        <f t="shared" si="73"/>
        <v>0</v>
      </c>
      <c r="L57" s="332">
        <f t="shared" si="73"/>
        <v>0</v>
      </c>
      <c r="M57" s="333">
        <f t="shared" si="73"/>
        <v>0</v>
      </c>
      <c r="N57" s="333">
        <f t="shared" si="73"/>
        <v>0</v>
      </c>
      <c r="O57" s="332">
        <f t="shared" si="73"/>
        <v>0</v>
      </c>
      <c r="P57" s="333">
        <f t="shared" si="73"/>
        <v>0</v>
      </c>
      <c r="Q57" s="334">
        <f t="shared" si="73"/>
        <v>0</v>
      </c>
      <c r="R57" s="332">
        <f t="shared" si="73"/>
        <v>0</v>
      </c>
      <c r="S57" s="332">
        <f t="shared" si="73"/>
        <v>0</v>
      </c>
      <c r="T57" s="333">
        <f t="shared" si="73"/>
        <v>0</v>
      </c>
      <c r="U57" s="333">
        <f t="shared" si="73"/>
        <v>0</v>
      </c>
      <c r="V57" s="332">
        <f t="shared" si="73"/>
        <v>0</v>
      </c>
      <c r="W57" s="333">
        <f t="shared" si="73"/>
        <v>0</v>
      </c>
      <c r="X57" s="334">
        <f t="shared" si="73"/>
        <v>0</v>
      </c>
      <c r="Y57" s="332" t="e">
        <f t="shared" si="73"/>
        <v>#REF!</v>
      </c>
      <c r="Z57" s="332" t="e">
        <f t="shared" si="73"/>
        <v>#REF!</v>
      </c>
      <c r="AA57" s="333" t="e">
        <f t="shared" si="73"/>
        <v>#REF!</v>
      </c>
      <c r="AB57" s="333" t="e">
        <f t="shared" si="73"/>
        <v>#REF!</v>
      </c>
      <c r="AC57" s="332" t="e">
        <f t="shared" si="73"/>
        <v>#REF!</v>
      </c>
      <c r="AD57" s="333" t="e">
        <f t="shared" si="73"/>
        <v>#REF!</v>
      </c>
      <c r="AE57" s="334" t="e">
        <f t="shared" si="73"/>
        <v>#REF!</v>
      </c>
      <c r="AF57" s="332" t="e">
        <f t="shared" si="73"/>
        <v>#REF!</v>
      </c>
      <c r="AG57" s="332" t="e">
        <f t="shared" si="73"/>
        <v>#REF!</v>
      </c>
      <c r="AH57" s="333" t="e">
        <f t="shared" si="73"/>
        <v>#REF!</v>
      </c>
      <c r="AI57" s="333" t="e">
        <f t="shared" si="73"/>
        <v>#REF!</v>
      </c>
      <c r="AJ57" s="332" t="e">
        <f t="shared" si="73"/>
        <v>#REF!</v>
      </c>
      <c r="AK57" s="333" t="e">
        <f t="shared" si="73"/>
        <v>#REF!</v>
      </c>
      <c r="AL57" s="334" t="e">
        <f t="shared" si="73"/>
        <v>#REF!</v>
      </c>
    </row>
    <row r="58" spans="1:38" ht="141.75">
      <c r="A58" s="36" t="s">
        <v>77</v>
      </c>
      <c r="B58" s="198" t="s">
        <v>829</v>
      </c>
      <c r="C58" s="19" t="s">
        <v>830</v>
      </c>
      <c r="D58" s="212">
        <v>0</v>
      </c>
      <c r="E58" s="212">
        <v>0</v>
      </c>
      <c r="F58" s="214">
        <v>0</v>
      </c>
      <c r="G58" s="214">
        <v>0</v>
      </c>
      <c r="H58" s="212">
        <v>0</v>
      </c>
      <c r="I58" s="214">
        <v>0</v>
      </c>
      <c r="J58" s="213">
        <v>0</v>
      </c>
      <c r="K58" s="212">
        <v>0</v>
      </c>
      <c r="L58" s="212">
        <v>0</v>
      </c>
      <c r="M58" s="214">
        <v>0</v>
      </c>
      <c r="N58" s="214">
        <v>0</v>
      </c>
      <c r="O58" s="212">
        <v>0</v>
      </c>
      <c r="P58" s="214">
        <v>0</v>
      </c>
      <c r="Q58" s="213">
        <v>0</v>
      </c>
      <c r="R58" s="212">
        <v>0</v>
      </c>
      <c r="S58" s="212">
        <v>0</v>
      </c>
      <c r="T58" s="214">
        <v>0</v>
      </c>
      <c r="U58" s="214">
        <v>0</v>
      </c>
      <c r="V58" s="212">
        <v>0</v>
      </c>
      <c r="W58" s="214">
        <v>0</v>
      </c>
      <c r="X58" s="213">
        <v>0</v>
      </c>
      <c r="Y58" s="179">
        <f>'04'!AA62</f>
        <v>0</v>
      </c>
      <c r="Z58" s="513">
        <f>'04'!AB62</f>
        <v>0</v>
      </c>
      <c r="AA58" s="180">
        <f>'04'!AC62</f>
        <v>0</v>
      </c>
      <c r="AB58" s="180">
        <f>'04'!AD62</f>
        <v>0</v>
      </c>
      <c r="AC58" s="179">
        <f>'04'!AE62</f>
        <v>0</v>
      </c>
      <c r="AD58" s="180">
        <f>'04'!AF62</f>
        <v>0</v>
      </c>
      <c r="AE58" s="181">
        <f>'04'!AG62</f>
        <v>0</v>
      </c>
      <c r="AF58" s="212">
        <f t="shared" ref="AF58:AF75" si="74">Y58</f>
        <v>0</v>
      </c>
      <c r="AG58" s="212">
        <f t="shared" ref="AG58:AG75" si="75">Z58</f>
        <v>0</v>
      </c>
      <c r="AH58" s="214">
        <f t="shared" ref="AH58:AH75" si="76">AA58</f>
        <v>0</v>
      </c>
      <c r="AI58" s="214">
        <f t="shared" ref="AI58:AI75" si="77">AB58</f>
        <v>0</v>
      </c>
      <c r="AJ58" s="212">
        <f t="shared" ref="AJ58:AJ75" si="78">AC58</f>
        <v>0</v>
      </c>
      <c r="AK58" s="214">
        <f t="shared" ref="AK58:AK75" si="79">AD58</f>
        <v>0</v>
      </c>
      <c r="AL58" s="213">
        <f t="shared" ref="AL58:AL75" si="80">AE58</f>
        <v>0</v>
      </c>
    </row>
    <row r="59" spans="1:38" ht="141.75">
      <c r="A59" s="36" t="s">
        <v>77</v>
      </c>
      <c r="B59" s="198" t="s">
        <v>831</v>
      </c>
      <c r="C59" s="19" t="s">
        <v>832</v>
      </c>
      <c r="D59" s="212">
        <v>0</v>
      </c>
      <c r="E59" s="212">
        <v>0</v>
      </c>
      <c r="F59" s="214">
        <v>0</v>
      </c>
      <c r="G59" s="214">
        <v>0</v>
      </c>
      <c r="H59" s="212">
        <v>0</v>
      </c>
      <c r="I59" s="214">
        <v>0</v>
      </c>
      <c r="J59" s="213">
        <v>0</v>
      </c>
      <c r="K59" s="212">
        <v>0</v>
      </c>
      <c r="L59" s="212">
        <v>0</v>
      </c>
      <c r="M59" s="214">
        <v>0</v>
      </c>
      <c r="N59" s="214">
        <v>0</v>
      </c>
      <c r="O59" s="212">
        <v>0</v>
      </c>
      <c r="P59" s="214">
        <v>0</v>
      </c>
      <c r="Q59" s="213">
        <v>0</v>
      </c>
      <c r="R59" s="212">
        <v>0</v>
      </c>
      <c r="S59" s="212">
        <v>0</v>
      </c>
      <c r="T59" s="214">
        <v>0</v>
      </c>
      <c r="U59" s="214">
        <v>0</v>
      </c>
      <c r="V59" s="212">
        <v>0</v>
      </c>
      <c r="W59" s="214">
        <v>0</v>
      </c>
      <c r="X59" s="213">
        <v>0</v>
      </c>
      <c r="Y59" s="179">
        <f>'04'!AA63</f>
        <v>0</v>
      </c>
      <c r="Z59" s="513">
        <f>'04'!AB63</f>
        <v>0</v>
      </c>
      <c r="AA59" s="180">
        <f>'04'!AC63</f>
        <v>0</v>
      </c>
      <c r="AB59" s="180">
        <f>'04'!AD63</f>
        <v>0</v>
      </c>
      <c r="AC59" s="179">
        <f>'04'!AE63</f>
        <v>0</v>
      </c>
      <c r="AD59" s="180">
        <f>'04'!AF63</f>
        <v>0</v>
      </c>
      <c r="AE59" s="181">
        <f>'04'!AG63</f>
        <v>0</v>
      </c>
      <c r="AF59" s="212">
        <f t="shared" si="74"/>
        <v>0</v>
      </c>
      <c r="AG59" s="212">
        <f t="shared" si="75"/>
        <v>0</v>
      </c>
      <c r="AH59" s="214">
        <f t="shared" si="76"/>
        <v>0</v>
      </c>
      <c r="AI59" s="214">
        <f t="shared" si="77"/>
        <v>0</v>
      </c>
      <c r="AJ59" s="212">
        <f t="shared" si="78"/>
        <v>0</v>
      </c>
      <c r="AK59" s="214">
        <f t="shared" si="79"/>
        <v>0</v>
      </c>
      <c r="AL59" s="213">
        <f t="shared" si="80"/>
        <v>0</v>
      </c>
    </row>
    <row r="60" spans="1:38" ht="141.75">
      <c r="A60" s="36" t="s">
        <v>77</v>
      </c>
      <c r="B60" s="198" t="s">
        <v>833</v>
      </c>
      <c r="C60" s="19" t="s">
        <v>834</v>
      </c>
      <c r="D60" s="212">
        <v>0</v>
      </c>
      <c r="E60" s="212">
        <v>0</v>
      </c>
      <c r="F60" s="214">
        <v>0</v>
      </c>
      <c r="G60" s="214">
        <v>0</v>
      </c>
      <c r="H60" s="212">
        <v>0</v>
      </c>
      <c r="I60" s="214">
        <v>0</v>
      </c>
      <c r="J60" s="213">
        <v>0</v>
      </c>
      <c r="K60" s="212">
        <v>0</v>
      </c>
      <c r="L60" s="212">
        <v>0</v>
      </c>
      <c r="M60" s="214">
        <v>0</v>
      </c>
      <c r="N60" s="214">
        <v>0</v>
      </c>
      <c r="O60" s="212">
        <v>0</v>
      </c>
      <c r="P60" s="214">
        <v>0</v>
      </c>
      <c r="Q60" s="213">
        <v>0</v>
      </c>
      <c r="R60" s="212">
        <v>0</v>
      </c>
      <c r="S60" s="212">
        <v>0</v>
      </c>
      <c r="T60" s="214">
        <v>0</v>
      </c>
      <c r="U60" s="214">
        <v>0</v>
      </c>
      <c r="V60" s="212">
        <v>0</v>
      </c>
      <c r="W60" s="214">
        <v>0</v>
      </c>
      <c r="X60" s="213">
        <v>0</v>
      </c>
      <c r="Y60" s="179">
        <f>'04'!AA64</f>
        <v>0</v>
      </c>
      <c r="Z60" s="513">
        <f>'04'!AB64</f>
        <v>0</v>
      </c>
      <c r="AA60" s="180">
        <f>'04'!AC64</f>
        <v>0</v>
      </c>
      <c r="AB60" s="180">
        <f>'04'!AD64</f>
        <v>0</v>
      </c>
      <c r="AC60" s="179">
        <f>'04'!AE64</f>
        <v>0</v>
      </c>
      <c r="AD60" s="180">
        <f>'04'!AF64</f>
        <v>0</v>
      </c>
      <c r="AE60" s="181">
        <f>'04'!AG64</f>
        <v>0</v>
      </c>
      <c r="AF60" s="212">
        <f t="shared" si="74"/>
        <v>0</v>
      </c>
      <c r="AG60" s="212">
        <f t="shared" si="75"/>
        <v>0</v>
      </c>
      <c r="AH60" s="214">
        <f t="shared" si="76"/>
        <v>0</v>
      </c>
      <c r="AI60" s="214">
        <f t="shared" si="77"/>
        <v>0</v>
      </c>
      <c r="AJ60" s="212">
        <f t="shared" si="78"/>
        <v>0</v>
      </c>
      <c r="AK60" s="214">
        <f t="shared" si="79"/>
        <v>0</v>
      </c>
      <c r="AL60" s="213">
        <f t="shared" si="80"/>
        <v>0</v>
      </c>
    </row>
    <row r="61" spans="1:38" ht="110.25">
      <c r="A61" s="36" t="s">
        <v>77</v>
      </c>
      <c r="B61" s="198" t="s">
        <v>835</v>
      </c>
      <c r="C61" s="19" t="s">
        <v>836</v>
      </c>
      <c r="D61" s="212">
        <v>0</v>
      </c>
      <c r="E61" s="212">
        <v>0</v>
      </c>
      <c r="F61" s="214">
        <v>0</v>
      </c>
      <c r="G61" s="214">
        <v>0</v>
      </c>
      <c r="H61" s="212">
        <v>0</v>
      </c>
      <c r="I61" s="214">
        <v>0</v>
      </c>
      <c r="J61" s="213">
        <v>0</v>
      </c>
      <c r="K61" s="212">
        <v>0</v>
      </c>
      <c r="L61" s="212">
        <v>0</v>
      </c>
      <c r="M61" s="214">
        <v>0</v>
      </c>
      <c r="N61" s="214">
        <v>0</v>
      </c>
      <c r="O61" s="212">
        <v>0</v>
      </c>
      <c r="P61" s="214">
        <v>0</v>
      </c>
      <c r="Q61" s="213">
        <v>0</v>
      </c>
      <c r="R61" s="212">
        <v>0</v>
      </c>
      <c r="S61" s="212">
        <v>0</v>
      </c>
      <c r="T61" s="214">
        <v>0</v>
      </c>
      <c r="U61" s="214">
        <v>0</v>
      </c>
      <c r="V61" s="212">
        <v>0</v>
      </c>
      <c r="W61" s="214">
        <v>0</v>
      </c>
      <c r="X61" s="213">
        <v>0</v>
      </c>
      <c r="Y61" s="179">
        <f>'04'!AA65</f>
        <v>0</v>
      </c>
      <c r="Z61" s="513">
        <f>'04'!AB65</f>
        <v>0</v>
      </c>
      <c r="AA61" s="180">
        <f>'04'!AC65</f>
        <v>0</v>
      </c>
      <c r="AB61" s="180">
        <f>'04'!AD65</f>
        <v>0</v>
      </c>
      <c r="AC61" s="179">
        <f>'04'!AE65</f>
        <v>0</v>
      </c>
      <c r="AD61" s="180">
        <f>'04'!AF65</f>
        <v>0</v>
      </c>
      <c r="AE61" s="181">
        <f>'04'!AG65</f>
        <v>0</v>
      </c>
      <c r="AF61" s="212">
        <f t="shared" si="74"/>
        <v>0</v>
      </c>
      <c r="AG61" s="212">
        <f t="shared" si="75"/>
        <v>0</v>
      </c>
      <c r="AH61" s="214">
        <f t="shared" si="76"/>
        <v>0</v>
      </c>
      <c r="AI61" s="214">
        <f t="shared" si="77"/>
        <v>0</v>
      </c>
      <c r="AJ61" s="212">
        <f t="shared" si="78"/>
        <v>0</v>
      </c>
      <c r="AK61" s="214">
        <f t="shared" si="79"/>
        <v>0</v>
      </c>
      <c r="AL61" s="213">
        <f t="shared" si="80"/>
        <v>0</v>
      </c>
    </row>
    <row r="62" spans="1:38" ht="141.75">
      <c r="A62" s="36" t="s">
        <v>77</v>
      </c>
      <c r="B62" s="198" t="s">
        <v>895</v>
      </c>
      <c r="C62" s="19" t="s">
        <v>896</v>
      </c>
      <c r="D62" s="212">
        <v>0</v>
      </c>
      <c r="E62" s="212">
        <v>0</v>
      </c>
      <c r="F62" s="214">
        <v>0</v>
      </c>
      <c r="G62" s="214">
        <v>0</v>
      </c>
      <c r="H62" s="212">
        <v>0</v>
      </c>
      <c r="I62" s="214">
        <v>0</v>
      </c>
      <c r="J62" s="213">
        <v>0</v>
      </c>
      <c r="K62" s="212">
        <v>0</v>
      </c>
      <c r="L62" s="212">
        <v>0</v>
      </c>
      <c r="M62" s="214">
        <v>0</v>
      </c>
      <c r="N62" s="214">
        <v>0</v>
      </c>
      <c r="O62" s="212">
        <v>0</v>
      </c>
      <c r="P62" s="214">
        <v>0</v>
      </c>
      <c r="Q62" s="213">
        <v>0</v>
      </c>
      <c r="R62" s="212">
        <v>0</v>
      </c>
      <c r="S62" s="212">
        <v>0</v>
      </c>
      <c r="T62" s="214">
        <v>0</v>
      </c>
      <c r="U62" s="214">
        <v>0</v>
      </c>
      <c r="V62" s="212">
        <v>0</v>
      </c>
      <c r="W62" s="214">
        <v>0</v>
      </c>
      <c r="X62" s="213">
        <v>0</v>
      </c>
      <c r="Y62" s="179">
        <f>'04'!AA66</f>
        <v>0</v>
      </c>
      <c r="Z62" s="513">
        <f>'04'!AB66</f>
        <v>0</v>
      </c>
      <c r="AA62" s="180">
        <f>'04'!AC66</f>
        <v>0</v>
      </c>
      <c r="AB62" s="180">
        <f>'04'!AD66</f>
        <v>0</v>
      </c>
      <c r="AC62" s="179">
        <f>'04'!AE66</f>
        <v>0</v>
      </c>
      <c r="AD62" s="180">
        <f>'04'!AF66</f>
        <v>0</v>
      </c>
      <c r="AE62" s="181">
        <f>'04'!AG66</f>
        <v>0</v>
      </c>
      <c r="AF62" s="212">
        <f t="shared" si="74"/>
        <v>0</v>
      </c>
      <c r="AG62" s="212">
        <f t="shared" si="75"/>
        <v>0</v>
      </c>
      <c r="AH62" s="214">
        <f t="shared" si="76"/>
        <v>0</v>
      </c>
      <c r="AI62" s="214">
        <f t="shared" si="77"/>
        <v>0</v>
      </c>
      <c r="AJ62" s="212">
        <f t="shared" si="78"/>
        <v>0</v>
      </c>
      <c r="AK62" s="214">
        <f t="shared" si="79"/>
        <v>0</v>
      </c>
      <c r="AL62" s="213">
        <f t="shared" si="80"/>
        <v>0</v>
      </c>
    </row>
    <row r="63" spans="1:38" ht="31.5">
      <c r="A63" s="36" t="s">
        <v>77</v>
      </c>
      <c r="B63" s="198" t="s">
        <v>837</v>
      </c>
      <c r="C63" s="19" t="s">
        <v>840</v>
      </c>
      <c r="D63" s="212">
        <v>0</v>
      </c>
      <c r="E63" s="212">
        <v>0</v>
      </c>
      <c r="F63" s="214">
        <v>0</v>
      </c>
      <c r="G63" s="214">
        <v>0</v>
      </c>
      <c r="H63" s="212">
        <v>0</v>
      </c>
      <c r="I63" s="214">
        <v>0</v>
      </c>
      <c r="J63" s="213">
        <v>0</v>
      </c>
      <c r="K63" s="212">
        <v>0</v>
      </c>
      <c r="L63" s="212">
        <v>0</v>
      </c>
      <c r="M63" s="214">
        <v>0</v>
      </c>
      <c r="N63" s="214">
        <v>0</v>
      </c>
      <c r="O63" s="212">
        <v>0</v>
      </c>
      <c r="P63" s="214">
        <v>0</v>
      </c>
      <c r="Q63" s="213">
        <v>0</v>
      </c>
      <c r="R63" s="212">
        <v>0</v>
      </c>
      <c r="S63" s="212">
        <v>0</v>
      </c>
      <c r="T63" s="214">
        <v>0</v>
      </c>
      <c r="U63" s="214">
        <v>0</v>
      </c>
      <c r="V63" s="212">
        <v>0</v>
      </c>
      <c r="W63" s="214">
        <v>0</v>
      </c>
      <c r="X63" s="213">
        <v>0</v>
      </c>
      <c r="Y63" s="179" t="e">
        <f>'04'!#REF!</f>
        <v>#REF!</v>
      </c>
      <c r="Z63" s="179" t="e">
        <f>'04'!#REF!</f>
        <v>#REF!</v>
      </c>
      <c r="AA63" s="180" t="e">
        <f>'04'!#REF!</f>
        <v>#REF!</v>
      </c>
      <c r="AB63" s="180" t="e">
        <f>'04'!#REF!</f>
        <v>#REF!</v>
      </c>
      <c r="AC63" s="179" t="e">
        <f>'04'!#REF!</f>
        <v>#REF!</v>
      </c>
      <c r="AD63" s="180" t="e">
        <f>'04'!#REF!</f>
        <v>#REF!</v>
      </c>
      <c r="AE63" s="181" t="e">
        <f>'04'!#REF!</f>
        <v>#REF!</v>
      </c>
      <c r="AF63" s="212" t="e">
        <f t="shared" si="74"/>
        <v>#REF!</v>
      </c>
      <c r="AG63" s="212" t="e">
        <f t="shared" si="75"/>
        <v>#REF!</v>
      </c>
      <c r="AH63" s="214" t="e">
        <f t="shared" si="76"/>
        <v>#REF!</v>
      </c>
      <c r="AI63" s="214" t="e">
        <f t="shared" si="77"/>
        <v>#REF!</v>
      </c>
      <c r="AJ63" s="212" t="e">
        <f t="shared" si="78"/>
        <v>#REF!</v>
      </c>
      <c r="AK63" s="214" t="e">
        <f t="shared" si="79"/>
        <v>#REF!</v>
      </c>
      <c r="AL63" s="213" t="e">
        <f t="shared" si="80"/>
        <v>#REF!</v>
      </c>
    </row>
    <row r="64" spans="1:38">
      <c r="A64" s="36" t="s">
        <v>77</v>
      </c>
      <c r="B64" s="198" t="s">
        <v>839</v>
      </c>
      <c r="C64" s="19" t="s">
        <v>838</v>
      </c>
      <c r="D64" s="212">
        <v>0</v>
      </c>
      <c r="E64" s="212">
        <v>0</v>
      </c>
      <c r="F64" s="214">
        <v>0</v>
      </c>
      <c r="G64" s="214">
        <v>0</v>
      </c>
      <c r="H64" s="212">
        <v>0</v>
      </c>
      <c r="I64" s="214">
        <v>0</v>
      </c>
      <c r="J64" s="213">
        <v>0</v>
      </c>
      <c r="K64" s="212">
        <v>0</v>
      </c>
      <c r="L64" s="212">
        <v>0</v>
      </c>
      <c r="M64" s="214">
        <v>0</v>
      </c>
      <c r="N64" s="214">
        <v>0</v>
      </c>
      <c r="O64" s="212">
        <v>0</v>
      </c>
      <c r="P64" s="214">
        <v>0</v>
      </c>
      <c r="Q64" s="213">
        <v>0</v>
      </c>
      <c r="R64" s="212">
        <v>0</v>
      </c>
      <c r="S64" s="212">
        <v>0</v>
      </c>
      <c r="T64" s="214">
        <v>0</v>
      </c>
      <c r="U64" s="214">
        <v>0</v>
      </c>
      <c r="V64" s="212">
        <v>0</v>
      </c>
      <c r="W64" s="214">
        <v>0</v>
      </c>
      <c r="X64" s="213">
        <v>0</v>
      </c>
      <c r="Y64" s="179" t="e">
        <f>'04'!#REF!</f>
        <v>#REF!</v>
      </c>
      <c r="Z64" s="179" t="e">
        <f>'04'!#REF!</f>
        <v>#REF!</v>
      </c>
      <c r="AA64" s="180" t="e">
        <f>'04'!#REF!</f>
        <v>#REF!</v>
      </c>
      <c r="AB64" s="180" t="e">
        <f>'04'!#REF!</f>
        <v>#REF!</v>
      </c>
      <c r="AC64" s="179" t="e">
        <f>'04'!#REF!</f>
        <v>#REF!</v>
      </c>
      <c r="AD64" s="180" t="e">
        <f>'04'!#REF!</f>
        <v>#REF!</v>
      </c>
      <c r="AE64" s="181" t="e">
        <f>'04'!#REF!</f>
        <v>#REF!</v>
      </c>
      <c r="AF64" s="212" t="e">
        <f t="shared" si="74"/>
        <v>#REF!</v>
      </c>
      <c r="AG64" s="212" t="e">
        <f t="shared" si="75"/>
        <v>#REF!</v>
      </c>
      <c r="AH64" s="214" t="e">
        <f t="shared" si="76"/>
        <v>#REF!</v>
      </c>
      <c r="AI64" s="214" t="e">
        <f t="shared" si="77"/>
        <v>#REF!</v>
      </c>
      <c r="AJ64" s="212" t="e">
        <f t="shared" si="78"/>
        <v>#REF!</v>
      </c>
      <c r="AK64" s="214" t="e">
        <f t="shared" si="79"/>
        <v>#REF!</v>
      </c>
      <c r="AL64" s="213" t="e">
        <f t="shared" si="80"/>
        <v>#REF!</v>
      </c>
    </row>
    <row r="65" spans="1:38">
      <c r="A65" s="36" t="s">
        <v>77</v>
      </c>
      <c r="B65" s="198" t="s">
        <v>841</v>
      </c>
      <c r="C65" s="19" t="s">
        <v>842</v>
      </c>
      <c r="D65" s="212">
        <v>0</v>
      </c>
      <c r="E65" s="212">
        <v>0</v>
      </c>
      <c r="F65" s="214">
        <v>0</v>
      </c>
      <c r="G65" s="214">
        <v>0</v>
      </c>
      <c r="H65" s="212">
        <v>0</v>
      </c>
      <c r="I65" s="214">
        <v>0</v>
      </c>
      <c r="J65" s="213">
        <v>0</v>
      </c>
      <c r="K65" s="212">
        <v>0</v>
      </c>
      <c r="L65" s="212">
        <v>0</v>
      </c>
      <c r="M65" s="214">
        <v>0</v>
      </c>
      <c r="N65" s="214">
        <v>0</v>
      </c>
      <c r="O65" s="212">
        <v>0</v>
      </c>
      <c r="P65" s="214">
        <v>0</v>
      </c>
      <c r="Q65" s="213">
        <v>0</v>
      </c>
      <c r="R65" s="212">
        <v>0</v>
      </c>
      <c r="S65" s="212">
        <v>0</v>
      </c>
      <c r="T65" s="214">
        <v>0</v>
      </c>
      <c r="U65" s="214">
        <v>0</v>
      </c>
      <c r="V65" s="212">
        <v>0</v>
      </c>
      <c r="W65" s="214">
        <v>0</v>
      </c>
      <c r="X65" s="213">
        <v>0</v>
      </c>
      <c r="Y65" s="179" t="e">
        <f>'04'!#REF!</f>
        <v>#REF!</v>
      </c>
      <c r="Z65" s="179" t="e">
        <f>'04'!#REF!</f>
        <v>#REF!</v>
      </c>
      <c r="AA65" s="180" t="e">
        <f>'04'!#REF!</f>
        <v>#REF!</v>
      </c>
      <c r="AB65" s="180" t="e">
        <f>'04'!#REF!</f>
        <v>#REF!</v>
      </c>
      <c r="AC65" s="179" t="e">
        <f>'04'!#REF!</f>
        <v>#REF!</v>
      </c>
      <c r="AD65" s="180" t="e">
        <f>'04'!#REF!</f>
        <v>#REF!</v>
      </c>
      <c r="AE65" s="181" t="e">
        <f>'04'!#REF!</f>
        <v>#REF!</v>
      </c>
      <c r="AF65" s="212" t="e">
        <f t="shared" si="74"/>
        <v>#REF!</v>
      </c>
      <c r="AG65" s="212" t="e">
        <f t="shared" si="75"/>
        <v>#REF!</v>
      </c>
      <c r="AH65" s="214" t="e">
        <f t="shared" si="76"/>
        <v>#REF!</v>
      </c>
      <c r="AI65" s="214" t="e">
        <f t="shared" si="77"/>
        <v>#REF!</v>
      </c>
      <c r="AJ65" s="212" t="e">
        <f t="shared" si="78"/>
        <v>#REF!</v>
      </c>
      <c r="AK65" s="214" t="e">
        <f t="shared" si="79"/>
        <v>#REF!</v>
      </c>
      <c r="AL65" s="213" t="e">
        <f t="shared" si="80"/>
        <v>#REF!</v>
      </c>
    </row>
    <row r="66" spans="1:38" ht="63">
      <c r="A66" s="222" t="s">
        <v>77</v>
      </c>
      <c r="B66" s="228" t="s">
        <v>1587</v>
      </c>
      <c r="C66" s="19" t="s">
        <v>1588</v>
      </c>
      <c r="D66" s="212">
        <v>0</v>
      </c>
      <c r="E66" s="212">
        <v>0</v>
      </c>
      <c r="F66" s="214">
        <v>0</v>
      </c>
      <c r="G66" s="214">
        <v>0</v>
      </c>
      <c r="H66" s="212">
        <v>0</v>
      </c>
      <c r="I66" s="214">
        <v>0</v>
      </c>
      <c r="J66" s="213">
        <v>0</v>
      </c>
      <c r="K66" s="212">
        <v>0</v>
      </c>
      <c r="L66" s="212">
        <v>0</v>
      </c>
      <c r="M66" s="214">
        <v>0</v>
      </c>
      <c r="N66" s="214">
        <v>0</v>
      </c>
      <c r="O66" s="212">
        <v>0</v>
      </c>
      <c r="P66" s="214">
        <v>0</v>
      </c>
      <c r="Q66" s="213">
        <v>0</v>
      </c>
      <c r="R66" s="212">
        <v>0</v>
      </c>
      <c r="S66" s="212">
        <v>0</v>
      </c>
      <c r="T66" s="214">
        <v>0</v>
      </c>
      <c r="U66" s="214">
        <v>0</v>
      </c>
      <c r="V66" s="212">
        <v>0</v>
      </c>
      <c r="W66" s="214">
        <v>0</v>
      </c>
      <c r="X66" s="213">
        <v>0</v>
      </c>
      <c r="Y66" s="179">
        <f>'04'!AA67</f>
        <v>0</v>
      </c>
      <c r="Z66" s="179">
        <f>'04'!AB67</f>
        <v>0</v>
      </c>
      <c r="AA66" s="180">
        <f>'04'!AC67</f>
        <v>0</v>
      </c>
      <c r="AB66" s="180">
        <f>'04'!AD67</f>
        <v>0</v>
      </c>
      <c r="AC66" s="179">
        <f>'04'!AE67</f>
        <v>0</v>
      </c>
      <c r="AD66" s="180">
        <f>'04'!AF67</f>
        <v>0</v>
      </c>
      <c r="AE66" s="181">
        <f>'04'!AG67</f>
        <v>0</v>
      </c>
      <c r="AF66" s="212">
        <f t="shared" si="74"/>
        <v>0</v>
      </c>
      <c r="AG66" s="212">
        <f t="shared" si="75"/>
        <v>0</v>
      </c>
      <c r="AH66" s="214">
        <f t="shared" si="76"/>
        <v>0</v>
      </c>
      <c r="AI66" s="214">
        <f t="shared" si="77"/>
        <v>0</v>
      </c>
      <c r="AJ66" s="212">
        <f t="shared" si="78"/>
        <v>0</v>
      </c>
      <c r="AK66" s="214">
        <f t="shared" si="79"/>
        <v>0</v>
      </c>
      <c r="AL66" s="213">
        <f t="shared" si="80"/>
        <v>0</v>
      </c>
    </row>
    <row r="67" spans="1:38" ht="63">
      <c r="A67" s="222" t="s">
        <v>77</v>
      </c>
      <c r="B67" s="228" t="s">
        <v>1589</v>
      </c>
      <c r="C67" s="19" t="s">
        <v>1590</v>
      </c>
      <c r="D67" s="212">
        <v>0</v>
      </c>
      <c r="E67" s="212">
        <v>0</v>
      </c>
      <c r="F67" s="214">
        <v>0</v>
      </c>
      <c r="G67" s="214">
        <v>0</v>
      </c>
      <c r="H67" s="212">
        <v>0</v>
      </c>
      <c r="I67" s="214">
        <v>0</v>
      </c>
      <c r="J67" s="213">
        <v>0</v>
      </c>
      <c r="K67" s="212">
        <v>0</v>
      </c>
      <c r="L67" s="212">
        <v>0</v>
      </c>
      <c r="M67" s="214">
        <v>0</v>
      </c>
      <c r="N67" s="214">
        <v>0</v>
      </c>
      <c r="O67" s="212">
        <v>0</v>
      </c>
      <c r="P67" s="214">
        <v>0</v>
      </c>
      <c r="Q67" s="213">
        <v>0</v>
      </c>
      <c r="R67" s="212">
        <v>0</v>
      </c>
      <c r="S67" s="212">
        <v>0</v>
      </c>
      <c r="T67" s="214">
        <v>0</v>
      </c>
      <c r="U67" s="214">
        <v>0</v>
      </c>
      <c r="V67" s="212">
        <v>0</v>
      </c>
      <c r="W67" s="214">
        <v>0</v>
      </c>
      <c r="X67" s="213">
        <v>0</v>
      </c>
      <c r="Y67" s="179">
        <f>'04'!AA68</f>
        <v>0</v>
      </c>
      <c r="Z67" s="179">
        <f>'04'!AB68</f>
        <v>0</v>
      </c>
      <c r="AA67" s="180">
        <f>'04'!AC68</f>
        <v>0</v>
      </c>
      <c r="AB67" s="180">
        <f>'04'!AD68</f>
        <v>0</v>
      </c>
      <c r="AC67" s="179">
        <f>'04'!AE68</f>
        <v>0</v>
      </c>
      <c r="AD67" s="180">
        <f>'04'!AF68</f>
        <v>0</v>
      </c>
      <c r="AE67" s="181">
        <f>'04'!AG68</f>
        <v>0</v>
      </c>
      <c r="AF67" s="212">
        <f t="shared" si="74"/>
        <v>0</v>
      </c>
      <c r="AG67" s="212">
        <f t="shared" si="75"/>
        <v>0</v>
      </c>
      <c r="AH67" s="214">
        <f t="shared" si="76"/>
        <v>0</v>
      </c>
      <c r="AI67" s="214">
        <f t="shared" si="77"/>
        <v>0</v>
      </c>
      <c r="AJ67" s="212">
        <f t="shared" si="78"/>
        <v>0</v>
      </c>
      <c r="AK67" s="214">
        <f t="shared" si="79"/>
        <v>0</v>
      </c>
      <c r="AL67" s="213">
        <f t="shared" si="80"/>
        <v>0</v>
      </c>
    </row>
    <row r="68" spans="1:38" ht="63">
      <c r="A68" s="222" t="s">
        <v>77</v>
      </c>
      <c r="B68" s="228" t="s">
        <v>1591</v>
      </c>
      <c r="C68" s="19" t="s">
        <v>1592</v>
      </c>
      <c r="D68" s="212">
        <v>0</v>
      </c>
      <c r="E68" s="212">
        <v>0</v>
      </c>
      <c r="F68" s="214">
        <v>0</v>
      </c>
      <c r="G68" s="214">
        <v>0</v>
      </c>
      <c r="H68" s="212">
        <v>0</v>
      </c>
      <c r="I68" s="214">
        <v>0</v>
      </c>
      <c r="J68" s="213">
        <v>0</v>
      </c>
      <c r="K68" s="212">
        <v>0</v>
      </c>
      <c r="L68" s="212">
        <v>0</v>
      </c>
      <c r="M68" s="214">
        <v>0</v>
      </c>
      <c r="N68" s="214">
        <v>0</v>
      </c>
      <c r="O68" s="212">
        <v>0</v>
      </c>
      <c r="P68" s="214">
        <v>0</v>
      </c>
      <c r="Q68" s="213">
        <v>0</v>
      </c>
      <c r="R68" s="212">
        <v>0</v>
      </c>
      <c r="S68" s="212">
        <v>0</v>
      </c>
      <c r="T68" s="214">
        <v>0</v>
      </c>
      <c r="U68" s="214">
        <v>0</v>
      </c>
      <c r="V68" s="212">
        <v>0</v>
      </c>
      <c r="W68" s="214">
        <v>0</v>
      </c>
      <c r="X68" s="213">
        <v>0</v>
      </c>
      <c r="Y68" s="179">
        <f>'04'!AA69</f>
        <v>0</v>
      </c>
      <c r="Z68" s="179">
        <f>'04'!AB69</f>
        <v>0</v>
      </c>
      <c r="AA68" s="180">
        <f>'04'!AC69</f>
        <v>0</v>
      </c>
      <c r="AB68" s="180">
        <f>'04'!AD69</f>
        <v>0</v>
      </c>
      <c r="AC68" s="179">
        <f>'04'!AE69</f>
        <v>0</v>
      </c>
      <c r="AD68" s="180">
        <f>'04'!AF69</f>
        <v>0</v>
      </c>
      <c r="AE68" s="181">
        <f>'04'!AG69</f>
        <v>0</v>
      </c>
      <c r="AF68" s="212">
        <f t="shared" si="74"/>
        <v>0</v>
      </c>
      <c r="AG68" s="212">
        <f t="shared" si="75"/>
        <v>0</v>
      </c>
      <c r="AH68" s="214">
        <f t="shared" si="76"/>
        <v>0</v>
      </c>
      <c r="AI68" s="214">
        <f t="shared" si="77"/>
        <v>0</v>
      </c>
      <c r="AJ68" s="212">
        <f t="shared" si="78"/>
        <v>0</v>
      </c>
      <c r="AK68" s="214">
        <f t="shared" si="79"/>
        <v>0</v>
      </c>
      <c r="AL68" s="213">
        <f t="shared" si="80"/>
        <v>0</v>
      </c>
    </row>
    <row r="69" spans="1:38" ht="31.5">
      <c r="A69" s="222" t="s">
        <v>77</v>
      </c>
      <c r="B69" s="228" t="s">
        <v>1593</v>
      </c>
      <c r="C69" s="19" t="s">
        <v>1594</v>
      </c>
      <c r="D69" s="212">
        <v>0</v>
      </c>
      <c r="E69" s="212">
        <v>0</v>
      </c>
      <c r="F69" s="214">
        <v>0</v>
      </c>
      <c r="G69" s="214">
        <v>0</v>
      </c>
      <c r="H69" s="212">
        <v>0</v>
      </c>
      <c r="I69" s="214">
        <v>0</v>
      </c>
      <c r="J69" s="213">
        <v>0</v>
      </c>
      <c r="K69" s="212">
        <v>0</v>
      </c>
      <c r="L69" s="212">
        <v>0</v>
      </c>
      <c r="M69" s="214">
        <v>0</v>
      </c>
      <c r="N69" s="214">
        <v>0</v>
      </c>
      <c r="O69" s="212">
        <v>0</v>
      </c>
      <c r="P69" s="214">
        <v>0</v>
      </c>
      <c r="Q69" s="213">
        <v>0</v>
      </c>
      <c r="R69" s="212">
        <v>0</v>
      </c>
      <c r="S69" s="212">
        <v>0</v>
      </c>
      <c r="T69" s="214">
        <v>0</v>
      </c>
      <c r="U69" s="214">
        <v>0</v>
      </c>
      <c r="V69" s="212">
        <v>0</v>
      </c>
      <c r="W69" s="214">
        <v>0</v>
      </c>
      <c r="X69" s="213">
        <v>0</v>
      </c>
      <c r="Y69" s="179">
        <f>'04'!AA70</f>
        <v>0</v>
      </c>
      <c r="Z69" s="179">
        <f>'04'!AB70</f>
        <v>0</v>
      </c>
      <c r="AA69" s="180">
        <f>'04'!AC70</f>
        <v>0</v>
      </c>
      <c r="AB69" s="180">
        <f>'04'!AD70</f>
        <v>0</v>
      </c>
      <c r="AC69" s="179">
        <f>'04'!AE70</f>
        <v>0</v>
      </c>
      <c r="AD69" s="180">
        <f>'04'!AF70</f>
        <v>0</v>
      </c>
      <c r="AE69" s="181">
        <f>'04'!AG70</f>
        <v>0</v>
      </c>
      <c r="AF69" s="212">
        <f t="shared" si="74"/>
        <v>0</v>
      </c>
      <c r="AG69" s="212">
        <f t="shared" si="75"/>
        <v>0</v>
      </c>
      <c r="AH69" s="214">
        <f t="shared" si="76"/>
        <v>0</v>
      </c>
      <c r="AI69" s="214">
        <f t="shared" si="77"/>
        <v>0</v>
      </c>
      <c r="AJ69" s="212">
        <f t="shared" si="78"/>
        <v>0</v>
      </c>
      <c r="AK69" s="214">
        <f t="shared" si="79"/>
        <v>0</v>
      </c>
      <c r="AL69" s="213">
        <f t="shared" si="80"/>
        <v>0</v>
      </c>
    </row>
    <row r="70" spans="1:38" ht="141.75">
      <c r="A70" s="222" t="s">
        <v>77</v>
      </c>
      <c r="B70" s="228" t="s">
        <v>1595</v>
      </c>
      <c r="C70" s="19" t="s">
        <v>1596</v>
      </c>
      <c r="D70" s="212">
        <v>0</v>
      </c>
      <c r="E70" s="212">
        <v>0</v>
      </c>
      <c r="F70" s="214">
        <v>0</v>
      </c>
      <c r="G70" s="214">
        <v>0</v>
      </c>
      <c r="H70" s="212">
        <v>0</v>
      </c>
      <c r="I70" s="214">
        <v>0</v>
      </c>
      <c r="J70" s="213">
        <v>0</v>
      </c>
      <c r="K70" s="212">
        <v>0</v>
      </c>
      <c r="L70" s="212">
        <v>0</v>
      </c>
      <c r="M70" s="214">
        <v>0</v>
      </c>
      <c r="N70" s="214">
        <v>0</v>
      </c>
      <c r="O70" s="212">
        <v>0</v>
      </c>
      <c r="P70" s="214">
        <v>0</v>
      </c>
      <c r="Q70" s="213">
        <v>0</v>
      </c>
      <c r="R70" s="212">
        <v>0</v>
      </c>
      <c r="S70" s="212">
        <v>0</v>
      </c>
      <c r="T70" s="214">
        <v>0</v>
      </c>
      <c r="U70" s="214">
        <v>0</v>
      </c>
      <c r="V70" s="212">
        <v>0</v>
      </c>
      <c r="W70" s="214">
        <v>0</v>
      </c>
      <c r="X70" s="213">
        <v>0</v>
      </c>
      <c r="Y70" s="179">
        <f>'04'!AA71</f>
        <v>0</v>
      </c>
      <c r="Z70" s="179">
        <f>'04'!AB71</f>
        <v>0</v>
      </c>
      <c r="AA70" s="180">
        <f>'04'!AC71</f>
        <v>0</v>
      </c>
      <c r="AB70" s="180">
        <f>'04'!AD71</f>
        <v>0</v>
      </c>
      <c r="AC70" s="179">
        <f>'04'!AE71</f>
        <v>0</v>
      </c>
      <c r="AD70" s="180">
        <f>'04'!AF71</f>
        <v>0</v>
      </c>
      <c r="AE70" s="181">
        <f>'04'!AG71</f>
        <v>0</v>
      </c>
      <c r="AF70" s="212">
        <f t="shared" si="74"/>
        <v>0</v>
      </c>
      <c r="AG70" s="212">
        <f t="shared" si="75"/>
        <v>0</v>
      </c>
      <c r="AH70" s="214">
        <f t="shared" si="76"/>
        <v>0</v>
      </c>
      <c r="AI70" s="214">
        <f t="shared" si="77"/>
        <v>0</v>
      </c>
      <c r="AJ70" s="212">
        <f t="shared" si="78"/>
        <v>0</v>
      </c>
      <c r="AK70" s="214">
        <f t="shared" si="79"/>
        <v>0</v>
      </c>
      <c r="AL70" s="213">
        <f t="shared" si="80"/>
        <v>0</v>
      </c>
    </row>
    <row r="71" spans="1:38" ht="63">
      <c r="A71" s="222" t="s">
        <v>77</v>
      </c>
      <c r="B71" s="228" t="s">
        <v>1705</v>
      </c>
      <c r="C71" s="19" t="s">
        <v>1598</v>
      </c>
      <c r="D71" s="212">
        <v>0</v>
      </c>
      <c r="E71" s="212">
        <v>0</v>
      </c>
      <c r="F71" s="214">
        <v>0</v>
      </c>
      <c r="G71" s="214">
        <v>0</v>
      </c>
      <c r="H71" s="212">
        <v>0</v>
      </c>
      <c r="I71" s="214">
        <v>0</v>
      </c>
      <c r="J71" s="213">
        <v>0</v>
      </c>
      <c r="K71" s="212">
        <v>0</v>
      </c>
      <c r="L71" s="212">
        <v>0</v>
      </c>
      <c r="M71" s="214">
        <v>0</v>
      </c>
      <c r="N71" s="214">
        <v>0</v>
      </c>
      <c r="O71" s="212">
        <v>0</v>
      </c>
      <c r="P71" s="214">
        <v>0</v>
      </c>
      <c r="Q71" s="213">
        <v>0</v>
      </c>
      <c r="R71" s="212">
        <v>0</v>
      </c>
      <c r="S71" s="212">
        <v>0</v>
      </c>
      <c r="T71" s="214">
        <v>0</v>
      </c>
      <c r="U71" s="214">
        <v>0</v>
      </c>
      <c r="V71" s="212">
        <v>0</v>
      </c>
      <c r="W71" s="214">
        <v>0</v>
      </c>
      <c r="X71" s="213">
        <v>0</v>
      </c>
      <c r="Y71" s="179">
        <f>'04'!AA75</f>
        <v>0</v>
      </c>
      <c r="Z71" s="179">
        <f>'04'!AB75</f>
        <v>0</v>
      </c>
      <c r="AA71" s="180">
        <f>'04'!AC75</f>
        <v>0</v>
      </c>
      <c r="AB71" s="180">
        <f>'04'!AD75</f>
        <v>0</v>
      </c>
      <c r="AC71" s="179">
        <f>'04'!AE75</f>
        <v>0</v>
      </c>
      <c r="AD71" s="180">
        <f>'04'!AF75</f>
        <v>0</v>
      </c>
      <c r="AE71" s="181">
        <f>'04'!AG75</f>
        <v>0</v>
      </c>
      <c r="AF71" s="212">
        <f t="shared" si="74"/>
        <v>0</v>
      </c>
      <c r="AG71" s="212">
        <f t="shared" si="75"/>
        <v>0</v>
      </c>
      <c r="AH71" s="214">
        <f t="shared" si="76"/>
        <v>0</v>
      </c>
      <c r="AI71" s="214">
        <f t="shared" si="77"/>
        <v>0</v>
      </c>
      <c r="AJ71" s="212">
        <f t="shared" si="78"/>
        <v>0</v>
      </c>
      <c r="AK71" s="214">
        <f t="shared" si="79"/>
        <v>0</v>
      </c>
      <c r="AL71" s="213">
        <f t="shared" si="80"/>
        <v>0</v>
      </c>
    </row>
    <row r="72" spans="1:38" ht="47.25">
      <c r="A72" s="222" t="s">
        <v>77</v>
      </c>
      <c r="B72" s="228" t="s">
        <v>1599</v>
      </c>
      <c r="C72" s="19" t="s">
        <v>1600</v>
      </c>
      <c r="D72" s="212">
        <v>0</v>
      </c>
      <c r="E72" s="212">
        <v>0</v>
      </c>
      <c r="F72" s="214">
        <v>0</v>
      </c>
      <c r="G72" s="214">
        <v>0</v>
      </c>
      <c r="H72" s="212">
        <v>0</v>
      </c>
      <c r="I72" s="214">
        <v>0</v>
      </c>
      <c r="J72" s="213">
        <v>0</v>
      </c>
      <c r="K72" s="212">
        <v>0</v>
      </c>
      <c r="L72" s="212">
        <v>0</v>
      </c>
      <c r="M72" s="214">
        <v>0</v>
      </c>
      <c r="N72" s="214">
        <v>0</v>
      </c>
      <c r="O72" s="212">
        <v>0</v>
      </c>
      <c r="P72" s="214">
        <v>0</v>
      </c>
      <c r="Q72" s="213">
        <v>0</v>
      </c>
      <c r="R72" s="212">
        <v>0</v>
      </c>
      <c r="S72" s="212">
        <v>0</v>
      </c>
      <c r="T72" s="214">
        <v>0</v>
      </c>
      <c r="U72" s="214">
        <v>0</v>
      </c>
      <c r="V72" s="212">
        <v>0</v>
      </c>
      <c r="W72" s="214">
        <v>0</v>
      </c>
      <c r="X72" s="213">
        <v>0</v>
      </c>
      <c r="Y72" s="179">
        <f>'04'!AA76</f>
        <v>0</v>
      </c>
      <c r="Z72" s="179">
        <f>'04'!AB76</f>
        <v>0</v>
      </c>
      <c r="AA72" s="180">
        <f>'04'!AC76</f>
        <v>0</v>
      </c>
      <c r="AB72" s="180">
        <f>'04'!AD76</f>
        <v>0</v>
      </c>
      <c r="AC72" s="179">
        <f>'04'!AE76</f>
        <v>0</v>
      </c>
      <c r="AD72" s="180">
        <f>'04'!AF76</f>
        <v>0</v>
      </c>
      <c r="AE72" s="181">
        <f>'04'!AG76</f>
        <v>0</v>
      </c>
      <c r="AF72" s="212">
        <f t="shared" si="74"/>
        <v>0</v>
      </c>
      <c r="AG72" s="212">
        <f t="shared" si="75"/>
        <v>0</v>
      </c>
      <c r="AH72" s="214">
        <f t="shared" si="76"/>
        <v>0</v>
      </c>
      <c r="AI72" s="214">
        <f t="shared" si="77"/>
        <v>0</v>
      </c>
      <c r="AJ72" s="212">
        <f t="shared" si="78"/>
        <v>0</v>
      </c>
      <c r="AK72" s="214">
        <f t="shared" si="79"/>
        <v>0</v>
      </c>
      <c r="AL72" s="213">
        <f t="shared" si="80"/>
        <v>0</v>
      </c>
    </row>
    <row r="73" spans="1:38" ht="78.75">
      <c r="A73" s="222" t="s">
        <v>77</v>
      </c>
      <c r="B73" s="228" t="s">
        <v>1650</v>
      </c>
      <c r="C73" s="19" t="s">
        <v>1601</v>
      </c>
      <c r="D73" s="212">
        <v>0</v>
      </c>
      <c r="E73" s="212">
        <v>0</v>
      </c>
      <c r="F73" s="214">
        <v>0</v>
      </c>
      <c r="G73" s="214">
        <v>0</v>
      </c>
      <c r="H73" s="212">
        <v>0</v>
      </c>
      <c r="I73" s="214">
        <v>0</v>
      </c>
      <c r="J73" s="213">
        <v>0</v>
      </c>
      <c r="K73" s="212">
        <v>0</v>
      </c>
      <c r="L73" s="212">
        <v>0</v>
      </c>
      <c r="M73" s="214">
        <v>0</v>
      </c>
      <c r="N73" s="214">
        <v>0</v>
      </c>
      <c r="O73" s="212">
        <v>0</v>
      </c>
      <c r="P73" s="214">
        <v>0</v>
      </c>
      <c r="Q73" s="213">
        <v>0</v>
      </c>
      <c r="R73" s="212">
        <v>0</v>
      </c>
      <c r="S73" s="212">
        <v>0</v>
      </c>
      <c r="T73" s="214">
        <v>0</v>
      </c>
      <c r="U73" s="214">
        <v>0</v>
      </c>
      <c r="V73" s="212">
        <v>0</v>
      </c>
      <c r="W73" s="214">
        <v>0</v>
      </c>
      <c r="X73" s="213">
        <v>0</v>
      </c>
      <c r="Y73" s="179">
        <f>'04'!AA77</f>
        <v>0</v>
      </c>
      <c r="Z73" s="179">
        <f>'04'!AB77</f>
        <v>0</v>
      </c>
      <c r="AA73" s="180">
        <f>'04'!AC77</f>
        <v>0</v>
      </c>
      <c r="AB73" s="180">
        <f>'04'!AD77</f>
        <v>0</v>
      </c>
      <c r="AC73" s="179">
        <f>'04'!AE77</f>
        <v>0</v>
      </c>
      <c r="AD73" s="180">
        <f>'04'!AF77</f>
        <v>0</v>
      </c>
      <c r="AE73" s="181">
        <f>'04'!AG77</f>
        <v>0</v>
      </c>
      <c r="AF73" s="212">
        <f t="shared" si="74"/>
        <v>0</v>
      </c>
      <c r="AG73" s="212">
        <f t="shared" si="75"/>
        <v>0</v>
      </c>
      <c r="AH73" s="214">
        <f t="shared" si="76"/>
        <v>0</v>
      </c>
      <c r="AI73" s="214">
        <f t="shared" si="77"/>
        <v>0</v>
      </c>
      <c r="AJ73" s="212">
        <f t="shared" si="78"/>
        <v>0</v>
      </c>
      <c r="AK73" s="214">
        <f t="shared" si="79"/>
        <v>0</v>
      </c>
      <c r="AL73" s="213">
        <f t="shared" si="80"/>
        <v>0</v>
      </c>
    </row>
    <row r="74" spans="1:38" ht="78.75">
      <c r="A74" s="222" t="s">
        <v>77</v>
      </c>
      <c r="B74" s="228" t="s">
        <v>1667</v>
      </c>
      <c r="C74" s="19" t="s">
        <v>1602</v>
      </c>
      <c r="D74" s="212">
        <v>0</v>
      </c>
      <c r="E74" s="212">
        <v>0</v>
      </c>
      <c r="F74" s="214">
        <v>0</v>
      </c>
      <c r="G74" s="214">
        <v>0</v>
      </c>
      <c r="H74" s="212">
        <v>0</v>
      </c>
      <c r="I74" s="214">
        <v>0</v>
      </c>
      <c r="J74" s="213">
        <v>0</v>
      </c>
      <c r="K74" s="212">
        <v>0</v>
      </c>
      <c r="L74" s="212">
        <v>0</v>
      </c>
      <c r="M74" s="214">
        <v>0</v>
      </c>
      <c r="N74" s="214">
        <v>0</v>
      </c>
      <c r="O74" s="212">
        <v>0</v>
      </c>
      <c r="P74" s="214">
        <v>0</v>
      </c>
      <c r="Q74" s="213">
        <v>0</v>
      </c>
      <c r="R74" s="212">
        <v>0</v>
      </c>
      <c r="S74" s="212">
        <v>0</v>
      </c>
      <c r="T74" s="214">
        <v>0</v>
      </c>
      <c r="U74" s="214">
        <v>0</v>
      </c>
      <c r="V74" s="212">
        <v>0</v>
      </c>
      <c r="W74" s="214">
        <v>0</v>
      </c>
      <c r="X74" s="213">
        <v>0</v>
      </c>
      <c r="Y74" s="179">
        <f>'04'!AA78</f>
        <v>0</v>
      </c>
      <c r="Z74" s="179">
        <f>'04'!AB78</f>
        <v>0</v>
      </c>
      <c r="AA74" s="180">
        <f>'04'!AC78</f>
        <v>0</v>
      </c>
      <c r="AB74" s="180">
        <f>'04'!AD78</f>
        <v>0</v>
      </c>
      <c r="AC74" s="179">
        <f>'04'!AE78</f>
        <v>0</v>
      </c>
      <c r="AD74" s="180">
        <f>'04'!AF78</f>
        <v>0</v>
      </c>
      <c r="AE74" s="181">
        <f>'04'!AG78</f>
        <v>0</v>
      </c>
      <c r="AF74" s="212">
        <f t="shared" si="74"/>
        <v>0</v>
      </c>
      <c r="AG74" s="212">
        <f t="shared" si="75"/>
        <v>0</v>
      </c>
      <c r="AH74" s="214">
        <f t="shared" si="76"/>
        <v>0</v>
      </c>
      <c r="AI74" s="214">
        <f t="shared" si="77"/>
        <v>0</v>
      </c>
      <c r="AJ74" s="212">
        <f t="shared" si="78"/>
        <v>0</v>
      </c>
      <c r="AK74" s="214">
        <f t="shared" si="79"/>
        <v>0</v>
      </c>
      <c r="AL74" s="213">
        <f t="shared" si="80"/>
        <v>0</v>
      </c>
    </row>
    <row r="75" spans="1:38" ht="78.75">
      <c r="A75" s="222" t="s">
        <v>77</v>
      </c>
      <c r="B75" s="228" t="s">
        <v>1603</v>
      </c>
      <c r="C75" s="19" t="s">
        <v>1604</v>
      </c>
      <c r="D75" s="212">
        <v>0</v>
      </c>
      <c r="E75" s="212">
        <v>0</v>
      </c>
      <c r="F75" s="214">
        <v>0</v>
      </c>
      <c r="G75" s="214">
        <v>0</v>
      </c>
      <c r="H75" s="212">
        <v>0</v>
      </c>
      <c r="I75" s="214">
        <v>0</v>
      </c>
      <c r="J75" s="213">
        <v>0</v>
      </c>
      <c r="K75" s="212">
        <v>0</v>
      </c>
      <c r="L75" s="212">
        <v>0</v>
      </c>
      <c r="M75" s="214">
        <v>0</v>
      </c>
      <c r="N75" s="214">
        <v>0</v>
      </c>
      <c r="O75" s="212">
        <v>0</v>
      </c>
      <c r="P75" s="214">
        <v>0</v>
      </c>
      <c r="Q75" s="213">
        <v>0</v>
      </c>
      <c r="R75" s="212">
        <v>0</v>
      </c>
      <c r="S75" s="212">
        <v>0</v>
      </c>
      <c r="T75" s="214">
        <v>0</v>
      </c>
      <c r="U75" s="214">
        <v>0</v>
      </c>
      <c r="V75" s="212">
        <v>0</v>
      </c>
      <c r="W75" s="214">
        <v>0</v>
      </c>
      <c r="X75" s="213">
        <v>0</v>
      </c>
      <c r="Y75" s="179">
        <f>'04'!AA79</f>
        <v>0</v>
      </c>
      <c r="Z75" s="179">
        <f>'04'!AB79</f>
        <v>0</v>
      </c>
      <c r="AA75" s="180">
        <f>'04'!AC79</f>
        <v>0</v>
      </c>
      <c r="AB75" s="180">
        <f>'04'!AD79</f>
        <v>0</v>
      </c>
      <c r="AC75" s="179">
        <f>'04'!AE79</f>
        <v>0</v>
      </c>
      <c r="AD75" s="180">
        <f>'04'!AF79</f>
        <v>0</v>
      </c>
      <c r="AE75" s="181">
        <f>'04'!AG79</f>
        <v>0</v>
      </c>
      <c r="AF75" s="212">
        <f t="shared" si="74"/>
        <v>0</v>
      </c>
      <c r="AG75" s="212">
        <f t="shared" si="75"/>
        <v>0</v>
      </c>
      <c r="AH75" s="214">
        <f t="shared" si="76"/>
        <v>0</v>
      </c>
      <c r="AI75" s="214">
        <f t="shared" si="77"/>
        <v>0</v>
      </c>
      <c r="AJ75" s="212">
        <f t="shared" si="78"/>
        <v>0</v>
      </c>
      <c r="AK75" s="214">
        <f t="shared" si="79"/>
        <v>0</v>
      </c>
      <c r="AL75" s="213">
        <f t="shared" si="80"/>
        <v>0</v>
      </c>
    </row>
  </sheetData>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L457"/>
  <sheetViews>
    <sheetView topLeftCell="A34" workbookViewId="0">
      <selection activeCell="A38" sqref="A38:XFD38"/>
    </sheetView>
  </sheetViews>
  <sheetFormatPr defaultRowHeight="15.75"/>
  <cols>
    <col min="1" max="1" width="13.28515625" style="83" customWidth="1"/>
    <col min="2" max="2" width="36" style="83" customWidth="1"/>
    <col min="3" max="3" width="22.28515625" style="83" customWidth="1"/>
    <col min="4" max="4" width="20.5703125" style="83" customWidth="1"/>
    <col min="5" max="5" width="7" style="83" customWidth="1"/>
    <col min="6" max="7" width="6.85546875" style="83" customWidth="1"/>
    <col min="8" max="8" width="8.7109375" style="83" customWidth="1"/>
    <col min="9" max="10" width="6.85546875" style="83" customWidth="1"/>
    <col min="11" max="11" width="20.5703125" style="83" customWidth="1"/>
    <col min="12" max="12" width="8.7109375" style="83" customWidth="1"/>
    <col min="13" max="14" width="6.85546875" style="83" customWidth="1"/>
    <col min="15" max="15" width="8.7109375" style="83" customWidth="1"/>
    <col min="16" max="17" width="6.85546875" style="83" customWidth="1"/>
    <col min="18" max="18" width="20.5703125" style="83" customWidth="1"/>
    <col min="19" max="19" width="8.7109375" style="83" customWidth="1"/>
    <col min="20" max="21" width="6.85546875" style="83" customWidth="1"/>
    <col min="22" max="22" width="8.7109375" style="83" customWidth="1"/>
    <col min="23" max="24" width="6.85546875" style="83" customWidth="1"/>
    <col min="25" max="25" width="20.5703125" style="83" customWidth="1"/>
    <col min="26" max="26" width="10.140625" style="83" customWidth="1"/>
    <col min="27" max="27" width="8.140625" style="83" customWidth="1"/>
    <col min="28" max="28" width="6.85546875" style="83" customWidth="1"/>
    <col min="29" max="29" width="8.7109375" style="83" customWidth="1"/>
    <col min="30" max="31" width="6.85546875" style="83" customWidth="1"/>
    <col min="32" max="32" width="20.5703125" style="83" customWidth="1"/>
    <col min="33" max="33" width="21.85546875" style="83" customWidth="1"/>
    <col min="34" max="34" width="8.42578125" style="83" customWidth="1"/>
    <col min="35" max="35" width="6.85546875" style="83" customWidth="1"/>
    <col min="36" max="36" width="9.140625" style="83" customWidth="1"/>
    <col min="37" max="37" width="7.42578125" style="83" customWidth="1"/>
    <col min="38" max="38" width="9.28515625" style="83" customWidth="1"/>
  </cols>
  <sheetData>
    <row r="1" spans="1:38" s="83" customFormat="1" ht="18.75">
      <c r="O1" s="84"/>
      <c r="P1" s="84"/>
      <c r="Q1" s="84"/>
      <c r="R1" s="84"/>
      <c r="S1" s="84"/>
      <c r="T1" s="84"/>
      <c r="U1" s="84"/>
      <c r="V1" s="84"/>
      <c r="W1" s="84"/>
      <c r="X1" s="84"/>
      <c r="Y1" s="84"/>
      <c r="Z1" s="84"/>
      <c r="AA1" s="84"/>
      <c r="AB1" s="84"/>
      <c r="AC1" s="84"/>
      <c r="AL1" s="43" t="s">
        <v>152</v>
      </c>
    </row>
    <row r="2" spans="1:38" s="83" customFormat="1" ht="18.75">
      <c r="O2" s="84"/>
      <c r="P2" s="84"/>
      <c r="Q2" s="84"/>
      <c r="R2" s="84"/>
      <c r="S2" s="84"/>
      <c r="T2" s="84"/>
      <c r="U2" s="84"/>
      <c r="V2" s="84"/>
      <c r="W2" s="84"/>
      <c r="X2" s="84"/>
      <c r="Y2" s="84"/>
      <c r="Z2" s="84"/>
      <c r="AA2" s="84"/>
      <c r="AB2" s="84"/>
      <c r="AC2" s="84"/>
      <c r="AL2" s="44" t="s">
        <v>1</v>
      </c>
    </row>
    <row r="3" spans="1:38" s="83" customFormat="1" ht="18.75">
      <c r="O3" s="84"/>
      <c r="P3" s="84"/>
      <c r="Q3" s="84"/>
      <c r="R3" s="84"/>
      <c r="S3" s="84"/>
      <c r="T3" s="84"/>
      <c r="U3" s="84"/>
      <c r="V3" s="84"/>
      <c r="W3" s="84"/>
      <c r="X3" s="84"/>
      <c r="Y3" s="84"/>
      <c r="Z3" s="84"/>
      <c r="AA3" s="84"/>
      <c r="AB3" s="84"/>
      <c r="AC3" s="84"/>
      <c r="AL3" s="3" t="s">
        <v>446</v>
      </c>
    </row>
    <row r="4" spans="1:38" s="83" customFormat="1" ht="18.75">
      <c r="A4" s="818" t="s">
        <v>153</v>
      </c>
      <c r="B4" s="818"/>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8"/>
      <c r="AH4" s="818"/>
      <c r="AI4" s="818"/>
      <c r="AJ4" s="818"/>
      <c r="AK4" s="818"/>
      <c r="AL4" s="818"/>
    </row>
    <row r="5" spans="1:38" s="83" customFormat="1" ht="18.75">
      <c r="A5" s="819" t="s">
        <v>844</v>
      </c>
      <c r="B5" s="819"/>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19"/>
      <c r="AH5" s="819"/>
      <c r="AI5" s="819"/>
      <c r="AJ5" s="819"/>
      <c r="AK5" s="819"/>
      <c r="AL5" s="819"/>
    </row>
    <row r="6" spans="1:38" s="83" customFormat="1">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row>
    <row r="7" spans="1:38" s="83" customFormat="1" ht="18.75">
      <c r="A7" s="820" t="s">
        <v>566</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row>
    <row r="8" spans="1:38" s="83" customFormat="1">
      <c r="A8" s="821" t="s">
        <v>4</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row>
    <row r="9" spans="1:38" s="83" customFormat="1">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row>
    <row r="10" spans="1:38" s="83" customFormat="1">
      <c r="A10" s="822" t="str">
        <f>'05_0'!A10:AL10</f>
        <v>Год раскрытия информации: 2026 год</v>
      </c>
      <c r="B10" s="822"/>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c r="AE10" s="822"/>
      <c r="AF10" s="822"/>
      <c r="AG10" s="822"/>
      <c r="AH10" s="822"/>
      <c r="AI10" s="822"/>
      <c r="AJ10" s="822"/>
      <c r="AK10" s="822"/>
      <c r="AL10" s="822"/>
    </row>
    <row r="11" spans="1:38" s="83" customFormat="1"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row>
    <row r="12" spans="1:38" s="83" customFormat="1" ht="18.75">
      <c r="A12" s="817" t="str">
        <f>'05_0'!A12:AL12</f>
        <v>Распоряжение комитета по топливно-энергетическому комплексу Ленинградской области от 02.12.2025  № Р-143/2025</v>
      </c>
      <c r="B12" s="817"/>
      <c r="C12" s="817"/>
      <c r="D12" s="817"/>
      <c r="E12" s="817"/>
      <c r="F12" s="817"/>
      <c r="G12" s="817"/>
      <c r="H12" s="817"/>
      <c r="I12" s="817"/>
      <c r="J12" s="817"/>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7"/>
      <c r="AJ12" s="817"/>
      <c r="AK12" s="817"/>
      <c r="AL12" s="817"/>
    </row>
    <row r="13" spans="1:38" s="83" customFormat="1" ht="15.75" customHeight="1">
      <c r="A13" s="823" t="s">
        <v>5</v>
      </c>
      <c r="B13" s="823"/>
      <c r="C13" s="823"/>
      <c r="D13" s="823"/>
      <c r="E13" s="823"/>
      <c r="F13" s="823"/>
      <c r="G13" s="823"/>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3"/>
    </row>
    <row r="14" spans="1:38" s="83" customFormat="1">
      <c r="A14" s="824"/>
      <c r="B14" s="824"/>
      <c r="C14" s="824"/>
      <c r="D14" s="824"/>
      <c r="E14" s="824"/>
      <c r="F14" s="824"/>
      <c r="G14" s="824"/>
      <c r="H14" s="824"/>
      <c r="I14" s="824"/>
      <c r="J14" s="824"/>
      <c r="K14" s="824"/>
      <c r="L14" s="824"/>
      <c r="M14" s="824"/>
      <c r="N14" s="824"/>
      <c r="O14" s="824"/>
      <c r="P14" s="824"/>
      <c r="Q14" s="824"/>
      <c r="R14" s="824"/>
      <c r="S14" s="824"/>
      <c r="T14" s="824"/>
      <c r="U14" s="824"/>
      <c r="V14" s="824"/>
      <c r="W14" s="824"/>
      <c r="X14" s="824"/>
      <c r="Y14" s="824"/>
      <c r="Z14" s="824"/>
      <c r="AA14" s="824"/>
      <c r="AB14" s="824"/>
      <c r="AC14" s="824"/>
      <c r="AD14" s="824"/>
      <c r="AE14" s="824"/>
      <c r="AF14" s="824"/>
      <c r="AG14" s="824"/>
      <c r="AH14" s="824"/>
      <c r="AI14" s="824"/>
      <c r="AJ14" s="824"/>
      <c r="AK14" s="824"/>
      <c r="AL14" s="824"/>
    </row>
    <row r="15" spans="1:38" s="83" customFormat="1">
      <c r="A15" s="825" t="s">
        <v>6</v>
      </c>
      <c r="B15" s="828" t="s">
        <v>7</v>
      </c>
      <c r="C15" s="828" t="s">
        <v>8</v>
      </c>
      <c r="D15" s="829" t="s">
        <v>154</v>
      </c>
      <c r="E15" s="829"/>
      <c r="F15" s="829"/>
      <c r="G15" s="829"/>
      <c r="H15" s="829"/>
      <c r="I15" s="829"/>
      <c r="J15" s="829"/>
      <c r="K15" s="829"/>
      <c r="L15" s="829"/>
      <c r="M15" s="829"/>
      <c r="N15" s="829"/>
      <c r="O15" s="829"/>
      <c r="P15" s="829"/>
      <c r="Q15" s="829"/>
      <c r="R15" s="829"/>
      <c r="S15" s="829"/>
      <c r="T15" s="829"/>
      <c r="U15" s="829"/>
      <c r="V15" s="829"/>
      <c r="W15" s="829"/>
      <c r="X15" s="829"/>
      <c r="Y15" s="829"/>
      <c r="Z15" s="829"/>
      <c r="AA15" s="829"/>
      <c r="AB15" s="829"/>
      <c r="AC15" s="829"/>
      <c r="AD15" s="829"/>
      <c r="AE15" s="829"/>
      <c r="AF15" s="829"/>
      <c r="AG15" s="829"/>
      <c r="AH15" s="829"/>
      <c r="AI15" s="829"/>
      <c r="AJ15" s="829"/>
      <c r="AK15" s="829"/>
      <c r="AL15" s="829"/>
    </row>
    <row r="16" spans="1:38" s="83" customFormat="1" ht="15.75" customHeight="1">
      <c r="A16" s="826"/>
      <c r="B16" s="828"/>
      <c r="C16" s="828"/>
      <c r="D16" s="829" t="s">
        <v>155</v>
      </c>
      <c r="E16" s="829"/>
      <c r="F16" s="829"/>
      <c r="G16" s="829"/>
      <c r="H16" s="829"/>
      <c r="I16" s="829"/>
      <c r="J16" s="829"/>
      <c r="K16" s="829" t="s">
        <v>156</v>
      </c>
      <c r="L16" s="829"/>
      <c r="M16" s="829"/>
      <c r="N16" s="829"/>
      <c r="O16" s="829"/>
      <c r="P16" s="829"/>
      <c r="Q16" s="829"/>
      <c r="R16" s="829" t="s">
        <v>157</v>
      </c>
      <c r="S16" s="829"/>
      <c r="T16" s="829"/>
      <c r="U16" s="829"/>
      <c r="V16" s="829"/>
      <c r="W16" s="829"/>
      <c r="X16" s="829"/>
      <c r="Y16" s="829" t="s">
        <v>158</v>
      </c>
      <c r="Z16" s="829"/>
      <c r="AA16" s="829"/>
      <c r="AB16" s="829"/>
      <c r="AC16" s="829"/>
      <c r="AD16" s="829"/>
      <c r="AE16" s="829"/>
      <c r="AF16" s="828" t="s">
        <v>568</v>
      </c>
      <c r="AG16" s="828"/>
      <c r="AH16" s="828"/>
      <c r="AI16" s="828"/>
      <c r="AJ16" s="828"/>
      <c r="AK16" s="828"/>
      <c r="AL16" s="828"/>
    </row>
    <row r="17" spans="1:38" s="83" customFormat="1" ht="31.5">
      <c r="A17" s="826"/>
      <c r="B17" s="828"/>
      <c r="C17" s="828"/>
      <c r="D17" s="246" t="s">
        <v>143</v>
      </c>
      <c r="E17" s="829" t="s">
        <v>144</v>
      </c>
      <c r="F17" s="829"/>
      <c r="G17" s="829"/>
      <c r="H17" s="829"/>
      <c r="I17" s="829"/>
      <c r="J17" s="829"/>
      <c r="K17" s="246" t="s">
        <v>143</v>
      </c>
      <c r="L17" s="828" t="s">
        <v>144</v>
      </c>
      <c r="M17" s="828"/>
      <c r="N17" s="828"/>
      <c r="O17" s="828"/>
      <c r="P17" s="828"/>
      <c r="Q17" s="828"/>
      <c r="R17" s="246" t="s">
        <v>143</v>
      </c>
      <c r="S17" s="828" t="s">
        <v>144</v>
      </c>
      <c r="T17" s="828"/>
      <c r="U17" s="828"/>
      <c r="V17" s="828"/>
      <c r="W17" s="828"/>
      <c r="X17" s="828"/>
      <c r="Y17" s="246" t="s">
        <v>143</v>
      </c>
      <c r="Z17" s="828" t="s">
        <v>144</v>
      </c>
      <c r="AA17" s="828"/>
      <c r="AB17" s="828"/>
      <c r="AC17" s="828"/>
      <c r="AD17" s="828"/>
      <c r="AE17" s="828"/>
      <c r="AF17" s="246" t="s">
        <v>143</v>
      </c>
      <c r="AG17" s="828" t="s">
        <v>144</v>
      </c>
      <c r="AH17" s="828"/>
      <c r="AI17" s="828"/>
      <c r="AJ17" s="828"/>
      <c r="AK17" s="828"/>
      <c r="AL17" s="828"/>
    </row>
    <row r="18" spans="1:38" s="83" customFormat="1" ht="64.5">
      <c r="A18" s="827"/>
      <c r="B18" s="828"/>
      <c r="C18" s="828"/>
      <c r="D18" s="245" t="s">
        <v>145</v>
      </c>
      <c r="E18" s="245" t="s">
        <v>145</v>
      </c>
      <c r="F18" s="81" t="s">
        <v>146</v>
      </c>
      <c r="G18" s="81" t="s">
        <v>147</v>
      </c>
      <c r="H18" s="81" t="s">
        <v>148</v>
      </c>
      <c r="I18" s="81" t="s">
        <v>149</v>
      </c>
      <c r="J18" s="81" t="s">
        <v>567</v>
      </c>
      <c r="K18" s="245" t="s">
        <v>145</v>
      </c>
      <c r="L18" s="245" t="s">
        <v>145</v>
      </c>
      <c r="M18" s="81" t="s">
        <v>146</v>
      </c>
      <c r="N18" s="81" t="s">
        <v>147</v>
      </c>
      <c r="O18" s="81" t="s">
        <v>148</v>
      </c>
      <c r="P18" s="81" t="s">
        <v>149</v>
      </c>
      <c r="Q18" s="81" t="s">
        <v>567</v>
      </c>
      <c r="R18" s="245" t="s">
        <v>145</v>
      </c>
      <c r="S18" s="245" t="s">
        <v>145</v>
      </c>
      <c r="T18" s="81" t="s">
        <v>146</v>
      </c>
      <c r="U18" s="81" t="s">
        <v>147</v>
      </c>
      <c r="V18" s="81" t="s">
        <v>148</v>
      </c>
      <c r="W18" s="81" t="s">
        <v>149</v>
      </c>
      <c r="X18" s="81" t="s">
        <v>567</v>
      </c>
      <c r="Y18" s="245" t="s">
        <v>145</v>
      </c>
      <c r="Z18" s="245" t="s">
        <v>145</v>
      </c>
      <c r="AA18" s="81" t="s">
        <v>146</v>
      </c>
      <c r="AB18" s="81" t="s">
        <v>147</v>
      </c>
      <c r="AC18" s="81" t="s">
        <v>148</v>
      </c>
      <c r="AD18" s="81" t="s">
        <v>149</v>
      </c>
      <c r="AE18" s="81" t="s">
        <v>567</v>
      </c>
      <c r="AF18" s="245" t="s">
        <v>145</v>
      </c>
      <c r="AG18" s="245" t="s">
        <v>145</v>
      </c>
      <c r="AH18" s="81" t="s">
        <v>146</v>
      </c>
      <c r="AI18" s="81" t="s">
        <v>147</v>
      </c>
      <c r="AJ18" s="81" t="s">
        <v>148</v>
      </c>
      <c r="AK18" s="81" t="s">
        <v>149</v>
      </c>
      <c r="AL18" s="81" t="s">
        <v>567</v>
      </c>
    </row>
    <row r="19" spans="1:38" s="83" customFormat="1">
      <c r="A19" s="247">
        <v>1</v>
      </c>
      <c r="B19" s="247">
        <v>2</v>
      </c>
      <c r="C19" s="247">
        <v>3</v>
      </c>
      <c r="D19" s="88" t="s">
        <v>159</v>
      </c>
      <c r="E19" s="88" t="s">
        <v>160</v>
      </c>
      <c r="F19" s="88" t="s">
        <v>161</v>
      </c>
      <c r="G19" s="88" t="s">
        <v>162</v>
      </c>
      <c r="H19" s="88" t="s">
        <v>163</v>
      </c>
      <c r="I19" s="88" t="s">
        <v>164</v>
      </c>
      <c r="J19" s="88" t="s">
        <v>165</v>
      </c>
      <c r="K19" s="88" t="s">
        <v>166</v>
      </c>
      <c r="L19" s="88" t="s">
        <v>167</v>
      </c>
      <c r="M19" s="88" t="s">
        <v>168</v>
      </c>
      <c r="N19" s="88" t="s">
        <v>169</v>
      </c>
      <c r="O19" s="88" t="s">
        <v>170</v>
      </c>
      <c r="P19" s="88" t="s">
        <v>171</v>
      </c>
      <c r="Q19" s="88" t="s">
        <v>172</v>
      </c>
      <c r="R19" s="88" t="s">
        <v>173</v>
      </c>
      <c r="S19" s="88" t="s">
        <v>174</v>
      </c>
      <c r="T19" s="88" t="s">
        <v>175</v>
      </c>
      <c r="U19" s="88" t="s">
        <v>176</v>
      </c>
      <c r="V19" s="88" t="s">
        <v>177</v>
      </c>
      <c r="W19" s="88" t="s">
        <v>178</v>
      </c>
      <c r="X19" s="88" t="s">
        <v>179</v>
      </c>
      <c r="Y19" s="88" t="s">
        <v>180</v>
      </c>
      <c r="Z19" s="88" t="s">
        <v>181</v>
      </c>
      <c r="AA19" s="88" t="s">
        <v>182</v>
      </c>
      <c r="AB19" s="88" t="s">
        <v>183</v>
      </c>
      <c r="AC19" s="88" t="s">
        <v>184</v>
      </c>
      <c r="AD19" s="88" t="s">
        <v>185</v>
      </c>
      <c r="AE19" s="88" t="s">
        <v>186</v>
      </c>
      <c r="AF19" s="88" t="s">
        <v>187</v>
      </c>
      <c r="AG19" s="88" t="s">
        <v>188</v>
      </c>
      <c r="AH19" s="88" t="s">
        <v>189</v>
      </c>
      <c r="AI19" s="88" t="s">
        <v>190</v>
      </c>
      <c r="AJ19" s="88" t="s">
        <v>150</v>
      </c>
      <c r="AK19" s="88" t="s">
        <v>191</v>
      </c>
      <c r="AL19" s="88" t="s">
        <v>192</v>
      </c>
    </row>
    <row r="20" spans="1:38" s="83" customFormat="1">
      <c r="A20" s="21">
        <v>1</v>
      </c>
      <c r="B20" s="18" t="s">
        <v>582</v>
      </c>
      <c r="C20" s="34" t="s">
        <v>457</v>
      </c>
      <c r="D20" s="143">
        <f>D21+D36+D61</f>
        <v>0</v>
      </c>
      <c r="E20" s="143">
        <f>E21+E36+E61</f>
        <v>0</v>
      </c>
      <c r="F20" s="173">
        <f>F21+F36+F61</f>
        <v>0</v>
      </c>
      <c r="G20" s="173">
        <f>G21+G36+G61</f>
        <v>0</v>
      </c>
      <c r="H20" s="143">
        <f>H21+H36+H61</f>
        <v>0</v>
      </c>
      <c r="I20" s="173">
        <f>I21+I36+I61</f>
        <v>0</v>
      </c>
      <c r="J20" s="174">
        <f>J21+J36+J61</f>
        <v>0</v>
      </c>
      <c r="K20" s="143">
        <f>K21+K36+K61</f>
        <v>0</v>
      </c>
      <c r="L20" s="143">
        <f>L21+L36+L61</f>
        <v>0</v>
      </c>
      <c r="M20" s="173">
        <f>M21+M36+M61</f>
        <v>0</v>
      </c>
      <c r="N20" s="173">
        <f>N21+N36+N61</f>
        <v>0</v>
      </c>
      <c r="O20" s="143">
        <f>O21+O36+O61</f>
        <v>0</v>
      </c>
      <c r="P20" s="173">
        <f>P21+P36+P61</f>
        <v>0</v>
      </c>
      <c r="Q20" s="174">
        <f>Q21+Q36+Q61</f>
        <v>0</v>
      </c>
      <c r="R20" s="143">
        <f>R21+R36+R61</f>
        <v>0</v>
      </c>
      <c r="S20" s="143">
        <f>S21+S36+S61</f>
        <v>0</v>
      </c>
      <c r="T20" s="173">
        <f>T21+T36+T61</f>
        <v>0</v>
      </c>
      <c r="U20" s="173">
        <f>U21+U36+U61</f>
        <v>0</v>
      </c>
      <c r="V20" s="143">
        <f>V21+V36+V61</f>
        <v>0</v>
      </c>
      <c r="W20" s="173">
        <f>W21+W36+W61</f>
        <v>0</v>
      </c>
      <c r="X20" s="174">
        <f>X21+X36+X61</f>
        <v>0</v>
      </c>
      <c r="Y20" s="143">
        <f>Y21+Y36+Y61</f>
        <v>0</v>
      </c>
      <c r="Z20" s="143">
        <f>Z21+Z36+Z61</f>
        <v>353.52218588461744</v>
      </c>
      <c r="AA20" s="173">
        <f>AA21+AA36+AA61</f>
        <v>38.180999999999997</v>
      </c>
      <c r="AB20" s="173">
        <f>AB21+AB36+AB61</f>
        <v>0</v>
      </c>
      <c r="AC20" s="143">
        <f>AC21+AC36+AC61</f>
        <v>53.828999999999994</v>
      </c>
      <c r="AD20" s="173">
        <f>AD21+AD36+AD61</f>
        <v>0</v>
      </c>
      <c r="AE20" s="174">
        <f>AE21+AE36+AE61</f>
        <v>37</v>
      </c>
      <c r="AF20" s="143">
        <f>AF21+AF36+AF61</f>
        <v>0</v>
      </c>
      <c r="AG20" s="143">
        <f>AG21+AG36+AG61</f>
        <v>353.52218588461744</v>
      </c>
      <c r="AH20" s="173">
        <f>AH21+AH36+AH61</f>
        <v>38.180999999999997</v>
      </c>
      <c r="AI20" s="173">
        <f>AI21+AI36+AI61</f>
        <v>0</v>
      </c>
      <c r="AJ20" s="143">
        <f>AJ21+AJ36+AJ61</f>
        <v>53.828999999999994</v>
      </c>
      <c r="AK20" s="173">
        <f>AK21+AK36+AK61</f>
        <v>0</v>
      </c>
      <c r="AL20" s="174">
        <f>AL21+AL36+AL61</f>
        <v>37</v>
      </c>
    </row>
    <row r="21" spans="1:38" s="83" customFormat="1" ht="47.25">
      <c r="A21" s="21" t="s">
        <v>47</v>
      </c>
      <c r="B21" s="18" t="s">
        <v>569</v>
      </c>
      <c r="C21" s="34" t="s">
        <v>457</v>
      </c>
      <c r="D21" s="143">
        <f t="shared" ref="D21:AL21" si="0">D22</f>
        <v>0</v>
      </c>
      <c r="E21" s="143">
        <f t="shared" si="0"/>
        <v>0</v>
      </c>
      <c r="F21" s="173">
        <f t="shared" si="0"/>
        <v>0</v>
      </c>
      <c r="G21" s="173">
        <f t="shared" si="0"/>
        <v>0</v>
      </c>
      <c r="H21" s="143">
        <f t="shared" si="0"/>
        <v>0</v>
      </c>
      <c r="I21" s="173">
        <f t="shared" si="0"/>
        <v>0</v>
      </c>
      <c r="J21" s="174">
        <f t="shared" si="0"/>
        <v>0</v>
      </c>
      <c r="K21" s="143">
        <f t="shared" si="0"/>
        <v>0</v>
      </c>
      <c r="L21" s="143">
        <f t="shared" si="0"/>
        <v>0</v>
      </c>
      <c r="M21" s="173">
        <f t="shared" si="0"/>
        <v>0</v>
      </c>
      <c r="N21" s="173">
        <f t="shared" si="0"/>
        <v>0</v>
      </c>
      <c r="O21" s="143">
        <f t="shared" si="0"/>
        <v>0</v>
      </c>
      <c r="P21" s="173">
        <f t="shared" si="0"/>
        <v>0</v>
      </c>
      <c r="Q21" s="174">
        <f t="shared" si="0"/>
        <v>0</v>
      </c>
      <c r="R21" s="143">
        <f t="shared" si="0"/>
        <v>0</v>
      </c>
      <c r="S21" s="143">
        <f t="shared" si="0"/>
        <v>0</v>
      </c>
      <c r="T21" s="173">
        <f t="shared" si="0"/>
        <v>0</v>
      </c>
      <c r="U21" s="173">
        <f t="shared" si="0"/>
        <v>0</v>
      </c>
      <c r="V21" s="143">
        <f t="shared" si="0"/>
        <v>0</v>
      </c>
      <c r="W21" s="173">
        <f t="shared" si="0"/>
        <v>0</v>
      </c>
      <c r="X21" s="174">
        <f t="shared" si="0"/>
        <v>0</v>
      </c>
      <c r="Y21" s="143">
        <f t="shared" si="0"/>
        <v>0</v>
      </c>
      <c r="Z21" s="143">
        <f t="shared" si="0"/>
        <v>84.43200770491805</v>
      </c>
      <c r="AA21" s="173">
        <f t="shared" si="0"/>
        <v>13.231000000000002</v>
      </c>
      <c r="AB21" s="173">
        <f t="shared" si="0"/>
        <v>0</v>
      </c>
      <c r="AC21" s="143">
        <f t="shared" si="0"/>
        <v>40.628999999999998</v>
      </c>
      <c r="AD21" s="173">
        <f t="shared" si="0"/>
        <v>0</v>
      </c>
      <c r="AE21" s="174">
        <f t="shared" si="0"/>
        <v>0</v>
      </c>
      <c r="AF21" s="143">
        <f t="shared" si="0"/>
        <v>0</v>
      </c>
      <c r="AG21" s="143">
        <f t="shared" si="0"/>
        <v>84.43200770491805</v>
      </c>
      <c r="AH21" s="173">
        <f t="shared" si="0"/>
        <v>13.231000000000002</v>
      </c>
      <c r="AI21" s="173">
        <f t="shared" si="0"/>
        <v>0</v>
      </c>
      <c r="AJ21" s="143">
        <f t="shared" si="0"/>
        <v>40.628999999999998</v>
      </c>
      <c r="AK21" s="173">
        <f t="shared" si="0"/>
        <v>0</v>
      </c>
      <c r="AL21" s="174">
        <f t="shared" si="0"/>
        <v>0</v>
      </c>
    </row>
    <row r="22" spans="1:38" s="83" customFormat="1" ht="78.75">
      <c r="A22" s="21" t="s">
        <v>48</v>
      </c>
      <c r="B22" s="18" t="s">
        <v>578</v>
      </c>
      <c r="C22" s="34" t="s">
        <v>457</v>
      </c>
      <c r="D22" s="143">
        <f t="shared" ref="D22:AL22" si="1">D23+D24+D25</f>
        <v>0</v>
      </c>
      <c r="E22" s="143">
        <f t="shared" si="1"/>
        <v>0</v>
      </c>
      <c r="F22" s="173">
        <f t="shared" si="1"/>
        <v>0</v>
      </c>
      <c r="G22" s="173">
        <f t="shared" si="1"/>
        <v>0</v>
      </c>
      <c r="H22" s="143">
        <f t="shared" si="1"/>
        <v>0</v>
      </c>
      <c r="I22" s="173">
        <f t="shared" si="1"/>
        <v>0</v>
      </c>
      <c r="J22" s="174">
        <f t="shared" si="1"/>
        <v>0</v>
      </c>
      <c r="K22" s="143">
        <f t="shared" si="1"/>
        <v>0</v>
      </c>
      <c r="L22" s="143">
        <f t="shared" si="1"/>
        <v>0</v>
      </c>
      <c r="M22" s="173">
        <f t="shared" si="1"/>
        <v>0</v>
      </c>
      <c r="N22" s="173">
        <f t="shared" si="1"/>
        <v>0</v>
      </c>
      <c r="O22" s="143">
        <f t="shared" si="1"/>
        <v>0</v>
      </c>
      <c r="P22" s="173">
        <f t="shared" si="1"/>
        <v>0</v>
      </c>
      <c r="Q22" s="174">
        <f t="shared" si="1"/>
        <v>0</v>
      </c>
      <c r="R22" s="143">
        <f t="shared" si="1"/>
        <v>0</v>
      </c>
      <c r="S22" s="143">
        <f t="shared" si="1"/>
        <v>0</v>
      </c>
      <c r="T22" s="173">
        <f t="shared" si="1"/>
        <v>0</v>
      </c>
      <c r="U22" s="173">
        <f t="shared" si="1"/>
        <v>0</v>
      </c>
      <c r="V22" s="143">
        <f t="shared" si="1"/>
        <v>0</v>
      </c>
      <c r="W22" s="173">
        <f t="shared" si="1"/>
        <v>0</v>
      </c>
      <c r="X22" s="174">
        <f t="shared" si="1"/>
        <v>0</v>
      </c>
      <c r="Y22" s="143">
        <f t="shared" si="1"/>
        <v>0</v>
      </c>
      <c r="Z22" s="143">
        <f t="shared" si="1"/>
        <v>84.43200770491805</v>
      </c>
      <c r="AA22" s="173">
        <f t="shared" si="1"/>
        <v>13.231000000000002</v>
      </c>
      <c r="AB22" s="173">
        <f t="shared" si="1"/>
        <v>0</v>
      </c>
      <c r="AC22" s="143">
        <f t="shared" si="1"/>
        <v>40.628999999999998</v>
      </c>
      <c r="AD22" s="173">
        <f t="shared" si="1"/>
        <v>0</v>
      </c>
      <c r="AE22" s="174">
        <f t="shared" si="1"/>
        <v>0</v>
      </c>
      <c r="AF22" s="143">
        <f t="shared" si="1"/>
        <v>0</v>
      </c>
      <c r="AG22" s="143">
        <f t="shared" si="1"/>
        <v>84.43200770491805</v>
      </c>
      <c r="AH22" s="173">
        <f t="shared" si="1"/>
        <v>13.231000000000002</v>
      </c>
      <c r="AI22" s="173">
        <f t="shared" si="1"/>
        <v>0</v>
      </c>
      <c r="AJ22" s="143">
        <f t="shared" si="1"/>
        <v>40.628999999999998</v>
      </c>
      <c r="AK22" s="173">
        <f t="shared" si="1"/>
        <v>0</v>
      </c>
      <c r="AL22" s="174">
        <f t="shared" si="1"/>
        <v>0</v>
      </c>
    </row>
    <row r="23" spans="1:38" s="83" customFormat="1" ht="94.5">
      <c r="A23" s="21" t="s">
        <v>49</v>
      </c>
      <c r="B23" s="18" t="s">
        <v>701</v>
      </c>
      <c r="C23" s="34" t="s">
        <v>457</v>
      </c>
      <c r="D23" s="143">
        <v>0</v>
      </c>
      <c r="E23" s="143">
        <v>0</v>
      </c>
      <c r="F23" s="173">
        <v>0</v>
      </c>
      <c r="G23" s="173">
        <v>0</v>
      </c>
      <c r="H23" s="143">
        <v>0</v>
      </c>
      <c r="I23" s="173">
        <v>0</v>
      </c>
      <c r="J23" s="174">
        <v>0</v>
      </c>
      <c r="K23" s="143">
        <v>0</v>
      </c>
      <c r="L23" s="143">
        <v>0</v>
      </c>
      <c r="M23" s="173">
        <v>0</v>
      </c>
      <c r="N23" s="173">
        <v>0</v>
      </c>
      <c r="O23" s="143">
        <v>0</v>
      </c>
      <c r="P23" s="173">
        <v>0</v>
      </c>
      <c r="Q23" s="174">
        <v>0</v>
      </c>
      <c r="R23" s="143">
        <v>0</v>
      </c>
      <c r="S23" s="143">
        <v>0</v>
      </c>
      <c r="T23" s="173">
        <v>0</v>
      </c>
      <c r="U23" s="173">
        <v>0</v>
      </c>
      <c r="V23" s="143">
        <v>0</v>
      </c>
      <c r="W23" s="173">
        <v>0</v>
      </c>
      <c r="X23" s="174">
        <v>0</v>
      </c>
      <c r="Y23" s="347">
        <f>'04'!AO23</f>
        <v>0</v>
      </c>
      <c r="Z23" s="347">
        <f>'04'!AP23</f>
        <v>39.792840491803283</v>
      </c>
      <c r="AA23" s="361">
        <f>'04'!AQ23</f>
        <v>6.4910000000000005</v>
      </c>
      <c r="AB23" s="361">
        <f>'04'!AR23</f>
        <v>0</v>
      </c>
      <c r="AC23" s="347">
        <f>'04'!AS23</f>
        <v>32.533999999999999</v>
      </c>
      <c r="AD23" s="361">
        <f>'04'!AT23</f>
        <v>0</v>
      </c>
      <c r="AE23" s="362">
        <f>'04'!AU23</f>
        <v>0</v>
      </c>
      <c r="AF23" s="143">
        <f>Y23</f>
        <v>0</v>
      </c>
      <c r="AG23" s="143">
        <f t="shared" ref="AG23:AL24" si="2">Z23</f>
        <v>39.792840491803283</v>
      </c>
      <c r="AH23" s="173">
        <f t="shared" si="2"/>
        <v>6.4910000000000005</v>
      </c>
      <c r="AI23" s="173">
        <f t="shared" si="2"/>
        <v>0</v>
      </c>
      <c r="AJ23" s="143">
        <f t="shared" si="2"/>
        <v>32.533999999999999</v>
      </c>
      <c r="AK23" s="173">
        <f t="shared" si="2"/>
        <v>0</v>
      </c>
      <c r="AL23" s="174">
        <f t="shared" si="2"/>
        <v>0</v>
      </c>
    </row>
    <row r="24" spans="1:38" s="83" customFormat="1" ht="94.5">
      <c r="A24" s="21" t="s">
        <v>50</v>
      </c>
      <c r="B24" s="18" t="s">
        <v>581</v>
      </c>
      <c r="C24" s="34" t="s">
        <v>457</v>
      </c>
      <c r="D24" s="143">
        <v>0</v>
      </c>
      <c r="E24" s="143">
        <v>0</v>
      </c>
      <c r="F24" s="173">
        <v>0</v>
      </c>
      <c r="G24" s="173">
        <v>0</v>
      </c>
      <c r="H24" s="143">
        <v>0</v>
      </c>
      <c r="I24" s="173">
        <v>0</v>
      </c>
      <c r="J24" s="174">
        <v>0</v>
      </c>
      <c r="K24" s="143">
        <v>0</v>
      </c>
      <c r="L24" s="143">
        <v>0</v>
      </c>
      <c r="M24" s="173">
        <v>0</v>
      </c>
      <c r="N24" s="173">
        <v>0</v>
      </c>
      <c r="O24" s="143">
        <v>0</v>
      </c>
      <c r="P24" s="173">
        <v>0</v>
      </c>
      <c r="Q24" s="174">
        <v>0</v>
      </c>
      <c r="R24" s="143">
        <v>0</v>
      </c>
      <c r="S24" s="143">
        <v>0</v>
      </c>
      <c r="T24" s="173">
        <v>0</v>
      </c>
      <c r="U24" s="173">
        <v>0</v>
      </c>
      <c r="V24" s="143">
        <v>0</v>
      </c>
      <c r="W24" s="173">
        <v>0</v>
      </c>
      <c r="X24" s="174">
        <v>0</v>
      </c>
      <c r="Y24" s="347">
        <f>'04'!AO24</f>
        <v>0</v>
      </c>
      <c r="Z24" s="347">
        <f>'04'!AP24</f>
        <v>38.435555737704917</v>
      </c>
      <c r="AA24" s="361">
        <f>'04'!AQ24</f>
        <v>6.24</v>
      </c>
      <c r="AB24" s="361">
        <f>'04'!AR24</f>
        <v>0</v>
      </c>
      <c r="AC24" s="347">
        <f>'04'!AS24</f>
        <v>7.69</v>
      </c>
      <c r="AD24" s="361">
        <f>'04'!AT24</f>
        <v>0</v>
      </c>
      <c r="AE24" s="362">
        <f>'04'!AU24</f>
        <v>0</v>
      </c>
      <c r="AF24" s="143">
        <f>Y24</f>
        <v>0</v>
      </c>
      <c r="AG24" s="143">
        <f t="shared" si="2"/>
        <v>38.435555737704917</v>
      </c>
      <c r="AH24" s="173">
        <f t="shared" si="2"/>
        <v>6.24</v>
      </c>
      <c r="AI24" s="173">
        <f t="shared" si="2"/>
        <v>0</v>
      </c>
      <c r="AJ24" s="143">
        <f t="shared" si="2"/>
        <v>7.69</v>
      </c>
      <c r="AK24" s="173">
        <f t="shared" si="2"/>
        <v>0</v>
      </c>
      <c r="AL24" s="174">
        <f t="shared" si="2"/>
        <v>0</v>
      </c>
    </row>
    <row r="25" spans="1:38" s="83" customFormat="1" ht="78.75">
      <c r="A25" s="21" t="s">
        <v>51</v>
      </c>
      <c r="B25" s="18" t="s">
        <v>700</v>
      </c>
      <c r="C25" s="34" t="s">
        <v>457</v>
      </c>
      <c r="D25" s="332">
        <f t="shared" ref="D25:AL25" si="3">SUM(D26:D35)</f>
        <v>0</v>
      </c>
      <c r="E25" s="332">
        <f t="shared" si="3"/>
        <v>0</v>
      </c>
      <c r="F25" s="333">
        <f t="shared" si="3"/>
        <v>0</v>
      </c>
      <c r="G25" s="333">
        <f t="shared" si="3"/>
        <v>0</v>
      </c>
      <c r="H25" s="332">
        <f t="shared" si="3"/>
        <v>0</v>
      </c>
      <c r="I25" s="333">
        <f t="shared" si="3"/>
        <v>0</v>
      </c>
      <c r="J25" s="334">
        <f t="shared" si="3"/>
        <v>0</v>
      </c>
      <c r="K25" s="332">
        <f t="shared" si="3"/>
        <v>0</v>
      </c>
      <c r="L25" s="332">
        <f t="shared" si="3"/>
        <v>0</v>
      </c>
      <c r="M25" s="333">
        <f t="shared" si="3"/>
        <v>0</v>
      </c>
      <c r="N25" s="333">
        <f t="shared" si="3"/>
        <v>0</v>
      </c>
      <c r="O25" s="332">
        <f t="shared" si="3"/>
        <v>0</v>
      </c>
      <c r="P25" s="333">
        <f t="shared" si="3"/>
        <v>0</v>
      </c>
      <c r="Q25" s="334">
        <f t="shared" si="3"/>
        <v>0</v>
      </c>
      <c r="R25" s="332">
        <f t="shared" si="3"/>
        <v>0</v>
      </c>
      <c r="S25" s="332">
        <f t="shared" si="3"/>
        <v>0</v>
      </c>
      <c r="T25" s="333">
        <f t="shared" si="3"/>
        <v>0</v>
      </c>
      <c r="U25" s="333">
        <f t="shared" si="3"/>
        <v>0</v>
      </c>
      <c r="V25" s="332">
        <f t="shared" si="3"/>
        <v>0</v>
      </c>
      <c r="W25" s="333">
        <f t="shared" si="3"/>
        <v>0</v>
      </c>
      <c r="X25" s="334">
        <f t="shared" si="3"/>
        <v>0</v>
      </c>
      <c r="Y25" s="332">
        <f t="shared" si="3"/>
        <v>0</v>
      </c>
      <c r="Z25" s="332">
        <f t="shared" si="3"/>
        <v>6.2036114754098364</v>
      </c>
      <c r="AA25" s="333">
        <f t="shared" si="3"/>
        <v>0.5</v>
      </c>
      <c r="AB25" s="333">
        <f t="shared" si="3"/>
        <v>0</v>
      </c>
      <c r="AC25" s="332">
        <f t="shared" si="3"/>
        <v>0.40500000000000003</v>
      </c>
      <c r="AD25" s="333">
        <f t="shared" si="3"/>
        <v>0</v>
      </c>
      <c r="AE25" s="334">
        <f t="shared" si="3"/>
        <v>0</v>
      </c>
      <c r="AF25" s="332">
        <f t="shared" si="3"/>
        <v>0</v>
      </c>
      <c r="AG25" s="332">
        <f t="shared" si="3"/>
        <v>6.2036114754098364</v>
      </c>
      <c r="AH25" s="333">
        <f t="shared" si="3"/>
        <v>0.5</v>
      </c>
      <c r="AI25" s="333">
        <f t="shared" si="3"/>
        <v>0</v>
      </c>
      <c r="AJ25" s="332">
        <f t="shared" si="3"/>
        <v>0.40500000000000003</v>
      </c>
      <c r="AK25" s="333">
        <f t="shared" si="3"/>
        <v>0</v>
      </c>
      <c r="AL25" s="334">
        <f t="shared" si="3"/>
        <v>0</v>
      </c>
    </row>
    <row r="26" spans="1:38" s="83" customFormat="1" ht="78.75">
      <c r="A26" s="36" t="s">
        <v>51</v>
      </c>
      <c r="B26" s="198" t="s">
        <v>812</v>
      </c>
      <c r="C26" s="19" t="s">
        <v>894</v>
      </c>
      <c r="D26" s="212">
        <v>0</v>
      </c>
      <c r="E26" s="212">
        <v>0</v>
      </c>
      <c r="F26" s="214">
        <v>0</v>
      </c>
      <c r="G26" s="214">
        <v>0</v>
      </c>
      <c r="H26" s="212">
        <v>0</v>
      </c>
      <c r="I26" s="214">
        <v>0</v>
      </c>
      <c r="J26" s="213">
        <v>0</v>
      </c>
      <c r="K26" s="212">
        <v>0</v>
      </c>
      <c r="L26" s="212">
        <v>0</v>
      </c>
      <c r="M26" s="214">
        <v>0</v>
      </c>
      <c r="N26" s="214">
        <v>0</v>
      </c>
      <c r="O26" s="212">
        <v>0</v>
      </c>
      <c r="P26" s="214">
        <v>0</v>
      </c>
      <c r="Q26" s="213">
        <v>0</v>
      </c>
      <c r="R26" s="212">
        <v>0</v>
      </c>
      <c r="S26" s="212">
        <v>0</v>
      </c>
      <c r="T26" s="214">
        <v>0</v>
      </c>
      <c r="U26" s="214">
        <v>0</v>
      </c>
      <c r="V26" s="212">
        <v>0</v>
      </c>
      <c r="W26" s="214">
        <v>0</v>
      </c>
      <c r="X26" s="213">
        <v>0</v>
      </c>
      <c r="Y26" s="179">
        <f>'04'!AO26</f>
        <v>0</v>
      </c>
      <c r="Z26" s="179">
        <f>'04'!AP26</f>
        <v>1.4859909836065575</v>
      </c>
      <c r="AA26" s="180">
        <f>'04'!AQ26</f>
        <v>0</v>
      </c>
      <c r="AB26" s="180">
        <f>'04'!AR26</f>
        <v>0</v>
      </c>
      <c r="AC26" s="179">
        <f>'04'!AS26</f>
        <v>0.1</v>
      </c>
      <c r="AD26" s="180">
        <f>'04'!AT26</f>
        <v>0</v>
      </c>
      <c r="AE26" s="181">
        <f>'04'!AU26</f>
        <v>0</v>
      </c>
      <c r="AF26" s="212">
        <f>Y26</f>
        <v>0</v>
      </c>
      <c r="AG26" s="212">
        <f t="shared" ref="AG26:AL35" si="4">Z26</f>
        <v>1.4859909836065575</v>
      </c>
      <c r="AH26" s="214">
        <f t="shared" si="4"/>
        <v>0</v>
      </c>
      <c r="AI26" s="214">
        <f t="shared" si="4"/>
        <v>0</v>
      </c>
      <c r="AJ26" s="212">
        <f t="shared" si="4"/>
        <v>0.1</v>
      </c>
      <c r="AK26" s="214">
        <f t="shared" si="4"/>
        <v>0</v>
      </c>
      <c r="AL26" s="213">
        <f t="shared" si="4"/>
        <v>0</v>
      </c>
    </row>
    <row r="27" spans="1:38" s="83" customFormat="1" ht="126">
      <c r="A27" s="36" t="s">
        <v>51</v>
      </c>
      <c r="B27" s="198" t="s">
        <v>813</v>
      </c>
      <c r="C27" s="19" t="s">
        <v>810</v>
      </c>
      <c r="D27" s="212">
        <v>0</v>
      </c>
      <c r="E27" s="212">
        <v>0</v>
      </c>
      <c r="F27" s="214">
        <v>0</v>
      </c>
      <c r="G27" s="214">
        <v>0</v>
      </c>
      <c r="H27" s="212">
        <v>0</v>
      </c>
      <c r="I27" s="214">
        <v>0</v>
      </c>
      <c r="J27" s="213">
        <v>0</v>
      </c>
      <c r="K27" s="212">
        <v>0</v>
      </c>
      <c r="L27" s="212">
        <v>0</v>
      </c>
      <c r="M27" s="214">
        <v>0</v>
      </c>
      <c r="N27" s="214">
        <v>0</v>
      </c>
      <c r="O27" s="212">
        <v>0</v>
      </c>
      <c r="P27" s="214">
        <v>0</v>
      </c>
      <c r="Q27" s="213">
        <v>0</v>
      </c>
      <c r="R27" s="212">
        <v>0</v>
      </c>
      <c r="S27" s="212">
        <v>0</v>
      </c>
      <c r="T27" s="214">
        <v>0</v>
      </c>
      <c r="U27" s="214">
        <v>0</v>
      </c>
      <c r="V27" s="212">
        <v>0</v>
      </c>
      <c r="W27" s="214">
        <v>0</v>
      </c>
      <c r="X27" s="213">
        <v>0</v>
      </c>
      <c r="Y27" s="179">
        <f>'04'!AO27</f>
        <v>0</v>
      </c>
      <c r="Z27" s="179">
        <f>'04'!AP27</f>
        <v>0</v>
      </c>
      <c r="AA27" s="180">
        <f>'04'!AQ27</f>
        <v>0</v>
      </c>
      <c r="AB27" s="180">
        <f>'04'!AR27</f>
        <v>0</v>
      </c>
      <c r="AC27" s="179">
        <f>'04'!AS27</f>
        <v>0</v>
      </c>
      <c r="AD27" s="180">
        <f>'04'!AT27</f>
        <v>0</v>
      </c>
      <c r="AE27" s="181">
        <f>'04'!AU27</f>
        <v>0</v>
      </c>
      <c r="AF27" s="212">
        <f t="shared" ref="AF27:AF35" si="5">Y27</f>
        <v>0</v>
      </c>
      <c r="AG27" s="212">
        <f t="shared" si="4"/>
        <v>0</v>
      </c>
      <c r="AH27" s="214">
        <f t="shared" si="4"/>
        <v>0</v>
      </c>
      <c r="AI27" s="214">
        <f t="shared" si="4"/>
        <v>0</v>
      </c>
      <c r="AJ27" s="212">
        <f t="shared" si="4"/>
        <v>0</v>
      </c>
      <c r="AK27" s="214">
        <f t="shared" si="4"/>
        <v>0</v>
      </c>
      <c r="AL27" s="213">
        <f t="shared" si="4"/>
        <v>0</v>
      </c>
    </row>
    <row r="28" spans="1:38" s="83" customFormat="1" ht="110.25">
      <c r="A28" s="36" t="s">
        <v>51</v>
      </c>
      <c r="B28" s="198" t="s">
        <v>814</v>
      </c>
      <c r="C28" s="19" t="s">
        <v>811</v>
      </c>
      <c r="D28" s="212">
        <v>0</v>
      </c>
      <c r="E28" s="212">
        <v>0</v>
      </c>
      <c r="F28" s="214">
        <v>0</v>
      </c>
      <c r="G28" s="214">
        <v>0</v>
      </c>
      <c r="H28" s="212">
        <v>0</v>
      </c>
      <c r="I28" s="214">
        <v>0</v>
      </c>
      <c r="J28" s="213">
        <v>0</v>
      </c>
      <c r="K28" s="212">
        <v>0</v>
      </c>
      <c r="L28" s="212">
        <v>0</v>
      </c>
      <c r="M28" s="214">
        <v>0</v>
      </c>
      <c r="N28" s="214">
        <v>0</v>
      </c>
      <c r="O28" s="212">
        <v>0</v>
      </c>
      <c r="P28" s="214">
        <v>0</v>
      </c>
      <c r="Q28" s="213">
        <v>0</v>
      </c>
      <c r="R28" s="212">
        <v>0</v>
      </c>
      <c r="S28" s="212">
        <v>0</v>
      </c>
      <c r="T28" s="214">
        <v>0</v>
      </c>
      <c r="U28" s="214">
        <v>0</v>
      </c>
      <c r="V28" s="212">
        <v>0</v>
      </c>
      <c r="W28" s="214">
        <v>0</v>
      </c>
      <c r="X28" s="213">
        <v>0</v>
      </c>
      <c r="Y28" s="179">
        <f>'04'!AO28</f>
        <v>0</v>
      </c>
      <c r="Z28" s="179">
        <f>'04'!AP28</f>
        <v>0</v>
      </c>
      <c r="AA28" s="180">
        <f>'04'!AQ28</f>
        <v>0</v>
      </c>
      <c r="AB28" s="180">
        <f>'04'!AR28</f>
        <v>0</v>
      </c>
      <c r="AC28" s="179">
        <f>'04'!AS28</f>
        <v>0</v>
      </c>
      <c r="AD28" s="180">
        <f>'04'!AT28</f>
        <v>0</v>
      </c>
      <c r="AE28" s="181">
        <f>'04'!AU28</f>
        <v>0</v>
      </c>
      <c r="AF28" s="212">
        <f t="shared" si="5"/>
        <v>0</v>
      </c>
      <c r="AG28" s="212">
        <f t="shared" si="4"/>
        <v>0</v>
      </c>
      <c r="AH28" s="214">
        <f t="shared" si="4"/>
        <v>0</v>
      </c>
      <c r="AI28" s="214">
        <f t="shared" si="4"/>
        <v>0</v>
      </c>
      <c r="AJ28" s="212">
        <f t="shared" si="4"/>
        <v>0</v>
      </c>
      <c r="AK28" s="214">
        <f t="shared" si="4"/>
        <v>0</v>
      </c>
      <c r="AL28" s="213">
        <f t="shared" si="4"/>
        <v>0</v>
      </c>
    </row>
    <row r="29" spans="1:38" s="83" customFormat="1" ht="204.75">
      <c r="A29" s="222" t="s">
        <v>51</v>
      </c>
      <c r="B29" s="228" t="s">
        <v>1561</v>
      </c>
      <c r="C29" s="19" t="s">
        <v>1562</v>
      </c>
      <c r="D29" s="212">
        <v>0</v>
      </c>
      <c r="E29" s="212">
        <v>0</v>
      </c>
      <c r="F29" s="214">
        <v>0</v>
      </c>
      <c r="G29" s="214">
        <v>0</v>
      </c>
      <c r="H29" s="212">
        <v>0</v>
      </c>
      <c r="I29" s="214">
        <v>0</v>
      </c>
      <c r="J29" s="213">
        <v>0</v>
      </c>
      <c r="K29" s="212">
        <v>0</v>
      </c>
      <c r="L29" s="212">
        <v>0</v>
      </c>
      <c r="M29" s="214">
        <v>0</v>
      </c>
      <c r="N29" s="214">
        <v>0</v>
      </c>
      <c r="O29" s="212">
        <v>0</v>
      </c>
      <c r="P29" s="214">
        <v>0</v>
      </c>
      <c r="Q29" s="213">
        <v>0</v>
      </c>
      <c r="R29" s="212">
        <v>0</v>
      </c>
      <c r="S29" s="212">
        <v>0</v>
      </c>
      <c r="T29" s="214">
        <v>0</v>
      </c>
      <c r="U29" s="214">
        <v>0</v>
      </c>
      <c r="V29" s="212">
        <v>0</v>
      </c>
      <c r="W29" s="214">
        <v>0</v>
      </c>
      <c r="X29" s="213">
        <v>0</v>
      </c>
      <c r="Y29" s="179">
        <f>'04'!AO29</f>
        <v>0</v>
      </c>
      <c r="Z29" s="179">
        <f>'04'!AP29</f>
        <v>0</v>
      </c>
      <c r="AA29" s="180">
        <f>'04'!AQ29</f>
        <v>0.5</v>
      </c>
      <c r="AB29" s="180">
        <f>'04'!AR29</f>
        <v>0</v>
      </c>
      <c r="AC29" s="179">
        <f>'04'!AS29</f>
        <v>0.27</v>
      </c>
      <c r="AD29" s="180">
        <f>'04'!AT29</f>
        <v>0</v>
      </c>
      <c r="AE29" s="181">
        <f>'04'!AU29</f>
        <v>0</v>
      </c>
      <c r="AF29" s="212">
        <f t="shared" si="5"/>
        <v>0</v>
      </c>
      <c r="AG29" s="212">
        <f t="shared" si="4"/>
        <v>0</v>
      </c>
      <c r="AH29" s="214">
        <f t="shared" si="4"/>
        <v>0.5</v>
      </c>
      <c r="AI29" s="214">
        <f t="shared" si="4"/>
        <v>0</v>
      </c>
      <c r="AJ29" s="212">
        <f t="shared" si="4"/>
        <v>0.27</v>
      </c>
      <c r="AK29" s="214">
        <f t="shared" si="4"/>
        <v>0</v>
      </c>
      <c r="AL29" s="213">
        <f t="shared" si="4"/>
        <v>0</v>
      </c>
    </row>
    <row r="30" spans="1:38" s="83" customFormat="1" ht="236.25">
      <c r="A30" s="222" t="s">
        <v>51</v>
      </c>
      <c r="B30" s="228" t="s">
        <v>1563</v>
      </c>
      <c r="C30" s="19" t="s">
        <v>1564</v>
      </c>
      <c r="D30" s="212">
        <v>0</v>
      </c>
      <c r="E30" s="212">
        <v>0</v>
      </c>
      <c r="F30" s="214">
        <v>0</v>
      </c>
      <c r="G30" s="214">
        <v>0</v>
      </c>
      <c r="H30" s="212">
        <v>0</v>
      </c>
      <c r="I30" s="214">
        <v>0</v>
      </c>
      <c r="J30" s="213">
        <v>0</v>
      </c>
      <c r="K30" s="212">
        <v>0</v>
      </c>
      <c r="L30" s="212">
        <v>0</v>
      </c>
      <c r="M30" s="214">
        <v>0</v>
      </c>
      <c r="N30" s="214">
        <v>0</v>
      </c>
      <c r="O30" s="212">
        <v>0</v>
      </c>
      <c r="P30" s="214">
        <v>0</v>
      </c>
      <c r="Q30" s="213">
        <v>0</v>
      </c>
      <c r="R30" s="212">
        <v>0</v>
      </c>
      <c r="S30" s="212">
        <v>0</v>
      </c>
      <c r="T30" s="214">
        <v>0</v>
      </c>
      <c r="U30" s="214">
        <v>0</v>
      </c>
      <c r="V30" s="212">
        <v>0</v>
      </c>
      <c r="W30" s="214">
        <v>0</v>
      </c>
      <c r="X30" s="213">
        <v>0</v>
      </c>
      <c r="Y30" s="179">
        <f>'04'!AO30</f>
        <v>0</v>
      </c>
      <c r="Z30" s="179">
        <f>'04'!AP30</f>
        <v>2.2383581967213115</v>
      </c>
      <c r="AA30" s="180">
        <f>'04'!AQ30</f>
        <v>0</v>
      </c>
      <c r="AB30" s="180">
        <f>'04'!AR30</f>
        <v>0</v>
      </c>
      <c r="AC30" s="179">
        <f>'04'!AS30</f>
        <v>0.02</v>
      </c>
      <c r="AD30" s="180">
        <f>'04'!AT30</f>
        <v>0</v>
      </c>
      <c r="AE30" s="181">
        <f>'04'!AU30</f>
        <v>0</v>
      </c>
      <c r="AF30" s="212">
        <f t="shared" si="5"/>
        <v>0</v>
      </c>
      <c r="AG30" s="212">
        <f t="shared" si="4"/>
        <v>2.2383581967213115</v>
      </c>
      <c r="AH30" s="214">
        <f t="shared" si="4"/>
        <v>0</v>
      </c>
      <c r="AI30" s="214">
        <f t="shared" si="4"/>
        <v>0</v>
      </c>
      <c r="AJ30" s="212">
        <f t="shared" si="4"/>
        <v>0.02</v>
      </c>
      <c r="AK30" s="214">
        <f t="shared" si="4"/>
        <v>0</v>
      </c>
      <c r="AL30" s="213">
        <f t="shared" si="4"/>
        <v>0</v>
      </c>
    </row>
    <row r="31" spans="1:38" s="83" customFormat="1" ht="409.5">
      <c r="A31" s="222" t="s">
        <v>51</v>
      </c>
      <c r="B31" s="228" t="s">
        <v>1565</v>
      </c>
      <c r="C31" s="19" t="s">
        <v>1566</v>
      </c>
      <c r="D31" s="212">
        <v>0</v>
      </c>
      <c r="E31" s="212">
        <v>0</v>
      </c>
      <c r="F31" s="214">
        <v>0</v>
      </c>
      <c r="G31" s="214">
        <v>0</v>
      </c>
      <c r="H31" s="212">
        <v>0</v>
      </c>
      <c r="I31" s="214">
        <v>0</v>
      </c>
      <c r="J31" s="213">
        <v>0</v>
      </c>
      <c r="K31" s="212">
        <v>0</v>
      </c>
      <c r="L31" s="212">
        <v>0</v>
      </c>
      <c r="M31" s="214">
        <v>0</v>
      </c>
      <c r="N31" s="214">
        <v>0</v>
      </c>
      <c r="O31" s="212">
        <v>0</v>
      </c>
      <c r="P31" s="214">
        <v>0</v>
      </c>
      <c r="Q31" s="213">
        <v>0</v>
      </c>
      <c r="R31" s="212">
        <v>0</v>
      </c>
      <c r="S31" s="212">
        <v>0</v>
      </c>
      <c r="T31" s="214">
        <v>0</v>
      </c>
      <c r="U31" s="214">
        <v>0</v>
      </c>
      <c r="V31" s="212">
        <v>0</v>
      </c>
      <c r="W31" s="214">
        <v>0</v>
      </c>
      <c r="X31" s="213">
        <v>0</v>
      </c>
      <c r="Y31" s="179">
        <f>'04'!AO31</f>
        <v>0</v>
      </c>
      <c r="Z31" s="179">
        <f>'04'!AP31</f>
        <v>0</v>
      </c>
      <c r="AA31" s="180">
        <f>'04'!AQ31</f>
        <v>0</v>
      </c>
      <c r="AB31" s="180">
        <f>'04'!AR31</f>
        <v>0</v>
      </c>
      <c r="AC31" s="179">
        <f>'04'!AS31</f>
        <v>0</v>
      </c>
      <c r="AD31" s="180">
        <f>'04'!AT31</f>
        <v>0</v>
      </c>
      <c r="AE31" s="181">
        <f>'04'!AU31</f>
        <v>0</v>
      </c>
      <c r="AF31" s="212">
        <f t="shared" si="5"/>
        <v>0</v>
      </c>
      <c r="AG31" s="212">
        <f t="shared" si="4"/>
        <v>0</v>
      </c>
      <c r="AH31" s="214">
        <f t="shared" si="4"/>
        <v>0</v>
      </c>
      <c r="AI31" s="214">
        <f t="shared" si="4"/>
        <v>0</v>
      </c>
      <c r="AJ31" s="212">
        <f t="shared" si="4"/>
        <v>0</v>
      </c>
      <c r="AK31" s="214">
        <f t="shared" si="4"/>
        <v>0</v>
      </c>
      <c r="AL31" s="213">
        <f t="shared" si="4"/>
        <v>0</v>
      </c>
    </row>
    <row r="32" spans="1:38" s="83" customFormat="1" ht="236.25">
      <c r="A32" s="222" t="s">
        <v>51</v>
      </c>
      <c r="B32" s="228" t="s">
        <v>1567</v>
      </c>
      <c r="C32" s="19" t="s">
        <v>1568</v>
      </c>
      <c r="D32" s="212">
        <v>0</v>
      </c>
      <c r="E32" s="212">
        <v>0</v>
      </c>
      <c r="F32" s="214">
        <v>0</v>
      </c>
      <c r="G32" s="214">
        <v>0</v>
      </c>
      <c r="H32" s="212">
        <v>0</v>
      </c>
      <c r="I32" s="214">
        <v>0</v>
      </c>
      <c r="J32" s="213">
        <v>0</v>
      </c>
      <c r="K32" s="212">
        <v>0</v>
      </c>
      <c r="L32" s="212">
        <v>0</v>
      </c>
      <c r="M32" s="214">
        <v>0</v>
      </c>
      <c r="N32" s="214">
        <v>0</v>
      </c>
      <c r="O32" s="212">
        <v>0</v>
      </c>
      <c r="P32" s="214">
        <v>0</v>
      </c>
      <c r="Q32" s="213">
        <v>0</v>
      </c>
      <c r="R32" s="212">
        <v>0</v>
      </c>
      <c r="S32" s="212">
        <v>0</v>
      </c>
      <c r="T32" s="214">
        <v>0</v>
      </c>
      <c r="U32" s="214">
        <v>0</v>
      </c>
      <c r="V32" s="212">
        <v>0</v>
      </c>
      <c r="W32" s="214">
        <v>0</v>
      </c>
      <c r="X32" s="213">
        <v>0</v>
      </c>
      <c r="Y32" s="179">
        <f>'04'!AO32</f>
        <v>0</v>
      </c>
      <c r="Z32" s="179">
        <f>'04'!AP32</f>
        <v>0</v>
      </c>
      <c r="AA32" s="180">
        <f>'04'!AQ32</f>
        <v>0</v>
      </c>
      <c r="AB32" s="180">
        <f>'04'!AR32</f>
        <v>0</v>
      </c>
      <c r="AC32" s="179">
        <f>'04'!AS32</f>
        <v>0</v>
      </c>
      <c r="AD32" s="180">
        <f>'04'!AT32</f>
        <v>0</v>
      </c>
      <c r="AE32" s="181">
        <f>'04'!AU32</f>
        <v>0</v>
      </c>
      <c r="AF32" s="212">
        <f t="shared" si="5"/>
        <v>0</v>
      </c>
      <c r="AG32" s="212">
        <f t="shared" si="4"/>
        <v>0</v>
      </c>
      <c r="AH32" s="214">
        <f t="shared" si="4"/>
        <v>0</v>
      </c>
      <c r="AI32" s="214">
        <f t="shared" si="4"/>
        <v>0</v>
      </c>
      <c r="AJ32" s="212">
        <f t="shared" si="4"/>
        <v>0</v>
      </c>
      <c r="AK32" s="214">
        <f t="shared" si="4"/>
        <v>0</v>
      </c>
      <c r="AL32" s="213">
        <f t="shared" si="4"/>
        <v>0</v>
      </c>
    </row>
    <row r="33" spans="1:38" s="83" customFormat="1" ht="189">
      <c r="A33" s="222" t="s">
        <v>51</v>
      </c>
      <c r="B33" s="522" t="s">
        <v>1714</v>
      </c>
      <c r="C33" s="520" t="s">
        <v>1715</v>
      </c>
      <c r="D33" s="212">
        <v>0</v>
      </c>
      <c r="E33" s="212">
        <v>0</v>
      </c>
      <c r="F33" s="214">
        <v>0</v>
      </c>
      <c r="G33" s="214">
        <v>0</v>
      </c>
      <c r="H33" s="212">
        <v>0</v>
      </c>
      <c r="I33" s="214">
        <v>0</v>
      </c>
      <c r="J33" s="213">
        <v>0</v>
      </c>
      <c r="K33" s="212">
        <v>0</v>
      </c>
      <c r="L33" s="212">
        <v>0</v>
      </c>
      <c r="M33" s="214">
        <v>0</v>
      </c>
      <c r="N33" s="214">
        <v>0</v>
      </c>
      <c r="O33" s="212">
        <v>0</v>
      </c>
      <c r="P33" s="214">
        <v>0</v>
      </c>
      <c r="Q33" s="213">
        <v>0</v>
      </c>
      <c r="R33" s="212">
        <v>0</v>
      </c>
      <c r="S33" s="212">
        <v>0</v>
      </c>
      <c r="T33" s="214">
        <v>0</v>
      </c>
      <c r="U33" s="214">
        <v>0</v>
      </c>
      <c r="V33" s="212">
        <v>0</v>
      </c>
      <c r="W33" s="214">
        <v>0</v>
      </c>
      <c r="X33" s="213">
        <v>0</v>
      </c>
      <c r="Y33" s="179">
        <f>'04'!AO33</f>
        <v>0</v>
      </c>
      <c r="Z33" s="179">
        <f>'04'!AP33</f>
        <v>0</v>
      </c>
      <c r="AA33" s="180">
        <f>'04'!AQ33</f>
        <v>0</v>
      </c>
      <c r="AB33" s="180">
        <f>'04'!AR33</f>
        <v>0</v>
      </c>
      <c r="AC33" s="179">
        <f>'04'!AS33</f>
        <v>0</v>
      </c>
      <c r="AD33" s="180">
        <f>'04'!AT33</f>
        <v>0</v>
      </c>
      <c r="AE33" s="181">
        <f>'04'!AU33</f>
        <v>0</v>
      </c>
      <c r="AF33" s="212">
        <f t="shared" ref="AF33:AF34" si="6">Y33</f>
        <v>0</v>
      </c>
      <c r="AG33" s="212">
        <f t="shared" ref="AG33:AG34" si="7">Z33</f>
        <v>0</v>
      </c>
      <c r="AH33" s="214">
        <f t="shared" ref="AH33:AH34" si="8">AA33</f>
        <v>0</v>
      </c>
      <c r="AI33" s="214">
        <f t="shared" ref="AI33:AI34" si="9">AB33</f>
        <v>0</v>
      </c>
      <c r="AJ33" s="212">
        <f t="shared" ref="AJ33:AJ34" si="10">AC33</f>
        <v>0</v>
      </c>
      <c r="AK33" s="214">
        <f t="shared" ref="AK33:AK34" si="11">AD33</f>
        <v>0</v>
      </c>
      <c r="AL33" s="213">
        <f t="shared" ref="AL33:AL34" si="12">AE33</f>
        <v>0</v>
      </c>
    </row>
    <row r="34" spans="1:38" s="83" customFormat="1" ht="141.75">
      <c r="A34" s="222" t="s">
        <v>51</v>
      </c>
      <c r="B34" s="522" t="s">
        <v>1713</v>
      </c>
      <c r="C34" s="520" t="s">
        <v>1716</v>
      </c>
      <c r="D34" s="212">
        <v>0</v>
      </c>
      <c r="E34" s="212">
        <v>0</v>
      </c>
      <c r="F34" s="214">
        <v>0</v>
      </c>
      <c r="G34" s="214">
        <v>0</v>
      </c>
      <c r="H34" s="212">
        <v>0</v>
      </c>
      <c r="I34" s="214">
        <v>0</v>
      </c>
      <c r="J34" s="213">
        <v>0</v>
      </c>
      <c r="K34" s="212">
        <v>0</v>
      </c>
      <c r="L34" s="212">
        <v>0</v>
      </c>
      <c r="M34" s="214">
        <v>0</v>
      </c>
      <c r="N34" s="214">
        <v>0</v>
      </c>
      <c r="O34" s="212">
        <v>0</v>
      </c>
      <c r="P34" s="214">
        <v>0</v>
      </c>
      <c r="Q34" s="213">
        <v>0</v>
      </c>
      <c r="R34" s="212">
        <v>0</v>
      </c>
      <c r="S34" s="212">
        <v>0</v>
      </c>
      <c r="T34" s="214">
        <v>0</v>
      </c>
      <c r="U34" s="214">
        <v>0</v>
      </c>
      <c r="V34" s="212">
        <v>0</v>
      </c>
      <c r="W34" s="214">
        <v>0</v>
      </c>
      <c r="X34" s="213">
        <v>0</v>
      </c>
      <c r="Y34" s="179">
        <f>'04'!AO34</f>
        <v>0</v>
      </c>
      <c r="Z34" s="179">
        <f>'04'!AP34</f>
        <v>0</v>
      </c>
      <c r="AA34" s="180">
        <f>'04'!AQ34</f>
        <v>0</v>
      </c>
      <c r="AB34" s="180">
        <f>'04'!AR34</f>
        <v>0</v>
      </c>
      <c r="AC34" s="179">
        <f>'04'!AS34</f>
        <v>0</v>
      </c>
      <c r="AD34" s="180">
        <f>'04'!AT34</f>
        <v>0</v>
      </c>
      <c r="AE34" s="181">
        <f>'04'!AU34</f>
        <v>0</v>
      </c>
      <c r="AF34" s="212">
        <f t="shared" si="6"/>
        <v>0</v>
      </c>
      <c r="AG34" s="212">
        <f t="shared" si="7"/>
        <v>0</v>
      </c>
      <c r="AH34" s="214">
        <f t="shared" si="8"/>
        <v>0</v>
      </c>
      <c r="AI34" s="214">
        <f t="shared" si="9"/>
        <v>0</v>
      </c>
      <c r="AJ34" s="212">
        <f t="shared" si="10"/>
        <v>0</v>
      </c>
      <c r="AK34" s="214">
        <f t="shared" si="11"/>
        <v>0</v>
      </c>
      <c r="AL34" s="213">
        <f t="shared" si="12"/>
        <v>0</v>
      </c>
    </row>
    <row r="35" spans="1:38" s="83" customFormat="1" ht="173.25">
      <c r="A35" s="222" t="s">
        <v>51</v>
      </c>
      <c r="B35" s="228" t="s">
        <v>1569</v>
      </c>
      <c r="C35" s="19" t="s">
        <v>1570</v>
      </c>
      <c r="D35" s="212">
        <v>0</v>
      </c>
      <c r="E35" s="212">
        <v>0</v>
      </c>
      <c r="F35" s="214">
        <v>0</v>
      </c>
      <c r="G35" s="214">
        <v>0</v>
      </c>
      <c r="H35" s="212">
        <v>0</v>
      </c>
      <c r="I35" s="214">
        <v>0</v>
      </c>
      <c r="J35" s="213">
        <v>0</v>
      </c>
      <c r="K35" s="212">
        <v>0</v>
      </c>
      <c r="L35" s="212">
        <v>0</v>
      </c>
      <c r="M35" s="214">
        <v>0</v>
      </c>
      <c r="N35" s="214">
        <v>0</v>
      </c>
      <c r="O35" s="212">
        <v>0</v>
      </c>
      <c r="P35" s="214">
        <v>0</v>
      </c>
      <c r="Q35" s="213">
        <v>0</v>
      </c>
      <c r="R35" s="212">
        <v>0</v>
      </c>
      <c r="S35" s="212">
        <v>0</v>
      </c>
      <c r="T35" s="214">
        <v>0</v>
      </c>
      <c r="U35" s="214">
        <v>0</v>
      </c>
      <c r="V35" s="212">
        <v>0</v>
      </c>
      <c r="W35" s="214">
        <v>0</v>
      </c>
      <c r="X35" s="213">
        <v>0</v>
      </c>
      <c r="Y35" s="179">
        <f>'04'!AO35</f>
        <v>0</v>
      </c>
      <c r="Z35" s="179">
        <f>'04'!AP35</f>
        <v>2.4792622950819676</v>
      </c>
      <c r="AA35" s="180">
        <f>'04'!AQ35</f>
        <v>0</v>
      </c>
      <c r="AB35" s="180">
        <f>'04'!AR35</f>
        <v>0</v>
      </c>
      <c r="AC35" s="179">
        <f>'04'!AS35</f>
        <v>1.4999999999999999E-2</v>
      </c>
      <c r="AD35" s="180">
        <f>'04'!AT35</f>
        <v>0</v>
      </c>
      <c r="AE35" s="181">
        <f>'04'!AU35</f>
        <v>0</v>
      </c>
      <c r="AF35" s="212">
        <f t="shared" si="5"/>
        <v>0</v>
      </c>
      <c r="AG35" s="212">
        <f t="shared" si="4"/>
        <v>2.4792622950819676</v>
      </c>
      <c r="AH35" s="214">
        <f t="shared" si="4"/>
        <v>0</v>
      </c>
      <c r="AI35" s="214">
        <f t="shared" si="4"/>
        <v>0</v>
      </c>
      <c r="AJ35" s="212">
        <f t="shared" si="4"/>
        <v>1.4999999999999999E-2</v>
      </c>
      <c r="AK35" s="214">
        <f t="shared" si="4"/>
        <v>0</v>
      </c>
      <c r="AL35" s="213">
        <f t="shared" si="4"/>
        <v>0</v>
      </c>
    </row>
    <row r="36" spans="1:38" s="83" customFormat="1" ht="47.25">
      <c r="A36" s="21" t="s">
        <v>65</v>
      </c>
      <c r="B36" s="18" t="s">
        <v>445</v>
      </c>
      <c r="C36" s="34" t="s">
        <v>457</v>
      </c>
      <c r="D36" s="332">
        <f>D37+D53</f>
        <v>0</v>
      </c>
      <c r="E36" s="332">
        <f>E37+E53</f>
        <v>0</v>
      </c>
      <c r="F36" s="333">
        <f>F37+F53</f>
        <v>0</v>
      </c>
      <c r="G36" s="333">
        <f>G37+G53</f>
        <v>0</v>
      </c>
      <c r="H36" s="332">
        <f>H37+H53</f>
        <v>0</v>
      </c>
      <c r="I36" s="333">
        <f>I37+I53</f>
        <v>0</v>
      </c>
      <c r="J36" s="334">
        <f>J37+J53</f>
        <v>0</v>
      </c>
      <c r="K36" s="332">
        <f>K37+K53</f>
        <v>0</v>
      </c>
      <c r="L36" s="332">
        <f>L37+L53</f>
        <v>0</v>
      </c>
      <c r="M36" s="333">
        <f>M37+M53</f>
        <v>0</v>
      </c>
      <c r="N36" s="333">
        <f>N37+N53</f>
        <v>0</v>
      </c>
      <c r="O36" s="332">
        <f>O37+O53</f>
        <v>0</v>
      </c>
      <c r="P36" s="333">
        <f>P37+P53</f>
        <v>0</v>
      </c>
      <c r="Q36" s="334">
        <f>Q37+Q53</f>
        <v>0</v>
      </c>
      <c r="R36" s="332">
        <f>R37+R53</f>
        <v>0</v>
      </c>
      <c r="S36" s="332">
        <f>S37+S53</f>
        <v>0</v>
      </c>
      <c r="T36" s="333">
        <f>T37+T53</f>
        <v>0</v>
      </c>
      <c r="U36" s="333">
        <f>U37+U53</f>
        <v>0</v>
      </c>
      <c r="V36" s="332">
        <f>V37+V53</f>
        <v>0</v>
      </c>
      <c r="W36" s="333">
        <f>W37+W53</f>
        <v>0</v>
      </c>
      <c r="X36" s="334">
        <f>X37+X53</f>
        <v>0</v>
      </c>
      <c r="Y36" s="332">
        <f>Y37+Y53</f>
        <v>0</v>
      </c>
      <c r="Z36" s="332">
        <f>Z37+Z53</f>
        <v>209.60311032786882</v>
      </c>
      <c r="AA36" s="333">
        <f>AA37+AA53</f>
        <v>21.26</v>
      </c>
      <c r="AB36" s="333">
        <f>AB37+AB53</f>
        <v>0</v>
      </c>
      <c r="AC36" s="332">
        <f>AC37+AC53</f>
        <v>12.34</v>
      </c>
      <c r="AD36" s="333">
        <f>AD37+AD53</f>
        <v>0</v>
      </c>
      <c r="AE36" s="334">
        <f>AE37+AE53</f>
        <v>3</v>
      </c>
      <c r="AF36" s="332">
        <f>AF37+AF53</f>
        <v>0</v>
      </c>
      <c r="AG36" s="332">
        <f>AG37+AG53</f>
        <v>209.60311032786882</v>
      </c>
      <c r="AH36" s="333">
        <f>AH37+AH53</f>
        <v>21.26</v>
      </c>
      <c r="AI36" s="333">
        <f>AI37+AI53</f>
        <v>0</v>
      </c>
      <c r="AJ36" s="332">
        <f>AJ37+AJ53</f>
        <v>12.34</v>
      </c>
      <c r="AK36" s="333">
        <f>AK37+AK53</f>
        <v>0</v>
      </c>
      <c r="AL36" s="334">
        <f>AL37+AL53</f>
        <v>3</v>
      </c>
    </row>
    <row r="37" spans="1:38" s="83" customFormat="1" ht="47.25">
      <c r="A37" s="21" t="s">
        <v>67</v>
      </c>
      <c r="B37" s="18" t="s">
        <v>444</v>
      </c>
      <c r="C37" s="34" t="s">
        <v>457</v>
      </c>
      <c r="D37" s="332">
        <f>SUM(D38:D52)</f>
        <v>0</v>
      </c>
      <c r="E37" s="332">
        <f>SUM(E38:E52)</f>
        <v>0</v>
      </c>
      <c r="F37" s="333">
        <f>SUM(F38:F52)</f>
        <v>0</v>
      </c>
      <c r="G37" s="333">
        <f>SUM(G38:G52)</f>
        <v>0</v>
      </c>
      <c r="H37" s="332">
        <f>SUM(H38:H52)</f>
        <v>0</v>
      </c>
      <c r="I37" s="333">
        <f>SUM(I38:I52)</f>
        <v>0</v>
      </c>
      <c r="J37" s="334">
        <f>SUM(J38:J52)</f>
        <v>0</v>
      </c>
      <c r="K37" s="332">
        <f>SUM(K38:K52)</f>
        <v>0</v>
      </c>
      <c r="L37" s="332">
        <f>SUM(L38:L52)</f>
        <v>0</v>
      </c>
      <c r="M37" s="333">
        <f>SUM(M38:M52)</f>
        <v>0</v>
      </c>
      <c r="N37" s="333">
        <f>SUM(N38:N52)</f>
        <v>0</v>
      </c>
      <c r="O37" s="332">
        <f>SUM(O38:O52)</f>
        <v>0</v>
      </c>
      <c r="P37" s="333">
        <f>SUM(P38:P52)</f>
        <v>0</v>
      </c>
      <c r="Q37" s="334">
        <f>SUM(Q38:Q52)</f>
        <v>0</v>
      </c>
      <c r="R37" s="332">
        <f>SUM(R38:R52)</f>
        <v>0</v>
      </c>
      <c r="S37" s="332">
        <f>SUM(S38:S52)</f>
        <v>0</v>
      </c>
      <c r="T37" s="333">
        <f>SUM(T38:T52)</f>
        <v>0</v>
      </c>
      <c r="U37" s="333">
        <f>SUM(U38:U52)</f>
        <v>0</v>
      </c>
      <c r="V37" s="332">
        <f>SUM(V38:V52)</f>
        <v>0</v>
      </c>
      <c r="W37" s="333">
        <f>SUM(W38:W52)</f>
        <v>0</v>
      </c>
      <c r="X37" s="334">
        <f>SUM(X38:X52)</f>
        <v>0</v>
      </c>
      <c r="Y37" s="332">
        <f>SUM(Y38:Y52)</f>
        <v>0</v>
      </c>
      <c r="Z37" s="332">
        <f>SUM(Z38:Z52)</f>
        <v>50.862504508196722</v>
      </c>
      <c r="AA37" s="333">
        <f>SUM(AA38:AA52)</f>
        <v>0</v>
      </c>
      <c r="AB37" s="333">
        <f>SUM(AB38:AB52)</f>
        <v>0</v>
      </c>
      <c r="AC37" s="332">
        <f>SUM(AC38:AC52)</f>
        <v>12.34</v>
      </c>
      <c r="AD37" s="333">
        <f>SUM(AD38:AD52)</f>
        <v>0</v>
      </c>
      <c r="AE37" s="334">
        <f>SUM(AE38:AE52)</f>
        <v>3</v>
      </c>
      <c r="AF37" s="332">
        <f>SUM(AF38:AF52)</f>
        <v>0</v>
      </c>
      <c r="AG37" s="332">
        <f>SUM(AG38:AG52)</f>
        <v>50.862504508196722</v>
      </c>
      <c r="AH37" s="333">
        <f>SUM(AH38:AH52)</f>
        <v>0</v>
      </c>
      <c r="AI37" s="333">
        <f>SUM(AI38:AI52)</f>
        <v>0</v>
      </c>
      <c r="AJ37" s="332">
        <f>SUM(AJ38:AJ52)</f>
        <v>12.34</v>
      </c>
      <c r="AK37" s="333">
        <f>SUM(AK38:AK52)</f>
        <v>0</v>
      </c>
      <c r="AL37" s="334">
        <f>SUM(AL38:AL52)</f>
        <v>3</v>
      </c>
    </row>
    <row r="38" spans="1:38" s="83" customFormat="1" ht="126">
      <c r="A38" s="36" t="s">
        <v>67</v>
      </c>
      <c r="B38" s="198" t="s">
        <v>1013</v>
      </c>
      <c r="C38" s="19" t="s">
        <v>815</v>
      </c>
      <c r="D38" s="212">
        <v>0</v>
      </c>
      <c r="E38" s="212">
        <v>0</v>
      </c>
      <c r="F38" s="214">
        <v>0</v>
      </c>
      <c r="G38" s="214">
        <v>0</v>
      </c>
      <c r="H38" s="212">
        <v>0</v>
      </c>
      <c r="I38" s="214">
        <v>0</v>
      </c>
      <c r="J38" s="213">
        <v>0</v>
      </c>
      <c r="K38" s="212">
        <v>0</v>
      </c>
      <c r="L38" s="212">
        <v>0</v>
      </c>
      <c r="M38" s="214">
        <v>0</v>
      </c>
      <c r="N38" s="214">
        <v>0</v>
      </c>
      <c r="O38" s="212">
        <v>0</v>
      </c>
      <c r="P38" s="214">
        <v>0</v>
      </c>
      <c r="Q38" s="213">
        <v>0</v>
      </c>
      <c r="R38" s="212">
        <v>0</v>
      </c>
      <c r="S38" s="212">
        <v>0</v>
      </c>
      <c r="T38" s="214">
        <v>0</v>
      </c>
      <c r="U38" s="214">
        <v>0</v>
      </c>
      <c r="V38" s="212">
        <v>0</v>
      </c>
      <c r="W38" s="214">
        <v>0</v>
      </c>
      <c r="X38" s="213">
        <v>0</v>
      </c>
      <c r="Y38" s="179">
        <f>'04'!AO38</f>
        <v>0</v>
      </c>
      <c r="Z38" s="179">
        <f>'04'!AP38</f>
        <v>0</v>
      </c>
      <c r="AA38" s="180">
        <f>'04'!AQ38</f>
        <v>0</v>
      </c>
      <c r="AB38" s="180">
        <f>'04'!AR38</f>
        <v>0</v>
      </c>
      <c r="AC38" s="179">
        <f>'04'!AS38</f>
        <v>0</v>
      </c>
      <c r="AD38" s="180">
        <f>'04'!AT38</f>
        <v>0</v>
      </c>
      <c r="AE38" s="181">
        <f>'04'!AU38</f>
        <v>0</v>
      </c>
      <c r="AF38" s="212">
        <f t="shared" ref="AF38:AL52" si="13">Y38</f>
        <v>0</v>
      </c>
      <c r="AG38" s="212">
        <f t="shared" si="13"/>
        <v>0</v>
      </c>
      <c r="AH38" s="214">
        <f t="shared" si="13"/>
        <v>0</v>
      </c>
      <c r="AI38" s="214">
        <f t="shared" si="13"/>
        <v>0</v>
      </c>
      <c r="AJ38" s="212">
        <f t="shared" si="13"/>
        <v>0</v>
      </c>
      <c r="AK38" s="214">
        <f t="shared" si="13"/>
        <v>0</v>
      </c>
      <c r="AL38" s="213">
        <f t="shared" si="13"/>
        <v>0</v>
      </c>
    </row>
    <row r="39" spans="1:38" s="83" customFormat="1" ht="157.5">
      <c r="A39" s="36" t="s">
        <v>67</v>
      </c>
      <c r="B39" s="198" t="s">
        <v>816</v>
      </c>
      <c r="C39" s="19" t="s">
        <v>817</v>
      </c>
      <c r="D39" s="212">
        <v>0</v>
      </c>
      <c r="E39" s="212">
        <v>0</v>
      </c>
      <c r="F39" s="214">
        <v>0</v>
      </c>
      <c r="G39" s="214">
        <v>0</v>
      </c>
      <c r="H39" s="212">
        <v>0</v>
      </c>
      <c r="I39" s="214">
        <v>0</v>
      </c>
      <c r="J39" s="213">
        <v>0</v>
      </c>
      <c r="K39" s="212">
        <v>0</v>
      </c>
      <c r="L39" s="212">
        <v>0</v>
      </c>
      <c r="M39" s="214">
        <v>0</v>
      </c>
      <c r="N39" s="214">
        <v>0</v>
      </c>
      <c r="O39" s="212">
        <v>0</v>
      </c>
      <c r="P39" s="214">
        <v>0</v>
      </c>
      <c r="Q39" s="213">
        <v>0</v>
      </c>
      <c r="R39" s="212">
        <v>0</v>
      </c>
      <c r="S39" s="212">
        <v>0</v>
      </c>
      <c r="T39" s="214">
        <v>0</v>
      </c>
      <c r="U39" s="214">
        <v>0</v>
      </c>
      <c r="V39" s="212">
        <v>0</v>
      </c>
      <c r="W39" s="214">
        <v>0</v>
      </c>
      <c r="X39" s="213">
        <v>0</v>
      </c>
      <c r="Y39" s="179">
        <f>'04'!AO39</f>
        <v>0</v>
      </c>
      <c r="Z39" s="179">
        <f>'04'!AP39</f>
        <v>0</v>
      </c>
      <c r="AA39" s="180">
        <f>'04'!AQ39</f>
        <v>0</v>
      </c>
      <c r="AB39" s="180">
        <f>'04'!AR39</f>
        <v>0</v>
      </c>
      <c r="AC39" s="179">
        <f>'04'!AS39</f>
        <v>0</v>
      </c>
      <c r="AD39" s="180">
        <f>'04'!AT39</f>
        <v>0</v>
      </c>
      <c r="AE39" s="181">
        <f>'04'!AU39</f>
        <v>0</v>
      </c>
      <c r="AF39" s="212">
        <f t="shared" si="13"/>
        <v>0</v>
      </c>
      <c r="AG39" s="212">
        <f t="shared" si="13"/>
        <v>0</v>
      </c>
      <c r="AH39" s="214">
        <f t="shared" si="13"/>
        <v>0</v>
      </c>
      <c r="AI39" s="214">
        <f t="shared" si="13"/>
        <v>0</v>
      </c>
      <c r="AJ39" s="212">
        <f t="shared" si="13"/>
        <v>0</v>
      </c>
      <c r="AK39" s="214">
        <f t="shared" si="13"/>
        <v>0</v>
      </c>
      <c r="AL39" s="213">
        <f t="shared" si="13"/>
        <v>0</v>
      </c>
    </row>
    <row r="40" spans="1:38" s="83" customFormat="1" ht="141.75">
      <c r="A40" s="36" t="s">
        <v>67</v>
      </c>
      <c r="B40" s="198" t="s">
        <v>818</v>
      </c>
      <c r="C40" s="19" t="s">
        <v>819</v>
      </c>
      <c r="D40" s="212">
        <v>0</v>
      </c>
      <c r="E40" s="212">
        <v>0</v>
      </c>
      <c r="F40" s="214">
        <v>0</v>
      </c>
      <c r="G40" s="214">
        <v>0</v>
      </c>
      <c r="H40" s="212">
        <v>0</v>
      </c>
      <c r="I40" s="214">
        <v>0</v>
      </c>
      <c r="J40" s="213">
        <v>0</v>
      </c>
      <c r="K40" s="212">
        <v>0</v>
      </c>
      <c r="L40" s="212">
        <v>0</v>
      </c>
      <c r="M40" s="214">
        <v>0</v>
      </c>
      <c r="N40" s="214">
        <v>0</v>
      </c>
      <c r="O40" s="212">
        <v>0</v>
      </c>
      <c r="P40" s="214">
        <v>0</v>
      </c>
      <c r="Q40" s="213">
        <v>0</v>
      </c>
      <c r="R40" s="212">
        <v>0</v>
      </c>
      <c r="S40" s="212">
        <v>0</v>
      </c>
      <c r="T40" s="214">
        <v>0</v>
      </c>
      <c r="U40" s="214">
        <v>0</v>
      </c>
      <c r="V40" s="212">
        <v>0</v>
      </c>
      <c r="W40" s="214">
        <v>0</v>
      </c>
      <c r="X40" s="213">
        <v>0</v>
      </c>
      <c r="Y40" s="179">
        <f>'04'!AO40</f>
        <v>0</v>
      </c>
      <c r="Z40" s="179">
        <f>'04'!AP40</f>
        <v>0</v>
      </c>
      <c r="AA40" s="180">
        <f>'04'!AQ40</f>
        <v>0</v>
      </c>
      <c r="AB40" s="180">
        <f>'04'!AR40</f>
        <v>0</v>
      </c>
      <c r="AC40" s="179">
        <f>'04'!AS40</f>
        <v>0</v>
      </c>
      <c r="AD40" s="180">
        <f>'04'!AT40</f>
        <v>0</v>
      </c>
      <c r="AE40" s="181">
        <f>'04'!AU40</f>
        <v>0</v>
      </c>
      <c r="AF40" s="212">
        <f t="shared" si="13"/>
        <v>0</v>
      </c>
      <c r="AG40" s="212">
        <f t="shared" si="13"/>
        <v>0</v>
      </c>
      <c r="AH40" s="214">
        <f t="shared" si="13"/>
        <v>0</v>
      </c>
      <c r="AI40" s="214">
        <f t="shared" si="13"/>
        <v>0</v>
      </c>
      <c r="AJ40" s="212">
        <f t="shared" si="13"/>
        <v>0</v>
      </c>
      <c r="AK40" s="214">
        <f t="shared" si="13"/>
        <v>0</v>
      </c>
      <c r="AL40" s="213">
        <f t="shared" si="13"/>
        <v>0</v>
      </c>
    </row>
    <row r="41" spans="1:38" s="83" customFormat="1" ht="141.75">
      <c r="A41" s="36" t="s">
        <v>67</v>
      </c>
      <c r="B41" s="198" t="s">
        <v>820</v>
      </c>
      <c r="C41" s="19" t="s">
        <v>821</v>
      </c>
      <c r="D41" s="212">
        <v>0</v>
      </c>
      <c r="E41" s="212">
        <v>0</v>
      </c>
      <c r="F41" s="214">
        <v>0</v>
      </c>
      <c r="G41" s="214">
        <v>0</v>
      </c>
      <c r="H41" s="212">
        <v>0</v>
      </c>
      <c r="I41" s="214">
        <v>0</v>
      </c>
      <c r="J41" s="213">
        <v>0</v>
      </c>
      <c r="K41" s="212">
        <v>0</v>
      </c>
      <c r="L41" s="212">
        <v>0</v>
      </c>
      <c r="M41" s="214">
        <v>0</v>
      </c>
      <c r="N41" s="214">
        <v>0</v>
      </c>
      <c r="O41" s="212">
        <v>0</v>
      </c>
      <c r="P41" s="214">
        <v>0</v>
      </c>
      <c r="Q41" s="213">
        <v>0</v>
      </c>
      <c r="R41" s="212">
        <v>0</v>
      </c>
      <c r="S41" s="212">
        <v>0</v>
      </c>
      <c r="T41" s="214">
        <v>0</v>
      </c>
      <c r="U41" s="214">
        <v>0</v>
      </c>
      <c r="V41" s="212">
        <v>0</v>
      </c>
      <c r="W41" s="214">
        <v>0</v>
      </c>
      <c r="X41" s="213">
        <v>0</v>
      </c>
      <c r="Y41" s="179">
        <f>'04'!AO41</f>
        <v>0</v>
      </c>
      <c r="Z41" s="179">
        <f>'04'!AP41</f>
        <v>0</v>
      </c>
      <c r="AA41" s="180">
        <f>'04'!AQ41</f>
        <v>0</v>
      </c>
      <c r="AB41" s="180">
        <f>'04'!AR41</f>
        <v>0</v>
      </c>
      <c r="AC41" s="179">
        <f>'04'!AS41</f>
        <v>0</v>
      </c>
      <c r="AD41" s="180">
        <f>'04'!AT41</f>
        <v>0</v>
      </c>
      <c r="AE41" s="181">
        <f>'04'!AU41</f>
        <v>0</v>
      </c>
      <c r="AF41" s="212">
        <f t="shared" si="13"/>
        <v>0</v>
      </c>
      <c r="AG41" s="212">
        <f t="shared" si="13"/>
        <v>0</v>
      </c>
      <c r="AH41" s="214">
        <f t="shared" si="13"/>
        <v>0</v>
      </c>
      <c r="AI41" s="214">
        <f t="shared" si="13"/>
        <v>0</v>
      </c>
      <c r="AJ41" s="212">
        <f t="shared" si="13"/>
        <v>0</v>
      </c>
      <c r="AK41" s="214">
        <f t="shared" si="13"/>
        <v>0</v>
      </c>
      <c r="AL41" s="213">
        <f t="shared" si="13"/>
        <v>0</v>
      </c>
    </row>
    <row r="42" spans="1:38" s="83" customFormat="1" ht="110.25">
      <c r="A42" s="36" t="s">
        <v>67</v>
      </c>
      <c r="B42" s="198" t="s">
        <v>822</v>
      </c>
      <c r="C42" s="19" t="s">
        <v>823</v>
      </c>
      <c r="D42" s="212">
        <v>0</v>
      </c>
      <c r="E42" s="212">
        <v>0</v>
      </c>
      <c r="F42" s="214">
        <v>0</v>
      </c>
      <c r="G42" s="214">
        <v>0</v>
      </c>
      <c r="H42" s="212">
        <v>0</v>
      </c>
      <c r="I42" s="214">
        <v>0</v>
      </c>
      <c r="J42" s="213">
        <v>0</v>
      </c>
      <c r="K42" s="212">
        <v>0</v>
      </c>
      <c r="L42" s="212">
        <v>0</v>
      </c>
      <c r="M42" s="214">
        <v>0</v>
      </c>
      <c r="N42" s="214">
        <v>0</v>
      </c>
      <c r="O42" s="212">
        <v>0</v>
      </c>
      <c r="P42" s="214">
        <v>0</v>
      </c>
      <c r="Q42" s="213">
        <v>0</v>
      </c>
      <c r="R42" s="212">
        <v>0</v>
      </c>
      <c r="S42" s="212">
        <v>0</v>
      </c>
      <c r="T42" s="214">
        <v>0</v>
      </c>
      <c r="U42" s="214">
        <v>0</v>
      </c>
      <c r="V42" s="212">
        <v>0</v>
      </c>
      <c r="W42" s="214">
        <v>0</v>
      </c>
      <c r="X42" s="213">
        <v>0</v>
      </c>
      <c r="Y42" s="179">
        <f>'04'!AO42</f>
        <v>0</v>
      </c>
      <c r="Z42" s="179">
        <f>'04'!AP42</f>
        <v>43.626573442622949</v>
      </c>
      <c r="AA42" s="180">
        <f>'04'!AQ42</f>
        <v>0</v>
      </c>
      <c r="AB42" s="180">
        <f>'04'!AR42</f>
        <v>0</v>
      </c>
      <c r="AC42" s="179">
        <f>'04'!AS42</f>
        <v>12.34</v>
      </c>
      <c r="AD42" s="180">
        <f>'04'!AT42</f>
        <v>0</v>
      </c>
      <c r="AE42" s="181">
        <f>'04'!AU42</f>
        <v>0</v>
      </c>
      <c r="AF42" s="212">
        <f t="shared" si="13"/>
        <v>0</v>
      </c>
      <c r="AG42" s="212">
        <f t="shared" si="13"/>
        <v>43.626573442622949</v>
      </c>
      <c r="AH42" s="214">
        <f t="shared" si="13"/>
        <v>0</v>
      </c>
      <c r="AI42" s="214">
        <f t="shared" si="13"/>
        <v>0</v>
      </c>
      <c r="AJ42" s="212">
        <f t="shared" si="13"/>
        <v>12.34</v>
      </c>
      <c r="AK42" s="214">
        <f t="shared" si="13"/>
        <v>0</v>
      </c>
      <c r="AL42" s="213">
        <f t="shared" si="13"/>
        <v>0</v>
      </c>
    </row>
    <row r="43" spans="1:38" s="83" customFormat="1" ht="141.75">
      <c r="A43" s="36" t="s">
        <v>67</v>
      </c>
      <c r="B43" s="198" t="s">
        <v>824</v>
      </c>
      <c r="C43" s="19" t="s">
        <v>825</v>
      </c>
      <c r="D43" s="212">
        <v>0</v>
      </c>
      <c r="E43" s="212">
        <v>0</v>
      </c>
      <c r="F43" s="214">
        <v>0</v>
      </c>
      <c r="G43" s="214">
        <v>0</v>
      </c>
      <c r="H43" s="212">
        <v>0</v>
      </c>
      <c r="I43" s="214">
        <v>0</v>
      </c>
      <c r="J43" s="213">
        <v>0</v>
      </c>
      <c r="K43" s="212">
        <v>0</v>
      </c>
      <c r="L43" s="212">
        <v>0</v>
      </c>
      <c r="M43" s="214">
        <v>0</v>
      </c>
      <c r="N43" s="214">
        <v>0</v>
      </c>
      <c r="O43" s="212">
        <v>0</v>
      </c>
      <c r="P43" s="214">
        <v>0</v>
      </c>
      <c r="Q43" s="213">
        <v>0</v>
      </c>
      <c r="R43" s="212">
        <v>0</v>
      </c>
      <c r="S43" s="212">
        <v>0</v>
      </c>
      <c r="T43" s="214">
        <v>0</v>
      </c>
      <c r="U43" s="214">
        <v>0</v>
      </c>
      <c r="V43" s="212">
        <v>0</v>
      </c>
      <c r="W43" s="214">
        <v>0</v>
      </c>
      <c r="X43" s="213">
        <v>0</v>
      </c>
      <c r="Y43" s="179">
        <f>'04'!AO43</f>
        <v>0</v>
      </c>
      <c r="Z43" s="179">
        <f>'04'!AP43</f>
        <v>0</v>
      </c>
      <c r="AA43" s="180">
        <f>'04'!AQ43</f>
        <v>0</v>
      </c>
      <c r="AB43" s="180">
        <f>'04'!AR43</f>
        <v>0</v>
      </c>
      <c r="AC43" s="179">
        <f>'04'!AS43</f>
        <v>0</v>
      </c>
      <c r="AD43" s="180">
        <f>'04'!AT43</f>
        <v>0</v>
      </c>
      <c r="AE43" s="181">
        <f>'04'!AU43</f>
        <v>0</v>
      </c>
      <c r="AF43" s="212">
        <f t="shared" si="13"/>
        <v>0</v>
      </c>
      <c r="AG43" s="212">
        <f t="shared" si="13"/>
        <v>0</v>
      </c>
      <c r="AH43" s="214">
        <f t="shared" si="13"/>
        <v>0</v>
      </c>
      <c r="AI43" s="214">
        <f t="shared" si="13"/>
        <v>0</v>
      </c>
      <c r="AJ43" s="212">
        <f t="shared" si="13"/>
        <v>0</v>
      </c>
      <c r="AK43" s="214">
        <f t="shared" si="13"/>
        <v>0</v>
      </c>
      <c r="AL43" s="213">
        <f t="shared" si="13"/>
        <v>0</v>
      </c>
    </row>
    <row r="44" spans="1:38" s="83" customFormat="1" ht="94.5">
      <c r="A44" s="222" t="s">
        <v>67</v>
      </c>
      <c r="B44" s="228" t="s">
        <v>1575</v>
      </c>
      <c r="C44" s="19" t="s">
        <v>1576</v>
      </c>
      <c r="D44" s="212">
        <v>0</v>
      </c>
      <c r="E44" s="212">
        <v>0</v>
      </c>
      <c r="F44" s="214">
        <v>0</v>
      </c>
      <c r="G44" s="214">
        <v>0</v>
      </c>
      <c r="H44" s="212">
        <v>0</v>
      </c>
      <c r="I44" s="214">
        <v>0</v>
      </c>
      <c r="J44" s="213">
        <v>0</v>
      </c>
      <c r="K44" s="212">
        <v>0</v>
      </c>
      <c r="L44" s="212">
        <v>0</v>
      </c>
      <c r="M44" s="214">
        <v>0</v>
      </c>
      <c r="N44" s="214">
        <v>0</v>
      </c>
      <c r="O44" s="212">
        <v>0</v>
      </c>
      <c r="P44" s="214">
        <v>0</v>
      </c>
      <c r="Q44" s="213">
        <v>0</v>
      </c>
      <c r="R44" s="212">
        <v>0</v>
      </c>
      <c r="S44" s="212">
        <v>0</v>
      </c>
      <c r="T44" s="214">
        <v>0</v>
      </c>
      <c r="U44" s="214">
        <v>0</v>
      </c>
      <c r="V44" s="212">
        <v>0</v>
      </c>
      <c r="W44" s="214">
        <v>0</v>
      </c>
      <c r="X44" s="213">
        <v>0</v>
      </c>
      <c r="Y44" s="179">
        <f>'04'!AO44</f>
        <v>0</v>
      </c>
      <c r="Z44" s="179">
        <f>'04'!AP44</f>
        <v>0</v>
      </c>
      <c r="AA44" s="180">
        <f>'04'!AQ44</f>
        <v>0</v>
      </c>
      <c r="AB44" s="180">
        <f>'04'!AR44</f>
        <v>0</v>
      </c>
      <c r="AC44" s="179">
        <f>'04'!AS44</f>
        <v>0</v>
      </c>
      <c r="AD44" s="180">
        <f>'04'!AT44</f>
        <v>0</v>
      </c>
      <c r="AE44" s="181">
        <f>'04'!AU44</f>
        <v>0</v>
      </c>
      <c r="AF44" s="212">
        <f t="shared" si="13"/>
        <v>0</v>
      </c>
      <c r="AG44" s="212">
        <f t="shared" si="13"/>
        <v>0</v>
      </c>
      <c r="AH44" s="214">
        <f t="shared" si="13"/>
        <v>0</v>
      </c>
      <c r="AI44" s="214">
        <f t="shared" si="13"/>
        <v>0</v>
      </c>
      <c r="AJ44" s="212">
        <f t="shared" si="13"/>
        <v>0</v>
      </c>
      <c r="AK44" s="214">
        <f t="shared" si="13"/>
        <v>0</v>
      </c>
      <c r="AL44" s="213">
        <f t="shared" si="13"/>
        <v>0</v>
      </c>
    </row>
    <row r="45" spans="1:38" s="83" customFormat="1" ht="141.75">
      <c r="A45" s="222" t="s">
        <v>67</v>
      </c>
      <c r="B45" s="228" t="s">
        <v>1577</v>
      </c>
      <c r="C45" s="19" t="s">
        <v>1578</v>
      </c>
      <c r="D45" s="212">
        <v>0</v>
      </c>
      <c r="E45" s="212">
        <v>0</v>
      </c>
      <c r="F45" s="214">
        <v>0</v>
      </c>
      <c r="G45" s="214">
        <v>0</v>
      </c>
      <c r="H45" s="212">
        <v>0</v>
      </c>
      <c r="I45" s="214">
        <v>0</v>
      </c>
      <c r="J45" s="213">
        <v>0</v>
      </c>
      <c r="K45" s="212">
        <v>0</v>
      </c>
      <c r="L45" s="212">
        <v>0</v>
      </c>
      <c r="M45" s="214">
        <v>0</v>
      </c>
      <c r="N45" s="214">
        <v>0</v>
      </c>
      <c r="O45" s="212">
        <v>0</v>
      </c>
      <c r="P45" s="214">
        <v>0</v>
      </c>
      <c r="Q45" s="213">
        <v>0</v>
      </c>
      <c r="R45" s="212">
        <v>0</v>
      </c>
      <c r="S45" s="212">
        <v>0</v>
      </c>
      <c r="T45" s="214">
        <v>0</v>
      </c>
      <c r="U45" s="214">
        <v>0</v>
      </c>
      <c r="V45" s="212">
        <v>0</v>
      </c>
      <c r="W45" s="214">
        <v>0</v>
      </c>
      <c r="X45" s="213">
        <v>0</v>
      </c>
      <c r="Y45" s="179">
        <f>'04'!AO45</f>
        <v>0</v>
      </c>
      <c r="Z45" s="179">
        <f>'04'!AP45</f>
        <v>0</v>
      </c>
      <c r="AA45" s="180">
        <f>'04'!AQ45</f>
        <v>0</v>
      </c>
      <c r="AB45" s="180">
        <f>'04'!AR45</f>
        <v>0</v>
      </c>
      <c r="AC45" s="179">
        <f>'04'!AS45</f>
        <v>0</v>
      </c>
      <c r="AD45" s="180">
        <f>'04'!AT45</f>
        <v>0</v>
      </c>
      <c r="AE45" s="181">
        <f>'04'!AU45</f>
        <v>0</v>
      </c>
      <c r="AF45" s="212">
        <f t="shared" si="13"/>
        <v>0</v>
      </c>
      <c r="AG45" s="212">
        <f t="shared" si="13"/>
        <v>0</v>
      </c>
      <c r="AH45" s="214">
        <f t="shared" si="13"/>
        <v>0</v>
      </c>
      <c r="AI45" s="214">
        <f t="shared" si="13"/>
        <v>0</v>
      </c>
      <c r="AJ45" s="212">
        <f t="shared" si="13"/>
        <v>0</v>
      </c>
      <c r="AK45" s="214">
        <f t="shared" si="13"/>
        <v>0</v>
      </c>
      <c r="AL45" s="213">
        <f t="shared" si="13"/>
        <v>0</v>
      </c>
    </row>
    <row r="46" spans="1:38" s="83" customFormat="1" ht="78.75">
      <c r="A46" s="222" t="s">
        <v>67</v>
      </c>
      <c r="B46" s="228" t="s">
        <v>1579</v>
      </c>
      <c r="C46" s="19" t="s">
        <v>1580</v>
      </c>
      <c r="D46" s="212">
        <v>0</v>
      </c>
      <c r="E46" s="212">
        <v>0</v>
      </c>
      <c r="F46" s="214">
        <v>0</v>
      </c>
      <c r="G46" s="214">
        <v>0</v>
      </c>
      <c r="H46" s="212">
        <v>0</v>
      </c>
      <c r="I46" s="214">
        <v>0</v>
      </c>
      <c r="J46" s="213">
        <v>0</v>
      </c>
      <c r="K46" s="212">
        <v>0</v>
      </c>
      <c r="L46" s="212">
        <v>0</v>
      </c>
      <c r="M46" s="214">
        <v>0</v>
      </c>
      <c r="N46" s="214">
        <v>0</v>
      </c>
      <c r="O46" s="212">
        <v>0</v>
      </c>
      <c r="P46" s="214">
        <v>0</v>
      </c>
      <c r="Q46" s="213">
        <v>0</v>
      </c>
      <c r="R46" s="212">
        <v>0</v>
      </c>
      <c r="S46" s="212">
        <v>0</v>
      </c>
      <c r="T46" s="214">
        <v>0</v>
      </c>
      <c r="U46" s="214">
        <v>0</v>
      </c>
      <c r="V46" s="212">
        <v>0</v>
      </c>
      <c r="W46" s="214">
        <v>0</v>
      </c>
      <c r="X46" s="213">
        <v>0</v>
      </c>
      <c r="Y46" s="179">
        <f>'04'!AO46</f>
        <v>0</v>
      </c>
      <c r="Z46" s="179">
        <f>'04'!AP46</f>
        <v>0</v>
      </c>
      <c r="AA46" s="180">
        <f>'04'!AQ46</f>
        <v>0</v>
      </c>
      <c r="AB46" s="180">
        <f>'04'!AR46</f>
        <v>0</v>
      </c>
      <c r="AC46" s="179">
        <f>'04'!AS46</f>
        <v>0</v>
      </c>
      <c r="AD46" s="180">
        <f>'04'!AT46</f>
        <v>0</v>
      </c>
      <c r="AE46" s="181">
        <f>'04'!AU46</f>
        <v>0</v>
      </c>
      <c r="AF46" s="212">
        <f t="shared" si="13"/>
        <v>0</v>
      </c>
      <c r="AG46" s="212">
        <f t="shared" si="13"/>
        <v>0</v>
      </c>
      <c r="AH46" s="214">
        <f t="shared" si="13"/>
        <v>0</v>
      </c>
      <c r="AI46" s="214">
        <f t="shared" si="13"/>
        <v>0</v>
      </c>
      <c r="AJ46" s="212">
        <f t="shared" si="13"/>
        <v>0</v>
      </c>
      <c r="AK46" s="214">
        <f t="shared" si="13"/>
        <v>0</v>
      </c>
      <c r="AL46" s="213">
        <f t="shared" si="13"/>
        <v>0</v>
      </c>
    </row>
    <row r="47" spans="1:38" s="83" customFormat="1" ht="173.25">
      <c r="A47" s="222" t="s">
        <v>67</v>
      </c>
      <c r="B47" s="228" t="s">
        <v>1581</v>
      </c>
      <c r="C47" s="19" t="s">
        <v>1582</v>
      </c>
      <c r="D47" s="212">
        <v>0</v>
      </c>
      <c r="E47" s="212">
        <v>0</v>
      </c>
      <c r="F47" s="214">
        <v>0</v>
      </c>
      <c r="G47" s="214">
        <v>0</v>
      </c>
      <c r="H47" s="212">
        <v>0</v>
      </c>
      <c r="I47" s="214">
        <v>0</v>
      </c>
      <c r="J47" s="213">
        <v>0</v>
      </c>
      <c r="K47" s="212">
        <v>0</v>
      </c>
      <c r="L47" s="212">
        <v>0</v>
      </c>
      <c r="M47" s="214">
        <v>0</v>
      </c>
      <c r="N47" s="214">
        <v>0</v>
      </c>
      <c r="O47" s="212">
        <v>0</v>
      </c>
      <c r="P47" s="214">
        <v>0</v>
      </c>
      <c r="Q47" s="213">
        <v>0</v>
      </c>
      <c r="R47" s="212">
        <v>0</v>
      </c>
      <c r="S47" s="212">
        <v>0</v>
      </c>
      <c r="T47" s="214">
        <v>0</v>
      </c>
      <c r="U47" s="214">
        <v>0</v>
      </c>
      <c r="V47" s="212">
        <v>0</v>
      </c>
      <c r="W47" s="214">
        <v>0</v>
      </c>
      <c r="X47" s="213">
        <v>0</v>
      </c>
      <c r="Y47" s="179">
        <f>'04'!AO47</f>
        <v>0</v>
      </c>
      <c r="Z47" s="179">
        <f>'04'!AP47</f>
        <v>0</v>
      </c>
      <c r="AA47" s="180">
        <f>'04'!AQ47</f>
        <v>0</v>
      </c>
      <c r="AB47" s="180">
        <f>'04'!AR47</f>
        <v>0</v>
      </c>
      <c r="AC47" s="179">
        <f>'04'!AS47</f>
        <v>0</v>
      </c>
      <c r="AD47" s="180">
        <f>'04'!AT47</f>
        <v>0</v>
      </c>
      <c r="AE47" s="181">
        <f>'04'!AU47</f>
        <v>0</v>
      </c>
      <c r="AF47" s="212">
        <f t="shared" si="13"/>
        <v>0</v>
      </c>
      <c r="AG47" s="212">
        <f t="shared" si="13"/>
        <v>0</v>
      </c>
      <c r="AH47" s="214">
        <f t="shared" si="13"/>
        <v>0</v>
      </c>
      <c r="AI47" s="214">
        <f t="shared" si="13"/>
        <v>0</v>
      </c>
      <c r="AJ47" s="212">
        <f t="shared" si="13"/>
        <v>0</v>
      </c>
      <c r="AK47" s="214">
        <f t="shared" si="13"/>
        <v>0</v>
      </c>
      <c r="AL47" s="213">
        <f t="shared" si="13"/>
        <v>0</v>
      </c>
    </row>
    <row r="48" spans="1:38" s="83" customFormat="1" ht="78.75">
      <c r="A48" s="222" t="s">
        <v>67</v>
      </c>
      <c r="B48" s="228" t="s">
        <v>1583</v>
      </c>
      <c r="C48" s="19" t="s">
        <v>1584</v>
      </c>
      <c r="D48" s="212">
        <v>0</v>
      </c>
      <c r="E48" s="212">
        <v>0</v>
      </c>
      <c r="F48" s="214">
        <v>0</v>
      </c>
      <c r="G48" s="214">
        <v>0</v>
      </c>
      <c r="H48" s="212">
        <v>0</v>
      </c>
      <c r="I48" s="214">
        <v>0</v>
      </c>
      <c r="J48" s="213">
        <v>0</v>
      </c>
      <c r="K48" s="212">
        <v>0</v>
      </c>
      <c r="L48" s="212">
        <v>0</v>
      </c>
      <c r="M48" s="214">
        <v>0</v>
      </c>
      <c r="N48" s="214">
        <v>0</v>
      </c>
      <c r="O48" s="212">
        <v>0</v>
      </c>
      <c r="P48" s="214">
        <v>0</v>
      </c>
      <c r="Q48" s="213">
        <v>0</v>
      </c>
      <c r="R48" s="212">
        <v>0</v>
      </c>
      <c r="S48" s="212">
        <v>0</v>
      </c>
      <c r="T48" s="214">
        <v>0</v>
      </c>
      <c r="U48" s="214">
        <v>0</v>
      </c>
      <c r="V48" s="212">
        <v>0</v>
      </c>
      <c r="W48" s="214">
        <v>0</v>
      </c>
      <c r="X48" s="213">
        <v>0</v>
      </c>
      <c r="Y48" s="179">
        <f>'04'!AO48</f>
        <v>0</v>
      </c>
      <c r="Z48" s="179">
        <f>'04'!AP48</f>
        <v>0</v>
      </c>
      <c r="AA48" s="180">
        <f>'04'!AQ48</f>
        <v>0</v>
      </c>
      <c r="AB48" s="180">
        <f>'04'!AR48</f>
        <v>0</v>
      </c>
      <c r="AC48" s="179">
        <f>'04'!AS48</f>
        <v>0</v>
      </c>
      <c r="AD48" s="180">
        <f>'04'!AT48</f>
        <v>0</v>
      </c>
      <c r="AE48" s="181">
        <f>'04'!AU48</f>
        <v>0</v>
      </c>
      <c r="AF48" s="212">
        <f t="shared" si="13"/>
        <v>0</v>
      </c>
      <c r="AG48" s="212">
        <f t="shared" si="13"/>
        <v>0</v>
      </c>
      <c r="AH48" s="214">
        <f t="shared" si="13"/>
        <v>0</v>
      </c>
      <c r="AI48" s="214">
        <f t="shared" si="13"/>
        <v>0</v>
      </c>
      <c r="AJ48" s="212">
        <f t="shared" si="13"/>
        <v>0</v>
      </c>
      <c r="AK48" s="214">
        <f t="shared" si="13"/>
        <v>0</v>
      </c>
      <c r="AL48" s="213">
        <f t="shared" si="13"/>
        <v>0</v>
      </c>
    </row>
    <row r="49" spans="1:38" s="83" customFormat="1" ht="126">
      <c r="A49" s="222" t="s">
        <v>67</v>
      </c>
      <c r="B49" s="228" t="s">
        <v>1585</v>
      </c>
      <c r="C49" s="19" t="s">
        <v>1586</v>
      </c>
      <c r="D49" s="212">
        <v>0</v>
      </c>
      <c r="E49" s="212">
        <v>0</v>
      </c>
      <c r="F49" s="214">
        <v>0</v>
      </c>
      <c r="G49" s="214">
        <v>0</v>
      </c>
      <c r="H49" s="212">
        <v>0</v>
      </c>
      <c r="I49" s="214">
        <v>0</v>
      </c>
      <c r="J49" s="213">
        <v>0</v>
      </c>
      <c r="K49" s="212">
        <v>0</v>
      </c>
      <c r="L49" s="212">
        <v>0</v>
      </c>
      <c r="M49" s="214">
        <v>0</v>
      </c>
      <c r="N49" s="214">
        <v>0</v>
      </c>
      <c r="O49" s="212">
        <v>0</v>
      </c>
      <c r="P49" s="214">
        <v>0</v>
      </c>
      <c r="Q49" s="213">
        <v>0</v>
      </c>
      <c r="R49" s="212">
        <v>0</v>
      </c>
      <c r="S49" s="212">
        <v>0</v>
      </c>
      <c r="T49" s="214">
        <v>0</v>
      </c>
      <c r="U49" s="214">
        <v>0</v>
      </c>
      <c r="V49" s="212">
        <v>0</v>
      </c>
      <c r="W49" s="214">
        <v>0</v>
      </c>
      <c r="X49" s="213">
        <v>0</v>
      </c>
      <c r="Y49" s="179">
        <f>'04'!AO49</f>
        <v>0</v>
      </c>
      <c r="Z49" s="179">
        <f>'04'!AP49</f>
        <v>0</v>
      </c>
      <c r="AA49" s="180">
        <f>'04'!AQ49</f>
        <v>0</v>
      </c>
      <c r="AB49" s="180">
        <f>'04'!AR49</f>
        <v>0</v>
      </c>
      <c r="AC49" s="179">
        <f>'04'!AS49</f>
        <v>0</v>
      </c>
      <c r="AD49" s="180">
        <f>'04'!AT49</f>
        <v>0</v>
      </c>
      <c r="AE49" s="181">
        <f>'04'!AU49</f>
        <v>0</v>
      </c>
      <c r="AF49" s="212">
        <f t="shared" si="13"/>
        <v>0</v>
      </c>
      <c r="AG49" s="212">
        <f t="shared" si="13"/>
        <v>0</v>
      </c>
      <c r="AH49" s="214">
        <f t="shared" si="13"/>
        <v>0</v>
      </c>
      <c r="AI49" s="214">
        <f t="shared" si="13"/>
        <v>0</v>
      </c>
      <c r="AJ49" s="212">
        <f t="shared" si="13"/>
        <v>0</v>
      </c>
      <c r="AK49" s="214">
        <f t="shared" si="13"/>
        <v>0</v>
      </c>
      <c r="AL49" s="213">
        <f t="shared" si="13"/>
        <v>0</v>
      </c>
    </row>
    <row r="50" spans="1:38" s="83" customFormat="1" ht="94.5">
      <c r="A50" s="436" t="s">
        <v>67</v>
      </c>
      <c r="B50" s="523" t="s">
        <v>1727</v>
      </c>
      <c r="C50" s="520" t="s">
        <v>1720</v>
      </c>
      <c r="D50" s="212">
        <v>0</v>
      </c>
      <c r="E50" s="212">
        <v>0</v>
      </c>
      <c r="F50" s="214">
        <v>0</v>
      </c>
      <c r="G50" s="214">
        <v>0</v>
      </c>
      <c r="H50" s="212">
        <v>0</v>
      </c>
      <c r="I50" s="214">
        <v>0</v>
      </c>
      <c r="J50" s="213">
        <v>0</v>
      </c>
      <c r="K50" s="212">
        <v>0</v>
      </c>
      <c r="L50" s="212">
        <v>0</v>
      </c>
      <c r="M50" s="214">
        <v>0</v>
      </c>
      <c r="N50" s="214">
        <v>0</v>
      </c>
      <c r="O50" s="212">
        <v>0</v>
      </c>
      <c r="P50" s="214">
        <v>0</v>
      </c>
      <c r="Q50" s="213">
        <v>0</v>
      </c>
      <c r="R50" s="212">
        <v>0</v>
      </c>
      <c r="S50" s="212">
        <v>0</v>
      </c>
      <c r="T50" s="214">
        <v>0</v>
      </c>
      <c r="U50" s="214">
        <v>0</v>
      </c>
      <c r="V50" s="212">
        <v>0</v>
      </c>
      <c r="W50" s="214">
        <v>0</v>
      </c>
      <c r="X50" s="213">
        <v>0</v>
      </c>
      <c r="Y50" s="179">
        <f>'04'!AO50</f>
        <v>0</v>
      </c>
      <c r="Z50" s="179">
        <f>'04'!AP50</f>
        <v>7.2359310655737712</v>
      </c>
      <c r="AA50" s="180">
        <f>'04'!AQ50</f>
        <v>0</v>
      </c>
      <c r="AB50" s="180">
        <f>'04'!AR50</f>
        <v>0</v>
      </c>
      <c r="AC50" s="179">
        <f>'04'!AS50</f>
        <v>0</v>
      </c>
      <c r="AD50" s="180">
        <f>'04'!AT50</f>
        <v>0</v>
      </c>
      <c r="AE50" s="181">
        <f>'04'!AU50</f>
        <v>3</v>
      </c>
      <c r="AF50" s="212">
        <f t="shared" ref="AF50:AF51" si="14">Y50</f>
        <v>0</v>
      </c>
      <c r="AG50" s="212">
        <f t="shared" ref="AG50:AG51" si="15">Z50</f>
        <v>7.2359310655737712</v>
      </c>
      <c r="AH50" s="214">
        <f t="shared" ref="AH50:AH51" si="16">AA50</f>
        <v>0</v>
      </c>
      <c r="AI50" s="214">
        <f t="shared" ref="AI50:AI51" si="17">AB50</f>
        <v>0</v>
      </c>
      <c r="AJ50" s="212">
        <f t="shared" ref="AJ50:AJ51" si="18">AC50</f>
        <v>0</v>
      </c>
      <c r="AK50" s="214">
        <f t="shared" ref="AK50:AK51" si="19">AD50</f>
        <v>0</v>
      </c>
      <c r="AL50" s="213">
        <f t="shared" ref="AL50:AL51" si="20">AE50</f>
        <v>3</v>
      </c>
    </row>
    <row r="51" spans="1:38" s="83" customFormat="1" ht="110.25">
      <c r="A51" s="436" t="s">
        <v>67</v>
      </c>
      <c r="B51" s="523" t="s">
        <v>1718</v>
      </c>
      <c r="C51" s="521" t="s">
        <v>1719</v>
      </c>
      <c r="D51" s="212">
        <v>0</v>
      </c>
      <c r="E51" s="212">
        <v>0</v>
      </c>
      <c r="F51" s="214">
        <v>0</v>
      </c>
      <c r="G51" s="214">
        <v>0</v>
      </c>
      <c r="H51" s="212">
        <v>0</v>
      </c>
      <c r="I51" s="214">
        <v>0</v>
      </c>
      <c r="J51" s="213">
        <v>0</v>
      </c>
      <c r="K51" s="212">
        <v>0</v>
      </c>
      <c r="L51" s="212">
        <v>0</v>
      </c>
      <c r="M51" s="214">
        <v>0</v>
      </c>
      <c r="N51" s="214">
        <v>0</v>
      </c>
      <c r="O51" s="212">
        <v>0</v>
      </c>
      <c r="P51" s="214">
        <v>0</v>
      </c>
      <c r="Q51" s="213">
        <v>0</v>
      </c>
      <c r="R51" s="212">
        <v>0</v>
      </c>
      <c r="S51" s="212">
        <v>0</v>
      </c>
      <c r="T51" s="214">
        <v>0</v>
      </c>
      <c r="U51" s="214">
        <v>0</v>
      </c>
      <c r="V51" s="212">
        <v>0</v>
      </c>
      <c r="W51" s="214">
        <v>0</v>
      </c>
      <c r="X51" s="213">
        <v>0</v>
      </c>
      <c r="Y51" s="179">
        <f>'04'!AO51</f>
        <v>0</v>
      </c>
      <c r="Z51" s="179">
        <f>'04'!AP51</f>
        <v>0</v>
      </c>
      <c r="AA51" s="180">
        <f>'04'!AQ51</f>
        <v>0</v>
      </c>
      <c r="AB51" s="180">
        <f>'04'!AR51</f>
        <v>0</v>
      </c>
      <c r="AC51" s="179">
        <f>'04'!AS51</f>
        <v>0</v>
      </c>
      <c r="AD51" s="180">
        <f>'04'!AT51</f>
        <v>0</v>
      </c>
      <c r="AE51" s="181">
        <f>'04'!AU51</f>
        <v>0</v>
      </c>
      <c r="AF51" s="212">
        <f t="shared" si="14"/>
        <v>0</v>
      </c>
      <c r="AG51" s="212">
        <f t="shared" si="15"/>
        <v>0</v>
      </c>
      <c r="AH51" s="214">
        <f t="shared" si="16"/>
        <v>0</v>
      </c>
      <c r="AI51" s="214">
        <f t="shared" si="17"/>
        <v>0</v>
      </c>
      <c r="AJ51" s="212">
        <f t="shared" si="18"/>
        <v>0</v>
      </c>
      <c r="AK51" s="214">
        <f t="shared" si="19"/>
        <v>0</v>
      </c>
      <c r="AL51" s="213">
        <f t="shared" si="20"/>
        <v>0</v>
      </c>
    </row>
    <row r="52" spans="1:38" s="83" customFormat="1" ht="94.5">
      <c r="A52" s="36" t="s">
        <v>67</v>
      </c>
      <c r="B52" s="198" t="s">
        <v>826</v>
      </c>
      <c r="C52" s="19" t="s">
        <v>827</v>
      </c>
      <c r="D52" s="212">
        <v>0</v>
      </c>
      <c r="E52" s="212">
        <v>0</v>
      </c>
      <c r="F52" s="214">
        <v>0</v>
      </c>
      <c r="G52" s="214">
        <v>0</v>
      </c>
      <c r="H52" s="212">
        <v>0</v>
      </c>
      <c r="I52" s="214">
        <v>0</v>
      </c>
      <c r="J52" s="213">
        <v>0</v>
      </c>
      <c r="K52" s="212">
        <v>0</v>
      </c>
      <c r="L52" s="212">
        <v>0</v>
      </c>
      <c r="M52" s="214">
        <v>0</v>
      </c>
      <c r="N52" s="214">
        <v>0</v>
      </c>
      <c r="O52" s="212">
        <v>0</v>
      </c>
      <c r="P52" s="214">
        <v>0</v>
      </c>
      <c r="Q52" s="213">
        <v>0</v>
      </c>
      <c r="R52" s="212">
        <v>0</v>
      </c>
      <c r="S52" s="212">
        <v>0</v>
      </c>
      <c r="T52" s="214">
        <v>0</v>
      </c>
      <c r="U52" s="214">
        <v>0</v>
      </c>
      <c r="V52" s="212">
        <v>0</v>
      </c>
      <c r="W52" s="214">
        <v>0</v>
      </c>
      <c r="X52" s="213">
        <v>0</v>
      </c>
      <c r="Y52" s="179">
        <f>'04'!AO52</f>
        <v>0</v>
      </c>
      <c r="Z52" s="179">
        <f>'04'!AP52</f>
        <v>0</v>
      </c>
      <c r="AA52" s="180">
        <f>'04'!AQ52</f>
        <v>0</v>
      </c>
      <c r="AB52" s="180">
        <f>'04'!AR52</f>
        <v>0</v>
      </c>
      <c r="AC52" s="179">
        <f>'04'!AS52</f>
        <v>0</v>
      </c>
      <c r="AD52" s="180">
        <f>'04'!AT52</f>
        <v>0</v>
      </c>
      <c r="AE52" s="181">
        <f>'04'!AU52</f>
        <v>0</v>
      </c>
      <c r="AF52" s="212">
        <f t="shared" si="13"/>
        <v>0</v>
      </c>
      <c r="AG52" s="212">
        <f t="shared" si="13"/>
        <v>0</v>
      </c>
      <c r="AH52" s="214">
        <f t="shared" si="13"/>
        <v>0</v>
      </c>
      <c r="AI52" s="214">
        <f t="shared" si="13"/>
        <v>0</v>
      </c>
      <c r="AJ52" s="212">
        <f t="shared" si="13"/>
        <v>0</v>
      </c>
      <c r="AK52" s="214">
        <f t="shared" si="13"/>
        <v>0</v>
      </c>
      <c r="AL52" s="213">
        <f t="shared" si="13"/>
        <v>0</v>
      </c>
    </row>
    <row r="53" spans="1:38" s="83" customFormat="1" ht="31.5">
      <c r="A53" s="21" t="s">
        <v>66</v>
      </c>
      <c r="B53" s="18" t="s">
        <v>435</v>
      </c>
      <c r="C53" s="34" t="s">
        <v>457</v>
      </c>
      <c r="D53" s="332">
        <f t="shared" ref="D53:AL53" si="21">SUM(D54:D59)</f>
        <v>0</v>
      </c>
      <c r="E53" s="332">
        <f t="shared" si="21"/>
        <v>0</v>
      </c>
      <c r="F53" s="333">
        <f t="shared" si="21"/>
        <v>0</v>
      </c>
      <c r="G53" s="333">
        <f t="shared" si="21"/>
        <v>0</v>
      </c>
      <c r="H53" s="332">
        <f t="shared" si="21"/>
        <v>0</v>
      </c>
      <c r="I53" s="333">
        <f t="shared" si="21"/>
        <v>0</v>
      </c>
      <c r="J53" s="334">
        <f t="shared" si="21"/>
        <v>0</v>
      </c>
      <c r="K53" s="332">
        <f t="shared" si="21"/>
        <v>0</v>
      </c>
      <c r="L53" s="332">
        <f t="shared" si="21"/>
        <v>0</v>
      </c>
      <c r="M53" s="333">
        <f t="shared" si="21"/>
        <v>0</v>
      </c>
      <c r="N53" s="333">
        <f t="shared" si="21"/>
        <v>0</v>
      </c>
      <c r="O53" s="332">
        <f t="shared" si="21"/>
        <v>0</v>
      </c>
      <c r="P53" s="333">
        <f t="shared" si="21"/>
        <v>0</v>
      </c>
      <c r="Q53" s="334">
        <f t="shared" si="21"/>
        <v>0</v>
      </c>
      <c r="R53" s="332">
        <f t="shared" si="21"/>
        <v>0</v>
      </c>
      <c r="S53" s="332">
        <f t="shared" si="21"/>
        <v>0</v>
      </c>
      <c r="T53" s="333">
        <f t="shared" si="21"/>
        <v>0</v>
      </c>
      <c r="U53" s="333">
        <f t="shared" si="21"/>
        <v>0</v>
      </c>
      <c r="V53" s="332">
        <f t="shared" si="21"/>
        <v>0</v>
      </c>
      <c r="W53" s="333">
        <f t="shared" si="21"/>
        <v>0</v>
      </c>
      <c r="X53" s="334">
        <f t="shared" si="21"/>
        <v>0</v>
      </c>
      <c r="Y53" s="332">
        <f t="shared" si="21"/>
        <v>0</v>
      </c>
      <c r="Z53" s="332">
        <f t="shared" si="21"/>
        <v>158.74060581967211</v>
      </c>
      <c r="AA53" s="333">
        <f t="shared" si="21"/>
        <v>21.26</v>
      </c>
      <c r="AB53" s="333">
        <f t="shared" si="21"/>
        <v>0</v>
      </c>
      <c r="AC53" s="332">
        <f t="shared" si="21"/>
        <v>0</v>
      </c>
      <c r="AD53" s="333">
        <f t="shared" si="21"/>
        <v>0</v>
      </c>
      <c r="AE53" s="334">
        <f t="shared" si="21"/>
        <v>0</v>
      </c>
      <c r="AF53" s="332">
        <f t="shared" si="21"/>
        <v>0</v>
      </c>
      <c r="AG53" s="332">
        <f t="shared" si="21"/>
        <v>158.74060581967211</v>
      </c>
      <c r="AH53" s="333">
        <f t="shared" si="21"/>
        <v>21.26</v>
      </c>
      <c r="AI53" s="333">
        <f t="shared" si="21"/>
        <v>0</v>
      </c>
      <c r="AJ53" s="332">
        <f t="shared" si="21"/>
        <v>0</v>
      </c>
      <c r="AK53" s="333">
        <f t="shared" si="21"/>
        <v>0</v>
      </c>
      <c r="AL53" s="334">
        <f t="shared" si="21"/>
        <v>0</v>
      </c>
    </row>
    <row r="54" spans="1:38" s="83" customFormat="1" ht="94.5">
      <c r="A54" s="36" t="s">
        <v>66</v>
      </c>
      <c r="B54" s="198" t="s">
        <v>577</v>
      </c>
      <c r="C54" s="19" t="s">
        <v>586</v>
      </c>
      <c r="D54" s="212">
        <v>0</v>
      </c>
      <c r="E54" s="212">
        <v>0</v>
      </c>
      <c r="F54" s="214">
        <v>0</v>
      </c>
      <c r="G54" s="214">
        <v>0</v>
      </c>
      <c r="H54" s="212">
        <v>0</v>
      </c>
      <c r="I54" s="214">
        <v>0</v>
      </c>
      <c r="J54" s="213">
        <v>0</v>
      </c>
      <c r="K54" s="212">
        <v>0</v>
      </c>
      <c r="L54" s="212">
        <v>0</v>
      </c>
      <c r="M54" s="214">
        <v>0</v>
      </c>
      <c r="N54" s="214">
        <v>0</v>
      </c>
      <c r="O54" s="212">
        <v>0</v>
      </c>
      <c r="P54" s="214">
        <v>0</v>
      </c>
      <c r="Q54" s="213">
        <v>0</v>
      </c>
      <c r="R54" s="212">
        <v>0</v>
      </c>
      <c r="S54" s="212">
        <v>0</v>
      </c>
      <c r="T54" s="214">
        <v>0</v>
      </c>
      <c r="U54" s="214">
        <v>0</v>
      </c>
      <c r="V54" s="212">
        <v>0</v>
      </c>
      <c r="W54" s="214">
        <v>0</v>
      </c>
      <c r="X54" s="213">
        <v>0</v>
      </c>
      <c r="Y54" s="179">
        <f>'04'!AO54</f>
        <v>0</v>
      </c>
      <c r="Z54" s="179">
        <f>'04'!AP54</f>
        <v>157.56241729508196</v>
      </c>
      <c r="AA54" s="180">
        <f>'04'!AQ54</f>
        <v>20</v>
      </c>
      <c r="AB54" s="180">
        <f>'04'!AR54</f>
        <v>0</v>
      </c>
      <c r="AC54" s="179">
        <f>'04'!AS54</f>
        <v>0</v>
      </c>
      <c r="AD54" s="180">
        <f>'04'!AT54</f>
        <v>0</v>
      </c>
      <c r="AE54" s="181">
        <f>'04'!AU54</f>
        <v>0</v>
      </c>
      <c r="AF54" s="212">
        <f t="shared" ref="AF54:AL59" si="22">Y54</f>
        <v>0</v>
      </c>
      <c r="AG54" s="212">
        <f t="shared" si="22"/>
        <v>157.56241729508196</v>
      </c>
      <c r="AH54" s="214">
        <f t="shared" si="22"/>
        <v>20</v>
      </c>
      <c r="AI54" s="214">
        <f t="shared" si="22"/>
        <v>0</v>
      </c>
      <c r="AJ54" s="212">
        <f t="shared" si="22"/>
        <v>0</v>
      </c>
      <c r="AK54" s="214">
        <f t="shared" si="22"/>
        <v>0</v>
      </c>
      <c r="AL54" s="213">
        <f t="shared" si="22"/>
        <v>0</v>
      </c>
    </row>
    <row r="55" spans="1:38" s="83" customFormat="1" ht="94.5">
      <c r="A55" s="36" t="s">
        <v>66</v>
      </c>
      <c r="B55" s="198" t="s">
        <v>923</v>
      </c>
      <c r="C55" s="19" t="s">
        <v>828</v>
      </c>
      <c r="D55" s="212">
        <v>0</v>
      </c>
      <c r="E55" s="212">
        <v>0</v>
      </c>
      <c r="F55" s="214">
        <v>0</v>
      </c>
      <c r="G55" s="214">
        <v>0</v>
      </c>
      <c r="H55" s="212">
        <v>0</v>
      </c>
      <c r="I55" s="214">
        <v>0</v>
      </c>
      <c r="J55" s="213">
        <v>0</v>
      </c>
      <c r="K55" s="212">
        <v>0</v>
      </c>
      <c r="L55" s="212">
        <v>0</v>
      </c>
      <c r="M55" s="214">
        <v>0</v>
      </c>
      <c r="N55" s="214">
        <v>0</v>
      </c>
      <c r="O55" s="212">
        <v>0</v>
      </c>
      <c r="P55" s="214">
        <v>0</v>
      </c>
      <c r="Q55" s="213">
        <v>0</v>
      </c>
      <c r="R55" s="212">
        <v>0</v>
      </c>
      <c r="S55" s="212">
        <v>0</v>
      </c>
      <c r="T55" s="214">
        <v>0</v>
      </c>
      <c r="U55" s="214">
        <v>0</v>
      </c>
      <c r="V55" s="212">
        <v>0</v>
      </c>
      <c r="W55" s="214">
        <v>0</v>
      </c>
      <c r="X55" s="213">
        <v>0</v>
      </c>
      <c r="Y55" s="179">
        <f>'04'!AO55</f>
        <v>0</v>
      </c>
      <c r="Z55" s="179">
        <f>'04'!AP55</f>
        <v>1.178188524590164</v>
      </c>
      <c r="AA55" s="180">
        <f>'04'!AQ55</f>
        <v>1.26</v>
      </c>
      <c r="AB55" s="180">
        <f>'04'!AR55</f>
        <v>0</v>
      </c>
      <c r="AC55" s="179">
        <f>'04'!AS55</f>
        <v>0</v>
      </c>
      <c r="AD55" s="180">
        <f>'04'!AT55</f>
        <v>0</v>
      </c>
      <c r="AE55" s="181">
        <f>'04'!AU55</f>
        <v>0</v>
      </c>
      <c r="AF55" s="212">
        <f t="shared" si="22"/>
        <v>0</v>
      </c>
      <c r="AG55" s="212">
        <f t="shared" si="22"/>
        <v>1.178188524590164</v>
      </c>
      <c r="AH55" s="214">
        <f t="shared" si="22"/>
        <v>1.26</v>
      </c>
      <c r="AI55" s="214">
        <f t="shared" si="22"/>
        <v>0</v>
      </c>
      <c r="AJ55" s="212">
        <f t="shared" si="22"/>
        <v>0</v>
      </c>
      <c r="AK55" s="214">
        <f t="shared" si="22"/>
        <v>0</v>
      </c>
      <c r="AL55" s="213">
        <f t="shared" si="22"/>
        <v>0</v>
      </c>
    </row>
    <row r="56" spans="1:38" s="83" customFormat="1" ht="78.75">
      <c r="A56" s="36" t="s">
        <v>66</v>
      </c>
      <c r="B56" s="198" t="s">
        <v>749</v>
      </c>
      <c r="C56" s="19" t="s">
        <v>750</v>
      </c>
      <c r="D56" s="212">
        <v>0</v>
      </c>
      <c r="E56" s="212">
        <v>0</v>
      </c>
      <c r="F56" s="214">
        <v>0</v>
      </c>
      <c r="G56" s="214">
        <v>0</v>
      </c>
      <c r="H56" s="212">
        <v>0</v>
      </c>
      <c r="I56" s="214">
        <v>0</v>
      </c>
      <c r="J56" s="213">
        <v>0</v>
      </c>
      <c r="K56" s="212">
        <v>0</v>
      </c>
      <c r="L56" s="212">
        <v>0</v>
      </c>
      <c r="M56" s="214">
        <v>0</v>
      </c>
      <c r="N56" s="214">
        <v>0</v>
      </c>
      <c r="O56" s="212">
        <v>0</v>
      </c>
      <c r="P56" s="214">
        <v>0</v>
      </c>
      <c r="Q56" s="213">
        <v>0</v>
      </c>
      <c r="R56" s="212">
        <v>0</v>
      </c>
      <c r="S56" s="212">
        <v>0</v>
      </c>
      <c r="T56" s="214">
        <v>0</v>
      </c>
      <c r="U56" s="214">
        <v>0</v>
      </c>
      <c r="V56" s="212">
        <v>0</v>
      </c>
      <c r="W56" s="214">
        <v>0</v>
      </c>
      <c r="X56" s="213">
        <v>0</v>
      </c>
      <c r="Y56" s="179">
        <f>'04'!AO56</f>
        <v>0</v>
      </c>
      <c r="Z56" s="179">
        <f>'04'!AP56</f>
        <v>0</v>
      </c>
      <c r="AA56" s="180">
        <f>'04'!AQ56</f>
        <v>0</v>
      </c>
      <c r="AB56" s="180">
        <f>'04'!AR56</f>
        <v>0</v>
      </c>
      <c r="AC56" s="179">
        <f>'04'!AS56</f>
        <v>0</v>
      </c>
      <c r="AD56" s="180">
        <f>'04'!AT56</f>
        <v>0</v>
      </c>
      <c r="AE56" s="181">
        <f>'04'!AU56</f>
        <v>0</v>
      </c>
      <c r="AF56" s="212">
        <f t="shared" si="22"/>
        <v>0</v>
      </c>
      <c r="AG56" s="212">
        <f t="shared" si="22"/>
        <v>0</v>
      </c>
      <c r="AH56" s="214">
        <f t="shared" si="22"/>
        <v>0</v>
      </c>
      <c r="AI56" s="214">
        <f t="shared" si="22"/>
        <v>0</v>
      </c>
      <c r="AJ56" s="212">
        <f t="shared" si="22"/>
        <v>0</v>
      </c>
      <c r="AK56" s="214">
        <f t="shared" si="22"/>
        <v>0</v>
      </c>
      <c r="AL56" s="213">
        <f t="shared" si="22"/>
        <v>0</v>
      </c>
    </row>
    <row r="57" spans="1:38" s="83" customFormat="1" ht="204.75">
      <c r="A57" s="222" t="s">
        <v>66</v>
      </c>
      <c r="B57" s="228" t="s">
        <v>1571</v>
      </c>
      <c r="C57" s="19" t="s">
        <v>1572</v>
      </c>
      <c r="D57" s="212">
        <v>0</v>
      </c>
      <c r="E57" s="212">
        <v>0</v>
      </c>
      <c r="F57" s="214">
        <v>0</v>
      </c>
      <c r="G57" s="214">
        <v>0</v>
      </c>
      <c r="H57" s="212">
        <v>0</v>
      </c>
      <c r="I57" s="214">
        <v>0</v>
      </c>
      <c r="J57" s="213">
        <v>0</v>
      </c>
      <c r="K57" s="212">
        <v>0</v>
      </c>
      <c r="L57" s="212">
        <v>0</v>
      </c>
      <c r="M57" s="214">
        <v>0</v>
      </c>
      <c r="N57" s="214">
        <v>0</v>
      </c>
      <c r="O57" s="212">
        <v>0</v>
      </c>
      <c r="P57" s="214">
        <v>0</v>
      </c>
      <c r="Q57" s="213">
        <v>0</v>
      </c>
      <c r="R57" s="212">
        <v>0</v>
      </c>
      <c r="S57" s="212">
        <v>0</v>
      </c>
      <c r="T57" s="214">
        <v>0</v>
      </c>
      <c r="U57" s="214">
        <v>0</v>
      </c>
      <c r="V57" s="212">
        <v>0</v>
      </c>
      <c r="W57" s="214">
        <v>0</v>
      </c>
      <c r="X57" s="213">
        <v>0</v>
      </c>
      <c r="Y57" s="179">
        <f>'04'!AO57</f>
        <v>0</v>
      </c>
      <c r="Z57" s="179">
        <f>'04'!AP57</f>
        <v>0</v>
      </c>
      <c r="AA57" s="180">
        <f>'04'!AQ57</f>
        <v>0</v>
      </c>
      <c r="AB57" s="180">
        <f>'04'!AR57</f>
        <v>0</v>
      </c>
      <c r="AC57" s="179">
        <f>'04'!AS57</f>
        <v>0</v>
      </c>
      <c r="AD57" s="180">
        <f>'04'!AT57</f>
        <v>0</v>
      </c>
      <c r="AE57" s="181">
        <f>'04'!AU57</f>
        <v>0</v>
      </c>
      <c r="AF57" s="212">
        <f t="shared" si="22"/>
        <v>0</v>
      </c>
      <c r="AG57" s="212">
        <f t="shared" si="22"/>
        <v>0</v>
      </c>
      <c r="AH57" s="214">
        <f t="shared" si="22"/>
        <v>0</v>
      </c>
      <c r="AI57" s="214">
        <f t="shared" si="22"/>
        <v>0</v>
      </c>
      <c r="AJ57" s="212">
        <f t="shared" si="22"/>
        <v>0</v>
      </c>
      <c r="AK57" s="214">
        <f t="shared" si="22"/>
        <v>0</v>
      </c>
      <c r="AL57" s="213">
        <f t="shared" si="22"/>
        <v>0</v>
      </c>
    </row>
    <row r="58" spans="1:38" s="83" customFormat="1" ht="94.5">
      <c r="A58" s="222" t="s">
        <v>66</v>
      </c>
      <c r="B58" s="522" t="s">
        <v>1728</v>
      </c>
      <c r="C58" s="520" t="s">
        <v>1738</v>
      </c>
      <c r="D58" s="212">
        <v>0</v>
      </c>
      <c r="E58" s="212">
        <v>0</v>
      </c>
      <c r="F58" s="214">
        <v>0</v>
      </c>
      <c r="G58" s="214">
        <v>0</v>
      </c>
      <c r="H58" s="212">
        <v>0</v>
      </c>
      <c r="I58" s="214">
        <v>0</v>
      </c>
      <c r="J58" s="213">
        <v>0</v>
      </c>
      <c r="K58" s="212">
        <v>0</v>
      </c>
      <c r="L58" s="212">
        <v>0</v>
      </c>
      <c r="M58" s="214">
        <v>0</v>
      </c>
      <c r="N58" s="214">
        <v>0</v>
      </c>
      <c r="O58" s="212">
        <v>0</v>
      </c>
      <c r="P58" s="214">
        <v>0</v>
      </c>
      <c r="Q58" s="213">
        <v>0</v>
      </c>
      <c r="R58" s="212">
        <v>0</v>
      </c>
      <c r="S58" s="212">
        <v>0</v>
      </c>
      <c r="T58" s="214">
        <v>0</v>
      </c>
      <c r="U58" s="214">
        <v>0</v>
      </c>
      <c r="V58" s="212">
        <v>0</v>
      </c>
      <c r="W58" s="214">
        <v>0</v>
      </c>
      <c r="X58" s="213">
        <v>0</v>
      </c>
      <c r="Y58" s="179">
        <f>'04'!AO58</f>
        <v>0</v>
      </c>
      <c r="Z58" s="179">
        <f>'04'!AP58</f>
        <v>0</v>
      </c>
      <c r="AA58" s="180">
        <f>'04'!AQ58</f>
        <v>0</v>
      </c>
      <c r="AB58" s="180">
        <f>'04'!AR58</f>
        <v>0</v>
      </c>
      <c r="AC58" s="179">
        <f>'04'!AS58</f>
        <v>0</v>
      </c>
      <c r="AD58" s="180">
        <f>'04'!AT58</f>
        <v>0</v>
      </c>
      <c r="AE58" s="181">
        <f>'04'!AU58</f>
        <v>0</v>
      </c>
      <c r="AF58" s="212">
        <f t="shared" ref="AF58" si="23">Y58</f>
        <v>0</v>
      </c>
      <c r="AG58" s="212">
        <f t="shared" ref="AG58" si="24">Z58</f>
        <v>0</v>
      </c>
      <c r="AH58" s="214">
        <f t="shared" ref="AH58" si="25">AA58</f>
        <v>0</v>
      </c>
      <c r="AI58" s="214">
        <f t="shared" ref="AI58" si="26">AB58</f>
        <v>0</v>
      </c>
      <c r="AJ58" s="212">
        <f t="shared" ref="AJ58" si="27">AC58</f>
        <v>0</v>
      </c>
      <c r="AK58" s="214">
        <f t="shared" ref="AK58" si="28">AD58</f>
        <v>0</v>
      </c>
      <c r="AL58" s="213">
        <f t="shared" ref="AL58" si="29">AE58</f>
        <v>0</v>
      </c>
    </row>
    <row r="59" spans="1:38" s="83" customFormat="1" ht="78.75">
      <c r="A59" s="222" t="s">
        <v>66</v>
      </c>
      <c r="B59" s="228" t="s">
        <v>1573</v>
      </c>
      <c r="C59" s="19" t="s">
        <v>1574</v>
      </c>
      <c r="D59" s="212">
        <v>0</v>
      </c>
      <c r="E59" s="212">
        <v>0</v>
      </c>
      <c r="F59" s="214">
        <v>0</v>
      </c>
      <c r="G59" s="214">
        <v>0</v>
      </c>
      <c r="H59" s="212">
        <v>0</v>
      </c>
      <c r="I59" s="214">
        <v>0</v>
      </c>
      <c r="J59" s="213">
        <v>0</v>
      </c>
      <c r="K59" s="212">
        <v>0</v>
      </c>
      <c r="L59" s="212">
        <v>0</v>
      </c>
      <c r="M59" s="214">
        <v>0</v>
      </c>
      <c r="N59" s="214">
        <v>0</v>
      </c>
      <c r="O59" s="212">
        <v>0</v>
      </c>
      <c r="P59" s="214">
        <v>0</v>
      </c>
      <c r="Q59" s="213">
        <v>0</v>
      </c>
      <c r="R59" s="212">
        <v>0</v>
      </c>
      <c r="S59" s="212">
        <v>0</v>
      </c>
      <c r="T59" s="214">
        <v>0</v>
      </c>
      <c r="U59" s="214">
        <v>0</v>
      </c>
      <c r="V59" s="212">
        <v>0</v>
      </c>
      <c r="W59" s="214">
        <v>0</v>
      </c>
      <c r="X59" s="213">
        <v>0</v>
      </c>
      <c r="Y59" s="179">
        <f>'04'!AO59</f>
        <v>0</v>
      </c>
      <c r="Z59" s="179">
        <f>'04'!AP59</f>
        <v>0</v>
      </c>
      <c r="AA59" s="180">
        <f>'04'!AQ59</f>
        <v>0</v>
      </c>
      <c r="AB59" s="180">
        <f>'04'!AR59</f>
        <v>0</v>
      </c>
      <c r="AC59" s="179">
        <f>'04'!AS59</f>
        <v>0</v>
      </c>
      <c r="AD59" s="180">
        <f>'04'!AT59</f>
        <v>0</v>
      </c>
      <c r="AE59" s="181">
        <f>'04'!AU59</f>
        <v>0</v>
      </c>
      <c r="AF59" s="212">
        <f t="shared" si="22"/>
        <v>0</v>
      </c>
      <c r="AG59" s="212">
        <f t="shared" si="22"/>
        <v>0</v>
      </c>
      <c r="AH59" s="214">
        <f t="shared" si="22"/>
        <v>0</v>
      </c>
      <c r="AI59" s="214">
        <f t="shared" si="22"/>
        <v>0</v>
      </c>
      <c r="AJ59" s="212">
        <f t="shared" si="22"/>
        <v>0</v>
      </c>
      <c r="AK59" s="214">
        <f t="shared" si="22"/>
        <v>0</v>
      </c>
      <c r="AL59" s="213">
        <f t="shared" si="22"/>
        <v>0</v>
      </c>
    </row>
    <row r="60" spans="1:38" s="83" customFormat="1" ht="47.25">
      <c r="A60" s="21" t="s">
        <v>74</v>
      </c>
      <c r="B60" s="18" t="s">
        <v>570</v>
      </c>
      <c r="C60" s="34" t="s">
        <v>457</v>
      </c>
      <c r="D60" s="143">
        <v>0</v>
      </c>
      <c r="E60" s="143">
        <v>0</v>
      </c>
      <c r="F60" s="173">
        <v>0</v>
      </c>
      <c r="G60" s="173">
        <v>0</v>
      </c>
      <c r="H60" s="143">
        <v>0</v>
      </c>
      <c r="I60" s="173">
        <v>0</v>
      </c>
      <c r="J60" s="174">
        <v>0</v>
      </c>
      <c r="K60" s="143">
        <v>0</v>
      </c>
      <c r="L60" s="143">
        <v>0</v>
      </c>
      <c r="M60" s="173">
        <v>0</v>
      </c>
      <c r="N60" s="173">
        <v>0</v>
      </c>
      <c r="O60" s="143">
        <v>0</v>
      </c>
      <c r="P60" s="173">
        <v>0</v>
      </c>
      <c r="Q60" s="174">
        <v>0</v>
      </c>
      <c r="R60" s="143">
        <v>0</v>
      </c>
      <c r="S60" s="143">
        <v>0</v>
      </c>
      <c r="T60" s="173">
        <v>0</v>
      </c>
      <c r="U60" s="173">
        <v>0</v>
      </c>
      <c r="V60" s="143">
        <v>0</v>
      </c>
      <c r="W60" s="173">
        <v>0</v>
      </c>
      <c r="X60" s="174">
        <v>0</v>
      </c>
      <c r="Y60" s="143">
        <v>0</v>
      </c>
      <c r="Z60" s="143">
        <v>0</v>
      </c>
      <c r="AA60" s="173">
        <v>0</v>
      </c>
      <c r="AB60" s="173">
        <v>0</v>
      </c>
      <c r="AC60" s="143">
        <v>0</v>
      </c>
      <c r="AD60" s="173">
        <v>0</v>
      </c>
      <c r="AE60" s="174">
        <v>0</v>
      </c>
      <c r="AF60" s="143">
        <v>0</v>
      </c>
      <c r="AG60" s="143">
        <v>0</v>
      </c>
      <c r="AH60" s="173">
        <v>0</v>
      </c>
      <c r="AI60" s="173">
        <v>0</v>
      </c>
      <c r="AJ60" s="143">
        <v>0</v>
      </c>
      <c r="AK60" s="173">
        <v>0</v>
      </c>
      <c r="AL60" s="174">
        <v>0</v>
      </c>
    </row>
    <row r="61" spans="1:38" s="83" customFormat="1" ht="31.5">
      <c r="A61" s="17" t="s">
        <v>77</v>
      </c>
      <c r="B61" s="18" t="s">
        <v>76</v>
      </c>
      <c r="C61" s="34" t="s">
        <v>457</v>
      </c>
      <c r="D61" s="332">
        <f t="shared" ref="D61:AL61" si="30">SUM(D62:D79)</f>
        <v>0</v>
      </c>
      <c r="E61" s="332">
        <f t="shared" si="30"/>
        <v>0</v>
      </c>
      <c r="F61" s="333">
        <f t="shared" si="30"/>
        <v>0</v>
      </c>
      <c r="G61" s="333">
        <f t="shared" si="30"/>
        <v>0</v>
      </c>
      <c r="H61" s="332">
        <f t="shared" si="30"/>
        <v>0</v>
      </c>
      <c r="I61" s="333">
        <f t="shared" si="30"/>
        <v>0</v>
      </c>
      <c r="J61" s="334">
        <f t="shared" si="30"/>
        <v>0</v>
      </c>
      <c r="K61" s="332">
        <f t="shared" si="30"/>
        <v>0</v>
      </c>
      <c r="L61" s="332">
        <f t="shared" si="30"/>
        <v>0</v>
      </c>
      <c r="M61" s="333">
        <f t="shared" si="30"/>
        <v>0</v>
      </c>
      <c r="N61" s="333">
        <f t="shared" si="30"/>
        <v>0</v>
      </c>
      <c r="O61" s="332">
        <f t="shared" si="30"/>
        <v>0</v>
      </c>
      <c r="P61" s="333">
        <f t="shared" si="30"/>
        <v>0</v>
      </c>
      <c r="Q61" s="334">
        <f t="shared" si="30"/>
        <v>0</v>
      </c>
      <c r="R61" s="332">
        <f t="shared" si="30"/>
        <v>0</v>
      </c>
      <c r="S61" s="332">
        <f t="shared" si="30"/>
        <v>0</v>
      </c>
      <c r="T61" s="333">
        <f t="shared" si="30"/>
        <v>0</v>
      </c>
      <c r="U61" s="333">
        <f t="shared" si="30"/>
        <v>0</v>
      </c>
      <c r="V61" s="332">
        <f t="shared" si="30"/>
        <v>0</v>
      </c>
      <c r="W61" s="333">
        <f t="shared" si="30"/>
        <v>0</v>
      </c>
      <c r="X61" s="334">
        <f t="shared" si="30"/>
        <v>0</v>
      </c>
      <c r="Y61" s="332">
        <f t="shared" si="30"/>
        <v>0</v>
      </c>
      <c r="Z61" s="332">
        <f t="shared" si="30"/>
        <v>59.487067851830609</v>
      </c>
      <c r="AA61" s="333">
        <f t="shared" si="30"/>
        <v>3.69</v>
      </c>
      <c r="AB61" s="333">
        <f t="shared" si="30"/>
        <v>0</v>
      </c>
      <c r="AC61" s="332">
        <f t="shared" si="30"/>
        <v>0.86</v>
      </c>
      <c r="AD61" s="333">
        <f t="shared" si="30"/>
        <v>0</v>
      </c>
      <c r="AE61" s="334">
        <f t="shared" si="30"/>
        <v>34</v>
      </c>
      <c r="AF61" s="332">
        <f t="shared" si="30"/>
        <v>0</v>
      </c>
      <c r="AG61" s="332">
        <f t="shared" si="30"/>
        <v>59.487067851830609</v>
      </c>
      <c r="AH61" s="333">
        <f t="shared" si="30"/>
        <v>3.69</v>
      </c>
      <c r="AI61" s="333">
        <f t="shared" si="30"/>
        <v>0</v>
      </c>
      <c r="AJ61" s="332">
        <f t="shared" si="30"/>
        <v>0.86</v>
      </c>
      <c r="AK61" s="333">
        <f t="shared" si="30"/>
        <v>0</v>
      </c>
      <c r="AL61" s="334">
        <f t="shared" si="30"/>
        <v>34</v>
      </c>
    </row>
    <row r="62" spans="1:38" s="83" customFormat="1" ht="141.75">
      <c r="A62" s="36" t="s">
        <v>77</v>
      </c>
      <c r="B62" s="198" t="s">
        <v>829</v>
      </c>
      <c r="C62" s="19" t="s">
        <v>830</v>
      </c>
      <c r="D62" s="212">
        <v>0</v>
      </c>
      <c r="E62" s="212">
        <v>0</v>
      </c>
      <c r="F62" s="214">
        <v>0</v>
      </c>
      <c r="G62" s="214">
        <v>0</v>
      </c>
      <c r="H62" s="212">
        <v>0</v>
      </c>
      <c r="I62" s="214">
        <v>0</v>
      </c>
      <c r="J62" s="213">
        <v>0</v>
      </c>
      <c r="K62" s="212">
        <v>0</v>
      </c>
      <c r="L62" s="212">
        <v>0</v>
      </c>
      <c r="M62" s="214">
        <v>0</v>
      </c>
      <c r="N62" s="214">
        <v>0</v>
      </c>
      <c r="O62" s="212">
        <v>0</v>
      </c>
      <c r="P62" s="214">
        <v>0</v>
      </c>
      <c r="Q62" s="213">
        <v>0</v>
      </c>
      <c r="R62" s="212">
        <v>0</v>
      </c>
      <c r="S62" s="212">
        <v>0</v>
      </c>
      <c r="T62" s="214">
        <v>0</v>
      </c>
      <c r="U62" s="214">
        <v>0</v>
      </c>
      <c r="V62" s="212">
        <v>0</v>
      </c>
      <c r="W62" s="214">
        <v>0</v>
      </c>
      <c r="X62" s="213">
        <v>0</v>
      </c>
      <c r="Y62" s="179">
        <f>'04'!AO62</f>
        <v>0</v>
      </c>
      <c r="Z62" s="179">
        <f>'04'!AP62</f>
        <v>3.9637916666666668</v>
      </c>
      <c r="AA62" s="180">
        <f>'04'!AQ62</f>
        <v>0.63</v>
      </c>
      <c r="AB62" s="180">
        <f>'04'!AR62</f>
        <v>0</v>
      </c>
      <c r="AC62" s="179">
        <f>'04'!AS62</f>
        <v>0</v>
      </c>
      <c r="AD62" s="180">
        <f>'04'!AT62</f>
        <v>0</v>
      </c>
      <c r="AE62" s="181">
        <f>'04'!AU62</f>
        <v>0</v>
      </c>
      <c r="AF62" s="212">
        <f t="shared" ref="AF62:AL79" si="31">Y62</f>
        <v>0</v>
      </c>
      <c r="AG62" s="212">
        <f t="shared" si="31"/>
        <v>3.9637916666666668</v>
      </c>
      <c r="AH62" s="214">
        <f t="shared" si="31"/>
        <v>0.63</v>
      </c>
      <c r="AI62" s="214">
        <f t="shared" si="31"/>
        <v>0</v>
      </c>
      <c r="AJ62" s="212">
        <f t="shared" si="31"/>
        <v>0</v>
      </c>
      <c r="AK62" s="214">
        <f t="shared" si="31"/>
        <v>0</v>
      </c>
      <c r="AL62" s="213">
        <f t="shared" si="31"/>
        <v>0</v>
      </c>
    </row>
    <row r="63" spans="1:38" s="83" customFormat="1" ht="141.75">
      <c r="A63" s="36" t="s">
        <v>77</v>
      </c>
      <c r="B63" s="198" t="s">
        <v>831</v>
      </c>
      <c r="C63" s="19" t="s">
        <v>832</v>
      </c>
      <c r="D63" s="212">
        <v>0</v>
      </c>
      <c r="E63" s="212">
        <v>0</v>
      </c>
      <c r="F63" s="214">
        <v>0</v>
      </c>
      <c r="G63" s="214">
        <v>0</v>
      </c>
      <c r="H63" s="212">
        <v>0</v>
      </c>
      <c r="I63" s="214">
        <v>0</v>
      </c>
      <c r="J63" s="213">
        <v>0</v>
      </c>
      <c r="K63" s="212">
        <v>0</v>
      </c>
      <c r="L63" s="212">
        <v>0</v>
      </c>
      <c r="M63" s="214">
        <v>0</v>
      </c>
      <c r="N63" s="214">
        <v>0</v>
      </c>
      <c r="O63" s="212">
        <v>0</v>
      </c>
      <c r="P63" s="214">
        <v>0</v>
      </c>
      <c r="Q63" s="213">
        <v>0</v>
      </c>
      <c r="R63" s="212">
        <v>0</v>
      </c>
      <c r="S63" s="212">
        <v>0</v>
      </c>
      <c r="T63" s="214">
        <v>0</v>
      </c>
      <c r="U63" s="214">
        <v>0</v>
      </c>
      <c r="V63" s="212">
        <v>0</v>
      </c>
      <c r="W63" s="214">
        <v>0</v>
      </c>
      <c r="X63" s="213">
        <v>0</v>
      </c>
      <c r="Y63" s="179">
        <f>'04'!AO63</f>
        <v>0</v>
      </c>
      <c r="Z63" s="179">
        <f>'04'!AP63</f>
        <v>3.6690666666666667</v>
      </c>
      <c r="AA63" s="180">
        <f>'04'!AQ63</f>
        <v>0.63</v>
      </c>
      <c r="AB63" s="180">
        <f>'04'!AR63</f>
        <v>0</v>
      </c>
      <c r="AC63" s="179">
        <f>'04'!AS63</f>
        <v>0</v>
      </c>
      <c r="AD63" s="180">
        <f>'04'!AT63</f>
        <v>0</v>
      </c>
      <c r="AE63" s="181">
        <f>'04'!AU63</f>
        <v>0</v>
      </c>
      <c r="AF63" s="212">
        <f t="shared" si="31"/>
        <v>0</v>
      </c>
      <c r="AG63" s="212">
        <f t="shared" si="31"/>
        <v>3.6690666666666667</v>
      </c>
      <c r="AH63" s="214">
        <f t="shared" si="31"/>
        <v>0.63</v>
      </c>
      <c r="AI63" s="214">
        <f t="shared" si="31"/>
        <v>0</v>
      </c>
      <c r="AJ63" s="212">
        <f t="shared" si="31"/>
        <v>0</v>
      </c>
      <c r="AK63" s="214">
        <f t="shared" si="31"/>
        <v>0</v>
      </c>
      <c r="AL63" s="213">
        <f t="shared" si="31"/>
        <v>0</v>
      </c>
    </row>
    <row r="64" spans="1:38" s="83" customFormat="1" ht="141.75">
      <c r="A64" s="36" t="s">
        <v>77</v>
      </c>
      <c r="B64" s="198" t="s">
        <v>833</v>
      </c>
      <c r="C64" s="19" t="s">
        <v>834</v>
      </c>
      <c r="D64" s="212">
        <v>0</v>
      </c>
      <c r="E64" s="212">
        <v>0</v>
      </c>
      <c r="F64" s="214">
        <v>0</v>
      </c>
      <c r="G64" s="214">
        <v>0</v>
      </c>
      <c r="H64" s="212">
        <v>0</v>
      </c>
      <c r="I64" s="214">
        <v>0</v>
      </c>
      <c r="J64" s="213">
        <v>0</v>
      </c>
      <c r="K64" s="212">
        <v>0</v>
      </c>
      <c r="L64" s="212">
        <v>0</v>
      </c>
      <c r="M64" s="214">
        <v>0</v>
      </c>
      <c r="N64" s="214">
        <v>0</v>
      </c>
      <c r="O64" s="212">
        <v>0</v>
      </c>
      <c r="P64" s="214">
        <v>0</v>
      </c>
      <c r="Q64" s="213">
        <v>0</v>
      </c>
      <c r="R64" s="212">
        <v>0</v>
      </c>
      <c r="S64" s="212">
        <v>0</v>
      </c>
      <c r="T64" s="214">
        <v>0</v>
      </c>
      <c r="U64" s="214">
        <v>0</v>
      </c>
      <c r="V64" s="212">
        <v>0</v>
      </c>
      <c r="W64" s="214">
        <v>0</v>
      </c>
      <c r="X64" s="213">
        <v>0</v>
      </c>
      <c r="Y64" s="179">
        <f>'04'!AO64</f>
        <v>0</v>
      </c>
      <c r="Z64" s="179">
        <f>'04'!AP64</f>
        <v>3.6231999999999998</v>
      </c>
      <c r="AA64" s="180">
        <f>'04'!AQ64</f>
        <v>0.4</v>
      </c>
      <c r="AB64" s="180">
        <f>'04'!AR64</f>
        <v>0</v>
      </c>
      <c r="AC64" s="179">
        <f>'04'!AS64</f>
        <v>0</v>
      </c>
      <c r="AD64" s="180">
        <f>'04'!AT64</f>
        <v>0</v>
      </c>
      <c r="AE64" s="181">
        <f>'04'!AU64</f>
        <v>0</v>
      </c>
      <c r="AF64" s="212">
        <f t="shared" si="31"/>
        <v>0</v>
      </c>
      <c r="AG64" s="212">
        <f t="shared" si="31"/>
        <v>3.6231999999999998</v>
      </c>
      <c r="AH64" s="214">
        <f t="shared" si="31"/>
        <v>0.4</v>
      </c>
      <c r="AI64" s="214">
        <f t="shared" si="31"/>
        <v>0</v>
      </c>
      <c r="AJ64" s="212">
        <f t="shared" si="31"/>
        <v>0</v>
      </c>
      <c r="AK64" s="214">
        <f t="shared" si="31"/>
        <v>0</v>
      </c>
      <c r="AL64" s="213">
        <f t="shared" si="31"/>
        <v>0</v>
      </c>
    </row>
    <row r="65" spans="1:38" s="83" customFormat="1" ht="110.25">
      <c r="A65" s="36" t="s">
        <v>77</v>
      </c>
      <c r="B65" s="198" t="s">
        <v>835</v>
      </c>
      <c r="C65" s="19" t="s">
        <v>836</v>
      </c>
      <c r="D65" s="212">
        <v>0</v>
      </c>
      <c r="E65" s="212">
        <v>0</v>
      </c>
      <c r="F65" s="214">
        <v>0</v>
      </c>
      <c r="G65" s="214">
        <v>0</v>
      </c>
      <c r="H65" s="212">
        <v>0</v>
      </c>
      <c r="I65" s="214">
        <v>0</v>
      </c>
      <c r="J65" s="213">
        <v>0</v>
      </c>
      <c r="K65" s="212">
        <v>0</v>
      </c>
      <c r="L65" s="212">
        <v>0</v>
      </c>
      <c r="M65" s="214">
        <v>0</v>
      </c>
      <c r="N65" s="214">
        <v>0</v>
      </c>
      <c r="O65" s="212">
        <v>0</v>
      </c>
      <c r="P65" s="214">
        <v>0</v>
      </c>
      <c r="Q65" s="213">
        <v>0</v>
      </c>
      <c r="R65" s="212">
        <v>0</v>
      </c>
      <c r="S65" s="212">
        <v>0</v>
      </c>
      <c r="T65" s="214">
        <v>0</v>
      </c>
      <c r="U65" s="214">
        <v>0</v>
      </c>
      <c r="V65" s="212">
        <v>0</v>
      </c>
      <c r="W65" s="214">
        <v>0</v>
      </c>
      <c r="X65" s="213">
        <v>0</v>
      </c>
      <c r="Y65" s="179">
        <f>'04'!AO65</f>
        <v>0</v>
      </c>
      <c r="Z65" s="179">
        <f>'04'!AP65</f>
        <v>7.7740981583333353</v>
      </c>
      <c r="AA65" s="180">
        <f>'04'!AQ65</f>
        <v>0.25</v>
      </c>
      <c r="AB65" s="180">
        <f>'04'!AR65</f>
        <v>0</v>
      </c>
      <c r="AC65" s="179">
        <f>'04'!AS65</f>
        <v>0.86</v>
      </c>
      <c r="AD65" s="180">
        <f>'04'!AT65</f>
        <v>0</v>
      </c>
      <c r="AE65" s="181">
        <f>'04'!AU65</f>
        <v>0</v>
      </c>
      <c r="AF65" s="212">
        <f t="shared" si="31"/>
        <v>0</v>
      </c>
      <c r="AG65" s="212">
        <f t="shared" si="31"/>
        <v>7.7740981583333353</v>
      </c>
      <c r="AH65" s="214">
        <f t="shared" si="31"/>
        <v>0.25</v>
      </c>
      <c r="AI65" s="214">
        <f t="shared" si="31"/>
        <v>0</v>
      </c>
      <c r="AJ65" s="212">
        <f t="shared" si="31"/>
        <v>0.86</v>
      </c>
      <c r="AK65" s="214">
        <f t="shared" si="31"/>
        <v>0</v>
      </c>
      <c r="AL65" s="213">
        <f t="shared" si="31"/>
        <v>0</v>
      </c>
    </row>
    <row r="66" spans="1:38" s="83" customFormat="1" ht="141.75">
      <c r="A66" s="36" t="s">
        <v>77</v>
      </c>
      <c r="B66" s="198" t="s">
        <v>895</v>
      </c>
      <c r="C66" s="19" t="s">
        <v>896</v>
      </c>
      <c r="D66" s="212">
        <v>0</v>
      </c>
      <c r="E66" s="212">
        <v>0</v>
      </c>
      <c r="F66" s="214">
        <v>0</v>
      </c>
      <c r="G66" s="214">
        <v>0</v>
      </c>
      <c r="H66" s="212">
        <v>0</v>
      </c>
      <c r="I66" s="214">
        <v>0</v>
      </c>
      <c r="J66" s="213">
        <v>0</v>
      </c>
      <c r="K66" s="212">
        <v>0</v>
      </c>
      <c r="L66" s="212">
        <v>0</v>
      </c>
      <c r="M66" s="214">
        <v>0</v>
      </c>
      <c r="N66" s="214">
        <v>0</v>
      </c>
      <c r="O66" s="212">
        <v>0</v>
      </c>
      <c r="P66" s="214">
        <v>0</v>
      </c>
      <c r="Q66" s="213">
        <v>0</v>
      </c>
      <c r="R66" s="212">
        <v>0</v>
      </c>
      <c r="S66" s="212">
        <v>0</v>
      </c>
      <c r="T66" s="214">
        <v>0</v>
      </c>
      <c r="U66" s="214">
        <v>0</v>
      </c>
      <c r="V66" s="212">
        <v>0</v>
      </c>
      <c r="W66" s="214">
        <v>0</v>
      </c>
      <c r="X66" s="213">
        <v>0</v>
      </c>
      <c r="Y66" s="179">
        <f>'04'!AO66</f>
        <v>0</v>
      </c>
      <c r="Z66" s="179">
        <f>'04'!AP66</f>
        <v>4.8909333333333329</v>
      </c>
      <c r="AA66" s="180">
        <f>'04'!AQ66</f>
        <v>0.4</v>
      </c>
      <c r="AB66" s="180">
        <f>'04'!AR66</f>
        <v>0</v>
      </c>
      <c r="AC66" s="179">
        <f>'04'!AS66</f>
        <v>0</v>
      </c>
      <c r="AD66" s="180">
        <f>'04'!AT66</f>
        <v>0</v>
      </c>
      <c r="AE66" s="181">
        <f>'04'!AU66</f>
        <v>0</v>
      </c>
      <c r="AF66" s="212">
        <f t="shared" si="31"/>
        <v>0</v>
      </c>
      <c r="AG66" s="212">
        <f t="shared" si="31"/>
        <v>4.8909333333333329</v>
      </c>
      <c r="AH66" s="214">
        <f t="shared" si="31"/>
        <v>0.4</v>
      </c>
      <c r="AI66" s="214">
        <f t="shared" si="31"/>
        <v>0</v>
      </c>
      <c r="AJ66" s="212">
        <f t="shared" si="31"/>
        <v>0</v>
      </c>
      <c r="AK66" s="214">
        <f t="shared" si="31"/>
        <v>0</v>
      </c>
      <c r="AL66" s="213">
        <f t="shared" si="31"/>
        <v>0</v>
      </c>
    </row>
    <row r="67" spans="1:38" s="83" customFormat="1" ht="63">
      <c r="A67" s="222" t="s">
        <v>77</v>
      </c>
      <c r="B67" s="228" t="s">
        <v>1587</v>
      </c>
      <c r="C67" s="19" t="s">
        <v>1588</v>
      </c>
      <c r="D67" s="212">
        <v>0</v>
      </c>
      <c r="E67" s="212">
        <v>0</v>
      </c>
      <c r="F67" s="214">
        <v>0</v>
      </c>
      <c r="G67" s="214">
        <v>0</v>
      </c>
      <c r="H67" s="212">
        <v>0</v>
      </c>
      <c r="I67" s="214">
        <v>0</v>
      </c>
      <c r="J67" s="213">
        <v>0</v>
      </c>
      <c r="K67" s="212">
        <v>0</v>
      </c>
      <c r="L67" s="212">
        <v>0</v>
      </c>
      <c r="M67" s="214">
        <v>0</v>
      </c>
      <c r="N67" s="214">
        <v>0</v>
      </c>
      <c r="O67" s="212">
        <v>0</v>
      </c>
      <c r="P67" s="214">
        <v>0</v>
      </c>
      <c r="Q67" s="213">
        <v>0</v>
      </c>
      <c r="R67" s="212">
        <v>0</v>
      </c>
      <c r="S67" s="212">
        <v>0</v>
      </c>
      <c r="T67" s="214">
        <v>0</v>
      </c>
      <c r="U67" s="214">
        <v>0</v>
      </c>
      <c r="V67" s="212">
        <v>0</v>
      </c>
      <c r="W67" s="214">
        <v>0</v>
      </c>
      <c r="X67" s="213">
        <v>0</v>
      </c>
      <c r="Y67" s="179">
        <f>'04'!AO67</f>
        <v>0</v>
      </c>
      <c r="Z67" s="179">
        <f>'04'!AP67</f>
        <v>4.5696037833333349</v>
      </c>
      <c r="AA67" s="180">
        <f>'04'!AQ67</f>
        <v>0.63</v>
      </c>
      <c r="AB67" s="180">
        <f>'04'!AR67</f>
        <v>0</v>
      </c>
      <c r="AC67" s="179">
        <f>'04'!AS67</f>
        <v>0</v>
      </c>
      <c r="AD67" s="180">
        <f>'04'!AT67</f>
        <v>0</v>
      </c>
      <c r="AE67" s="181">
        <f>'04'!AU67</f>
        <v>0</v>
      </c>
      <c r="AF67" s="212">
        <f t="shared" si="31"/>
        <v>0</v>
      </c>
      <c r="AG67" s="212">
        <f t="shared" si="31"/>
        <v>4.5696037833333349</v>
      </c>
      <c r="AH67" s="214">
        <f t="shared" si="31"/>
        <v>0.63</v>
      </c>
      <c r="AI67" s="214">
        <f t="shared" si="31"/>
        <v>0</v>
      </c>
      <c r="AJ67" s="212">
        <f t="shared" si="31"/>
        <v>0</v>
      </c>
      <c r="AK67" s="214">
        <f t="shared" si="31"/>
        <v>0</v>
      </c>
      <c r="AL67" s="213">
        <f t="shared" si="31"/>
        <v>0</v>
      </c>
    </row>
    <row r="68" spans="1:38" s="83" customFormat="1" ht="63">
      <c r="A68" s="222" t="s">
        <v>77</v>
      </c>
      <c r="B68" s="228" t="s">
        <v>1589</v>
      </c>
      <c r="C68" s="19" t="s">
        <v>1590</v>
      </c>
      <c r="D68" s="212">
        <v>0</v>
      </c>
      <c r="E68" s="212">
        <v>0</v>
      </c>
      <c r="F68" s="214">
        <v>0</v>
      </c>
      <c r="G68" s="214">
        <v>0</v>
      </c>
      <c r="H68" s="212">
        <v>0</v>
      </c>
      <c r="I68" s="214">
        <v>0</v>
      </c>
      <c r="J68" s="213">
        <v>0</v>
      </c>
      <c r="K68" s="212">
        <v>0</v>
      </c>
      <c r="L68" s="212">
        <v>0</v>
      </c>
      <c r="M68" s="214">
        <v>0</v>
      </c>
      <c r="N68" s="214">
        <v>0</v>
      </c>
      <c r="O68" s="212">
        <v>0</v>
      </c>
      <c r="P68" s="214">
        <v>0</v>
      </c>
      <c r="Q68" s="213">
        <v>0</v>
      </c>
      <c r="R68" s="212">
        <v>0</v>
      </c>
      <c r="S68" s="212">
        <v>0</v>
      </c>
      <c r="T68" s="214">
        <v>0</v>
      </c>
      <c r="U68" s="214">
        <v>0</v>
      </c>
      <c r="V68" s="212">
        <v>0</v>
      </c>
      <c r="W68" s="214">
        <v>0</v>
      </c>
      <c r="X68" s="213">
        <v>0</v>
      </c>
      <c r="Y68" s="179">
        <f>'04'!AO68</f>
        <v>0</v>
      </c>
      <c r="Z68" s="179">
        <f>'04'!AP68</f>
        <v>2.4278476500000004</v>
      </c>
      <c r="AA68" s="180">
        <f>'04'!AQ68</f>
        <v>0.5</v>
      </c>
      <c r="AB68" s="180">
        <f>'04'!AR68</f>
        <v>0</v>
      </c>
      <c r="AC68" s="179">
        <f>'04'!AS68</f>
        <v>0</v>
      </c>
      <c r="AD68" s="180">
        <f>'04'!AT68</f>
        <v>0</v>
      </c>
      <c r="AE68" s="181">
        <f>'04'!AU68</f>
        <v>0</v>
      </c>
      <c r="AF68" s="212">
        <f t="shared" si="31"/>
        <v>0</v>
      </c>
      <c r="AG68" s="212">
        <f t="shared" si="31"/>
        <v>2.4278476500000004</v>
      </c>
      <c r="AH68" s="214">
        <f t="shared" si="31"/>
        <v>0.5</v>
      </c>
      <c r="AI68" s="214">
        <f t="shared" si="31"/>
        <v>0</v>
      </c>
      <c r="AJ68" s="212">
        <f t="shared" si="31"/>
        <v>0</v>
      </c>
      <c r="AK68" s="214">
        <f t="shared" si="31"/>
        <v>0</v>
      </c>
      <c r="AL68" s="213">
        <f t="shared" si="31"/>
        <v>0</v>
      </c>
    </row>
    <row r="69" spans="1:38" s="83" customFormat="1" ht="63">
      <c r="A69" s="222" t="s">
        <v>77</v>
      </c>
      <c r="B69" s="228" t="s">
        <v>1591</v>
      </c>
      <c r="C69" s="19" t="s">
        <v>1592</v>
      </c>
      <c r="D69" s="212">
        <v>0</v>
      </c>
      <c r="E69" s="212">
        <v>0</v>
      </c>
      <c r="F69" s="214">
        <v>0</v>
      </c>
      <c r="G69" s="214">
        <v>0</v>
      </c>
      <c r="H69" s="212">
        <v>0</v>
      </c>
      <c r="I69" s="214">
        <v>0</v>
      </c>
      <c r="J69" s="213">
        <v>0</v>
      </c>
      <c r="K69" s="212">
        <v>0</v>
      </c>
      <c r="L69" s="212">
        <v>0</v>
      </c>
      <c r="M69" s="214">
        <v>0</v>
      </c>
      <c r="N69" s="214">
        <v>0</v>
      </c>
      <c r="O69" s="212">
        <v>0</v>
      </c>
      <c r="P69" s="214">
        <v>0</v>
      </c>
      <c r="Q69" s="213">
        <v>0</v>
      </c>
      <c r="R69" s="212">
        <v>0</v>
      </c>
      <c r="S69" s="212">
        <v>0</v>
      </c>
      <c r="T69" s="214">
        <v>0</v>
      </c>
      <c r="U69" s="214">
        <v>0</v>
      </c>
      <c r="V69" s="212">
        <v>0</v>
      </c>
      <c r="W69" s="214">
        <v>0</v>
      </c>
      <c r="X69" s="213">
        <v>0</v>
      </c>
      <c r="Y69" s="179">
        <f>'04'!AO69</f>
        <v>0</v>
      </c>
      <c r="Z69" s="179">
        <f>'04'!AP69</f>
        <v>4.8797866916666672</v>
      </c>
      <c r="AA69" s="180">
        <f>'04'!AQ69</f>
        <v>0.25</v>
      </c>
      <c r="AB69" s="180">
        <f>'04'!AR69</f>
        <v>0</v>
      </c>
      <c r="AC69" s="179">
        <f>'04'!AS69</f>
        <v>0</v>
      </c>
      <c r="AD69" s="180">
        <f>'04'!AT69</f>
        <v>0</v>
      </c>
      <c r="AE69" s="181">
        <f>'04'!AU69</f>
        <v>0</v>
      </c>
      <c r="AF69" s="212">
        <f t="shared" si="31"/>
        <v>0</v>
      </c>
      <c r="AG69" s="212">
        <f t="shared" si="31"/>
        <v>4.8797866916666672</v>
      </c>
      <c r="AH69" s="214">
        <f t="shared" si="31"/>
        <v>0.25</v>
      </c>
      <c r="AI69" s="214">
        <f t="shared" si="31"/>
        <v>0</v>
      </c>
      <c r="AJ69" s="212">
        <f t="shared" si="31"/>
        <v>0</v>
      </c>
      <c r="AK69" s="214">
        <f t="shared" si="31"/>
        <v>0</v>
      </c>
      <c r="AL69" s="213">
        <f t="shared" si="31"/>
        <v>0</v>
      </c>
    </row>
    <row r="70" spans="1:38" s="83" customFormat="1" ht="31.5">
      <c r="A70" s="222" t="s">
        <v>77</v>
      </c>
      <c r="B70" s="228" t="s">
        <v>1593</v>
      </c>
      <c r="C70" s="19" t="s">
        <v>1594</v>
      </c>
      <c r="D70" s="212">
        <v>0</v>
      </c>
      <c r="E70" s="212">
        <v>0</v>
      </c>
      <c r="F70" s="214">
        <v>0</v>
      </c>
      <c r="G70" s="214">
        <v>0</v>
      </c>
      <c r="H70" s="212">
        <v>0</v>
      </c>
      <c r="I70" s="214">
        <v>0</v>
      </c>
      <c r="J70" s="213">
        <v>0</v>
      </c>
      <c r="K70" s="212">
        <v>0</v>
      </c>
      <c r="L70" s="212">
        <v>0</v>
      </c>
      <c r="M70" s="214">
        <v>0</v>
      </c>
      <c r="N70" s="214">
        <v>0</v>
      </c>
      <c r="O70" s="212">
        <v>0</v>
      </c>
      <c r="P70" s="214">
        <v>0</v>
      </c>
      <c r="Q70" s="213">
        <v>0</v>
      </c>
      <c r="R70" s="212">
        <v>0</v>
      </c>
      <c r="S70" s="212">
        <v>0</v>
      </c>
      <c r="T70" s="214">
        <v>0</v>
      </c>
      <c r="U70" s="214">
        <v>0</v>
      </c>
      <c r="V70" s="212">
        <v>0</v>
      </c>
      <c r="W70" s="214">
        <v>0</v>
      </c>
      <c r="X70" s="213">
        <v>0</v>
      </c>
      <c r="Y70" s="179">
        <f>'04'!AO70</f>
        <v>0</v>
      </c>
      <c r="Z70" s="179">
        <f>'04'!AP70</f>
        <v>1.542</v>
      </c>
      <c r="AA70" s="180">
        <f>'04'!AQ70</f>
        <v>0</v>
      </c>
      <c r="AB70" s="180">
        <f>'04'!AR70</f>
        <v>0</v>
      </c>
      <c r="AC70" s="179">
        <f>'04'!AS70</f>
        <v>0</v>
      </c>
      <c r="AD70" s="180">
        <f>'04'!AT70</f>
        <v>0</v>
      </c>
      <c r="AE70" s="181">
        <f>'04'!AU70</f>
        <v>1</v>
      </c>
      <c r="AF70" s="212">
        <f t="shared" si="31"/>
        <v>0</v>
      </c>
      <c r="AG70" s="212">
        <f t="shared" si="31"/>
        <v>1.542</v>
      </c>
      <c r="AH70" s="214">
        <f t="shared" si="31"/>
        <v>0</v>
      </c>
      <c r="AI70" s="214">
        <f t="shared" si="31"/>
        <v>0</v>
      </c>
      <c r="AJ70" s="212">
        <f t="shared" si="31"/>
        <v>0</v>
      </c>
      <c r="AK70" s="214">
        <f t="shared" si="31"/>
        <v>0</v>
      </c>
      <c r="AL70" s="213">
        <f t="shared" si="31"/>
        <v>1</v>
      </c>
    </row>
    <row r="71" spans="1:38" s="83" customFormat="1" ht="141.75">
      <c r="A71" s="222" t="s">
        <v>77</v>
      </c>
      <c r="B71" s="228" t="s">
        <v>1595</v>
      </c>
      <c r="C71" s="19" t="s">
        <v>1596</v>
      </c>
      <c r="D71" s="212">
        <v>0</v>
      </c>
      <c r="E71" s="212">
        <v>0</v>
      </c>
      <c r="F71" s="214">
        <v>0</v>
      </c>
      <c r="G71" s="214">
        <v>0</v>
      </c>
      <c r="H71" s="212">
        <v>0</v>
      </c>
      <c r="I71" s="214">
        <v>0</v>
      </c>
      <c r="J71" s="213">
        <v>0</v>
      </c>
      <c r="K71" s="212">
        <v>0</v>
      </c>
      <c r="L71" s="212">
        <v>0</v>
      </c>
      <c r="M71" s="214">
        <v>0</v>
      </c>
      <c r="N71" s="214">
        <v>0</v>
      </c>
      <c r="O71" s="212">
        <v>0</v>
      </c>
      <c r="P71" s="214">
        <v>0</v>
      </c>
      <c r="Q71" s="213">
        <v>0</v>
      </c>
      <c r="R71" s="212">
        <v>0</v>
      </c>
      <c r="S71" s="212">
        <v>0</v>
      </c>
      <c r="T71" s="214">
        <v>0</v>
      </c>
      <c r="U71" s="214">
        <v>0</v>
      </c>
      <c r="V71" s="212">
        <v>0</v>
      </c>
      <c r="W71" s="214">
        <v>0</v>
      </c>
      <c r="X71" s="213">
        <v>0</v>
      </c>
      <c r="Y71" s="179">
        <f>'04'!AO71</f>
        <v>0</v>
      </c>
      <c r="Z71" s="179">
        <f>'04'!AP71</f>
        <v>1.7445000000000004</v>
      </c>
      <c r="AA71" s="180">
        <f>'04'!AQ71</f>
        <v>0</v>
      </c>
      <c r="AB71" s="180">
        <f>'04'!AR71</f>
        <v>0</v>
      </c>
      <c r="AC71" s="179">
        <f>'04'!AS71</f>
        <v>0</v>
      </c>
      <c r="AD71" s="180">
        <f>'04'!AT71</f>
        <v>0</v>
      </c>
      <c r="AE71" s="181">
        <f>'04'!AU71</f>
        <v>1</v>
      </c>
      <c r="AF71" s="212">
        <f t="shared" si="31"/>
        <v>0</v>
      </c>
      <c r="AG71" s="212">
        <f t="shared" si="31"/>
        <v>1.7445000000000004</v>
      </c>
      <c r="AH71" s="214">
        <f t="shared" si="31"/>
        <v>0</v>
      </c>
      <c r="AI71" s="214">
        <f t="shared" si="31"/>
        <v>0</v>
      </c>
      <c r="AJ71" s="212">
        <f t="shared" si="31"/>
        <v>0</v>
      </c>
      <c r="AK71" s="214">
        <f t="shared" si="31"/>
        <v>0</v>
      </c>
      <c r="AL71" s="213">
        <f t="shared" si="31"/>
        <v>1</v>
      </c>
    </row>
    <row r="72" spans="1:38" s="83" customFormat="1" ht="189">
      <c r="A72" s="222" t="s">
        <v>77</v>
      </c>
      <c r="B72" s="522" t="s">
        <v>1729</v>
      </c>
      <c r="C72" s="520" t="s">
        <v>1730</v>
      </c>
      <c r="D72" s="212">
        <v>0</v>
      </c>
      <c r="E72" s="212">
        <v>0</v>
      </c>
      <c r="F72" s="214">
        <v>0</v>
      </c>
      <c r="G72" s="214">
        <v>0</v>
      </c>
      <c r="H72" s="212">
        <v>0</v>
      </c>
      <c r="I72" s="214">
        <v>0</v>
      </c>
      <c r="J72" s="213">
        <v>0</v>
      </c>
      <c r="K72" s="212">
        <v>0</v>
      </c>
      <c r="L72" s="212">
        <v>0</v>
      </c>
      <c r="M72" s="214">
        <v>0</v>
      </c>
      <c r="N72" s="214">
        <v>0</v>
      </c>
      <c r="O72" s="212">
        <v>0</v>
      </c>
      <c r="P72" s="214">
        <v>0</v>
      </c>
      <c r="Q72" s="213">
        <v>0</v>
      </c>
      <c r="R72" s="212">
        <v>0</v>
      </c>
      <c r="S72" s="212">
        <v>0</v>
      </c>
      <c r="T72" s="214">
        <v>0</v>
      </c>
      <c r="U72" s="214">
        <v>0</v>
      </c>
      <c r="V72" s="212">
        <v>0</v>
      </c>
      <c r="W72" s="214">
        <v>0</v>
      </c>
      <c r="X72" s="213">
        <v>0</v>
      </c>
      <c r="Y72" s="179">
        <f>'04'!AO72</f>
        <v>0</v>
      </c>
      <c r="Z72" s="179">
        <f>'04'!AP72</f>
        <v>4.5226580000000007</v>
      </c>
      <c r="AA72" s="180">
        <f>'04'!AQ72</f>
        <v>0</v>
      </c>
      <c r="AB72" s="180">
        <f>'04'!AR72</f>
        <v>0</v>
      </c>
      <c r="AC72" s="179">
        <f>'04'!AS72</f>
        <v>0</v>
      </c>
      <c r="AD72" s="180">
        <f>'04'!AT72</f>
        <v>0</v>
      </c>
      <c r="AE72" s="181">
        <f>'04'!AU72</f>
        <v>1</v>
      </c>
      <c r="AF72" s="212">
        <f t="shared" ref="AF72:AF74" si="32">Y72</f>
        <v>0</v>
      </c>
      <c r="AG72" s="212">
        <f t="shared" ref="AG72:AG74" si="33">Z72</f>
        <v>4.5226580000000007</v>
      </c>
      <c r="AH72" s="214">
        <f t="shared" ref="AH72:AH74" si="34">AA72</f>
        <v>0</v>
      </c>
      <c r="AI72" s="214">
        <f t="shared" ref="AI72:AI74" si="35">AB72</f>
        <v>0</v>
      </c>
      <c r="AJ72" s="212">
        <f t="shared" ref="AJ72:AJ74" si="36">AC72</f>
        <v>0</v>
      </c>
      <c r="AK72" s="214">
        <f t="shared" ref="AK72:AK74" si="37">AD72</f>
        <v>0</v>
      </c>
      <c r="AL72" s="213">
        <f t="shared" ref="AL72:AL74" si="38">AE72</f>
        <v>1</v>
      </c>
    </row>
    <row r="73" spans="1:38" s="83" customFormat="1" ht="63">
      <c r="A73" s="222" t="s">
        <v>77</v>
      </c>
      <c r="B73" s="522" t="s">
        <v>1732</v>
      </c>
      <c r="C73" s="520" t="s">
        <v>1733</v>
      </c>
      <c r="D73" s="212">
        <v>0</v>
      </c>
      <c r="E73" s="212">
        <v>0</v>
      </c>
      <c r="F73" s="214">
        <v>0</v>
      </c>
      <c r="G73" s="214">
        <v>0</v>
      </c>
      <c r="H73" s="212">
        <v>0</v>
      </c>
      <c r="I73" s="214">
        <v>0</v>
      </c>
      <c r="J73" s="213">
        <v>0</v>
      </c>
      <c r="K73" s="212">
        <v>0</v>
      </c>
      <c r="L73" s="212">
        <v>0</v>
      </c>
      <c r="M73" s="214">
        <v>0</v>
      </c>
      <c r="N73" s="214">
        <v>0</v>
      </c>
      <c r="O73" s="212">
        <v>0</v>
      </c>
      <c r="P73" s="214">
        <v>0</v>
      </c>
      <c r="Q73" s="213">
        <v>0</v>
      </c>
      <c r="R73" s="212">
        <v>0</v>
      </c>
      <c r="S73" s="212">
        <v>0</v>
      </c>
      <c r="T73" s="214">
        <v>0</v>
      </c>
      <c r="U73" s="214">
        <v>0</v>
      </c>
      <c r="V73" s="212">
        <v>0</v>
      </c>
      <c r="W73" s="214">
        <v>0</v>
      </c>
      <c r="X73" s="213">
        <v>0</v>
      </c>
      <c r="Y73" s="179">
        <f>'04'!AO73</f>
        <v>0</v>
      </c>
      <c r="Z73" s="179">
        <f>'04'!AP73</f>
        <v>0.66402119999999998</v>
      </c>
      <c r="AA73" s="180">
        <f>'04'!AQ73</f>
        <v>0</v>
      </c>
      <c r="AB73" s="180">
        <f>'04'!AR73</f>
        <v>0</v>
      </c>
      <c r="AC73" s="179">
        <f>'04'!AS73</f>
        <v>0</v>
      </c>
      <c r="AD73" s="180">
        <f>'04'!AT73</f>
        <v>0</v>
      </c>
      <c r="AE73" s="181">
        <f>'04'!AU73</f>
        <v>24</v>
      </c>
      <c r="AF73" s="212">
        <f t="shared" si="32"/>
        <v>0</v>
      </c>
      <c r="AG73" s="212">
        <f t="shared" si="33"/>
        <v>0.66402119999999998</v>
      </c>
      <c r="AH73" s="214">
        <f t="shared" si="34"/>
        <v>0</v>
      </c>
      <c r="AI73" s="214">
        <f t="shared" si="35"/>
        <v>0</v>
      </c>
      <c r="AJ73" s="212">
        <f t="shared" si="36"/>
        <v>0</v>
      </c>
      <c r="AK73" s="214">
        <f t="shared" si="37"/>
        <v>0</v>
      </c>
      <c r="AL73" s="213">
        <f t="shared" si="38"/>
        <v>24</v>
      </c>
    </row>
    <row r="74" spans="1:38" s="83" customFormat="1" ht="63">
      <c r="A74" s="222" t="s">
        <v>77</v>
      </c>
      <c r="B74" s="522" t="s">
        <v>1735</v>
      </c>
      <c r="C74" s="520" t="s">
        <v>1734</v>
      </c>
      <c r="D74" s="212">
        <v>0</v>
      </c>
      <c r="E74" s="212">
        <v>0</v>
      </c>
      <c r="F74" s="214">
        <v>0</v>
      </c>
      <c r="G74" s="214">
        <v>0</v>
      </c>
      <c r="H74" s="212">
        <v>0</v>
      </c>
      <c r="I74" s="214">
        <v>0</v>
      </c>
      <c r="J74" s="213">
        <v>0</v>
      </c>
      <c r="K74" s="212">
        <v>0</v>
      </c>
      <c r="L74" s="212">
        <v>0</v>
      </c>
      <c r="M74" s="214">
        <v>0</v>
      </c>
      <c r="N74" s="214">
        <v>0</v>
      </c>
      <c r="O74" s="212">
        <v>0</v>
      </c>
      <c r="P74" s="214">
        <v>0</v>
      </c>
      <c r="Q74" s="213">
        <v>0</v>
      </c>
      <c r="R74" s="212">
        <v>0</v>
      </c>
      <c r="S74" s="212">
        <v>0</v>
      </c>
      <c r="T74" s="214">
        <v>0</v>
      </c>
      <c r="U74" s="214">
        <v>0</v>
      </c>
      <c r="V74" s="212">
        <v>0</v>
      </c>
      <c r="W74" s="214">
        <v>0</v>
      </c>
      <c r="X74" s="213">
        <v>0</v>
      </c>
      <c r="Y74" s="179">
        <f>'04'!AO74</f>
        <v>0</v>
      </c>
      <c r="Z74" s="179">
        <f>'04'!AP74</f>
        <v>0.74089916666666666</v>
      </c>
      <c r="AA74" s="180">
        <f>'04'!AQ74</f>
        <v>0</v>
      </c>
      <c r="AB74" s="180">
        <f>'04'!AR74</f>
        <v>0</v>
      </c>
      <c r="AC74" s="179">
        <f>'04'!AS74</f>
        <v>0</v>
      </c>
      <c r="AD74" s="180">
        <f>'04'!AT74</f>
        <v>0</v>
      </c>
      <c r="AE74" s="181">
        <f>'04'!AU74</f>
        <v>1</v>
      </c>
      <c r="AF74" s="212">
        <f t="shared" si="32"/>
        <v>0</v>
      </c>
      <c r="AG74" s="212">
        <f t="shared" si="33"/>
        <v>0.74089916666666666</v>
      </c>
      <c r="AH74" s="214">
        <f t="shared" si="34"/>
        <v>0</v>
      </c>
      <c r="AI74" s="214">
        <f t="shared" si="35"/>
        <v>0</v>
      </c>
      <c r="AJ74" s="212">
        <f t="shared" si="36"/>
        <v>0</v>
      </c>
      <c r="AK74" s="214">
        <f t="shared" si="37"/>
        <v>0</v>
      </c>
      <c r="AL74" s="213">
        <f t="shared" si="38"/>
        <v>1</v>
      </c>
    </row>
    <row r="75" spans="1:38" s="83" customFormat="1" ht="63">
      <c r="A75" s="222" t="s">
        <v>77</v>
      </c>
      <c r="B75" s="228" t="s">
        <v>1705</v>
      </c>
      <c r="C75" s="19" t="s">
        <v>1598</v>
      </c>
      <c r="D75" s="212">
        <v>0</v>
      </c>
      <c r="E75" s="212">
        <v>0</v>
      </c>
      <c r="F75" s="214">
        <v>0</v>
      </c>
      <c r="G75" s="214">
        <v>0</v>
      </c>
      <c r="H75" s="212">
        <v>0</v>
      </c>
      <c r="I75" s="214">
        <v>0</v>
      </c>
      <c r="J75" s="213">
        <v>0</v>
      </c>
      <c r="K75" s="212">
        <v>0</v>
      </c>
      <c r="L75" s="212">
        <v>0</v>
      </c>
      <c r="M75" s="214">
        <v>0</v>
      </c>
      <c r="N75" s="214">
        <v>0</v>
      </c>
      <c r="O75" s="212">
        <v>0</v>
      </c>
      <c r="P75" s="214">
        <v>0</v>
      </c>
      <c r="Q75" s="213">
        <v>0</v>
      </c>
      <c r="R75" s="212">
        <v>0</v>
      </c>
      <c r="S75" s="212">
        <v>0</v>
      </c>
      <c r="T75" s="214">
        <v>0</v>
      </c>
      <c r="U75" s="214">
        <v>0</v>
      </c>
      <c r="V75" s="212">
        <v>0</v>
      </c>
      <c r="W75" s="214">
        <v>0</v>
      </c>
      <c r="X75" s="213">
        <v>0</v>
      </c>
      <c r="Y75" s="179">
        <f>'04'!AO75</f>
        <v>0</v>
      </c>
      <c r="Z75" s="179">
        <f>'04'!AP75</f>
        <v>7.036136945</v>
      </c>
      <c r="AA75" s="180">
        <f>'04'!AQ75</f>
        <v>0</v>
      </c>
      <c r="AB75" s="180">
        <f>'04'!AR75</f>
        <v>0</v>
      </c>
      <c r="AC75" s="179">
        <f>'04'!AS75</f>
        <v>0</v>
      </c>
      <c r="AD75" s="180">
        <f>'04'!AT75</f>
        <v>0</v>
      </c>
      <c r="AE75" s="181">
        <f>'04'!AU75</f>
        <v>1</v>
      </c>
      <c r="AF75" s="212">
        <f t="shared" si="31"/>
        <v>0</v>
      </c>
      <c r="AG75" s="212">
        <f t="shared" si="31"/>
        <v>7.036136945</v>
      </c>
      <c r="AH75" s="214">
        <f t="shared" si="31"/>
        <v>0</v>
      </c>
      <c r="AI75" s="214">
        <f t="shared" si="31"/>
        <v>0</v>
      </c>
      <c r="AJ75" s="212">
        <f t="shared" si="31"/>
        <v>0</v>
      </c>
      <c r="AK75" s="214">
        <f t="shared" si="31"/>
        <v>0</v>
      </c>
      <c r="AL75" s="213">
        <f t="shared" si="31"/>
        <v>1</v>
      </c>
    </row>
    <row r="76" spans="1:38" s="83" customFormat="1" ht="47.25">
      <c r="A76" s="222" t="s">
        <v>77</v>
      </c>
      <c r="B76" s="228" t="s">
        <v>1599</v>
      </c>
      <c r="C76" s="19" t="s">
        <v>1600</v>
      </c>
      <c r="D76" s="212">
        <v>0</v>
      </c>
      <c r="E76" s="212">
        <v>0</v>
      </c>
      <c r="F76" s="214">
        <v>0</v>
      </c>
      <c r="G76" s="214">
        <v>0</v>
      </c>
      <c r="H76" s="212">
        <v>0</v>
      </c>
      <c r="I76" s="214">
        <v>0</v>
      </c>
      <c r="J76" s="213">
        <v>0</v>
      </c>
      <c r="K76" s="212">
        <v>0</v>
      </c>
      <c r="L76" s="212">
        <v>0</v>
      </c>
      <c r="M76" s="214">
        <v>0</v>
      </c>
      <c r="N76" s="214">
        <v>0</v>
      </c>
      <c r="O76" s="212">
        <v>0</v>
      </c>
      <c r="P76" s="214">
        <v>0</v>
      </c>
      <c r="Q76" s="213">
        <v>0</v>
      </c>
      <c r="R76" s="212">
        <v>0</v>
      </c>
      <c r="S76" s="212">
        <v>0</v>
      </c>
      <c r="T76" s="214">
        <v>0</v>
      </c>
      <c r="U76" s="214">
        <v>0</v>
      </c>
      <c r="V76" s="212">
        <v>0</v>
      </c>
      <c r="W76" s="214">
        <v>0</v>
      </c>
      <c r="X76" s="213">
        <v>0</v>
      </c>
      <c r="Y76" s="179">
        <f>'04'!AO76</f>
        <v>0</v>
      </c>
      <c r="Z76" s="179">
        <f>'04'!AP76</f>
        <v>0</v>
      </c>
      <c r="AA76" s="180">
        <f>'04'!AQ76</f>
        <v>0</v>
      </c>
      <c r="AB76" s="180">
        <f>'04'!AR76</f>
        <v>0</v>
      </c>
      <c r="AC76" s="179">
        <f>'04'!AS76</f>
        <v>0</v>
      </c>
      <c r="AD76" s="180">
        <f>'04'!AT76</f>
        <v>0</v>
      </c>
      <c r="AE76" s="181">
        <f>'04'!AU76</f>
        <v>0</v>
      </c>
      <c r="AF76" s="212">
        <f t="shared" si="31"/>
        <v>0</v>
      </c>
      <c r="AG76" s="212">
        <f t="shared" si="31"/>
        <v>0</v>
      </c>
      <c r="AH76" s="214">
        <f t="shared" si="31"/>
        <v>0</v>
      </c>
      <c r="AI76" s="214">
        <f t="shared" si="31"/>
        <v>0</v>
      </c>
      <c r="AJ76" s="212">
        <f t="shared" si="31"/>
        <v>0</v>
      </c>
      <c r="AK76" s="214">
        <f t="shared" si="31"/>
        <v>0</v>
      </c>
      <c r="AL76" s="213">
        <f t="shared" si="31"/>
        <v>0</v>
      </c>
    </row>
    <row r="77" spans="1:38" s="83" customFormat="1" ht="78.75">
      <c r="A77" s="222" t="s">
        <v>77</v>
      </c>
      <c r="B77" s="228" t="s">
        <v>1650</v>
      </c>
      <c r="C77" s="19" t="s">
        <v>1601</v>
      </c>
      <c r="D77" s="212">
        <v>0</v>
      </c>
      <c r="E77" s="212">
        <v>0</v>
      </c>
      <c r="F77" s="214">
        <v>0</v>
      </c>
      <c r="G77" s="214">
        <v>0</v>
      </c>
      <c r="H77" s="212">
        <v>0</v>
      </c>
      <c r="I77" s="214">
        <v>0</v>
      </c>
      <c r="J77" s="213">
        <v>0</v>
      </c>
      <c r="K77" s="212">
        <v>0</v>
      </c>
      <c r="L77" s="212">
        <v>0</v>
      </c>
      <c r="M77" s="214">
        <v>0</v>
      </c>
      <c r="N77" s="214">
        <v>0</v>
      </c>
      <c r="O77" s="212">
        <v>0</v>
      </c>
      <c r="P77" s="214">
        <v>0</v>
      </c>
      <c r="Q77" s="213">
        <v>0</v>
      </c>
      <c r="R77" s="212">
        <v>0</v>
      </c>
      <c r="S77" s="212">
        <v>0</v>
      </c>
      <c r="T77" s="214">
        <v>0</v>
      </c>
      <c r="U77" s="214">
        <v>0</v>
      </c>
      <c r="V77" s="212">
        <v>0</v>
      </c>
      <c r="W77" s="214">
        <v>0</v>
      </c>
      <c r="X77" s="213">
        <v>0</v>
      </c>
      <c r="Y77" s="179">
        <f>'04'!AO77</f>
        <v>0</v>
      </c>
      <c r="Z77" s="179">
        <f>'04'!AP77</f>
        <v>0</v>
      </c>
      <c r="AA77" s="180">
        <f>'04'!AQ77</f>
        <v>0</v>
      </c>
      <c r="AB77" s="180">
        <f>'04'!AR77</f>
        <v>0</v>
      </c>
      <c r="AC77" s="179">
        <f>'04'!AS77</f>
        <v>0</v>
      </c>
      <c r="AD77" s="180">
        <f>'04'!AT77</f>
        <v>0</v>
      </c>
      <c r="AE77" s="181">
        <f>'04'!AU77</f>
        <v>0</v>
      </c>
      <c r="AF77" s="212">
        <f t="shared" si="31"/>
        <v>0</v>
      </c>
      <c r="AG77" s="212">
        <f t="shared" si="31"/>
        <v>0</v>
      </c>
      <c r="AH77" s="214">
        <f t="shared" si="31"/>
        <v>0</v>
      </c>
      <c r="AI77" s="214">
        <f t="shared" si="31"/>
        <v>0</v>
      </c>
      <c r="AJ77" s="212">
        <f t="shared" si="31"/>
        <v>0</v>
      </c>
      <c r="AK77" s="214">
        <f t="shared" si="31"/>
        <v>0</v>
      </c>
      <c r="AL77" s="213">
        <f t="shared" si="31"/>
        <v>0</v>
      </c>
    </row>
    <row r="78" spans="1:38" s="83" customFormat="1" ht="78.75">
      <c r="A78" s="222" t="s">
        <v>77</v>
      </c>
      <c r="B78" s="522" t="s">
        <v>1731</v>
      </c>
      <c r="C78" s="19" t="s">
        <v>1602</v>
      </c>
      <c r="D78" s="212">
        <v>0</v>
      </c>
      <c r="E78" s="212">
        <v>0</v>
      </c>
      <c r="F78" s="214">
        <v>0</v>
      </c>
      <c r="G78" s="214">
        <v>0</v>
      </c>
      <c r="H78" s="212">
        <v>0</v>
      </c>
      <c r="I78" s="214">
        <v>0</v>
      </c>
      <c r="J78" s="213">
        <v>0</v>
      </c>
      <c r="K78" s="212">
        <v>0</v>
      </c>
      <c r="L78" s="212">
        <v>0</v>
      </c>
      <c r="M78" s="214">
        <v>0</v>
      </c>
      <c r="N78" s="214">
        <v>0</v>
      </c>
      <c r="O78" s="212">
        <v>0</v>
      </c>
      <c r="P78" s="214">
        <v>0</v>
      </c>
      <c r="Q78" s="213">
        <v>0</v>
      </c>
      <c r="R78" s="212">
        <v>0</v>
      </c>
      <c r="S78" s="212">
        <v>0</v>
      </c>
      <c r="T78" s="214">
        <v>0</v>
      </c>
      <c r="U78" s="214">
        <v>0</v>
      </c>
      <c r="V78" s="212">
        <v>0</v>
      </c>
      <c r="W78" s="214">
        <v>0</v>
      </c>
      <c r="X78" s="213">
        <v>0</v>
      </c>
      <c r="Y78" s="179">
        <f>'04'!AO78</f>
        <v>0</v>
      </c>
      <c r="Z78" s="179">
        <f>'04'!AP78</f>
        <v>7.4385245901639339</v>
      </c>
      <c r="AA78" s="180">
        <f>'04'!AQ78</f>
        <v>0</v>
      </c>
      <c r="AB78" s="180">
        <f>'04'!AR78</f>
        <v>0</v>
      </c>
      <c r="AC78" s="179">
        <f>'04'!AS78</f>
        <v>0</v>
      </c>
      <c r="AD78" s="180">
        <f>'04'!AT78</f>
        <v>0</v>
      </c>
      <c r="AE78" s="181">
        <f>'04'!AU78</f>
        <v>5</v>
      </c>
      <c r="AF78" s="212">
        <f t="shared" si="31"/>
        <v>0</v>
      </c>
      <c r="AG78" s="212">
        <f t="shared" si="31"/>
        <v>7.4385245901639339</v>
      </c>
      <c r="AH78" s="214">
        <f t="shared" si="31"/>
        <v>0</v>
      </c>
      <c r="AI78" s="214">
        <f t="shared" si="31"/>
        <v>0</v>
      </c>
      <c r="AJ78" s="212">
        <f t="shared" si="31"/>
        <v>0</v>
      </c>
      <c r="AK78" s="214">
        <f t="shared" si="31"/>
        <v>0</v>
      </c>
      <c r="AL78" s="213">
        <f t="shared" si="31"/>
        <v>5</v>
      </c>
    </row>
    <row r="79" spans="1:38" s="83" customFormat="1" ht="78.75">
      <c r="A79" s="222" t="s">
        <v>77</v>
      </c>
      <c r="B79" s="228" t="s">
        <v>1603</v>
      </c>
      <c r="C79" s="19" t="s">
        <v>1604</v>
      </c>
      <c r="D79" s="212">
        <v>0</v>
      </c>
      <c r="E79" s="212">
        <v>0</v>
      </c>
      <c r="F79" s="214">
        <v>0</v>
      </c>
      <c r="G79" s="214">
        <v>0</v>
      </c>
      <c r="H79" s="212">
        <v>0</v>
      </c>
      <c r="I79" s="214">
        <v>0</v>
      </c>
      <c r="J79" s="213">
        <v>0</v>
      </c>
      <c r="K79" s="212">
        <v>0</v>
      </c>
      <c r="L79" s="212">
        <v>0</v>
      </c>
      <c r="M79" s="214">
        <v>0</v>
      </c>
      <c r="N79" s="214">
        <v>0</v>
      </c>
      <c r="O79" s="212">
        <v>0</v>
      </c>
      <c r="P79" s="214">
        <v>0</v>
      </c>
      <c r="Q79" s="213">
        <v>0</v>
      </c>
      <c r="R79" s="212">
        <v>0</v>
      </c>
      <c r="S79" s="212">
        <v>0</v>
      </c>
      <c r="T79" s="214">
        <v>0</v>
      </c>
      <c r="U79" s="214">
        <v>0</v>
      </c>
      <c r="V79" s="212">
        <v>0</v>
      </c>
      <c r="W79" s="214">
        <v>0</v>
      </c>
      <c r="X79" s="213">
        <v>0</v>
      </c>
      <c r="Y79" s="179">
        <f>'04'!AO79</f>
        <v>0</v>
      </c>
      <c r="Z79" s="179">
        <f>'04'!AP79</f>
        <v>0</v>
      </c>
      <c r="AA79" s="180">
        <f>'04'!AQ79</f>
        <v>0</v>
      </c>
      <c r="AB79" s="180">
        <f>'04'!AR79</f>
        <v>0</v>
      </c>
      <c r="AC79" s="179">
        <f>'04'!AS79</f>
        <v>0</v>
      </c>
      <c r="AD79" s="180">
        <f>'04'!AT79</f>
        <v>0</v>
      </c>
      <c r="AE79" s="181">
        <f>'04'!AU79</f>
        <v>0</v>
      </c>
      <c r="AF79" s="212">
        <f t="shared" si="31"/>
        <v>0</v>
      </c>
      <c r="AG79" s="212">
        <f t="shared" si="31"/>
        <v>0</v>
      </c>
      <c r="AH79" s="214">
        <f t="shared" si="31"/>
        <v>0</v>
      </c>
      <c r="AI79" s="214">
        <f t="shared" si="31"/>
        <v>0</v>
      </c>
      <c r="AJ79" s="212">
        <f t="shared" si="31"/>
        <v>0</v>
      </c>
      <c r="AK79" s="214">
        <f t="shared" si="31"/>
        <v>0</v>
      </c>
      <c r="AL79" s="213">
        <f t="shared" si="31"/>
        <v>0</v>
      </c>
    </row>
    <row r="80" spans="1:38"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row r="120" s="83" customFormat="1"/>
    <row r="121" s="83" customFormat="1"/>
    <row r="122" s="83" customFormat="1"/>
    <row r="123" s="83" customFormat="1"/>
    <row r="124" s="83" customFormat="1"/>
    <row r="125" s="83" customFormat="1"/>
    <row r="126" s="83" customFormat="1"/>
    <row r="127" s="83" customFormat="1"/>
    <row r="128" s="83" customFormat="1"/>
    <row r="129" s="83" customFormat="1"/>
    <row r="130" s="83" customFormat="1"/>
    <row r="131" s="83" customFormat="1"/>
    <row r="132" s="83" customFormat="1"/>
    <row r="133" s="83" customFormat="1"/>
    <row r="134" s="83" customFormat="1"/>
    <row r="135" s="83" customFormat="1"/>
    <row r="136" s="83" customFormat="1"/>
    <row r="137" s="83" customFormat="1"/>
    <row r="138" s="83" customFormat="1"/>
    <row r="139" s="83" customFormat="1"/>
    <row r="140" s="83" customFormat="1"/>
    <row r="141" s="83" customFormat="1"/>
    <row r="142" s="83" customFormat="1"/>
    <row r="143" s="83" customFormat="1"/>
    <row r="144"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row r="178" s="83" customFormat="1"/>
    <row r="179" s="83" customFormat="1"/>
    <row r="180" s="83" customFormat="1"/>
    <row r="181" s="83" customFormat="1"/>
    <row r="182" s="83" customFormat="1"/>
    <row r="183" s="83" customFormat="1"/>
    <row r="184" s="83" customFormat="1"/>
    <row r="185" s="83" customFormat="1"/>
    <row r="186" s="83" customFormat="1"/>
    <row r="187" s="83" customFormat="1"/>
    <row r="188" s="83" customFormat="1"/>
    <row r="189" s="83" customFormat="1"/>
    <row r="190" s="83" customFormat="1"/>
    <row r="191" s="83" customFormat="1"/>
    <row r="192" s="83" customFormat="1"/>
    <row r="193" s="83" customFormat="1"/>
    <row r="194" s="83" customFormat="1"/>
    <row r="195" s="83" customFormat="1"/>
    <row r="196" s="83" customFormat="1"/>
    <row r="197" s="83" customFormat="1"/>
    <row r="198" s="83" customFormat="1"/>
    <row r="199" s="83" customFormat="1"/>
    <row r="200" s="83" customFormat="1"/>
    <row r="201" s="83" customFormat="1"/>
    <row r="202" s="83" customFormat="1"/>
    <row r="203" s="83" customFormat="1"/>
    <row r="204" s="83" customFormat="1"/>
    <row r="205" s="83" customFormat="1"/>
    <row r="206" s="83" customFormat="1"/>
    <row r="207" s="83" customFormat="1"/>
    <row r="208" s="83" customFormat="1"/>
    <row r="209" s="83" customFormat="1"/>
    <row r="210" s="83" customFormat="1"/>
    <row r="211" s="83" customFormat="1"/>
    <row r="212" s="83" customFormat="1"/>
    <row r="213" s="83" customFormat="1"/>
    <row r="214" s="83" customFormat="1"/>
    <row r="215" s="83" customFormat="1"/>
    <row r="216" s="83" customFormat="1"/>
    <row r="217" s="83" customFormat="1"/>
    <row r="218" s="83" customFormat="1"/>
    <row r="219" s="83" customFormat="1"/>
    <row r="220" s="83" customFormat="1"/>
    <row r="221" s="83" customFormat="1"/>
    <row r="222" s="83" customFormat="1"/>
    <row r="223" s="83" customFormat="1"/>
    <row r="224" s="83" customFormat="1"/>
    <row r="225" s="83" customFormat="1"/>
    <row r="226" s="83" customFormat="1"/>
    <row r="227" s="83" customFormat="1"/>
    <row r="228" s="83" customFormat="1"/>
    <row r="229" s="83" customFormat="1"/>
    <row r="230" s="83" customFormat="1"/>
    <row r="231" s="83" customFormat="1"/>
    <row r="232" s="83" customFormat="1"/>
    <row r="233" s="83" customFormat="1"/>
    <row r="234" s="83" customFormat="1"/>
    <row r="235" s="83" customFormat="1"/>
    <row r="236" s="83" customFormat="1"/>
    <row r="237" s="83" customFormat="1"/>
    <row r="238" s="83" customFormat="1"/>
    <row r="239" s="83" customFormat="1"/>
    <row r="240" s="83" customFormat="1"/>
    <row r="241" s="83" customFormat="1"/>
    <row r="242" s="83" customFormat="1"/>
    <row r="243" s="83" customFormat="1"/>
    <row r="244" s="83" customFormat="1"/>
    <row r="245" s="83" customFormat="1"/>
    <row r="246" s="83" customFormat="1"/>
    <row r="247" s="83" customFormat="1"/>
    <row r="248" s="83" customFormat="1"/>
    <row r="249" s="83" customFormat="1"/>
    <row r="250" s="83" customFormat="1"/>
    <row r="251" s="83" customFormat="1"/>
    <row r="252" s="83" customFormat="1"/>
    <row r="253" s="83" customFormat="1"/>
    <row r="254" s="83" customFormat="1"/>
    <row r="255" s="83" customFormat="1"/>
    <row r="256" s="83" customFormat="1"/>
    <row r="257" s="83" customFormat="1"/>
    <row r="258" s="83" customFormat="1"/>
    <row r="259" s="83" customFormat="1"/>
    <row r="260" s="83" customFormat="1"/>
    <row r="261" s="83" customFormat="1"/>
    <row r="262" s="83" customFormat="1"/>
    <row r="263" s="83" customFormat="1"/>
    <row r="264" s="83" customFormat="1"/>
    <row r="265" s="83" customFormat="1"/>
    <row r="266" s="83" customFormat="1"/>
    <row r="267" s="83" customFormat="1"/>
    <row r="268" s="83" customFormat="1"/>
    <row r="269" s="83" customFormat="1"/>
    <row r="270" s="83" customFormat="1"/>
    <row r="271" s="83" customFormat="1"/>
    <row r="272" s="83" customFormat="1"/>
    <row r="273" s="83" customFormat="1"/>
    <row r="274" s="83" customFormat="1"/>
    <row r="275" s="83" customFormat="1"/>
    <row r="276" s="83" customFormat="1"/>
    <row r="277" s="83" customFormat="1"/>
    <row r="278" s="83" customFormat="1"/>
    <row r="279" s="83" customFormat="1"/>
    <row r="280" s="83" customFormat="1"/>
    <row r="281" s="83" customFormat="1"/>
    <row r="282" s="83" customFormat="1"/>
    <row r="283" s="83" customFormat="1"/>
    <row r="284" s="83" customFormat="1"/>
    <row r="285" s="83" customFormat="1"/>
    <row r="286" s="83" customFormat="1"/>
    <row r="287" s="83" customFormat="1"/>
    <row r="288" s="83" customFormat="1"/>
    <row r="289" s="83" customFormat="1"/>
    <row r="290" s="83" customFormat="1"/>
    <row r="291" s="83" customFormat="1"/>
    <row r="292" s="83" customFormat="1"/>
    <row r="293" s="83" customFormat="1"/>
    <row r="294" s="83" customFormat="1"/>
    <row r="295" s="83" customFormat="1"/>
    <row r="296" s="83" customFormat="1"/>
    <row r="297" s="83" customFormat="1"/>
    <row r="298" s="83" customFormat="1"/>
    <row r="299" s="83" customFormat="1"/>
    <row r="300" s="83" customFormat="1"/>
    <row r="301" s="83" customFormat="1"/>
    <row r="302" s="83" customFormat="1"/>
    <row r="303" s="83" customFormat="1"/>
    <row r="304" s="83" customFormat="1"/>
    <row r="305" s="83" customFormat="1"/>
    <row r="306" s="83" customFormat="1"/>
    <row r="307" s="83" customFormat="1"/>
    <row r="308" s="83" customFormat="1"/>
    <row r="309" s="83" customFormat="1"/>
    <row r="310" s="83" customFormat="1"/>
    <row r="311" s="83" customFormat="1"/>
    <row r="312" s="83" customFormat="1"/>
    <row r="313" s="83" customFormat="1"/>
    <row r="314" s="83" customFormat="1"/>
    <row r="315" s="83" customFormat="1"/>
    <row r="316" s="83" customFormat="1"/>
    <row r="317" s="83" customFormat="1"/>
    <row r="318" s="83" customFormat="1"/>
    <row r="319" s="83" customFormat="1"/>
    <row r="320" s="83" customFormat="1"/>
    <row r="321" s="83" customFormat="1"/>
    <row r="322" s="83" customFormat="1"/>
    <row r="323" s="83" customFormat="1"/>
    <row r="324" s="83" customFormat="1"/>
    <row r="325" s="83" customFormat="1"/>
    <row r="326" s="83" customFormat="1"/>
    <row r="327" s="83" customFormat="1"/>
    <row r="328" s="83" customFormat="1"/>
    <row r="329" s="83" customFormat="1"/>
    <row r="330" s="83" customFormat="1"/>
    <row r="331" s="83" customFormat="1"/>
    <row r="332" s="83" customFormat="1"/>
    <row r="333" s="83" customFormat="1"/>
    <row r="334" s="83" customFormat="1"/>
    <row r="335" s="83" customFormat="1"/>
    <row r="336" s="83" customFormat="1"/>
    <row r="337" s="83" customFormat="1"/>
    <row r="338" s="83" customFormat="1"/>
    <row r="339" s="83" customFormat="1"/>
    <row r="340" s="83" customFormat="1"/>
    <row r="341" s="83" customFormat="1"/>
    <row r="342" s="83" customFormat="1"/>
    <row r="343" s="83" customFormat="1"/>
    <row r="344" s="83" customFormat="1"/>
    <row r="345" s="83" customFormat="1"/>
    <row r="346" s="83" customFormat="1"/>
    <row r="347" s="83" customFormat="1"/>
    <row r="348" s="83" customFormat="1"/>
    <row r="349" s="83" customFormat="1"/>
    <row r="350" s="83" customFormat="1"/>
    <row r="351" s="83" customFormat="1"/>
    <row r="352" s="83" customFormat="1"/>
    <row r="353" s="83" customFormat="1"/>
    <row r="354" s="83" customFormat="1"/>
    <row r="355" s="83" customFormat="1"/>
    <row r="356" s="83" customFormat="1"/>
    <row r="357" s="83" customFormat="1"/>
    <row r="358" s="83" customFormat="1"/>
    <row r="359" s="83" customFormat="1"/>
    <row r="360" s="83" customFormat="1"/>
    <row r="361" s="83" customFormat="1"/>
    <row r="362" s="83" customFormat="1"/>
    <row r="363" s="83" customFormat="1"/>
    <row r="364" s="83" customFormat="1"/>
    <row r="365" s="83" customFormat="1"/>
    <row r="366" s="83" customFormat="1"/>
    <row r="367" s="83" customFormat="1"/>
    <row r="368" s="83" customFormat="1"/>
    <row r="369" s="83" customFormat="1"/>
    <row r="370" s="83" customFormat="1"/>
    <row r="371" s="83" customFormat="1"/>
    <row r="372" s="83" customFormat="1"/>
    <row r="373" s="83" customFormat="1"/>
    <row r="374" s="83" customFormat="1"/>
    <row r="375" s="83" customFormat="1"/>
    <row r="376" s="83" customFormat="1"/>
    <row r="377" s="83" customFormat="1"/>
    <row r="378" s="83" customFormat="1"/>
    <row r="379" s="83" customFormat="1"/>
    <row r="380" s="83" customFormat="1"/>
    <row r="381" s="83" customFormat="1"/>
    <row r="382" s="83" customFormat="1"/>
    <row r="383" s="83" customFormat="1"/>
    <row r="384" s="83" customFormat="1"/>
    <row r="385" s="83" customFormat="1"/>
    <row r="386" s="83" customFormat="1"/>
    <row r="387" s="83" customFormat="1"/>
    <row r="388" s="83" customFormat="1"/>
    <row r="389" s="83" customFormat="1"/>
    <row r="390" s="83" customFormat="1"/>
    <row r="391" s="83" customFormat="1"/>
    <row r="392" s="83" customFormat="1"/>
    <row r="393" s="83" customFormat="1"/>
    <row r="394" s="83" customFormat="1"/>
    <row r="395" s="83" customFormat="1"/>
    <row r="396" s="83" customFormat="1"/>
    <row r="397" s="83" customFormat="1"/>
    <row r="398" s="83" customFormat="1"/>
    <row r="399" s="83" customFormat="1"/>
    <row r="400" s="83" customFormat="1"/>
    <row r="401" s="83" customFormat="1"/>
    <row r="402" s="83" customFormat="1"/>
    <row r="403" s="83" customFormat="1"/>
    <row r="404" s="83" customFormat="1"/>
    <row r="405" s="83" customFormat="1"/>
    <row r="406" s="83" customFormat="1"/>
    <row r="407" s="83" customFormat="1"/>
    <row r="408" s="83" customFormat="1"/>
    <row r="409" s="83" customFormat="1"/>
    <row r="410" s="83" customFormat="1"/>
    <row r="411" s="83" customFormat="1"/>
    <row r="412" s="83" customFormat="1"/>
    <row r="413" s="83" customFormat="1"/>
    <row r="414" s="83" customFormat="1"/>
    <row r="415" s="83" customFormat="1"/>
    <row r="416" s="83" customFormat="1"/>
    <row r="417" s="83" customFormat="1"/>
    <row r="418" s="83" customFormat="1"/>
    <row r="419" s="83" customFormat="1"/>
    <row r="420" s="83" customFormat="1"/>
    <row r="421" s="83" customFormat="1"/>
    <row r="422" s="83" customFormat="1"/>
    <row r="423" s="83" customFormat="1"/>
    <row r="424" s="83" customFormat="1"/>
    <row r="425" s="83" customFormat="1"/>
    <row r="426" s="83" customFormat="1"/>
    <row r="427" s="83" customFormat="1"/>
    <row r="428" s="83" customFormat="1"/>
    <row r="429" s="83" customFormat="1"/>
    <row r="430" s="83" customFormat="1"/>
    <row r="431" s="83" customFormat="1"/>
    <row r="432" s="83" customFormat="1"/>
    <row r="433" s="83" customFormat="1"/>
    <row r="434" s="83" customFormat="1"/>
    <row r="435" s="83" customFormat="1"/>
    <row r="436" s="83" customFormat="1"/>
    <row r="437" s="83" customFormat="1"/>
    <row r="438" s="83" customFormat="1"/>
    <row r="439" s="83" customFormat="1"/>
    <row r="440" s="83" customFormat="1"/>
    <row r="441" s="83" customFormat="1"/>
    <row r="442" s="83" customFormat="1"/>
    <row r="443" s="83" customFormat="1"/>
    <row r="444" s="83" customFormat="1"/>
    <row r="445" s="83" customFormat="1"/>
    <row r="446" s="83" customFormat="1"/>
    <row r="447" s="83" customFormat="1"/>
    <row r="448" s="83" customFormat="1"/>
    <row r="449" s="83" customFormat="1"/>
    <row r="450" s="83" customFormat="1"/>
    <row r="451" s="83" customFormat="1"/>
    <row r="452" s="83" customFormat="1"/>
    <row r="453" s="83" customFormat="1"/>
    <row r="454" s="83" customFormat="1"/>
    <row r="455" s="83" customFormat="1"/>
    <row r="456" s="83" customFormat="1"/>
    <row r="457" s="83" customFormat="1"/>
  </sheetData>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L457"/>
  <sheetViews>
    <sheetView tabSelected="1" topLeftCell="A16" zoomScale="60" zoomScaleNormal="60" workbookViewId="0">
      <selection activeCell="U23" sqref="U23"/>
    </sheetView>
  </sheetViews>
  <sheetFormatPr defaultRowHeight="15.75"/>
  <cols>
    <col min="1" max="1" width="13.28515625" style="163" customWidth="1"/>
    <col min="2" max="2" width="36" style="163" customWidth="1"/>
    <col min="3" max="3" width="22.28515625" style="163" customWidth="1"/>
    <col min="4" max="4" width="20.5703125" style="163" customWidth="1"/>
    <col min="5" max="5" width="7" style="163" customWidth="1"/>
    <col min="6" max="7" width="6.85546875" style="163" customWidth="1"/>
    <col min="8" max="8" width="8.42578125" style="163" customWidth="1"/>
    <col min="9" max="10" width="6.85546875" style="163" customWidth="1"/>
    <col min="11" max="11" width="20.5703125" style="163" customWidth="1"/>
    <col min="12" max="12" width="8.42578125" style="163" customWidth="1"/>
    <col min="13" max="14" width="6.85546875" style="163" customWidth="1"/>
    <col min="15" max="15" width="8.42578125" style="163" customWidth="1"/>
    <col min="16" max="17" width="6.85546875" style="163" customWidth="1"/>
    <col min="18" max="18" width="20.5703125" style="163" customWidth="1"/>
    <col min="19" max="19" width="8.42578125" style="163" customWidth="1"/>
    <col min="20" max="21" width="6.85546875" style="163" customWidth="1"/>
    <col min="22" max="22" width="8.42578125" style="163" customWidth="1"/>
    <col min="23" max="24" width="6.85546875" style="163" customWidth="1"/>
    <col min="25" max="25" width="20.5703125" style="163" customWidth="1"/>
    <col min="26" max="26" width="10.140625" style="163" customWidth="1"/>
    <col min="27" max="27" width="16.28515625" style="163" customWidth="1"/>
    <col min="28" max="28" width="6.85546875" style="163" customWidth="1"/>
    <col min="29" max="29" width="8.42578125" style="163" customWidth="1"/>
    <col min="30" max="31" width="6.85546875" style="163" customWidth="1"/>
    <col min="32" max="32" width="20.5703125" style="163" customWidth="1"/>
    <col min="33" max="33" width="9.7109375" style="163" customWidth="1"/>
    <col min="34" max="34" width="8.42578125" style="163" customWidth="1"/>
    <col min="35" max="35" width="6.85546875" style="163" customWidth="1"/>
    <col min="36" max="36" width="9.140625" style="163" customWidth="1"/>
    <col min="37" max="37" width="7.42578125" style="163" customWidth="1"/>
    <col min="38" max="38" width="9.28515625" style="163" customWidth="1"/>
    <col min="39" max="16384" width="9.140625" style="1071"/>
  </cols>
  <sheetData>
    <row r="1" spans="1:38" s="163" customFormat="1" ht="18.75">
      <c r="AL1" s="2" t="s">
        <v>152</v>
      </c>
    </row>
    <row r="2" spans="1:38" s="163" customFormat="1" ht="18.75">
      <c r="AL2" s="3" t="s">
        <v>1</v>
      </c>
    </row>
    <row r="3" spans="1:38" s="163" customFormat="1" ht="18.75">
      <c r="AL3" s="3" t="s">
        <v>446</v>
      </c>
    </row>
    <row r="4" spans="1:38" s="163" customFormat="1" ht="18.75">
      <c r="A4" s="1053" t="s">
        <v>153</v>
      </c>
      <c r="B4" s="1053"/>
      <c r="C4" s="1053"/>
      <c r="D4" s="1053"/>
      <c r="E4" s="1053"/>
      <c r="F4" s="1053"/>
      <c r="G4" s="1053"/>
      <c r="H4" s="1053"/>
      <c r="I4" s="1053"/>
      <c r="J4" s="1053"/>
      <c r="K4" s="1053"/>
      <c r="L4" s="1053"/>
      <c r="M4" s="1053"/>
      <c r="N4" s="1053"/>
      <c r="O4" s="1053"/>
      <c r="P4" s="1053"/>
      <c r="Q4" s="1053"/>
      <c r="R4" s="1053"/>
      <c r="S4" s="1053"/>
      <c r="T4" s="1053"/>
      <c r="U4" s="1053"/>
      <c r="V4" s="1053"/>
      <c r="W4" s="1053"/>
      <c r="X4" s="1053"/>
      <c r="Y4" s="1053"/>
      <c r="Z4" s="1053"/>
      <c r="AA4" s="1053"/>
      <c r="AB4" s="1053"/>
      <c r="AC4" s="1053"/>
      <c r="AD4" s="1053"/>
      <c r="AE4" s="1053"/>
      <c r="AF4" s="1053"/>
      <c r="AG4" s="1053"/>
      <c r="AH4" s="1053"/>
      <c r="AI4" s="1053"/>
      <c r="AJ4" s="1053"/>
      <c r="AK4" s="1053"/>
      <c r="AL4" s="1053"/>
    </row>
    <row r="5" spans="1:38" s="163" customFormat="1" ht="18.75">
      <c r="A5" s="1054" t="s">
        <v>845</v>
      </c>
      <c r="B5" s="1054"/>
      <c r="C5" s="1054"/>
      <c r="D5" s="1054"/>
      <c r="E5" s="1054"/>
      <c r="F5" s="1054"/>
      <c r="G5" s="1054"/>
      <c r="H5" s="1054"/>
      <c r="I5" s="1054"/>
      <c r="J5" s="1054"/>
      <c r="K5" s="1054"/>
      <c r="L5" s="1054"/>
      <c r="M5" s="1054"/>
      <c r="N5" s="1054"/>
      <c r="O5" s="1054"/>
      <c r="P5" s="1054"/>
      <c r="Q5" s="1054"/>
      <c r="R5" s="1054"/>
      <c r="S5" s="1054"/>
      <c r="T5" s="1054"/>
      <c r="U5" s="1054"/>
      <c r="V5" s="1054"/>
      <c r="W5" s="1054"/>
      <c r="X5" s="1054"/>
      <c r="Y5" s="1054"/>
      <c r="Z5" s="1054"/>
      <c r="AA5" s="1054"/>
      <c r="AB5" s="1054"/>
      <c r="AC5" s="1054"/>
      <c r="AD5" s="1054"/>
      <c r="AE5" s="1054"/>
      <c r="AF5" s="1054"/>
      <c r="AG5" s="1054"/>
      <c r="AH5" s="1054"/>
      <c r="AI5" s="1054"/>
      <c r="AJ5" s="1054"/>
      <c r="AK5" s="1054"/>
      <c r="AL5" s="1054"/>
    </row>
    <row r="6" spans="1:38" s="163" customFormat="1">
      <c r="A6" s="730"/>
      <c r="B6" s="730"/>
      <c r="C6" s="730"/>
      <c r="D6" s="730"/>
      <c r="E6" s="730"/>
      <c r="F6" s="730"/>
      <c r="G6" s="730"/>
      <c r="H6" s="730"/>
      <c r="I6" s="730"/>
      <c r="J6" s="730"/>
      <c r="K6" s="730"/>
      <c r="L6" s="730"/>
      <c r="M6" s="730"/>
      <c r="N6" s="730"/>
      <c r="O6" s="730"/>
      <c r="P6" s="730"/>
      <c r="Q6" s="730"/>
      <c r="R6" s="730"/>
      <c r="S6" s="730"/>
      <c r="T6" s="730"/>
      <c r="U6" s="730"/>
      <c r="V6" s="730"/>
      <c r="W6" s="730"/>
      <c r="X6" s="730"/>
      <c r="Y6" s="730"/>
      <c r="Z6" s="730"/>
      <c r="AA6" s="730"/>
      <c r="AB6" s="730"/>
      <c r="AC6" s="730"/>
      <c r="AD6" s="730"/>
      <c r="AE6" s="730"/>
      <c r="AF6" s="730"/>
      <c r="AG6" s="730"/>
      <c r="AH6" s="730"/>
      <c r="AI6" s="730"/>
      <c r="AJ6" s="730"/>
      <c r="AK6" s="730"/>
      <c r="AL6" s="730"/>
    </row>
    <row r="7" spans="1:38" s="163" customFormat="1" ht="18.75">
      <c r="A7" s="1055" t="s">
        <v>3</v>
      </c>
      <c r="B7" s="1055"/>
      <c r="C7" s="1055"/>
      <c r="D7" s="1055"/>
      <c r="E7" s="1055"/>
      <c r="F7" s="1055"/>
      <c r="G7" s="1055"/>
      <c r="H7" s="1055"/>
      <c r="I7" s="1055"/>
      <c r="J7" s="1055"/>
      <c r="K7" s="1055"/>
      <c r="L7" s="1055"/>
      <c r="M7" s="1055"/>
      <c r="N7" s="1055"/>
      <c r="O7" s="1055"/>
      <c r="P7" s="1055"/>
      <c r="Q7" s="1055"/>
      <c r="R7" s="1055"/>
      <c r="S7" s="1055"/>
      <c r="T7" s="1055"/>
      <c r="U7" s="1055"/>
      <c r="V7" s="1055"/>
      <c r="W7" s="1055"/>
      <c r="X7" s="1055"/>
      <c r="Y7" s="1055"/>
      <c r="Z7" s="1055"/>
      <c r="AA7" s="1055"/>
      <c r="AB7" s="1055"/>
      <c r="AC7" s="1055"/>
      <c r="AD7" s="1055"/>
      <c r="AE7" s="1055"/>
      <c r="AF7" s="1055"/>
      <c r="AG7" s="1055"/>
      <c r="AH7" s="1055"/>
      <c r="AI7" s="1055"/>
      <c r="AJ7" s="1055"/>
      <c r="AK7" s="1055"/>
      <c r="AL7" s="1055"/>
    </row>
    <row r="8" spans="1:38" s="163" customFormat="1">
      <c r="A8" s="1056" t="s">
        <v>4</v>
      </c>
      <c r="B8" s="1056"/>
      <c r="C8" s="1056"/>
      <c r="D8" s="1056"/>
      <c r="E8" s="1056"/>
      <c r="F8" s="1056"/>
      <c r="G8" s="1056"/>
      <c r="H8" s="1056"/>
      <c r="I8" s="1056"/>
      <c r="J8" s="1056"/>
      <c r="K8" s="1056"/>
      <c r="L8" s="1056"/>
      <c r="M8" s="1056"/>
      <c r="N8" s="1056"/>
      <c r="O8" s="1056"/>
      <c r="P8" s="1056"/>
      <c r="Q8" s="1056"/>
      <c r="R8" s="1056"/>
      <c r="S8" s="1056"/>
      <c r="T8" s="1056"/>
      <c r="U8" s="1056"/>
      <c r="V8" s="1056"/>
      <c r="W8" s="1056"/>
      <c r="X8" s="1056"/>
      <c r="Y8" s="1056"/>
      <c r="Z8" s="1056"/>
      <c r="AA8" s="1056"/>
      <c r="AB8" s="1056"/>
      <c r="AC8" s="1056"/>
      <c r="AD8" s="1056"/>
      <c r="AE8" s="1056"/>
      <c r="AF8" s="1056"/>
      <c r="AG8" s="1056"/>
      <c r="AH8" s="1056"/>
      <c r="AI8" s="1056"/>
      <c r="AJ8" s="1056"/>
      <c r="AK8" s="1056"/>
      <c r="AL8" s="1056"/>
    </row>
    <row r="9" spans="1:38" s="163" customFormat="1">
      <c r="A9" s="1057"/>
      <c r="B9" s="1057"/>
      <c r="C9" s="1057"/>
      <c r="D9" s="1057"/>
      <c r="E9" s="1057"/>
      <c r="F9" s="1057"/>
      <c r="G9" s="1057"/>
      <c r="H9" s="1057"/>
      <c r="I9" s="1057"/>
      <c r="J9" s="1057"/>
      <c r="K9" s="1057"/>
      <c r="L9" s="1057"/>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row>
    <row r="10" spans="1:38" s="163" customFormat="1">
      <c r="A10" s="737" t="s">
        <v>1711</v>
      </c>
      <c r="B10" s="737"/>
      <c r="C10" s="737"/>
      <c r="D10" s="737"/>
      <c r="E10" s="737"/>
      <c r="F10" s="737"/>
      <c r="G10" s="737"/>
      <c r="H10" s="737"/>
      <c r="I10" s="737"/>
      <c r="J10" s="737"/>
      <c r="K10" s="737"/>
      <c r="L10" s="737"/>
      <c r="M10" s="737"/>
      <c r="N10" s="737"/>
      <c r="O10" s="737"/>
      <c r="P10" s="737"/>
      <c r="Q10" s="737"/>
      <c r="R10" s="737"/>
      <c r="S10" s="737"/>
      <c r="T10" s="737"/>
      <c r="U10" s="737"/>
      <c r="V10" s="737"/>
      <c r="W10" s="737"/>
      <c r="X10" s="737"/>
      <c r="Y10" s="737"/>
      <c r="Z10" s="737"/>
      <c r="AA10" s="737"/>
      <c r="AB10" s="737"/>
      <c r="AC10" s="737"/>
      <c r="AD10" s="737"/>
      <c r="AE10" s="737"/>
      <c r="AF10" s="737"/>
      <c r="AG10" s="737"/>
      <c r="AH10" s="737"/>
      <c r="AI10" s="737"/>
      <c r="AJ10" s="737"/>
      <c r="AK10" s="737"/>
      <c r="AL10" s="737"/>
    </row>
    <row r="11" spans="1:38" s="163" customFormat="1" ht="18.75">
      <c r="A11" s="1058"/>
      <c r="B11" s="1058"/>
      <c r="C11" s="1058"/>
      <c r="D11" s="1058"/>
      <c r="E11" s="1058"/>
      <c r="F11" s="1058"/>
      <c r="G11" s="1058"/>
      <c r="H11" s="1058"/>
      <c r="I11" s="1058"/>
      <c r="J11" s="1058"/>
      <c r="K11" s="1058"/>
      <c r="L11" s="1058"/>
      <c r="M11" s="1058"/>
      <c r="N11" s="1058"/>
      <c r="O11" s="1058"/>
      <c r="P11" s="1058"/>
      <c r="Q11" s="1058"/>
      <c r="R11" s="1058"/>
      <c r="S11" s="1058"/>
      <c r="T11" s="1058"/>
      <c r="U11" s="1058"/>
      <c r="V11" s="1058"/>
      <c r="W11" s="1058"/>
      <c r="X11" s="1058"/>
      <c r="Y11" s="1058"/>
      <c r="Z11" s="1058"/>
      <c r="AA11" s="1058"/>
      <c r="AB11" s="1058"/>
      <c r="AC11" s="1058"/>
      <c r="AD11" s="1058"/>
      <c r="AE11" s="1058"/>
      <c r="AF11" s="1058"/>
      <c r="AG11" s="1058"/>
      <c r="AH11" s="1058"/>
      <c r="AI11" s="1058"/>
      <c r="AJ11" s="1058"/>
      <c r="AK11" s="1058"/>
      <c r="AL11" s="1058"/>
    </row>
    <row r="12" spans="1:38" s="163" customFormat="1" ht="18.75">
      <c r="A12" s="786" t="s">
        <v>1712</v>
      </c>
      <c r="B12" s="786"/>
      <c r="C12" s="786"/>
      <c r="D12" s="786"/>
      <c r="E12" s="786"/>
      <c r="F12" s="786"/>
      <c r="G12" s="786"/>
      <c r="H12" s="786"/>
      <c r="I12" s="786"/>
      <c r="J12" s="786"/>
      <c r="K12" s="786"/>
      <c r="L12" s="786"/>
      <c r="M12" s="786"/>
      <c r="N12" s="786"/>
      <c r="O12" s="786"/>
      <c r="P12" s="786"/>
      <c r="Q12" s="786"/>
      <c r="R12" s="786"/>
      <c r="S12" s="786"/>
      <c r="T12" s="786"/>
      <c r="U12" s="786"/>
      <c r="V12" s="786"/>
      <c r="W12" s="786"/>
      <c r="X12" s="786"/>
      <c r="Y12" s="786"/>
      <c r="Z12" s="786"/>
      <c r="AA12" s="786"/>
      <c r="AB12" s="786"/>
      <c r="AC12" s="786"/>
      <c r="AD12" s="786"/>
      <c r="AE12" s="786"/>
      <c r="AF12" s="786"/>
      <c r="AG12" s="786"/>
      <c r="AH12" s="786"/>
      <c r="AI12" s="786"/>
      <c r="AJ12" s="786"/>
      <c r="AK12" s="786"/>
      <c r="AL12" s="786"/>
    </row>
    <row r="13" spans="1:38" s="163" customFormat="1" ht="15.75" customHeight="1">
      <c r="A13" s="787" t="s">
        <v>5</v>
      </c>
      <c r="B13" s="787"/>
      <c r="C13" s="787"/>
      <c r="D13" s="787"/>
      <c r="E13" s="787"/>
      <c r="F13" s="787"/>
      <c r="G13" s="787"/>
      <c r="H13" s="787"/>
      <c r="I13" s="787"/>
      <c r="J13" s="787"/>
      <c r="K13" s="787"/>
      <c r="L13" s="787"/>
      <c r="M13" s="787"/>
      <c r="N13" s="787"/>
      <c r="O13" s="787"/>
      <c r="P13" s="787"/>
      <c r="Q13" s="787"/>
      <c r="R13" s="787"/>
      <c r="S13" s="787"/>
      <c r="T13" s="787"/>
      <c r="U13" s="787"/>
      <c r="V13" s="787"/>
      <c r="W13" s="787"/>
      <c r="X13" s="787"/>
      <c r="Y13" s="787"/>
      <c r="Z13" s="787"/>
      <c r="AA13" s="787"/>
      <c r="AB13" s="787"/>
      <c r="AC13" s="787"/>
      <c r="AD13" s="787"/>
      <c r="AE13" s="787"/>
      <c r="AF13" s="787"/>
      <c r="AG13" s="787"/>
      <c r="AH13" s="787"/>
      <c r="AI13" s="787"/>
      <c r="AJ13" s="787"/>
      <c r="AK13" s="787"/>
      <c r="AL13" s="787"/>
    </row>
    <row r="14" spans="1:38" s="163" customFormat="1">
      <c r="A14" s="815"/>
      <c r="B14" s="815"/>
      <c r="C14" s="815"/>
      <c r="D14" s="815"/>
      <c r="E14" s="815"/>
      <c r="F14" s="815"/>
      <c r="G14" s="815"/>
      <c r="H14" s="815"/>
      <c r="I14" s="815"/>
      <c r="J14" s="815"/>
      <c r="K14" s="815"/>
      <c r="L14" s="815"/>
      <c r="M14" s="815"/>
      <c r="N14" s="815"/>
      <c r="O14" s="815"/>
      <c r="P14" s="815"/>
      <c r="Q14" s="815"/>
      <c r="R14" s="815"/>
      <c r="S14" s="815"/>
      <c r="T14" s="815"/>
      <c r="U14" s="815"/>
      <c r="V14" s="815"/>
      <c r="W14" s="815"/>
      <c r="X14" s="815"/>
      <c r="Y14" s="815"/>
      <c r="Z14" s="815"/>
      <c r="AA14" s="815"/>
      <c r="AB14" s="815"/>
      <c r="AC14" s="815"/>
      <c r="AD14" s="815"/>
      <c r="AE14" s="815"/>
      <c r="AF14" s="815"/>
      <c r="AG14" s="815"/>
      <c r="AH14" s="815"/>
      <c r="AI14" s="815"/>
      <c r="AJ14" s="815"/>
      <c r="AK14" s="815"/>
      <c r="AL14" s="815"/>
    </row>
    <row r="15" spans="1:38" s="163" customFormat="1">
      <c r="A15" s="1059" t="s">
        <v>6</v>
      </c>
      <c r="B15" s="1060" t="s">
        <v>7</v>
      </c>
      <c r="C15" s="1060" t="s">
        <v>8</v>
      </c>
      <c r="D15" s="1061" t="s">
        <v>154</v>
      </c>
      <c r="E15" s="1061"/>
      <c r="F15" s="1061"/>
      <c r="G15" s="1061"/>
      <c r="H15" s="1061"/>
      <c r="I15" s="1061"/>
      <c r="J15" s="1061"/>
      <c r="K15" s="1061"/>
      <c r="L15" s="1061"/>
      <c r="M15" s="1061"/>
      <c r="N15" s="1061"/>
      <c r="O15" s="1061"/>
      <c r="P15" s="1061"/>
      <c r="Q15" s="1061"/>
      <c r="R15" s="1061"/>
      <c r="S15" s="1061"/>
      <c r="T15" s="1061"/>
      <c r="U15" s="1061"/>
      <c r="V15" s="1061"/>
      <c r="W15" s="1061"/>
      <c r="X15" s="1061"/>
      <c r="Y15" s="1061"/>
      <c r="Z15" s="1061"/>
      <c r="AA15" s="1061"/>
      <c r="AB15" s="1061"/>
      <c r="AC15" s="1061"/>
      <c r="AD15" s="1061"/>
      <c r="AE15" s="1061"/>
      <c r="AF15" s="1061"/>
      <c r="AG15" s="1061"/>
      <c r="AH15" s="1061"/>
      <c r="AI15" s="1061"/>
      <c r="AJ15" s="1061"/>
      <c r="AK15" s="1061"/>
      <c r="AL15" s="1061"/>
    </row>
    <row r="16" spans="1:38" s="163" customFormat="1" ht="15.75" customHeight="1">
      <c r="A16" s="1062"/>
      <c r="B16" s="1060"/>
      <c r="C16" s="1060"/>
      <c r="D16" s="1061" t="s">
        <v>155</v>
      </c>
      <c r="E16" s="1061"/>
      <c r="F16" s="1061"/>
      <c r="G16" s="1061"/>
      <c r="H16" s="1061"/>
      <c r="I16" s="1061"/>
      <c r="J16" s="1061"/>
      <c r="K16" s="1061" t="s">
        <v>156</v>
      </c>
      <c r="L16" s="1061"/>
      <c r="M16" s="1061"/>
      <c r="N16" s="1061"/>
      <c r="O16" s="1061"/>
      <c r="P16" s="1061"/>
      <c r="Q16" s="1061"/>
      <c r="R16" s="1061" t="s">
        <v>157</v>
      </c>
      <c r="S16" s="1061"/>
      <c r="T16" s="1061"/>
      <c r="U16" s="1061"/>
      <c r="V16" s="1061"/>
      <c r="W16" s="1061"/>
      <c r="X16" s="1061"/>
      <c r="Y16" s="1061" t="s">
        <v>158</v>
      </c>
      <c r="Z16" s="1061"/>
      <c r="AA16" s="1061"/>
      <c r="AB16" s="1061"/>
      <c r="AC16" s="1061"/>
      <c r="AD16" s="1061"/>
      <c r="AE16" s="1061"/>
      <c r="AF16" s="1060" t="s">
        <v>568</v>
      </c>
      <c r="AG16" s="1060"/>
      <c r="AH16" s="1060"/>
      <c r="AI16" s="1060"/>
      <c r="AJ16" s="1060"/>
      <c r="AK16" s="1060"/>
      <c r="AL16" s="1060"/>
    </row>
    <row r="17" spans="1:38" s="163" customFormat="1" ht="31.5">
      <c r="A17" s="1062"/>
      <c r="B17" s="1060"/>
      <c r="C17" s="1060"/>
      <c r="D17" s="1063" t="s">
        <v>143</v>
      </c>
      <c r="E17" s="1061" t="s">
        <v>144</v>
      </c>
      <c r="F17" s="1061"/>
      <c r="G17" s="1061"/>
      <c r="H17" s="1061"/>
      <c r="I17" s="1061"/>
      <c r="J17" s="1061"/>
      <c r="K17" s="1063" t="s">
        <v>143</v>
      </c>
      <c r="L17" s="1060" t="s">
        <v>144</v>
      </c>
      <c r="M17" s="1060"/>
      <c r="N17" s="1060"/>
      <c r="O17" s="1060"/>
      <c r="P17" s="1060"/>
      <c r="Q17" s="1060"/>
      <c r="R17" s="1063" t="s">
        <v>143</v>
      </c>
      <c r="S17" s="1060" t="s">
        <v>144</v>
      </c>
      <c r="T17" s="1060"/>
      <c r="U17" s="1060"/>
      <c r="V17" s="1060"/>
      <c r="W17" s="1060"/>
      <c r="X17" s="1060"/>
      <c r="Y17" s="1063" t="s">
        <v>143</v>
      </c>
      <c r="Z17" s="1060" t="s">
        <v>144</v>
      </c>
      <c r="AA17" s="1060"/>
      <c r="AB17" s="1060"/>
      <c r="AC17" s="1060"/>
      <c r="AD17" s="1060"/>
      <c r="AE17" s="1060"/>
      <c r="AF17" s="1063" t="s">
        <v>143</v>
      </c>
      <c r="AG17" s="1060" t="s">
        <v>144</v>
      </c>
      <c r="AH17" s="1060"/>
      <c r="AI17" s="1060"/>
      <c r="AJ17" s="1060"/>
      <c r="AK17" s="1060"/>
      <c r="AL17" s="1060"/>
    </row>
    <row r="18" spans="1:38" s="163" customFormat="1" ht="64.5">
      <c r="A18" s="1064"/>
      <c r="B18" s="1060"/>
      <c r="C18" s="1060"/>
      <c r="D18" s="729" t="s">
        <v>145</v>
      </c>
      <c r="E18" s="729" t="s">
        <v>145</v>
      </c>
      <c r="F18" s="1065" t="s">
        <v>146</v>
      </c>
      <c r="G18" s="1065" t="s">
        <v>147</v>
      </c>
      <c r="H18" s="1065" t="s">
        <v>148</v>
      </c>
      <c r="I18" s="1065" t="s">
        <v>149</v>
      </c>
      <c r="J18" s="1065" t="s">
        <v>567</v>
      </c>
      <c r="K18" s="729" t="s">
        <v>145</v>
      </c>
      <c r="L18" s="729" t="s">
        <v>145</v>
      </c>
      <c r="M18" s="1065" t="s">
        <v>146</v>
      </c>
      <c r="N18" s="1065" t="s">
        <v>147</v>
      </c>
      <c r="O18" s="1065" t="s">
        <v>148</v>
      </c>
      <c r="P18" s="1065" t="s">
        <v>149</v>
      </c>
      <c r="Q18" s="1065" t="s">
        <v>567</v>
      </c>
      <c r="R18" s="729" t="s">
        <v>145</v>
      </c>
      <c r="S18" s="729" t="s">
        <v>145</v>
      </c>
      <c r="T18" s="1065" t="s">
        <v>146</v>
      </c>
      <c r="U18" s="1065" t="s">
        <v>147</v>
      </c>
      <c r="V18" s="1065" t="s">
        <v>148</v>
      </c>
      <c r="W18" s="1065" t="s">
        <v>149</v>
      </c>
      <c r="X18" s="1065" t="s">
        <v>567</v>
      </c>
      <c r="Y18" s="729" t="s">
        <v>145</v>
      </c>
      <c r="Z18" s="729" t="s">
        <v>145</v>
      </c>
      <c r="AA18" s="1065" t="s">
        <v>146</v>
      </c>
      <c r="AB18" s="1065" t="s">
        <v>147</v>
      </c>
      <c r="AC18" s="1065" t="s">
        <v>148</v>
      </c>
      <c r="AD18" s="1065" t="s">
        <v>149</v>
      </c>
      <c r="AE18" s="1065" t="s">
        <v>567</v>
      </c>
      <c r="AF18" s="729" t="s">
        <v>145</v>
      </c>
      <c r="AG18" s="729" t="s">
        <v>145</v>
      </c>
      <c r="AH18" s="1065" t="s">
        <v>146</v>
      </c>
      <c r="AI18" s="1065" t="s">
        <v>147</v>
      </c>
      <c r="AJ18" s="1065" t="s">
        <v>148</v>
      </c>
      <c r="AK18" s="1065" t="s">
        <v>149</v>
      </c>
      <c r="AL18" s="1065" t="s">
        <v>567</v>
      </c>
    </row>
    <row r="19" spans="1:38" s="163" customFormat="1">
      <c r="A19" s="1066">
        <v>1</v>
      </c>
      <c r="B19" s="1066">
        <v>2</v>
      </c>
      <c r="C19" s="1066">
        <v>3</v>
      </c>
      <c r="D19" s="1067" t="s">
        <v>159</v>
      </c>
      <c r="E19" s="1067" t="s">
        <v>160</v>
      </c>
      <c r="F19" s="1067" t="s">
        <v>161</v>
      </c>
      <c r="G19" s="1067" t="s">
        <v>162</v>
      </c>
      <c r="H19" s="1067" t="s">
        <v>163</v>
      </c>
      <c r="I19" s="1067" t="s">
        <v>164</v>
      </c>
      <c r="J19" s="1067" t="s">
        <v>165</v>
      </c>
      <c r="K19" s="1067" t="s">
        <v>166</v>
      </c>
      <c r="L19" s="1067" t="s">
        <v>167</v>
      </c>
      <c r="M19" s="1067" t="s">
        <v>168</v>
      </c>
      <c r="N19" s="1067" t="s">
        <v>169</v>
      </c>
      <c r="O19" s="1067" t="s">
        <v>170</v>
      </c>
      <c r="P19" s="1067" t="s">
        <v>171</v>
      </c>
      <c r="Q19" s="1067" t="s">
        <v>172</v>
      </c>
      <c r="R19" s="1067" t="s">
        <v>173</v>
      </c>
      <c r="S19" s="1067" t="s">
        <v>174</v>
      </c>
      <c r="T19" s="1067" t="s">
        <v>175</v>
      </c>
      <c r="U19" s="1067" t="s">
        <v>176</v>
      </c>
      <c r="V19" s="1067" t="s">
        <v>177</v>
      </c>
      <c r="W19" s="1067" t="s">
        <v>178</v>
      </c>
      <c r="X19" s="1067" t="s">
        <v>179</v>
      </c>
      <c r="Y19" s="1067" t="s">
        <v>180</v>
      </c>
      <c r="Z19" s="1067" t="s">
        <v>181</v>
      </c>
      <c r="AA19" s="1067" t="s">
        <v>182</v>
      </c>
      <c r="AB19" s="1067" t="s">
        <v>183</v>
      </c>
      <c r="AC19" s="1067" t="s">
        <v>184</v>
      </c>
      <c r="AD19" s="1067" t="s">
        <v>185</v>
      </c>
      <c r="AE19" s="1067" t="s">
        <v>186</v>
      </c>
      <c r="AF19" s="1067" t="s">
        <v>187</v>
      </c>
      <c r="AG19" s="1067" t="s">
        <v>188</v>
      </c>
      <c r="AH19" s="1067" t="s">
        <v>189</v>
      </c>
      <c r="AI19" s="1067" t="s">
        <v>190</v>
      </c>
      <c r="AJ19" s="1067" t="s">
        <v>150</v>
      </c>
      <c r="AK19" s="1067" t="s">
        <v>191</v>
      </c>
      <c r="AL19" s="1067" t="s">
        <v>192</v>
      </c>
    </row>
    <row r="20" spans="1:38" s="163" customFormat="1">
      <c r="A20" s="1068">
        <v>1</v>
      </c>
      <c r="B20" s="1069" t="s">
        <v>582</v>
      </c>
      <c r="C20" s="34" t="s">
        <v>457</v>
      </c>
      <c r="D20" s="143">
        <v>0</v>
      </c>
      <c r="E20" s="143">
        <v>0</v>
      </c>
      <c r="F20" s="173">
        <v>0</v>
      </c>
      <c r="G20" s="173">
        <v>0</v>
      </c>
      <c r="H20" s="143">
        <v>0</v>
      </c>
      <c r="I20" s="173">
        <v>0</v>
      </c>
      <c r="J20" s="174">
        <v>0</v>
      </c>
      <c r="K20" s="143">
        <v>0</v>
      </c>
      <c r="L20" s="143">
        <v>0</v>
      </c>
      <c r="M20" s="173">
        <v>0</v>
      </c>
      <c r="N20" s="173">
        <v>0</v>
      </c>
      <c r="O20" s="143">
        <v>0</v>
      </c>
      <c r="P20" s="173">
        <v>0</v>
      </c>
      <c r="Q20" s="174">
        <v>0</v>
      </c>
      <c r="R20" s="143">
        <v>0</v>
      </c>
      <c r="S20" s="143">
        <v>0</v>
      </c>
      <c r="T20" s="173">
        <v>0</v>
      </c>
      <c r="U20" s="173">
        <v>0</v>
      </c>
      <c r="V20" s="143">
        <v>0</v>
      </c>
      <c r="W20" s="173">
        <v>0</v>
      </c>
      <c r="X20" s="174">
        <v>0</v>
      </c>
      <c r="Y20" s="143">
        <v>0</v>
      </c>
      <c r="Z20" s="143">
        <v>143.8911221738116</v>
      </c>
      <c r="AA20" s="143">
        <v>3.5300000000000002</v>
      </c>
      <c r="AB20" s="173">
        <v>0</v>
      </c>
      <c r="AC20" s="143">
        <v>17.706</v>
      </c>
      <c r="AD20" s="173">
        <v>0</v>
      </c>
      <c r="AE20" s="174">
        <v>0</v>
      </c>
      <c r="AF20" s="143">
        <v>0</v>
      </c>
      <c r="AG20" s="143">
        <v>143.8911221738116</v>
      </c>
      <c r="AH20" s="143">
        <v>3.5300000000000002</v>
      </c>
      <c r="AI20" s="173">
        <v>0</v>
      </c>
      <c r="AJ20" s="143">
        <v>17.706</v>
      </c>
      <c r="AK20" s="173">
        <v>0</v>
      </c>
      <c r="AL20" s="174">
        <v>0</v>
      </c>
    </row>
    <row r="21" spans="1:38" s="163" customFormat="1" ht="47.25">
      <c r="A21" s="1068" t="s">
        <v>47</v>
      </c>
      <c r="B21" s="1069" t="s">
        <v>569</v>
      </c>
      <c r="C21" s="34" t="s">
        <v>457</v>
      </c>
      <c r="D21" s="143">
        <v>0</v>
      </c>
      <c r="E21" s="143">
        <v>0</v>
      </c>
      <c r="F21" s="173">
        <v>0</v>
      </c>
      <c r="G21" s="173">
        <v>0</v>
      </c>
      <c r="H21" s="143">
        <v>0</v>
      </c>
      <c r="I21" s="173">
        <v>0</v>
      </c>
      <c r="J21" s="174">
        <v>0</v>
      </c>
      <c r="K21" s="143">
        <v>0</v>
      </c>
      <c r="L21" s="143">
        <v>0</v>
      </c>
      <c r="M21" s="173">
        <v>0</v>
      </c>
      <c r="N21" s="173">
        <v>0</v>
      </c>
      <c r="O21" s="143">
        <v>0</v>
      </c>
      <c r="P21" s="173">
        <v>0</v>
      </c>
      <c r="Q21" s="174">
        <v>0</v>
      </c>
      <c r="R21" s="143">
        <v>0</v>
      </c>
      <c r="S21" s="143">
        <v>0</v>
      </c>
      <c r="T21" s="173">
        <v>0</v>
      </c>
      <c r="U21" s="173">
        <v>0</v>
      </c>
      <c r="V21" s="143">
        <v>0</v>
      </c>
      <c r="W21" s="173">
        <v>0</v>
      </c>
      <c r="X21" s="174">
        <v>0</v>
      </c>
      <c r="Y21" s="143">
        <v>0</v>
      </c>
      <c r="Z21" s="143">
        <v>116.60787939344263</v>
      </c>
      <c r="AA21" s="173">
        <v>2.5300000000000002</v>
      </c>
      <c r="AB21" s="173">
        <v>0</v>
      </c>
      <c r="AC21" s="143">
        <v>14.511000000000001</v>
      </c>
      <c r="AD21" s="173">
        <v>0</v>
      </c>
      <c r="AE21" s="174">
        <v>0</v>
      </c>
      <c r="AF21" s="143">
        <v>0</v>
      </c>
      <c r="AG21" s="143">
        <v>116.60787939344263</v>
      </c>
      <c r="AH21" s="173">
        <v>2.5300000000000002</v>
      </c>
      <c r="AI21" s="173">
        <v>0</v>
      </c>
      <c r="AJ21" s="143">
        <v>14.511000000000001</v>
      </c>
      <c r="AK21" s="173">
        <v>0</v>
      </c>
      <c r="AL21" s="174">
        <v>0</v>
      </c>
    </row>
    <row r="22" spans="1:38" s="163" customFormat="1" ht="63">
      <c r="A22" s="1068" t="s">
        <v>48</v>
      </c>
      <c r="B22" s="1069" t="s">
        <v>578</v>
      </c>
      <c r="C22" s="34" t="s">
        <v>457</v>
      </c>
      <c r="D22" s="143">
        <v>0</v>
      </c>
      <c r="E22" s="143">
        <v>0</v>
      </c>
      <c r="F22" s="173">
        <v>0</v>
      </c>
      <c r="G22" s="173">
        <v>0</v>
      </c>
      <c r="H22" s="143">
        <v>0</v>
      </c>
      <c r="I22" s="173">
        <v>0</v>
      </c>
      <c r="J22" s="174">
        <v>0</v>
      </c>
      <c r="K22" s="143">
        <v>0</v>
      </c>
      <c r="L22" s="143">
        <v>0</v>
      </c>
      <c r="M22" s="173">
        <v>0</v>
      </c>
      <c r="N22" s="173">
        <v>0</v>
      </c>
      <c r="O22" s="143">
        <v>0</v>
      </c>
      <c r="P22" s="173">
        <v>0</v>
      </c>
      <c r="Q22" s="174">
        <v>0</v>
      </c>
      <c r="R22" s="143">
        <v>0</v>
      </c>
      <c r="S22" s="143">
        <v>0</v>
      </c>
      <c r="T22" s="173">
        <v>0</v>
      </c>
      <c r="U22" s="173">
        <v>0</v>
      </c>
      <c r="V22" s="143">
        <v>0</v>
      </c>
      <c r="W22" s="173">
        <v>0</v>
      </c>
      <c r="X22" s="174">
        <v>0</v>
      </c>
      <c r="Y22" s="143">
        <v>0</v>
      </c>
      <c r="Z22" s="143">
        <v>116.60787939344263</v>
      </c>
      <c r="AA22" s="173">
        <v>2.5300000000000002</v>
      </c>
      <c r="AB22" s="173">
        <v>0</v>
      </c>
      <c r="AC22" s="143">
        <v>14.511000000000001</v>
      </c>
      <c r="AD22" s="173">
        <v>0</v>
      </c>
      <c r="AE22" s="174">
        <v>0</v>
      </c>
      <c r="AF22" s="143">
        <v>0</v>
      </c>
      <c r="AG22" s="143">
        <v>116.60787939344263</v>
      </c>
      <c r="AH22" s="173">
        <v>2.5300000000000002</v>
      </c>
      <c r="AI22" s="173">
        <v>0</v>
      </c>
      <c r="AJ22" s="143">
        <v>14.511000000000001</v>
      </c>
      <c r="AK22" s="173">
        <v>0</v>
      </c>
      <c r="AL22" s="174">
        <v>0</v>
      </c>
    </row>
    <row r="23" spans="1:38" s="163" customFormat="1" ht="78.75">
      <c r="A23" s="1068" t="s">
        <v>49</v>
      </c>
      <c r="B23" s="1069" t="s">
        <v>701</v>
      </c>
      <c r="C23" s="34" t="s">
        <v>457</v>
      </c>
      <c r="D23" s="143">
        <v>0</v>
      </c>
      <c r="E23" s="143">
        <v>0</v>
      </c>
      <c r="F23" s="173">
        <v>0</v>
      </c>
      <c r="G23" s="173">
        <v>0</v>
      </c>
      <c r="H23" s="143">
        <v>0</v>
      </c>
      <c r="I23" s="173">
        <v>0</v>
      </c>
      <c r="J23" s="174">
        <v>0</v>
      </c>
      <c r="K23" s="143">
        <v>0</v>
      </c>
      <c r="L23" s="143">
        <v>0</v>
      </c>
      <c r="M23" s="173">
        <v>0</v>
      </c>
      <c r="N23" s="173">
        <v>0</v>
      </c>
      <c r="O23" s="143">
        <v>0</v>
      </c>
      <c r="P23" s="173">
        <v>0</v>
      </c>
      <c r="Q23" s="174">
        <v>0</v>
      </c>
      <c r="R23" s="143">
        <v>0</v>
      </c>
      <c r="S23" s="143">
        <v>0</v>
      </c>
      <c r="T23" s="173">
        <v>0</v>
      </c>
      <c r="U23" s="173">
        <v>0</v>
      </c>
      <c r="V23" s="143">
        <v>0</v>
      </c>
      <c r="W23" s="173">
        <v>0</v>
      </c>
      <c r="X23" s="174">
        <v>0</v>
      </c>
      <c r="Y23" s="143">
        <v>0</v>
      </c>
      <c r="Z23" s="143">
        <v>15.000000000000002</v>
      </c>
      <c r="AA23" s="173">
        <v>0.26500000000000001</v>
      </c>
      <c r="AB23" s="173">
        <v>0</v>
      </c>
      <c r="AC23" s="143">
        <v>3.0205000000000002</v>
      </c>
      <c r="AD23" s="173">
        <v>0</v>
      </c>
      <c r="AE23" s="174">
        <v>0</v>
      </c>
      <c r="AF23" s="143">
        <v>0</v>
      </c>
      <c r="AG23" s="143">
        <v>15.000000000000002</v>
      </c>
      <c r="AH23" s="173">
        <v>0.26500000000000001</v>
      </c>
      <c r="AI23" s="173">
        <v>0</v>
      </c>
      <c r="AJ23" s="143">
        <v>3.0205000000000002</v>
      </c>
      <c r="AK23" s="173">
        <v>0</v>
      </c>
      <c r="AL23" s="174">
        <v>0</v>
      </c>
    </row>
    <row r="24" spans="1:38" s="163" customFormat="1" ht="78.75">
      <c r="A24" s="1068" t="s">
        <v>50</v>
      </c>
      <c r="B24" s="1069" t="s">
        <v>581</v>
      </c>
      <c r="C24" s="34" t="s">
        <v>457</v>
      </c>
      <c r="D24" s="143">
        <v>0</v>
      </c>
      <c r="E24" s="143">
        <v>0</v>
      </c>
      <c r="F24" s="173">
        <v>0</v>
      </c>
      <c r="G24" s="173">
        <v>0</v>
      </c>
      <c r="H24" s="143">
        <v>0</v>
      </c>
      <c r="I24" s="173">
        <v>0</v>
      </c>
      <c r="J24" s="174">
        <v>0</v>
      </c>
      <c r="K24" s="143">
        <v>0</v>
      </c>
      <c r="L24" s="143">
        <v>0</v>
      </c>
      <c r="M24" s="173">
        <v>0</v>
      </c>
      <c r="N24" s="173">
        <v>0</v>
      </c>
      <c r="O24" s="143">
        <v>0</v>
      </c>
      <c r="P24" s="173">
        <v>0</v>
      </c>
      <c r="Q24" s="174">
        <v>0</v>
      </c>
      <c r="R24" s="143">
        <v>0</v>
      </c>
      <c r="S24" s="143">
        <v>0</v>
      </c>
      <c r="T24" s="173">
        <v>0</v>
      </c>
      <c r="U24" s="173">
        <v>0</v>
      </c>
      <c r="V24" s="143">
        <v>0</v>
      </c>
      <c r="W24" s="173">
        <v>0</v>
      </c>
      <c r="X24" s="174">
        <v>0</v>
      </c>
      <c r="Y24" s="143">
        <v>0</v>
      </c>
      <c r="Z24" s="143">
        <v>15.000000000000002</v>
      </c>
      <c r="AA24" s="173">
        <v>0.26500000000000001</v>
      </c>
      <c r="AB24" s="173">
        <v>0</v>
      </c>
      <c r="AC24" s="143">
        <v>3.0205000000000002</v>
      </c>
      <c r="AD24" s="173">
        <v>0</v>
      </c>
      <c r="AE24" s="174">
        <v>0</v>
      </c>
      <c r="AF24" s="143">
        <v>0</v>
      </c>
      <c r="AG24" s="143">
        <v>15.000000000000002</v>
      </c>
      <c r="AH24" s="173">
        <v>0.26500000000000001</v>
      </c>
      <c r="AI24" s="173">
        <v>0</v>
      </c>
      <c r="AJ24" s="143">
        <v>3.0205000000000002</v>
      </c>
      <c r="AK24" s="173">
        <v>0</v>
      </c>
      <c r="AL24" s="174">
        <v>0</v>
      </c>
    </row>
    <row r="25" spans="1:38" s="163" customFormat="1" ht="63">
      <c r="A25" s="1068" t="s">
        <v>51</v>
      </c>
      <c r="B25" s="1069" t="s">
        <v>700</v>
      </c>
      <c r="C25" s="34" t="s">
        <v>457</v>
      </c>
      <c r="D25" s="143">
        <v>0</v>
      </c>
      <c r="E25" s="143">
        <v>0</v>
      </c>
      <c r="F25" s="173">
        <v>0</v>
      </c>
      <c r="G25" s="173">
        <v>0</v>
      </c>
      <c r="H25" s="143">
        <v>0</v>
      </c>
      <c r="I25" s="173">
        <v>0</v>
      </c>
      <c r="J25" s="174">
        <v>0</v>
      </c>
      <c r="K25" s="143">
        <v>0</v>
      </c>
      <c r="L25" s="143">
        <v>0</v>
      </c>
      <c r="M25" s="173">
        <v>0</v>
      </c>
      <c r="N25" s="173">
        <v>0</v>
      </c>
      <c r="O25" s="143">
        <v>0</v>
      </c>
      <c r="P25" s="173">
        <v>0</v>
      </c>
      <c r="Q25" s="174">
        <v>0</v>
      </c>
      <c r="R25" s="143">
        <v>0</v>
      </c>
      <c r="S25" s="143">
        <v>0</v>
      </c>
      <c r="T25" s="173">
        <v>0</v>
      </c>
      <c r="U25" s="173">
        <v>0</v>
      </c>
      <c r="V25" s="143">
        <v>0</v>
      </c>
      <c r="W25" s="173">
        <v>0</v>
      </c>
      <c r="X25" s="174">
        <v>0</v>
      </c>
      <c r="Y25" s="143">
        <v>0</v>
      </c>
      <c r="Z25" s="143">
        <v>86.60787939344263</v>
      </c>
      <c r="AA25" s="173">
        <v>2</v>
      </c>
      <c r="AB25" s="173">
        <v>0</v>
      </c>
      <c r="AC25" s="143">
        <v>8.4700000000000006</v>
      </c>
      <c r="AD25" s="173">
        <v>0</v>
      </c>
      <c r="AE25" s="174">
        <v>0</v>
      </c>
      <c r="AF25" s="143">
        <v>0</v>
      </c>
      <c r="AG25" s="143">
        <v>86.60787939344263</v>
      </c>
      <c r="AH25" s="173">
        <v>2</v>
      </c>
      <c r="AI25" s="173">
        <v>0</v>
      </c>
      <c r="AJ25" s="143">
        <v>8.4700000000000006</v>
      </c>
      <c r="AK25" s="173">
        <v>0</v>
      </c>
      <c r="AL25" s="174">
        <v>0</v>
      </c>
    </row>
    <row r="26" spans="1:38" s="163" customFormat="1" ht="78.75">
      <c r="A26" s="514" t="s">
        <v>51</v>
      </c>
      <c r="B26" s="515" t="s">
        <v>812</v>
      </c>
      <c r="C26" s="208" t="s">
        <v>894</v>
      </c>
      <c r="D26" s="212">
        <v>0</v>
      </c>
      <c r="E26" s="212">
        <v>0</v>
      </c>
      <c r="F26" s="214">
        <v>0</v>
      </c>
      <c r="G26" s="214">
        <v>0</v>
      </c>
      <c r="H26" s="212">
        <v>0</v>
      </c>
      <c r="I26" s="214">
        <v>0</v>
      </c>
      <c r="J26" s="213">
        <v>0</v>
      </c>
      <c r="K26" s="212">
        <v>0</v>
      </c>
      <c r="L26" s="212">
        <v>0</v>
      </c>
      <c r="M26" s="214">
        <v>0</v>
      </c>
      <c r="N26" s="214">
        <v>0</v>
      </c>
      <c r="O26" s="212">
        <v>0</v>
      </c>
      <c r="P26" s="214">
        <v>0</v>
      </c>
      <c r="Q26" s="213">
        <v>0</v>
      </c>
      <c r="R26" s="212">
        <v>0</v>
      </c>
      <c r="S26" s="212">
        <v>0</v>
      </c>
      <c r="T26" s="214">
        <v>0</v>
      </c>
      <c r="U26" s="214">
        <v>0</v>
      </c>
      <c r="V26" s="212">
        <v>0</v>
      </c>
      <c r="W26" s="214">
        <v>0</v>
      </c>
      <c r="X26" s="213">
        <v>0</v>
      </c>
      <c r="Y26" s="212">
        <v>0</v>
      </c>
      <c r="Z26" s="212">
        <v>0</v>
      </c>
      <c r="AA26" s="214">
        <v>0</v>
      </c>
      <c r="AB26" s="214">
        <v>0</v>
      </c>
      <c r="AC26" s="212">
        <v>0</v>
      </c>
      <c r="AD26" s="214">
        <v>0</v>
      </c>
      <c r="AE26" s="213">
        <v>0</v>
      </c>
      <c r="AF26" s="212">
        <v>0</v>
      </c>
      <c r="AG26" s="212">
        <v>0</v>
      </c>
      <c r="AH26" s="214">
        <v>0</v>
      </c>
      <c r="AI26" s="214">
        <v>0</v>
      </c>
      <c r="AJ26" s="212">
        <v>0</v>
      </c>
      <c r="AK26" s="214">
        <v>0</v>
      </c>
      <c r="AL26" s="213">
        <v>0</v>
      </c>
    </row>
    <row r="27" spans="1:38" s="163" customFormat="1" ht="126">
      <c r="A27" s="514" t="s">
        <v>51</v>
      </c>
      <c r="B27" s="515" t="s">
        <v>813</v>
      </c>
      <c r="C27" s="208" t="s">
        <v>810</v>
      </c>
      <c r="D27" s="212">
        <v>0</v>
      </c>
      <c r="E27" s="212">
        <v>0</v>
      </c>
      <c r="F27" s="214">
        <v>0</v>
      </c>
      <c r="G27" s="214">
        <v>0</v>
      </c>
      <c r="H27" s="212">
        <v>0</v>
      </c>
      <c r="I27" s="214">
        <v>0</v>
      </c>
      <c r="J27" s="213">
        <v>0</v>
      </c>
      <c r="K27" s="212">
        <v>0</v>
      </c>
      <c r="L27" s="212">
        <v>0</v>
      </c>
      <c r="M27" s="214">
        <v>0</v>
      </c>
      <c r="N27" s="214">
        <v>0</v>
      </c>
      <c r="O27" s="212">
        <v>0</v>
      </c>
      <c r="P27" s="214">
        <v>0</v>
      </c>
      <c r="Q27" s="213">
        <v>0</v>
      </c>
      <c r="R27" s="212">
        <v>0</v>
      </c>
      <c r="S27" s="212">
        <v>0</v>
      </c>
      <c r="T27" s="214">
        <v>0</v>
      </c>
      <c r="U27" s="214">
        <v>0</v>
      </c>
      <c r="V27" s="212">
        <v>0</v>
      </c>
      <c r="W27" s="214">
        <v>0</v>
      </c>
      <c r="X27" s="213">
        <v>0</v>
      </c>
      <c r="Y27" s="212">
        <v>0</v>
      </c>
      <c r="Z27" s="212">
        <v>4.3442622950819674</v>
      </c>
      <c r="AA27" s="214">
        <v>0.25</v>
      </c>
      <c r="AB27" s="214">
        <v>0</v>
      </c>
      <c r="AC27" s="212">
        <v>1.05</v>
      </c>
      <c r="AD27" s="214">
        <v>0</v>
      </c>
      <c r="AE27" s="213">
        <v>0</v>
      </c>
      <c r="AF27" s="212">
        <v>0</v>
      </c>
      <c r="AG27" s="212">
        <v>4.3442622950819674</v>
      </c>
      <c r="AH27" s="214">
        <v>0.25</v>
      </c>
      <c r="AI27" s="214">
        <v>0</v>
      </c>
      <c r="AJ27" s="212">
        <v>1.05</v>
      </c>
      <c r="AK27" s="214">
        <v>0</v>
      </c>
      <c r="AL27" s="213">
        <v>0</v>
      </c>
    </row>
    <row r="28" spans="1:38" s="163" customFormat="1" ht="110.25">
      <c r="A28" s="514" t="s">
        <v>51</v>
      </c>
      <c r="B28" s="515" t="s">
        <v>814</v>
      </c>
      <c r="C28" s="208" t="s">
        <v>811</v>
      </c>
      <c r="D28" s="212">
        <v>0</v>
      </c>
      <c r="E28" s="212">
        <v>0</v>
      </c>
      <c r="F28" s="214">
        <v>0</v>
      </c>
      <c r="G28" s="214">
        <v>0</v>
      </c>
      <c r="H28" s="212">
        <v>0</v>
      </c>
      <c r="I28" s="214">
        <v>0</v>
      </c>
      <c r="J28" s="213">
        <v>0</v>
      </c>
      <c r="K28" s="212">
        <v>0</v>
      </c>
      <c r="L28" s="212">
        <v>0</v>
      </c>
      <c r="M28" s="214">
        <v>0</v>
      </c>
      <c r="N28" s="214">
        <v>0</v>
      </c>
      <c r="O28" s="212">
        <v>0</v>
      </c>
      <c r="P28" s="214">
        <v>0</v>
      </c>
      <c r="Q28" s="213">
        <v>0</v>
      </c>
      <c r="R28" s="212">
        <v>0</v>
      </c>
      <c r="S28" s="212">
        <v>0</v>
      </c>
      <c r="T28" s="214">
        <v>0</v>
      </c>
      <c r="U28" s="214">
        <v>0</v>
      </c>
      <c r="V28" s="212">
        <v>0</v>
      </c>
      <c r="W28" s="214">
        <v>0</v>
      </c>
      <c r="X28" s="213">
        <v>0</v>
      </c>
      <c r="Y28" s="212">
        <v>0</v>
      </c>
      <c r="Z28" s="212">
        <v>0</v>
      </c>
      <c r="AA28" s="214">
        <v>0</v>
      </c>
      <c r="AB28" s="214">
        <v>0</v>
      </c>
      <c r="AC28" s="212">
        <v>0</v>
      </c>
      <c r="AD28" s="214">
        <v>0</v>
      </c>
      <c r="AE28" s="213">
        <v>0</v>
      </c>
      <c r="AF28" s="212">
        <v>0</v>
      </c>
      <c r="AG28" s="212">
        <v>0</v>
      </c>
      <c r="AH28" s="214">
        <v>0</v>
      </c>
      <c r="AI28" s="214">
        <v>0</v>
      </c>
      <c r="AJ28" s="212">
        <v>0</v>
      </c>
      <c r="AK28" s="214">
        <v>0</v>
      </c>
      <c r="AL28" s="213">
        <v>0</v>
      </c>
    </row>
    <row r="29" spans="1:38" s="163" customFormat="1" ht="189">
      <c r="A29" s="514" t="s">
        <v>51</v>
      </c>
      <c r="B29" s="515" t="s">
        <v>1561</v>
      </c>
      <c r="C29" s="208" t="s">
        <v>1562</v>
      </c>
      <c r="D29" s="212">
        <v>0</v>
      </c>
      <c r="E29" s="212">
        <v>0</v>
      </c>
      <c r="F29" s="214">
        <v>0</v>
      </c>
      <c r="G29" s="214">
        <v>0</v>
      </c>
      <c r="H29" s="212">
        <v>0</v>
      </c>
      <c r="I29" s="214">
        <v>0</v>
      </c>
      <c r="J29" s="213">
        <v>0</v>
      </c>
      <c r="K29" s="212">
        <v>0</v>
      </c>
      <c r="L29" s="212">
        <v>0</v>
      </c>
      <c r="M29" s="214">
        <v>0</v>
      </c>
      <c r="N29" s="214">
        <v>0</v>
      </c>
      <c r="O29" s="212">
        <v>0</v>
      </c>
      <c r="P29" s="214">
        <v>0</v>
      </c>
      <c r="Q29" s="213">
        <v>0</v>
      </c>
      <c r="R29" s="212">
        <v>0</v>
      </c>
      <c r="S29" s="212">
        <v>0</v>
      </c>
      <c r="T29" s="214">
        <v>0</v>
      </c>
      <c r="U29" s="214">
        <v>0</v>
      </c>
      <c r="V29" s="212">
        <v>0</v>
      </c>
      <c r="W29" s="214">
        <v>0</v>
      </c>
      <c r="X29" s="213">
        <v>0</v>
      </c>
      <c r="Y29" s="212">
        <v>0</v>
      </c>
      <c r="Z29" s="212">
        <v>13.727371311475412</v>
      </c>
      <c r="AA29" s="214">
        <v>0.5</v>
      </c>
      <c r="AB29" s="214">
        <v>0</v>
      </c>
      <c r="AC29" s="212">
        <v>0.27</v>
      </c>
      <c r="AD29" s="214">
        <v>0</v>
      </c>
      <c r="AE29" s="213">
        <v>0</v>
      </c>
      <c r="AF29" s="212">
        <v>0</v>
      </c>
      <c r="AG29" s="212">
        <v>13.727371311475412</v>
      </c>
      <c r="AH29" s="214">
        <v>0.5</v>
      </c>
      <c r="AI29" s="214">
        <v>0</v>
      </c>
      <c r="AJ29" s="212">
        <v>0.27</v>
      </c>
      <c r="AK29" s="214">
        <v>0</v>
      </c>
      <c r="AL29" s="213">
        <v>0</v>
      </c>
    </row>
    <row r="30" spans="1:38" s="163" customFormat="1" ht="236.25">
      <c r="A30" s="514" t="s">
        <v>51</v>
      </c>
      <c r="B30" s="515" t="s">
        <v>1563</v>
      </c>
      <c r="C30" s="208" t="s">
        <v>1564</v>
      </c>
      <c r="D30" s="212">
        <v>0</v>
      </c>
      <c r="E30" s="212">
        <v>0</v>
      </c>
      <c r="F30" s="214">
        <v>0</v>
      </c>
      <c r="G30" s="214">
        <v>0</v>
      </c>
      <c r="H30" s="212">
        <v>0</v>
      </c>
      <c r="I30" s="214">
        <v>0</v>
      </c>
      <c r="J30" s="213">
        <v>0</v>
      </c>
      <c r="K30" s="212">
        <v>0</v>
      </c>
      <c r="L30" s="212">
        <v>0</v>
      </c>
      <c r="M30" s="214">
        <v>0</v>
      </c>
      <c r="N30" s="214">
        <v>0</v>
      </c>
      <c r="O30" s="212">
        <v>0</v>
      </c>
      <c r="P30" s="214">
        <v>0</v>
      </c>
      <c r="Q30" s="213">
        <v>0</v>
      </c>
      <c r="R30" s="212">
        <v>0</v>
      </c>
      <c r="S30" s="212">
        <v>0</v>
      </c>
      <c r="T30" s="214">
        <v>0</v>
      </c>
      <c r="U30" s="214">
        <v>0</v>
      </c>
      <c r="V30" s="212">
        <v>0</v>
      </c>
      <c r="W30" s="214">
        <v>0</v>
      </c>
      <c r="X30" s="213">
        <v>0</v>
      </c>
      <c r="Y30" s="212">
        <v>0</v>
      </c>
      <c r="Z30" s="212">
        <v>0</v>
      </c>
      <c r="AA30" s="214">
        <v>0</v>
      </c>
      <c r="AB30" s="214">
        <v>0</v>
      </c>
      <c r="AC30" s="212">
        <v>0</v>
      </c>
      <c r="AD30" s="214">
        <v>0</v>
      </c>
      <c r="AE30" s="213">
        <v>0</v>
      </c>
      <c r="AF30" s="212">
        <v>0</v>
      </c>
      <c r="AG30" s="212">
        <v>0</v>
      </c>
      <c r="AH30" s="214">
        <v>0</v>
      </c>
      <c r="AI30" s="214">
        <v>0</v>
      </c>
      <c r="AJ30" s="212">
        <v>0</v>
      </c>
      <c r="AK30" s="214">
        <v>0</v>
      </c>
      <c r="AL30" s="213">
        <v>0</v>
      </c>
    </row>
    <row r="31" spans="1:38" s="163" customFormat="1" ht="409.5">
      <c r="A31" s="514" t="s">
        <v>51</v>
      </c>
      <c r="B31" s="515" t="s">
        <v>1565</v>
      </c>
      <c r="C31" s="208" t="s">
        <v>1566</v>
      </c>
      <c r="D31" s="212">
        <v>0</v>
      </c>
      <c r="E31" s="212">
        <v>0</v>
      </c>
      <c r="F31" s="214">
        <v>0</v>
      </c>
      <c r="G31" s="214">
        <v>0</v>
      </c>
      <c r="H31" s="212">
        <v>0</v>
      </c>
      <c r="I31" s="214">
        <v>0</v>
      </c>
      <c r="J31" s="213">
        <v>0</v>
      </c>
      <c r="K31" s="212">
        <v>0</v>
      </c>
      <c r="L31" s="212">
        <v>0</v>
      </c>
      <c r="M31" s="214">
        <v>0</v>
      </c>
      <c r="N31" s="214">
        <v>0</v>
      </c>
      <c r="O31" s="212">
        <v>0</v>
      </c>
      <c r="P31" s="214">
        <v>0</v>
      </c>
      <c r="Q31" s="213">
        <v>0</v>
      </c>
      <c r="R31" s="212">
        <v>0</v>
      </c>
      <c r="S31" s="212">
        <v>0</v>
      </c>
      <c r="T31" s="214">
        <v>0</v>
      </c>
      <c r="U31" s="214">
        <v>0</v>
      </c>
      <c r="V31" s="212">
        <v>0</v>
      </c>
      <c r="W31" s="214">
        <v>0</v>
      </c>
      <c r="X31" s="213">
        <v>0</v>
      </c>
      <c r="Y31" s="212">
        <v>0</v>
      </c>
      <c r="Z31" s="212">
        <v>24.289504942622951</v>
      </c>
      <c r="AA31" s="214">
        <v>0</v>
      </c>
      <c r="AB31" s="214">
        <v>0</v>
      </c>
      <c r="AC31" s="212">
        <v>3.5</v>
      </c>
      <c r="AD31" s="214">
        <v>0</v>
      </c>
      <c r="AE31" s="213">
        <v>0</v>
      </c>
      <c r="AF31" s="212">
        <v>0</v>
      </c>
      <c r="AG31" s="212">
        <v>24.289504942622951</v>
      </c>
      <c r="AH31" s="214">
        <v>0</v>
      </c>
      <c r="AI31" s="214">
        <v>0</v>
      </c>
      <c r="AJ31" s="212">
        <v>3.5</v>
      </c>
      <c r="AK31" s="214">
        <v>0</v>
      </c>
      <c r="AL31" s="213">
        <v>0</v>
      </c>
    </row>
    <row r="32" spans="1:38" s="163" customFormat="1" ht="236.25">
      <c r="A32" s="514" t="s">
        <v>51</v>
      </c>
      <c r="B32" s="515" t="s">
        <v>1567</v>
      </c>
      <c r="C32" s="208" t="s">
        <v>1568</v>
      </c>
      <c r="D32" s="212">
        <v>0</v>
      </c>
      <c r="E32" s="212">
        <v>0</v>
      </c>
      <c r="F32" s="214">
        <v>0</v>
      </c>
      <c r="G32" s="214">
        <v>0</v>
      </c>
      <c r="H32" s="212">
        <v>0</v>
      </c>
      <c r="I32" s="214">
        <v>0</v>
      </c>
      <c r="J32" s="213">
        <v>0</v>
      </c>
      <c r="K32" s="212">
        <v>0</v>
      </c>
      <c r="L32" s="212">
        <v>0</v>
      </c>
      <c r="M32" s="214">
        <v>0</v>
      </c>
      <c r="N32" s="214">
        <v>0</v>
      </c>
      <c r="O32" s="212">
        <v>0</v>
      </c>
      <c r="P32" s="214">
        <v>0</v>
      </c>
      <c r="Q32" s="213">
        <v>0</v>
      </c>
      <c r="R32" s="212">
        <v>0</v>
      </c>
      <c r="S32" s="212">
        <v>0</v>
      </c>
      <c r="T32" s="214">
        <v>0</v>
      </c>
      <c r="U32" s="214">
        <v>0</v>
      </c>
      <c r="V32" s="212">
        <v>0</v>
      </c>
      <c r="W32" s="214">
        <v>0</v>
      </c>
      <c r="X32" s="213">
        <v>0</v>
      </c>
      <c r="Y32" s="212">
        <v>0</v>
      </c>
      <c r="Z32" s="212">
        <v>0</v>
      </c>
      <c r="AA32" s="214">
        <v>0</v>
      </c>
      <c r="AB32" s="214">
        <v>0</v>
      </c>
      <c r="AC32" s="212">
        <v>0</v>
      </c>
      <c r="AD32" s="214">
        <v>0</v>
      </c>
      <c r="AE32" s="213">
        <v>0</v>
      </c>
      <c r="AF32" s="212">
        <v>0</v>
      </c>
      <c r="AG32" s="212">
        <v>0</v>
      </c>
      <c r="AH32" s="214">
        <v>0</v>
      </c>
      <c r="AI32" s="214">
        <v>0</v>
      </c>
      <c r="AJ32" s="212">
        <v>0</v>
      </c>
      <c r="AK32" s="214">
        <v>0</v>
      </c>
      <c r="AL32" s="213">
        <v>0</v>
      </c>
    </row>
    <row r="33" spans="1:38" s="163" customFormat="1" ht="189">
      <c r="A33" s="514" t="s">
        <v>51</v>
      </c>
      <c r="B33" s="515" t="s">
        <v>1714</v>
      </c>
      <c r="C33" s="208" t="s">
        <v>1715</v>
      </c>
      <c r="D33" s="212">
        <v>0</v>
      </c>
      <c r="E33" s="212">
        <v>0</v>
      </c>
      <c r="F33" s="214">
        <v>0</v>
      </c>
      <c r="G33" s="214">
        <v>0</v>
      </c>
      <c r="H33" s="212">
        <v>0</v>
      </c>
      <c r="I33" s="214">
        <v>0</v>
      </c>
      <c r="J33" s="213">
        <v>0</v>
      </c>
      <c r="K33" s="212">
        <v>0</v>
      </c>
      <c r="L33" s="212">
        <v>0</v>
      </c>
      <c r="M33" s="214">
        <v>0</v>
      </c>
      <c r="N33" s="214">
        <v>0</v>
      </c>
      <c r="O33" s="212">
        <v>0</v>
      </c>
      <c r="P33" s="214">
        <v>0</v>
      </c>
      <c r="Q33" s="213">
        <v>0</v>
      </c>
      <c r="R33" s="212">
        <v>0</v>
      </c>
      <c r="S33" s="212">
        <v>0</v>
      </c>
      <c r="T33" s="214">
        <v>0</v>
      </c>
      <c r="U33" s="214">
        <v>0</v>
      </c>
      <c r="V33" s="212">
        <v>0</v>
      </c>
      <c r="W33" s="214">
        <v>0</v>
      </c>
      <c r="X33" s="213">
        <v>0</v>
      </c>
      <c r="Y33" s="212">
        <v>0</v>
      </c>
      <c r="Z33" s="212">
        <v>14.760675270491802</v>
      </c>
      <c r="AA33" s="214">
        <v>1.25</v>
      </c>
      <c r="AB33" s="214">
        <v>0</v>
      </c>
      <c r="AC33" s="212">
        <v>0.65</v>
      </c>
      <c r="AD33" s="214">
        <v>0</v>
      </c>
      <c r="AE33" s="213">
        <v>0</v>
      </c>
      <c r="AF33" s="212">
        <v>0</v>
      </c>
      <c r="AG33" s="212">
        <v>14.760675270491802</v>
      </c>
      <c r="AH33" s="214">
        <v>1.25</v>
      </c>
      <c r="AI33" s="214">
        <v>0</v>
      </c>
      <c r="AJ33" s="212">
        <v>0.65</v>
      </c>
      <c r="AK33" s="214">
        <v>0</v>
      </c>
      <c r="AL33" s="213">
        <v>0</v>
      </c>
    </row>
    <row r="34" spans="1:38" s="163" customFormat="1" ht="141.75">
      <c r="A34" s="514" t="s">
        <v>51</v>
      </c>
      <c r="B34" s="515" t="s">
        <v>1713</v>
      </c>
      <c r="C34" s="208" t="s">
        <v>1716</v>
      </c>
      <c r="D34" s="212">
        <v>0</v>
      </c>
      <c r="E34" s="212">
        <v>0</v>
      </c>
      <c r="F34" s="214">
        <v>0</v>
      </c>
      <c r="G34" s="214">
        <v>0</v>
      </c>
      <c r="H34" s="212">
        <v>0</v>
      </c>
      <c r="I34" s="214">
        <v>0</v>
      </c>
      <c r="J34" s="213">
        <v>0</v>
      </c>
      <c r="K34" s="212">
        <v>0</v>
      </c>
      <c r="L34" s="212">
        <v>0</v>
      </c>
      <c r="M34" s="214">
        <v>0</v>
      </c>
      <c r="N34" s="214">
        <v>0</v>
      </c>
      <c r="O34" s="212">
        <v>0</v>
      </c>
      <c r="P34" s="214">
        <v>0</v>
      </c>
      <c r="Q34" s="213">
        <v>0</v>
      </c>
      <c r="R34" s="212">
        <v>0</v>
      </c>
      <c r="S34" s="212">
        <v>0</v>
      </c>
      <c r="T34" s="214">
        <v>0</v>
      </c>
      <c r="U34" s="214">
        <v>0</v>
      </c>
      <c r="V34" s="212">
        <v>0</v>
      </c>
      <c r="W34" s="214">
        <v>0</v>
      </c>
      <c r="X34" s="213">
        <v>0</v>
      </c>
      <c r="Y34" s="212">
        <v>0</v>
      </c>
      <c r="Z34" s="212">
        <v>29.486065573770492</v>
      </c>
      <c r="AA34" s="214">
        <v>0</v>
      </c>
      <c r="AB34" s="214">
        <v>0</v>
      </c>
      <c r="AC34" s="212">
        <v>3</v>
      </c>
      <c r="AD34" s="214">
        <v>0</v>
      </c>
      <c r="AE34" s="213">
        <v>0</v>
      </c>
      <c r="AF34" s="212">
        <v>0</v>
      </c>
      <c r="AG34" s="212">
        <v>29.486065573770492</v>
      </c>
      <c r="AH34" s="214">
        <v>0</v>
      </c>
      <c r="AI34" s="214">
        <v>0</v>
      </c>
      <c r="AJ34" s="212">
        <v>3</v>
      </c>
      <c r="AK34" s="214">
        <v>0</v>
      </c>
      <c r="AL34" s="213">
        <v>0</v>
      </c>
    </row>
    <row r="35" spans="1:38" s="163" customFormat="1" ht="173.25">
      <c r="A35" s="514" t="s">
        <v>51</v>
      </c>
      <c r="B35" s="515" t="s">
        <v>1569</v>
      </c>
      <c r="C35" s="208" t="s">
        <v>1570</v>
      </c>
      <c r="D35" s="212">
        <v>0</v>
      </c>
      <c r="E35" s="212">
        <v>0</v>
      </c>
      <c r="F35" s="214">
        <v>0</v>
      </c>
      <c r="G35" s="214">
        <v>0</v>
      </c>
      <c r="H35" s="212">
        <v>0</v>
      </c>
      <c r="I35" s="214">
        <v>0</v>
      </c>
      <c r="J35" s="213">
        <v>0</v>
      </c>
      <c r="K35" s="212">
        <v>0</v>
      </c>
      <c r="L35" s="212">
        <v>0</v>
      </c>
      <c r="M35" s="214">
        <v>0</v>
      </c>
      <c r="N35" s="214">
        <v>0</v>
      </c>
      <c r="O35" s="212">
        <v>0</v>
      </c>
      <c r="P35" s="214">
        <v>0</v>
      </c>
      <c r="Q35" s="213">
        <v>0</v>
      </c>
      <c r="R35" s="212">
        <v>0</v>
      </c>
      <c r="S35" s="212">
        <v>0</v>
      </c>
      <c r="T35" s="214">
        <v>0</v>
      </c>
      <c r="U35" s="214">
        <v>0</v>
      </c>
      <c r="V35" s="212">
        <v>0</v>
      </c>
      <c r="W35" s="214">
        <v>0</v>
      </c>
      <c r="X35" s="213">
        <v>0</v>
      </c>
      <c r="Y35" s="212">
        <v>0</v>
      </c>
      <c r="Z35" s="212">
        <v>0</v>
      </c>
      <c r="AA35" s="214">
        <v>0</v>
      </c>
      <c r="AB35" s="214">
        <v>0</v>
      </c>
      <c r="AC35" s="212">
        <v>0</v>
      </c>
      <c r="AD35" s="214">
        <v>0</v>
      </c>
      <c r="AE35" s="213">
        <v>0</v>
      </c>
      <c r="AF35" s="212">
        <v>0</v>
      </c>
      <c r="AG35" s="212">
        <v>0</v>
      </c>
      <c r="AH35" s="214">
        <v>0</v>
      </c>
      <c r="AI35" s="214">
        <v>0</v>
      </c>
      <c r="AJ35" s="212">
        <v>0</v>
      </c>
      <c r="AK35" s="214">
        <v>0</v>
      </c>
      <c r="AL35" s="213">
        <v>0</v>
      </c>
    </row>
    <row r="36" spans="1:38" s="163" customFormat="1" ht="47.25">
      <c r="A36" s="1068" t="s">
        <v>65</v>
      </c>
      <c r="B36" s="1069" t="s">
        <v>445</v>
      </c>
      <c r="C36" s="34" t="s">
        <v>457</v>
      </c>
      <c r="D36" s="143">
        <v>0</v>
      </c>
      <c r="E36" s="143">
        <v>0</v>
      </c>
      <c r="F36" s="173">
        <v>0</v>
      </c>
      <c r="G36" s="173">
        <v>0</v>
      </c>
      <c r="H36" s="143">
        <v>0</v>
      </c>
      <c r="I36" s="173">
        <v>0</v>
      </c>
      <c r="J36" s="174">
        <v>0</v>
      </c>
      <c r="K36" s="143">
        <v>0</v>
      </c>
      <c r="L36" s="143">
        <v>0</v>
      </c>
      <c r="M36" s="173">
        <v>0</v>
      </c>
      <c r="N36" s="173">
        <v>0</v>
      </c>
      <c r="O36" s="143">
        <v>0</v>
      </c>
      <c r="P36" s="173">
        <v>0</v>
      </c>
      <c r="Q36" s="174">
        <v>0</v>
      </c>
      <c r="R36" s="143">
        <v>0</v>
      </c>
      <c r="S36" s="143">
        <v>0</v>
      </c>
      <c r="T36" s="173">
        <v>0</v>
      </c>
      <c r="U36" s="173">
        <v>0</v>
      </c>
      <c r="V36" s="143">
        <v>0</v>
      </c>
      <c r="W36" s="173">
        <v>0</v>
      </c>
      <c r="X36" s="174">
        <v>0</v>
      </c>
      <c r="Y36" s="143">
        <v>0</v>
      </c>
      <c r="Z36" s="143">
        <v>27.283242780368958</v>
      </c>
      <c r="AA36" s="173">
        <v>1</v>
      </c>
      <c r="AB36" s="173">
        <v>0</v>
      </c>
      <c r="AC36" s="143">
        <v>3.1949999999999998</v>
      </c>
      <c r="AD36" s="173">
        <v>0</v>
      </c>
      <c r="AE36" s="174">
        <v>0</v>
      </c>
      <c r="AF36" s="143">
        <v>0</v>
      </c>
      <c r="AG36" s="143">
        <v>27.283242780368958</v>
      </c>
      <c r="AH36" s="173">
        <v>1</v>
      </c>
      <c r="AI36" s="173">
        <v>0</v>
      </c>
      <c r="AJ36" s="143">
        <v>3.1949999999999998</v>
      </c>
      <c r="AK36" s="173">
        <v>0</v>
      </c>
      <c r="AL36" s="174">
        <v>0</v>
      </c>
    </row>
    <row r="37" spans="1:38" s="163" customFormat="1" ht="47.25">
      <c r="A37" s="1068" t="s">
        <v>67</v>
      </c>
      <c r="B37" s="1069" t="s">
        <v>444</v>
      </c>
      <c r="C37" s="34" t="s">
        <v>457</v>
      </c>
      <c r="D37" s="143">
        <v>0</v>
      </c>
      <c r="E37" s="143">
        <v>0</v>
      </c>
      <c r="F37" s="173">
        <v>0</v>
      </c>
      <c r="G37" s="173">
        <v>0</v>
      </c>
      <c r="H37" s="143">
        <v>0</v>
      </c>
      <c r="I37" s="173">
        <v>0</v>
      </c>
      <c r="J37" s="174">
        <v>0</v>
      </c>
      <c r="K37" s="143">
        <v>0</v>
      </c>
      <c r="L37" s="143">
        <v>0</v>
      </c>
      <c r="M37" s="173">
        <v>0</v>
      </c>
      <c r="N37" s="173">
        <v>0</v>
      </c>
      <c r="O37" s="143">
        <v>0</v>
      </c>
      <c r="P37" s="173">
        <v>0</v>
      </c>
      <c r="Q37" s="174">
        <v>0</v>
      </c>
      <c r="R37" s="143">
        <v>0</v>
      </c>
      <c r="S37" s="143">
        <v>0</v>
      </c>
      <c r="T37" s="173">
        <v>0</v>
      </c>
      <c r="U37" s="173">
        <v>0</v>
      </c>
      <c r="V37" s="143">
        <v>0</v>
      </c>
      <c r="W37" s="173">
        <v>0</v>
      </c>
      <c r="X37" s="174">
        <v>0</v>
      </c>
      <c r="Y37" s="143">
        <v>0</v>
      </c>
      <c r="Z37" s="143">
        <v>24.239284066771432</v>
      </c>
      <c r="AA37" s="173">
        <v>0</v>
      </c>
      <c r="AB37" s="173">
        <v>0</v>
      </c>
      <c r="AC37" s="143">
        <v>3.1949999999999998</v>
      </c>
      <c r="AD37" s="173">
        <v>0</v>
      </c>
      <c r="AE37" s="174">
        <v>0</v>
      </c>
      <c r="AF37" s="143">
        <v>0</v>
      </c>
      <c r="AG37" s="143">
        <v>24.239284066771432</v>
      </c>
      <c r="AH37" s="173">
        <v>0</v>
      </c>
      <c r="AI37" s="173">
        <v>0</v>
      </c>
      <c r="AJ37" s="143">
        <v>3.1949999999999998</v>
      </c>
      <c r="AK37" s="173">
        <v>0</v>
      </c>
      <c r="AL37" s="174">
        <v>0</v>
      </c>
    </row>
    <row r="38" spans="1:38" s="163" customFormat="1" ht="126">
      <c r="A38" s="514" t="s">
        <v>67</v>
      </c>
      <c r="B38" s="515" t="s">
        <v>1013</v>
      </c>
      <c r="C38" s="208" t="s">
        <v>815</v>
      </c>
      <c r="D38" s="212">
        <v>0</v>
      </c>
      <c r="E38" s="212">
        <v>0</v>
      </c>
      <c r="F38" s="214">
        <v>0</v>
      </c>
      <c r="G38" s="214">
        <v>0</v>
      </c>
      <c r="H38" s="212">
        <v>0</v>
      </c>
      <c r="I38" s="214">
        <v>0</v>
      </c>
      <c r="J38" s="213">
        <v>0</v>
      </c>
      <c r="K38" s="212">
        <v>0</v>
      </c>
      <c r="L38" s="212">
        <v>0</v>
      </c>
      <c r="M38" s="214">
        <v>0</v>
      </c>
      <c r="N38" s="214">
        <v>0</v>
      </c>
      <c r="O38" s="212">
        <v>0</v>
      </c>
      <c r="P38" s="214">
        <v>0</v>
      </c>
      <c r="Q38" s="213">
        <v>0</v>
      </c>
      <c r="R38" s="212">
        <v>0</v>
      </c>
      <c r="S38" s="212">
        <v>0</v>
      </c>
      <c r="T38" s="214">
        <v>0</v>
      </c>
      <c r="U38" s="214">
        <v>0</v>
      </c>
      <c r="V38" s="212">
        <v>0</v>
      </c>
      <c r="W38" s="214">
        <v>0</v>
      </c>
      <c r="X38" s="213">
        <v>0</v>
      </c>
      <c r="Y38" s="212">
        <v>0</v>
      </c>
      <c r="Z38" s="212">
        <v>0</v>
      </c>
      <c r="AA38" s="214">
        <v>0</v>
      </c>
      <c r="AB38" s="214">
        <v>0</v>
      </c>
      <c r="AC38" s="212">
        <v>0</v>
      </c>
      <c r="AD38" s="214">
        <v>0</v>
      </c>
      <c r="AE38" s="213">
        <v>0</v>
      </c>
      <c r="AF38" s="212">
        <v>0</v>
      </c>
      <c r="AG38" s="212">
        <v>0</v>
      </c>
      <c r="AH38" s="214">
        <v>0</v>
      </c>
      <c r="AI38" s="214">
        <v>0</v>
      </c>
      <c r="AJ38" s="212">
        <v>0</v>
      </c>
      <c r="AK38" s="214">
        <v>0</v>
      </c>
      <c r="AL38" s="213">
        <v>0</v>
      </c>
    </row>
    <row r="39" spans="1:38" s="163" customFormat="1" ht="157.5">
      <c r="A39" s="514" t="s">
        <v>67</v>
      </c>
      <c r="B39" s="515" t="s">
        <v>816</v>
      </c>
      <c r="C39" s="208" t="s">
        <v>817</v>
      </c>
      <c r="D39" s="212">
        <v>0</v>
      </c>
      <c r="E39" s="212">
        <v>0</v>
      </c>
      <c r="F39" s="214">
        <v>0</v>
      </c>
      <c r="G39" s="214">
        <v>0</v>
      </c>
      <c r="H39" s="212">
        <v>0</v>
      </c>
      <c r="I39" s="214">
        <v>0</v>
      </c>
      <c r="J39" s="213">
        <v>0</v>
      </c>
      <c r="K39" s="212">
        <v>0</v>
      </c>
      <c r="L39" s="212">
        <v>0</v>
      </c>
      <c r="M39" s="214">
        <v>0</v>
      </c>
      <c r="N39" s="214">
        <v>0</v>
      </c>
      <c r="O39" s="212">
        <v>0</v>
      </c>
      <c r="P39" s="214">
        <v>0</v>
      </c>
      <c r="Q39" s="213">
        <v>0</v>
      </c>
      <c r="R39" s="212">
        <v>0</v>
      </c>
      <c r="S39" s="212">
        <v>0</v>
      </c>
      <c r="T39" s="214">
        <v>0</v>
      </c>
      <c r="U39" s="214">
        <v>0</v>
      </c>
      <c r="V39" s="212">
        <v>0</v>
      </c>
      <c r="W39" s="214">
        <v>0</v>
      </c>
      <c r="X39" s="213">
        <v>0</v>
      </c>
      <c r="Y39" s="212">
        <v>0</v>
      </c>
      <c r="Z39" s="212">
        <v>0.52624601864184095</v>
      </c>
      <c r="AA39" s="214">
        <v>0</v>
      </c>
      <c r="AB39" s="214">
        <v>0</v>
      </c>
      <c r="AC39" s="212">
        <v>0.12</v>
      </c>
      <c r="AD39" s="214">
        <v>0</v>
      </c>
      <c r="AE39" s="213">
        <v>0</v>
      </c>
      <c r="AF39" s="212">
        <v>0</v>
      </c>
      <c r="AG39" s="212">
        <v>0.52624601864184095</v>
      </c>
      <c r="AH39" s="214">
        <v>0</v>
      </c>
      <c r="AI39" s="214">
        <v>0</v>
      </c>
      <c r="AJ39" s="212">
        <v>0.12</v>
      </c>
      <c r="AK39" s="214">
        <v>0</v>
      </c>
      <c r="AL39" s="213">
        <v>0</v>
      </c>
    </row>
    <row r="40" spans="1:38" s="163" customFormat="1" ht="141.75">
      <c r="A40" s="514" t="s">
        <v>67</v>
      </c>
      <c r="B40" s="515" t="s">
        <v>818</v>
      </c>
      <c r="C40" s="208" t="s">
        <v>819</v>
      </c>
      <c r="D40" s="212">
        <v>0</v>
      </c>
      <c r="E40" s="212">
        <v>0</v>
      </c>
      <c r="F40" s="214">
        <v>0</v>
      </c>
      <c r="G40" s="214">
        <v>0</v>
      </c>
      <c r="H40" s="212">
        <v>0</v>
      </c>
      <c r="I40" s="214">
        <v>0</v>
      </c>
      <c r="J40" s="213">
        <v>0</v>
      </c>
      <c r="K40" s="212">
        <v>0</v>
      </c>
      <c r="L40" s="212">
        <v>0</v>
      </c>
      <c r="M40" s="214">
        <v>0</v>
      </c>
      <c r="N40" s="214">
        <v>0</v>
      </c>
      <c r="O40" s="212">
        <v>0</v>
      </c>
      <c r="P40" s="214">
        <v>0</v>
      </c>
      <c r="Q40" s="213">
        <v>0</v>
      </c>
      <c r="R40" s="212">
        <v>0</v>
      </c>
      <c r="S40" s="212">
        <v>0</v>
      </c>
      <c r="T40" s="214">
        <v>0</v>
      </c>
      <c r="U40" s="214">
        <v>0</v>
      </c>
      <c r="V40" s="212">
        <v>0</v>
      </c>
      <c r="W40" s="214">
        <v>0</v>
      </c>
      <c r="X40" s="213">
        <v>0</v>
      </c>
      <c r="Y40" s="212">
        <v>0</v>
      </c>
      <c r="Z40" s="212">
        <v>0.84400049614221306</v>
      </c>
      <c r="AA40" s="214">
        <v>0</v>
      </c>
      <c r="AB40" s="214">
        <v>0</v>
      </c>
      <c r="AC40" s="212">
        <v>0.19</v>
      </c>
      <c r="AD40" s="214">
        <v>0</v>
      </c>
      <c r="AE40" s="213">
        <v>0</v>
      </c>
      <c r="AF40" s="212">
        <v>0</v>
      </c>
      <c r="AG40" s="212">
        <v>0.84400049614221306</v>
      </c>
      <c r="AH40" s="214">
        <v>0</v>
      </c>
      <c r="AI40" s="214">
        <v>0</v>
      </c>
      <c r="AJ40" s="212">
        <v>0.19</v>
      </c>
      <c r="AK40" s="214">
        <v>0</v>
      </c>
      <c r="AL40" s="213">
        <v>0</v>
      </c>
    </row>
    <row r="41" spans="1:38" s="163" customFormat="1" ht="141.75">
      <c r="A41" s="514" t="s">
        <v>67</v>
      </c>
      <c r="B41" s="515" t="s">
        <v>820</v>
      </c>
      <c r="C41" s="208" t="s">
        <v>821</v>
      </c>
      <c r="D41" s="212">
        <v>0</v>
      </c>
      <c r="E41" s="212">
        <v>0</v>
      </c>
      <c r="F41" s="214">
        <v>0</v>
      </c>
      <c r="G41" s="214">
        <v>0</v>
      </c>
      <c r="H41" s="212">
        <v>0</v>
      </c>
      <c r="I41" s="214">
        <v>0</v>
      </c>
      <c r="J41" s="213">
        <v>0</v>
      </c>
      <c r="K41" s="212">
        <v>0</v>
      </c>
      <c r="L41" s="212">
        <v>0</v>
      </c>
      <c r="M41" s="214">
        <v>0</v>
      </c>
      <c r="N41" s="214">
        <v>0</v>
      </c>
      <c r="O41" s="212">
        <v>0</v>
      </c>
      <c r="P41" s="214">
        <v>0</v>
      </c>
      <c r="Q41" s="213">
        <v>0</v>
      </c>
      <c r="R41" s="212">
        <v>0</v>
      </c>
      <c r="S41" s="212">
        <v>0</v>
      </c>
      <c r="T41" s="214">
        <v>0</v>
      </c>
      <c r="U41" s="214">
        <v>0</v>
      </c>
      <c r="V41" s="212">
        <v>0</v>
      </c>
      <c r="W41" s="214">
        <v>0</v>
      </c>
      <c r="X41" s="213">
        <v>0</v>
      </c>
      <c r="Y41" s="212">
        <v>0</v>
      </c>
      <c r="Z41" s="212">
        <v>0.3916134672131148</v>
      </c>
      <c r="AA41" s="214">
        <v>0</v>
      </c>
      <c r="AB41" s="214">
        <v>0</v>
      </c>
      <c r="AC41" s="212">
        <v>8.5000000000000006E-2</v>
      </c>
      <c r="AD41" s="214">
        <v>0</v>
      </c>
      <c r="AE41" s="213">
        <v>0</v>
      </c>
      <c r="AF41" s="212">
        <v>0</v>
      </c>
      <c r="AG41" s="212">
        <v>0.3916134672131148</v>
      </c>
      <c r="AH41" s="214">
        <v>0</v>
      </c>
      <c r="AI41" s="214">
        <v>0</v>
      </c>
      <c r="AJ41" s="212">
        <v>8.5000000000000006E-2</v>
      </c>
      <c r="AK41" s="214">
        <v>0</v>
      </c>
      <c r="AL41" s="213">
        <v>0</v>
      </c>
    </row>
    <row r="42" spans="1:38" s="163" customFormat="1" ht="110.25">
      <c r="A42" s="514" t="s">
        <v>67</v>
      </c>
      <c r="B42" s="515" t="s">
        <v>822</v>
      </c>
      <c r="C42" s="208" t="s">
        <v>823</v>
      </c>
      <c r="D42" s="212">
        <v>0</v>
      </c>
      <c r="E42" s="212">
        <v>0</v>
      </c>
      <c r="F42" s="214">
        <v>0</v>
      </c>
      <c r="G42" s="214">
        <v>0</v>
      </c>
      <c r="H42" s="212">
        <v>0</v>
      </c>
      <c r="I42" s="214">
        <v>0</v>
      </c>
      <c r="J42" s="213">
        <v>0</v>
      </c>
      <c r="K42" s="212">
        <v>0</v>
      </c>
      <c r="L42" s="212">
        <v>0</v>
      </c>
      <c r="M42" s="214">
        <v>0</v>
      </c>
      <c r="N42" s="214">
        <v>0</v>
      </c>
      <c r="O42" s="212">
        <v>0</v>
      </c>
      <c r="P42" s="214">
        <v>0</v>
      </c>
      <c r="Q42" s="213">
        <v>0</v>
      </c>
      <c r="R42" s="212">
        <v>0</v>
      </c>
      <c r="S42" s="212">
        <v>0</v>
      </c>
      <c r="T42" s="214">
        <v>0</v>
      </c>
      <c r="U42" s="214">
        <v>0</v>
      </c>
      <c r="V42" s="212">
        <v>0</v>
      </c>
      <c r="W42" s="214">
        <v>0</v>
      </c>
      <c r="X42" s="213">
        <v>0</v>
      </c>
      <c r="Y42" s="212">
        <v>0</v>
      </c>
      <c r="Z42" s="212">
        <v>0</v>
      </c>
      <c r="AA42" s="214">
        <v>0</v>
      </c>
      <c r="AB42" s="214">
        <v>0</v>
      </c>
      <c r="AC42" s="212">
        <v>0</v>
      </c>
      <c r="AD42" s="214">
        <v>0</v>
      </c>
      <c r="AE42" s="213">
        <v>0</v>
      </c>
      <c r="AF42" s="212">
        <v>0</v>
      </c>
      <c r="AG42" s="212">
        <v>0</v>
      </c>
      <c r="AH42" s="214">
        <v>0</v>
      </c>
      <c r="AI42" s="214">
        <v>0</v>
      </c>
      <c r="AJ42" s="212">
        <v>0</v>
      </c>
      <c r="AK42" s="214">
        <v>0</v>
      </c>
      <c r="AL42" s="213">
        <v>0</v>
      </c>
    </row>
    <row r="43" spans="1:38" s="163" customFormat="1" ht="126">
      <c r="A43" s="514" t="s">
        <v>67</v>
      </c>
      <c r="B43" s="515" t="s">
        <v>824</v>
      </c>
      <c r="C43" s="208" t="s">
        <v>825</v>
      </c>
      <c r="D43" s="212">
        <v>0</v>
      </c>
      <c r="E43" s="212">
        <v>0</v>
      </c>
      <c r="F43" s="214">
        <v>0</v>
      </c>
      <c r="G43" s="214">
        <v>0</v>
      </c>
      <c r="H43" s="212">
        <v>0</v>
      </c>
      <c r="I43" s="214">
        <v>0</v>
      </c>
      <c r="J43" s="213">
        <v>0</v>
      </c>
      <c r="K43" s="212">
        <v>0</v>
      </c>
      <c r="L43" s="212">
        <v>0</v>
      </c>
      <c r="M43" s="214">
        <v>0</v>
      </c>
      <c r="N43" s="214">
        <v>0</v>
      </c>
      <c r="O43" s="212">
        <v>0</v>
      </c>
      <c r="P43" s="214">
        <v>0</v>
      </c>
      <c r="Q43" s="213">
        <v>0</v>
      </c>
      <c r="R43" s="212">
        <v>0</v>
      </c>
      <c r="S43" s="212">
        <v>0</v>
      </c>
      <c r="T43" s="214">
        <v>0</v>
      </c>
      <c r="U43" s="214">
        <v>0</v>
      </c>
      <c r="V43" s="212">
        <v>0</v>
      </c>
      <c r="W43" s="214">
        <v>0</v>
      </c>
      <c r="X43" s="213">
        <v>0</v>
      </c>
      <c r="Y43" s="212">
        <v>0</v>
      </c>
      <c r="Z43" s="212">
        <v>0</v>
      </c>
      <c r="AA43" s="214">
        <v>0</v>
      </c>
      <c r="AB43" s="214">
        <v>0</v>
      </c>
      <c r="AC43" s="212">
        <v>0</v>
      </c>
      <c r="AD43" s="214">
        <v>0</v>
      </c>
      <c r="AE43" s="213">
        <v>0</v>
      </c>
      <c r="AF43" s="212">
        <v>0</v>
      </c>
      <c r="AG43" s="212">
        <v>0</v>
      </c>
      <c r="AH43" s="214">
        <v>0</v>
      </c>
      <c r="AI43" s="214">
        <v>0</v>
      </c>
      <c r="AJ43" s="212">
        <v>0</v>
      </c>
      <c r="AK43" s="214">
        <v>0</v>
      </c>
      <c r="AL43" s="213">
        <v>0</v>
      </c>
    </row>
    <row r="44" spans="1:38" s="163" customFormat="1" ht="94.5">
      <c r="A44" s="514" t="s">
        <v>67</v>
      </c>
      <c r="B44" s="515" t="s">
        <v>1575</v>
      </c>
      <c r="C44" s="208" t="s">
        <v>1576</v>
      </c>
      <c r="D44" s="212">
        <v>0</v>
      </c>
      <c r="E44" s="212">
        <v>0</v>
      </c>
      <c r="F44" s="214">
        <v>0</v>
      </c>
      <c r="G44" s="214">
        <v>0</v>
      </c>
      <c r="H44" s="212">
        <v>0</v>
      </c>
      <c r="I44" s="214">
        <v>0</v>
      </c>
      <c r="J44" s="213">
        <v>0</v>
      </c>
      <c r="K44" s="212">
        <v>0</v>
      </c>
      <c r="L44" s="212">
        <v>0</v>
      </c>
      <c r="M44" s="214">
        <v>0</v>
      </c>
      <c r="N44" s="214">
        <v>0</v>
      </c>
      <c r="O44" s="212">
        <v>0</v>
      </c>
      <c r="P44" s="214">
        <v>0</v>
      </c>
      <c r="Q44" s="213">
        <v>0</v>
      </c>
      <c r="R44" s="212">
        <v>0</v>
      </c>
      <c r="S44" s="212">
        <v>0</v>
      </c>
      <c r="T44" s="214">
        <v>0</v>
      </c>
      <c r="U44" s="214">
        <v>0</v>
      </c>
      <c r="V44" s="212">
        <v>0</v>
      </c>
      <c r="W44" s="214">
        <v>0</v>
      </c>
      <c r="X44" s="213">
        <v>0</v>
      </c>
      <c r="Y44" s="212">
        <v>0</v>
      </c>
      <c r="Z44" s="212">
        <v>0</v>
      </c>
      <c r="AA44" s="214">
        <v>0</v>
      </c>
      <c r="AB44" s="214">
        <v>0</v>
      </c>
      <c r="AC44" s="212">
        <v>0</v>
      </c>
      <c r="AD44" s="214">
        <v>0</v>
      </c>
      <c r="AE44" s="213">
        <v>0</v>
      </c>
      <c r="AF44" s="212">
        <v>0</v>
      </c>
      <c r="AG44" s="212">
        <v>0</v>
      </c>
      <c r="AH44" s="214">
        <v>0</v>
      </c>
      <c r="AI44" s="214">
        <v>0</v>
      </c>
      <c r="AJ44" s="212">
        <v>0</v>
      </c>
      <c r="AK44" s="214">
        <v>0</v>
      </c>
      <c r="AL44" s="213">
        <v>0</v>
      </c>
    </row>
    <row r="45" spans="1:38" s="163" customFormat="1" ht="141.75">
      <c r="A45" s="514" t="s">
        <v>67</v>
      </c>
      <c r="B45" s="515" t="s">
        <v>1577</v>
      </c>
      <c r="C45" s="208" t="s">
        <v>1578</v>
      </c>
      <c r="D45" s="212">
        <v>0</v>
      </c>
      <c r="E45" s="212">
        <v>0</v>
      </c>
      <c r="F45" s="214">
        <v>0</v>
      </c>
      <c r="G45" s="214">
        <v>0</v>
      </c>
      <c r="H45" s="212">
        <v>0</v>
      </c>
      <c r="I45" s="214">
        <v>0</v>
      </c>
      <c r="J45" s="213">
        <v>0</v>
      </c>
      <c r="K45" s="212">
        <v>0</v>
      </c>
      <c r="L45" s="212">
        <v>0</v>
      </c>
      <c r="M45" s="214">
        <v>0</v>
      </c>
      <c r="N45" s="214">
        <v>0</v>
      </c>
      <c r="O45" s="212">
        <v>0</v>
      </c>
      <c r="P45" s="214">
        <v>0</v>
      </c>
      <c r="Q45" s="213">
        <v>0</v>
      </c>
      <c r="R45" s="212">
        <v>0</v>
      </c>
      <c r="S45" s="212">
        <v>0</v>
      </c>
      <c r="T45" s="214">
        <v>0</v>
      </c>
      <c r="U45" s="214">
        <v>0</v>
      </c>
      <c r="V45" s="212">
        <v>0</v>
      </c>
      <c r="W45" s="214">
        <v>0</v>
      </c>
      <c r="X45" s="213">
        <v>0</v>
      </c>
      <c r="Y45" s="212">
        <v>0</v>
      </c>
      <c r="Z45" s="212">
        <v>0</v>
      </c>
      <c r="AA45" s="214">
        <v>0</v>
      </c>
      <c r="AB45" s="214">
        <v>0</v>
      </c>
      <c r="AC45" s="212">
        <v>0</v>
      </c>
      <c r="AD45" s="214">
        <v>0</v>
      </c>
      <c r="AE45" s="213">
        <v>0</v>
      </c>
      <c r="AF45" s="212">
        <v>0</v>
      </c>
      <c r="AG45" s="212">
        <v>0</v>
      </c>
      <c r="AH45" s="214">
        <v>0</v>
      </c>
      <c r="AI45" s="214">
        <v>0</v>
      </c>
      <c r="AJ45" s="212">
        <v>0</v>
      </c>
      <c r="AK45" s="214">
        <v>0</v>
      </c>
      <c r="AL45" s="213">
        <v>0</v>
      </c>
    </row>
    <row r="46" spans="1:38" s="163" customFormat="1" ht="78.75">
      <c r="A46" s="514" t="s">
        <v>67</v>
      </c>
      <c r="B46" s="515" t="s">
        <v>1579</v>
      </c>
      <c r="C46" s="208" t="s">
        <v>1580</v>
      </c>
      <c r="D46" s="212">
        <v>0</v>
      </c>
      <c r="E46" s="212">
        <v>0</v>
      </c>
      <c r="F46" s="214">
        <v>0</v>
      </c>
      <c r="G46" s="214">
        <v>0</v>
      </c>
      <c r="H46" s="212">
        <v>0</v>
      </c>
      <c r="I46" s="214">
        <v>0</v>
      </c>
      <c r="J46" s="213">
        <v>0</v>
      </c>
      <c r="K46" s="212">
        <v>0</v>
      </c>
      <c r="L46" s="212">
        <v>0</v>
      </c>
      <c r="M46" s="214">
        <v>0</v>
      </c>
      <c r="N46" s="214">
        <v>0</v>
      </c>
      <c r="O46" s="212">
        <v>0</v>
      </c>
      <c r="P46" s="214">
        <v>0</v>
      </c>
      <c r="Q46" s="213">
        <v>0</v>
      </c>
      <c r="R46" s="212">
        <v>0</v>
      </c>
      <c r="S46" s="212">
        <v>0</v>
      </c>
      <c r="T46" s="214">
        <v>0</v>
      </c>
      <c r="U46" s="214">
        <v>0</v>
      </c>
      <c r="V46" s="212">
        <v>0</v>
      </c>
      <c r="W46" s="214">
        <v>0</v>
      </c>
      <c r="X46" s="213">
        <v>0</v>
      </c>
      <c r="Y46" s="212">
        <v>0</v>
      </c>
      <c r="Z46" s="212">
        <v>0</v>
      </c>
      <c r="AA46" s="214">
        <v>0</v>
      </c>
      <c r="AB46" s="214">
        <v>0</v>
      </c>
      <c r="AC46" s="212">
        <v>0</v>
      </c>
      <c r="AD46" s="214">
        <v>0</v>
      </c>
      <c r="AE46" s="213">
        <v>0</v>
      </c>
      <c r="AF46" s="212">
        <v>0</v>
      </c>
      <c r="AG46" s="212">
        <v>0</v>
      </c>
      <c r="AH46" s="214">
        <v>0</v>
      </c>
      <c r="AI46" s="214">
        <v>0</v>
      </c>
      <c r="AJ46" s="212">
        <v>0</v>
      </c>
      <c r="AK46" s="214">
        <v>0</v>
      </c>
      <c r="AL46" s="213">
        <v>0</v>
      </c>
    </row>
    <row r="47" spans="1:38" s="163" customFormat="1" ht="173.25">
      <c r="A47" s="514" t="s">
        <v>67</v>
      </c>
      <c r="B47" s="515" t="s">
        <v>1581</v>
      </c>
      <c r="C47" s="208" t="s">
        <v>1582</v>
      </c>
      <c r="D47" s="212">
        <v>0</v>
      </c>
      <c r="E47" s="212">
        <v>0</v>
      </c>
      <c r="F47" s="214">
        <v>0</v>
      </c>
      <c r="G47" s="214">
        <v>0</v>
      </c>
      <c r="H47" s="212">
        <v>0</v>
      </c>
      <c r="I47" s="214">
        <v>0</v>
      </c>
      <c r="J47" s="213">
        <v>0</v>
      </c>
      <c r="K47" s="212">
        <v>0</v>
      </c>
      <c r="L47" s="212">
        <v>0</v>
      </c>
      <c r="M47" s="214">
        <v>0</v>
      </c>
      <c r="N47" s="214">
        <v>0</v>
      </c>
      <c r="O47" s="212">
        <v>0</v>
      </c>
      <c r="P47" s="214">
        <v>0</v>
      </c>
      <c r="Q47" s="213">
        <v>0</v>
      </c>
      <c r="R47" s="212">
        <v>0</v>
      </c>
      <c r="S47" s="212">
        <v>0</v>
      </c>
      <c r="T47" s="214">
        <v>0</v>
      </c>
      <c r="U47" s="214">
        <v>0</v>
      </c>
      <c r="V47" s="212">
        <v>0</v>
      </c>
      <c r="W47" s="214">
        <v>0</v>
      </c>
      <c r="X47" s="213">
        <v>0</v>
      </c>
      <c r="Y47" s="212">
        <v>0</v>
      </c>
      <c r="Z47" s="212">
        <v>0</v>
      </c>
      <c r="AA47" s="214">
        <v>0</v>
      </c>
      <c r="AB47" s="214">
        <v>0</v>
      </c>
      <c r="AC47" s="212">
        <v>0</v>
      </c>
      <c r="AD47" s="214">
        <v>0</v>
      </c>
      <c r="AE47" s="213">
        <v>0</v>
      </c>
      <c r="AF47" s="212">
        <v>0</v>
      </c>
      <c r="AG47" s="212">
        <v>0</v>
      </c>
      <c r="AH47" s="214">
        <v>0</v>
      </c>
      <c r="AI47" s="214">
        <v>0</v>
      </c>
      <c r="AJ47" s="212">
        <v>0</v>
      </c>
      <c r="AK47" s="214">
        <v>0</v>
      </c>
      <c r="AL47" s="213">
        <v>0</v>
      </c>
    </row>
    <row r="48" spans="1:38" s="163" customFormat="1" ht="78.75">
      <c r="A48" s="514" t="s">
        <v>67</v>
      </c>
      <c r="B48" s="515" t="s">
        <v>1583</v>
      </c>
      <c r="C48" s="208" t="s">
        <v>1584</v>
      </c>
      <c r="D48" s="212">
        <v>0</v>
      </c>
      <c r="E48" s="212">
        <v>0</v>
      </c>
      <c r="F48" s="214">
        <v>0</v>
      </c>
      <c r="G48" s="214">
        <v>0</v>
      </c>
      <c r="H48" s="212">
        <v>0</v>
      </c>
      <c r="I48" s="214">
        <v>0</v>
      </c>
      <c r="J48" s="213">
        <v>0</v>
      </c>
      <c r="K48" s="212">
        <v>0</v>
      </c>
      <c r="L48" s="212">
        <v>0</v>
      </c>
      <c r="M48" s="214">
        <v>0</v>
      </c>
      <c r="N48" s="214">
        <v>0</v>
      </c>
      <c r="O48" s="212">
        <v>0</v>
      </c>
      <c r="P48" s="214">
        <v>0</v>
      </c>
      <c r="Q48" s="213">
        <v>0</v>
      </c>
      <c r="R48" s="212">
        <v>0</v>
      </c>
      <c r="S48" s="212">
        <v>0</v>
      </c>
      <c r="T48" s="214">
        <v>0</v>
      </c>
      <c r="U48" s="214">
        <v>0</v>
      </c>
      <c r="V48" s="212">
        <v>0</v>
      </c>
      <c r="W48" s="214">
        <v>0</v>
      </c>
      <c r="X48" s="213">
        <v>0</v>
      </c>
      <c r="Y48" s="212">
        <v>0</v>
      </c>
      <c r="Z48" s="212">
        <v>11.051122098360656</v>
      </c>
      <c r="AA48" s="214">
        <v>0</v>
      </c>
      <c r="AB48" s="214">
        <v>0</v>
      </c>
      <c r="AC48" s="212">
        <v>1.4</v>
      </c>
      <c r="AD48" s="214">
        <v>0</v>
      </c>
      <c r="AE48" s="213">
        <v>0</v>
      </c>
      <c r="AF48" s="212">
        <v>0</v>
      </c>
      <c r="AG48" s="212">
        <v>11.051122098360656</v>
      </c>
      <c r="AH48" s="214">
        <v>0</v>
      </c>
      <c r="AI48" s="214">
        <v>0</v>
      </c>
      <c r="AJ48" s="212">
        <v>1.4</v>
      </c>
      <c r="AK48" s="214">
        <v>0</v>
      </c>
      <c r="AL48" s="213">
        <v>0</v>
      </c>
    </row>
    <row r="49" spans="1:38" s="163" customFormat="1" ht="110.25">
      <c r="A49" s="514" t="s">
        <v>67</v>
      </c>
      <c r="B49" s="515" t="s">
        <v>1585</v>
      </c>
      <c r="C49" s="208" t="s">
        <v>1586</v>
      </c>
      <c r="D49" s="212">
        <v>0</v>
      </c>
      <c r="E49" s="212">
        <v>0</v>
      </c>
      <c r="F49" s="214">
        <v>0</v>
      </c>
      <c r="G49" s="214">
        <v>0</v>
      </c>
      <c r="H49" s="212">
        <v>0</v>
      </c>
      <c r="I49" s="214">
        <v>0</v>
      </c>
      <c r="J49" s="213">
        <v>0</v>
      </c>
      <c r="K49" s="212">
        <v>0</v>
      </c>
      <c r="L49" s="212">
        <v>0</v>
      </c>
      <c r="M49" s="214">
        <v>0</v>
      </c>
      <c r="N49" s="214">
        <v>0</v>
      </c>
      <c r="O49" s="212">
        <v>0</v>
      </c>
      <c r="P49" s="214">
        <v>0</v>
      </c>
      <c r="Q49" s="213">
        <v>0</v>
      </c>
      <c r="R49" s="212">
        <v>0</v>
      </c>
      <c r="S49" s="212">
        <v>0</v>
      </c>
      <c r="T49" s="214">
        <v>0</v>
      </c>
      <c r="U49" s="214">
        <v>0</v>
      </c>
      <c r="V49" s="212">
        <v>0</v>
      </c>
      <c r="W49" s="214">
        <v>0</v>
      </c>
      <c r="X49" s="213">
        <v>0</v>
      </c>
      <c r="Y49" s="212">
        <v>0</v>
      </c>
      <c r="Z49" s="212">
        <v>11.426301986413607</v>
      </c>
      <c r="AA49" s="214">
        <v>0</v>
      </c>
      <c r="AB49" s="214">
        <v>0</v>
      </c>
      <c r="AC49" s="212">
        <v>1.4</v>
      </c>
      <c r="AD49" s="214">
        <v>0</v>
      </c>
      <c r="AE49" s="213">
        <v>0</v>
      </c>
      <c r="AF49" s="212">
        <v>0</v>
      </c>
      <c r="AG49" s="212">
        <v>11.426301986413607</v>
      </c>
      <c r="AH49" s="214">
        <v>0</v>
      </c>
      <c r="AI49" s="214">
        <v>0</v>
      </c>
      <c r="AJ49" s="212">
        <v>1.4</v>
      </c>
      <c r="AK49" s="214">
        <v>0</v>
      </c>
      <c r="AL49" s="213">
        <v>0</v>
      </c>
    </row>
    <row r="50" spans="1:38" s="163" customFormat="1" ht="94.5">
      <c r="A50" s="514" t="s">
        <v>67</v>
      </c>
      <c r="B50" s="515" t="s">
        <v>1727</v>
      </c>
      <c r="C50" s="208" t="s">
        <v>1720</v>
      </c>
      <c r="D50" s="212">
        <v>0</v>
      </c>
      <c r="E50" s="212">
        <v>0</v>
      </c>
      <c r="F50" s="214">
        <v>0</v>
      </c>
      <c r="G50" s="214">
        <v>0</v>
      </c>
      <c r="H50" s="212">
        <v>0</v>
      </c>
      <c r="I50" s="214">
        <v>0</v>
      </c>
      <c r="J50" s="213">
        <v>0</v>
      </c>
      <c r="K50" s="212">
        <v>0</v>
      </c>
      <c r="L50" s="212">
        <v>0</v>
      </c>
      <c r="M50" s="214">
        <v>0</v>
      </c>
      <c r="N50" s="214">
        <v>0</v>
      </c>
      <c r="O50" s="212">
        <v>0</v>
      </c>
      <c r="P50" s="214">
        <v>0</v>
      </c>
      <c r="Q50" s="213">
        <v>0</v>
      </c>
      <c r="R50" s="212">
        <v>0</v>
      </c>
      <c r="S50" s="212">
        <v>0</v>
      </c>
      <c r="T50" s="214">
        <v>0</v>
      </c>
      <c r="U50" s="214">
        <v>0</v>
      </c>
      <c r="V50" s="212">
        <v>0</v>
      </c>
      <c r="W50" s="214">
        <v>0</v>
      </c>
      <c r="X50" s="213">
        <v>0</v>
      </c>
      <c r="Y50" s="212">
        <v>0</v>
      </c>
      <c r="Z50" s="212">
        <v>0</v>
      </c>
      <c r="AA50" s="214">
        <v>0</v>
      </c>
      <c r="AB50" s="214">
        <v>0</v>
      </c>
      <c r="AC50" s="212">
        <v>0</v>
      </c>
      <c r="AD50" s="214">
        <v>0</v>
      </c>
      <c r="AE50" s="213">
        <v>0</v>
      </c>
      <c r="AF50" s="212">
        <v>0</v>
      </c>
      <c r="AG50" s="212">
        <v>0</v>
      </c>
      <c r="AH50" s="214">
        <v>0</v>
      </c>
      <c r="AI50" s="214">
        <v>0</v>
      </c>
      <c r="AJ50" s="212">
        <v>0</v>
      </c>
      <c r="AK50" s="214">
        <v>0</v>
      </c>
      <c r="AL50" s="213">
        <v>0</v>
      </c>
    </row>
    <row r="51" spans="1:38" s="163" customFormat="1" ht="110.25">
      <c r="A51" s="514" t="s">
        <v>67</v>
      </c>
      <c r="B51" s="515" t="s">
        <v>1718</v>
      </c>
      <c r="C51" s="208" t="s">
        <v>1719</v>
      </c>
      <c r="D51" s="212">
        <v>0</v>
      </c>
      <c r="E51" s="212">
        <v>0</v>
      </c>
      <c r="F51" s="214">
        <v>0</v>
      </c>
      <c r="G51" s="214">
        <v>0</v>
      </c>
      <c r="H51" s="212">
        <v>0</v>
      </c>
      <c r="I51" s="214">
        <v>0</v>
      </c>
      <c r="J51" s="213">
        <v>0</v>
      </c>
      <c r="K51" s="212">
        <v>0</v>
      </c>
      <c r="L51" s="212">
        <v>0</v>
      </c>
      <c r="M51" s="214">
        <v>0</v>
      </c>
      <c r="N51" s="214">
        <v>0</v>
      </c>
      <c r="O51" s="212">
        <v>0</v>
      </c>
      <c r="P51" s="214">
        <v>0</v>
      </c>
      <c r="Q51" s="213">
        <v>0</v>
      </c>
      <c r="R51" s="212">
        <v>0</v>
      </c>
      <c r="S51" s="212">
        <v>0</v>
      </c>
      <c r="T51" s="214">
        <v>0</v>
      </c>
      <c r="U51" s="214">
        <v>0</v>
      </c>
      <c r="V51" s="212">
        <v>0</v>
      </c>
      <c r="W51" s="214">
        <v>0</v>
      </c>
      <c r="X51" s="213">
        <v>0</v>
      </c>
      <c r="Y51" s="212">
        <v>0</v>
      </c>
      <c r="Z51" s="212">
        <v>0</v>
      </c>
      <c r="AA51" s="214">
        <v>0</v>
      </c>
      <c r="AB51" s="214">
        <v>0</v>
      </c>
      <c r="AC51" s="212">
        <v>0</v>
      </c>
      <c r="AD51" s="214">
        <v>0</v>
      </c>
      <c r="AE51" s="213">
        <v>0</v>
      </c>
      <c r="AF51" s="212">
        <v>0</v>
      </c>
      <c r="AG51" s="212">
        <v>0</v>
      </c>
      <c r="AH51" s="214">
        <v>0</v>
      </c>
      <c r="AI51" s="214">
        <v>0</v>
      </c>
      <c r="AJ51" s="212">
        <v>0</v>
      </c>
      <c r="AK51" s="214">
        <v>0</v>
      </c>
      <c r="AL51" s="213">
        <v>0</v>
      </c>
    </row>
    <row r="52" spans="1:38" s="163" customFormat="1" ht="94.5">
      <c r="A52" s="514" t="s">
        <v>67</v>
      </c>
      <c r="B52" s="515" t="s">
        <v>826</v>
      </c>
      <c r="C52" s="208" t="s">
        <v>827</v>
      </c>
      <c r="D52" s="212">
        <v>0</v>
      </c>
      <c r="E52" s="212">
        <v>0</v>
      </c>
      <c r="F52" s="214">
        <v>0</v>
      </c>
      <c r="G52" s="214">
        <v>0</v>
      </c>
      <c r="H52" s="212">
        <v>0</v>
      </c>
      <c r="I52" s="214">
        <v>0</v>
      </c>
      <c r="J52" s="213">
        <v>0</v>
      </c>
      <c r="K52" s="212">
        <v>0</v>
      </c>
      <c r="L52" s="212">
        <v>0</v>
      </c>
      <c r="M52" s="214">
        <v>0</v>
      </c>
      <c r="N52" s="214">
        <v>0</v>
      </c>
      <c r="O52" s="212">
        <v>0</v>
      </c>
      <c r="P52" s="214">
        <v>0</v>
      </c>
      <c r="Q52" s="213">
        <v>0</v>
      </c>
      <c r="R52" s="212">
        <v>0</v>
      </c>
      <c r="S52" s="212">
        <v>0</v>
      </c>
      <c r="T52" s="214">
        <v>0</v>
      </c>
      <c r="U52" s="214">
        <v>0</v>
      </c>
      <c r="V52" s="212">
        <v>0</v>
      </c>
      <c r="W52" s="214">
        <v>0</v>
      </c>
      <c r="X52" s="213">
        <v>0</v>
      </c>
      <c r="Y52" s="212">
        <v>0</v>
      </c>
      <c r="Z52" s="212">
        <v>0</v>
      </c>
      <c r="AA52" s="214">
        <v>0</v>
      </c>
      <c r="AB52" s="214">
        <v>0</v>
      </c>
      <c r="AC52" s="212">
        <v>0</v>
      </c>
      <c r="AD52" s="214">
        <v>0</v>
      </c>
      <c r="AE52" s="213">
        <v>0</v>
      </c>
      <c r="AF52" s="212">
        <v>0</v>
      </c>
      <c r="AG52" s="212">
        <v>0</v>
      </c>
      <c r="AH52" s="214">
        <v>0</v>
      </c>
      <c r="AI52" s="214">
        <v>0</v>
      </c>
      <c r="AJ52" s="212">
        <v>0</v>
      </c>
      <c r="AK52" s="214">
        <v>0</v>
      </c>
      <c r="AL52" s="213">
        <v>0</v>
      </c>
    </row>
    <row r="53" spans="1:38" s="163" customFormat="1" ht="31.5">
      <c r="A53" s="1068" t="s">
        <v>66</v>
      </c>
      <c r="B53" s="1069" t="s">
        <v>435</v>
      </c>
      <c r="C53" s="34" t="s">
        <v>457</v>
      </c>
      <c r="D53" s="143">
        <v>0</v>
      </c>
      <c r="E53" s="143">
        <v>0</v>
      </c>
      <c r="F53" s="173">
        <v>0</v>
      </c>
      <c r="G53" s="173">
        <v>0</v>
      </c>
      <c r="H53" s="143">
        <v>0</v>
      </c>
      <c r="I53" s="173">
        <v>0</v>
      </c>
      <c r="J53" s="174">
        <v>0</v>
      </c>
      <c r="K53" s="143">
        <v>0</v>
      </c>
      <c r="L53" s="143">
        <v>0</v>
      </c>
      <c r="M53" s="173">
        <v>0</v>
      </c>
      <c r="N53" s="173">
        <v>0</v>
      </c>
      <c r="O53" s="143">
        <v>0</v>
      </c>
      <c r="P53" s="173">
        <v>0</v>
      </c>
      <c r="Q53" s="174">
        <v>0</v>
      </c>
      <c r="R53" s="143">
        <v>0</v>
      </c>
      <c r="S53" s="143">
        <v>0</v>
      </c>
      <c r="T53" s="173">
        <v>0</v>
      </c>
      <c r="U53" s="173">
        <v>0</v>
      </c>
      <c r="V53" s="143">
        <v>0</v>
      </c>
      <c r="W53" s="173">
        <v>0</v>
      </c>
      <c r="X53" s="174">
        <v>0</v>
      </c>
      <c r="Y53" s="143">
        <v>0</v>
      </c>
      <c r="Z53" s="143">
        <v>3.043958713597525</v>
      </c>
      <c r="AA53" s="173">
        <v>1</v>
      </c>
      <c r="AB53" s="173">
        <v>0</v>
      </c>
      <c r="AC53" s="143">
        <v>0</v>
      </c>
      <c r="AD53" s="173">
        <v>0</v>
      </c>
      <c r="AE53" s="174">
        <v>0</v>
      </c>
      <c r="AF53" s="143">
        <v>0</v>
      </c>
      <c r="AG53" s="143">
        <v>3.043958713597525</v>
      </c>
      <c r="AH53" s="173">
        <v>1</v>
      </c>
      <c r="AI53" s="173">
        <v>0</v>
      </c>
      <c r="AJ53" s="143">
        <v>0</v>
      </c>
      <c r="AK53" s="173">
        <v>0</v>
      </c>
      <c r="AL53" s="174">
        <v>0</v>
      </c>
    </row>
    <row r="54" spans="1:38" s="163" customFormat="1" ht="94.5">
      <c r="A54" s="514" t="s">
        <v>66</v>
      </c>
      <c r="B54" s="515" t="s">
        <v>577</v>
      </c>
      <c r="C54" s="208" t="s">
        <v>586</v>
      </c>
      <c r="D54" s="212">
        <v>0</v>
      </c>
      <c r="E54" s="212">
        <v>0</v>
      </c>
      <c r="F54" s="214">
        <v>0</v>
      </c>
      <c r="G54" s="214">
        <v>0</v>
      </c>
      <c r="H54" s="212">
        <v>0</v>
      </c>
      <c r="I54" s="214">
        <v>0</v>
      </c>
      <c r="J54" s="213">
        <v>0</v>
      </c>
      <c r="K54" s="212">
        <v>0</v>
      </c>
      <c r="L54" s="212">
        <v>0</v>
      </c>
      <c r="M54" s="214">
        <v>0</v>
      </c>
      <c r="N54" s="214">
        <v>0</v>
      </c>
      <c r="O54" s="212">
        <v>0</v>
      </c>
      <c r="P54" s="214">
        <v>0</v>
      </c>
      <c r="Q54" s="213">
        <v>0</v>
      </c>
      <c r="R54" s="212">
        <v>0</v>
      </c>
      <c r="S54" s="212">
        <v>0</v>
      </c>
      <c r="T54" s="214">
        <v>0</v>
      </c>
      <c r="U54" s="214">
        <v>0</v>
      </c>
      <c r="V54" s="212">
        <v>0</v>
      </c>
      <c r="W54" s="214">
        <v>0</v>
      </c>
      <c r="X54" s="213">
        <v>0</v>
      </c>
      <c r="Y54" s="212">
        <v>0</v>
      </c>
      <c r="Z54" s="212">
        <v>0</v>
      </c>
      <c r="AA54" s="214">
        <v>0</v>
      </c>
      <c r="AB54" s="214">
        <v>0</v>
      </c>
      <c r="AC54" s="212">
        <v>0</v>
      </c>
      <c r="AD54" s="214">
        <v>0</v>
      </c>
      <c r="AE54" s="213">
        <v>0</v>
      </c>
      <c r="AF54" s="212">
        <v>0</v>
      </c>
      <c r="AG54" s="212">
        <v>0</v>
      </c>
      <c r="AH54" s="214">
        <v>0</v>
      </c>
      <c r="AI54" s="214">
        <v>0</v>
      </c>
      <c r="AJ54" s="212">
        <v>0</v>
      </c>
      <c r="AK54" s="214">
        <v>0</v>
      </c>
      <c r="AL54" s="213">
        <v>0</v>
      </c>
    </row>
    <row r="55" spans="1:38" s="163" customFormat="1" ht="94.5">
      <c r="A55" s="514" t="s">
        <v>66</v>
      </c>
      <c r="B55" s="515" t="s">
        <v>923</v>
      </c>
      <c r="C55" s="208" t="s">
        <v>828</v>
      </c>
      <c r="D55" s="212">
        <v>0</v>
      </c>
      <c r="E55" s="212">
        <v>0</v>
      </c>
      <c r="F55" s="214">
        <v>0</v>
      </c>
      <c r="G55" s="214">
        <v>0</v>
      </c>
      <c r="H55" s="212">
        <v>0</v>
      </c>
      <c r="I55" s="214">
        <v>0</v>
      </c>
      <c r="J55" s="213">
        <v>0</v>
      </c>
      <c r="K55" s="212">
        <v>0</v>
      </c>
      <c r="L55" s="212">
        <v>0</v>
      </c>
      <c r="M55" s="214">
        <v>0</v>
      </c>
      <c r="N55" s="214">
        <v>0</v>
      </c>
      <c r="O55" s="212">
        <v>0</v>
      </c>
      <c r="P55" s="214">
        <v>0</v>
      </c>
      <c r="Q55" s="213">
        <v>0</v>
      </c>
      <c r="R55" s="212">
        <v>0</v>
      </c>
      <c r="S55" s="212">
        <v>0</v>
      </c>
      <c r="T55" s="214">
        <v>0</v>
      </c>
      <c r="U55" s="214">
        <v>0</v>
      </c>
      <c r="V55" s="212">
        <v>0</v>
      </c>
      <c r="W55" s="214">
        <v>0</v>
      </c>
      <c r="X55" s="213">
        <v>0</v>
      </c>
      <c r="Y55" s="212">
        <v>0</v>
      </c>
      <c r="Z55" s="212">
        <v>0</v>
      </c>
      <c r="AA55" s="214">
        <v>0</v>
      </c>
      <c r="AB55" s="214">
        <v>0</v>
      </c>
      <c r="AC55" s="212">
        <v>0</v>
      </c>
      <c r="AD55" s="214">
        <v>0</v>
      </c>
      <c r="AE55" s="213">
        <v>0</v>
      </c>
      <c r="AF55" s="212">
        <v>0</v>
      </c>
      <c r="AG55" s="212">
        <v>0</v>
      </c>
      <c r="AH55" s="214">
        <v>0</v>
      </c>
      <c r="AI55" s="214">
        <v>0</v>
      </c>
      <c r="AJ55" s="212">
        <v>0</v>
      </c>
      <c r="AK55" s="214">
        <v>0</v>
      </c>
      <c r="AL55" s="213">
        <v>0</v>
      </c>
    </row>
    <row r="56" spans="1:38" s="163" customFormat="1" ht="78.75">
      <c r="A56" s="514" t="s">
        <v>66</v>
      </c>
      <c r="B56" s="515" t="s">
        <v>749</v>
      </c>
      <c r="C56" s="208" t="s">
        <v>750</v>
      </c>
      <c r="D56" s="212">
        <v>0</v>
      </c>
      <c r="E56" s="212">
        <v>0</v>
      </c>
      <c r="F56" s="214">
        <v>0</v>
      </c>
      <c r="G56" s="214">
        <v>0</v>
      </c>
      <c r="H56" s="212">
        <v>0</v>
      </c>
      <c r="I56" s="214">
        <v>0</v>
      </c>
      <c r="J56" s="213">
        <v>0</v>
      </c>
      <c r="K56" s="212">
        <v>0</v>
      </c>
      <c r="L56" s="212">
        <v>0</v>
      </c>
      <c r="M56" s="214">
        <v>0</v>
      </c>
      <c r="N56" s="214">
        <v>0</v>
      </c>
      <c r="O56" s="212">
        <v>0</v>
      </c>
      <c r="P56" s="214">
        <v>0</v>
      </c>
      <c r="Q56" s="213">
        <v>0</v>
      </c>
      <c r="R56" s="212">
        <v>0</v>
      </c>
      <c r="S56" s="212">
        <v>0</v>
      </c>
      <c r="T56" s="214">
        <v>0</v>
      </c>
      <c r="U56" s="214">
        <v>0</v>
      </c>
      <c r="V56" s="212">
        <v>0</v>
      </c>
      <c r="W56" s="214">
        <v>0</v>
      </c>
      <c r="X56" s="213">
        <v>0</v>
      </c>
      <c r="Y56" s="212">
        <v>0</v>
      </c>
      <c r="Z56" s="212">
        <v>0</v>
      </c>
      <c r="AA56" s="214">
        <v>0</v>
      </c>
      <c r="AB56" s="214">
        <v>0</v>
      </c>
      <c r="AC56" s="212">
        <v>0</v>
      </c>
      <c r="AD56" s="214">
        <v>0</v>
      </c>
      <c r="AE56" s="213">
        <v>0</v>
      </c>
      <c r="AF56" s="212">
        <v>0</v>
      </c>
      <c r="AG56" s="212">
        <v>0</v>
      </c>
      <c r="AH56" s="214">
        <v>0</v>
      </c>
      <c r="AI56" s="214">
        <v>0</v>
      </c>
      <c r="AJ56" s="212">
        <v>0</v>
      </c>
      <c r="AK56" s="214">
        <v>0</v>
      </c>
      <c r="AL56" s="213">
        <v>0</v>
      </c>
    </row>
    <row r="57" spans="1:38" s="163" customFormat="1" ht="204.75">
      <c r="A57" s="514" t="s">
        <v>66</v>
      </c>
      <c r="B57" s="515" t="s">
        <v>1571</v>
      </c>
      <c r="C57" s="208" t="s">
        <v>1572</v>
      </c>
      <c r="D57" s="212">
        <v>0</v>
      </c>
      <c r="E57" s="212">
        <v>0</v>
      </c>
      <c r="F57" s="214">
        <v>0</v>
      </c>
      <c r="G57" s="214">
        <v>0</v>
      </c>
      <c r="H57" s="212">
        <v>0</v>
      </c>
      <c r="I57" s="214">
        <v>0</v>
      </c>
      <c r="J57" s="213">
        <v>0</v>
      </c>
      <c r="K57" s="212">
        <v>0</v>
      </c>
      <c r="L57" s="212">
        <v>0</v>
      </c>
      <c r="M57" s="214">
        <v>0</v>
      </c>
      <c r="N57" s="214">
        <v>0</v>
      </c>
      <c r="O57" s="212">
        <v>0</v>
      </c>
      <c r="P57" s="214">
        <v>0</v>
      </c>
      <c r="Q57" s="213">
        <v>0</v>
      </c>
      <c r="R57" s="212">
        <v>0</v>
      </c>
      <c r="S57" s="212">
        <v>0</v>
      </c>
      <c r="T57" s="214">
        <v>0</v>
      </c>
      <c r="U57" s="214">
        <v>0</v>
      </c>
      <c r="V57" s="212">
        <v>0</v>
      </c>
      <c r="W57" s="214">
        <v>0</v>
      </c>
      <c r="X57" s="213">
        <v>0</v>
      </c>
      <c r="Y57" s="212">
        <v>0</v>
      </c>
      <c r="Z57" s="212">
        <v>0</v>
      </c>
      <c r="AA57" s="214">
        <v>0</v>
      </c>
      <c r="AB57" s="214">
        <v>0</v>
      </c>
      <c r="AC57" s="212">
        <v>0</v>
      </c>
      <c r="AD57" s="214">
        <v>0</v>
      </c>
      <c r="AE57" s="213">
        <v>0</v>
      </c>
      <c r="AF57" s="212">
        <v>0</v>
      </c>
      <c r="AG57" s="212">
        <v>0</v>
      </c>
      <c r="AH57" s="214">
        <v>0</v>
      </c>
      <c r="AI57" s="214">
        <v>0</v>
      </c>
      <c r="AJ57" s="212">
        <v>0</v>
      </c>
      <c r="AK57" s="214">
        <v>0</v>
      </c>
      <c r="AL57" s="213">
        <v>0</v>
      </c>
    </row>
    <row r="58" spans="1:38" s="163" customFormat="1" ht="94.5">
      <c r="A58" s="514" t="s">
        <v>66</v>
      </c>
      <c r="B58" s="515" t="s">
        <v>1728</v>
      </c>
      <c r="C58" s="208" t="s">
        <v>1738</v>
      </c>
      <c r="D58" s="212">
        <v>0</v>
      </c>
      <c r="E58" s="212">
        <v>0</v>
      </c>
      <c r="F58" s="214">
        <v>0</v>
      </c>
      <c r="G58" s="214">
        <v>0</v>
      </c>
      <c r="H58" s="212">
        <v>0</v>
      </c>
      <c r="I58" s="214">
        <v>0</v>
      </c>
      <c r="J58" s="213">
        <v>0</v>
      </c>
      <c r="K58" s="212">
        <v>0</v>
      </c>
      <c r="L58" s="212">
        <v>0</v>
      </c>
      <c r="M58" s="214">
        <v>0</v>
      </c>
      <c r="N58" s="214">
        <v>0</v>
      </c>
      <c r="O58" s="212">
        <v>0</v>
      </c>
      <c r="P58" s="214">
        <v>0</v>
      </c>
      <c r="Q58" s="213">
        <v>0</v>
      </c>
      <c r="R58" s="212">
        <v>0</v>
      </c>
      <c r="S58" s="212">
        <v>0</v>
      </c>
      <c r="T58" s="214">
        <v>0</v>
      </c>
      <c r="U58" s="214">
        <v>0</v>
      </c>
      <c r="V58" s="212">
        <v>0</v>
      </c>
      <c r="W58" s="214">
        <v>0</v>
      </c>
      <c r="X58" s="213">
        <v>0</v>
      </c>
      <c r="Y58" s="212">
        <v>0</v>
      </c>
      <c r="Z58" s="212">
        <v>3.043958713597525</v>
      </c>
      <c r="AA58" s="214">
        <v>1</v>
      </c>
      <c r="AB58" s="214">
        <v>0</v>
      </c>
      <c r="AC58" s="212">
        <v>0</v>
      </c>
      <c r="AD58" s="214">
        <v>0</v>
      </c>
      <c r="AE58" s="213">
        <v>0</v>
      </c>
      <c r="AF58" s="212">
        <v>0</v>
      </c>
      <c r="AG58" s="212">
        <v>3.043958713597525</v>
      </c>
      <c r="AH58" s="214">
        <v>1</v>
      </c>
      <c r="AI58" s="214">
        <v>0</v>
      </c>
      <c r="AJ58" s="212">
        <v>0</v>
      </c>
      <c r="AK58" s="214">
        <v>0</v>
      </c>
      <c r="AL58" s="213">
        <v>0</v>
      </c>
    </row>
    <row r="59" spans="1:38" s="163" customFormat="1" ht="78.75">
      <c r="A59" s="514" t="s">
        <v>66</v>
      </c>
      <c r="B59" s="515" t="s">
        <v>1573</v>
      </c>
      <c r="C59" s="208" t="s">
        <v>1574</v>
      </c>
      <c r="D59" s="212">
        <v>0</v>
      </c>
      <c r="E59" s="212">
        <v>0</v>
      </c>
      <c r="F59" s="214">
        <v>0</v>
      </c>
      <c r="G59" s="214">
        <v>0</v>
      </c>
      <c r="H59" s="212">
        <v>0</v>
      </c>
      <c r="I59" s="214">
        <v>0</v>
      </c>
      <c r="J59" s="213">
        <v>0</v>
      </c>
      <c r="K59" s="212">
        <v>0</v>
      </c>
      <c r="L59" s="212">
        <v>0</v>
      </c>
      <c r="M59" s="214">
        <v>0</v>
      </c>
      <c r="N59" s="214">
        <v>0</v>
      </c>
      <c r="O59" s="212">
        <v>0</v>
      </c>
      <c r="P59" s="214">
        <v>0</v>
      </c>
      <c r="Q59" s="213">
        <v>0</v>
      </c>
      <c r="R59" s="212">
        <v>0</v>
      </c>
      <c r="S59" s="212">
        <v>0</v>
      </c>
      <c r="T59" s="214">
        <v>0</v>
      </c>
      <c r="U59" s="214">
        <v>0</v>
      </c>
      <c r="V59" s="212">
        <v>0</v>
      </c>
      <c r="W59" s="214">
        <v>0</v>
      </c>
      <c r="X59" s="213">
        <v>0</v>
      </c>
      <c r="Y59" s="212">
        <v>0</v>
      </c>
      <c r="Z59" s="212">
        <v>0</v>
      </c>
      <c r="AA59" s="214">
        <v>0</v>
      </c>
      <c r="AB59" s="214">
        <v>0</v>
      </c>
      <c r="AC59" s="212">
        <v>0</v>
      </c>
      <c r="AD59" s="214">
        <v>0</v>
      </c>
      <c r="AE59" s="213">
        <v>0</v>
      </c>
      <c r="AF59" s="212">
        <v>0</v>
      </c>
      <c r="AG59" s="212">
        <v>0</v>
      </c>
      <c r="AH59" s="214">
        <v>0</v>
      </c>
      <c r="AI59" s="214">
        <v>0</v>
      </c>
      <c r="AJ59" s="212">
        <v>0</v>
      </c>
      <c r="AK59" s="214">
        <v>0</v>
      </c>
      <c r="AL59" s="213">
        <v>0</v>
      </c>
    </row>
    <row r="60" spans="1:38" s="163" customFormat="1" ht="47.25">
      <c r="A60" s="1068" t="s">
        <v>74</v>
      </c>
      <c r="B60" s="1069" t="s">
        <v>570</v>
      </c>
      <c r="C60" s="34" t="s">
        <v>457</v>
      </c>
      <c r="D60" s="143">
        <v>0</v>
      </c>
      <c r="E60" s="143">
        <v>0</v>
      </c>
      <c r="F60" s="173">
        <v>0</v>
      </c>
      <c r="G60" s="173">
        <v>0</v>
      </c>
      <c r="H60" s="143">
        <v>0</v>
      </c>
      <c r="I60" s="173">
        <v>0</v>
      </c>
      <c r="J60" s="174">
        <v>0</v>
      </c>
      <c r="K60" s="143">
        <v>0</v>
      </c>
      <c r="L60" s="143">
        <v>0</v>
      </c>
      <c r="M60" s="173">
        <v>0</v>
      </c>
      <c r="N60" s="173">
        <v>0</v>
      </c>
      <c r="O60" s="143">
        <v>0</v>
      </c>
      <c r="P60" s="173">
        <v>0</v>
      </c>
      <c r="Q60" s="174">
        <v>0</v>
      </c>
      <c r="R60" s="143">
        <v>0</v>
      </c>
      <c r="S60" s="143">
        <v>0</v>
      </c>
      <c r="T60" s="173">
        <v>0</v>
      </c>
      <c r="U60" s="173">
        <v>0</v>
      </c>
      <c r="V60" s="143">
        <v>0</v>
      </c>
      <c r="W60" s="173">
        <v>0</v>
      </c>
      <c r="X60" s="174">
        <v>0</v>
      </c>
      <c r="Y60" s="143">
        <v>0</v>
      </c>
      <c r="Z60" s="143">
        <v>0</v>
      </c>
      <c r="AA60" s="173">
        <v>0</v>
      </c>
      <c r="AB60" s="173">
        <v>0</v>
      </c>
      <c r="AC60" s="143">
        <v>0</v>
      </c>
      <c r="AD60" s="173">
        <v>0</v>
      </c>
      <c r="AE60" s="174">
        <v>0</v>
      </c>
      <c r="AF60" s="143">
        <v>0</v>
      </c>
      <c r="AG60" s="143">
        <v>0</v>
      </c>
      <c r="AH60" s="173">
        <v>0</v>
      </c>
      <c r="AI60" s="173">
        <v>0</v>
      </c>
      <c r="AJ60" s="143">
        <v>0</v>
      </c>
      <c r="AK60" s="173">
        <v>0</v>
      </c>
      <c r="AL60" s="174">
        <v>0</v>
      </c>
    </row>
    <row r="61" spans="1:38" s="163" customFormat="1" ht="31.5">
      <c r="A61" s="1070" t="s">
        <v>77</v>
      </c>
      <c r="B61" s="1069" t="s">
        <v>76</v>
      </c>
      <c r="C61" s="34" t="s">
        <v>457</v>
      </c>
      <c r="D61" s="143">
        <v>0</v>
      </c>
      <c r="E61" s="143">
        <v>0</v>
      </c>
      <c r="F61" s="173">
        <v>0</v>
      </c>
      <c r="G61" s="173">
        <v>0</v>
      </c>
      <c r="H61" s="143">
        <v>0</v>
      </c>
      <c r="I61" s="173">
        <v>0</v>
      </c>
      <c r="J61" s="174">
        <v>0</v>
      </c>
      <c r="K61" s="143">
        <v>0</v>
      </c>
      <c r="L61" s="143">
        <v>0</v>
      </c>
      <c r="M61" s="173">
        <v>0</v>
      </c>
      <c r="N61" s="173">
        <v>0</v>
      </c>
      <c r="O61" s="143">
        <v>0</v>
      </c>
      <c r="P61" s="173">
        <v>0</v>
      </c>
      <c r="Q61" s="174">
        <v>0</v>
      </c>
      <c r="R61" s="143">
        <v>0</v>
      </c>
      <c r="S61" s="143">
        <v>0</v>
      </c>
      <c r="T61" s="173">
        <v>0</v>
      </c>
      <c r="U61" s="173">
        <v>0</v>
      </c>
      <c r="V61" s="143">
        <v>0</v>
      </c>
      <c r="W61" s="173">
        <v>0</v>
      </c>
      <c r="X61" s="174">
        <v>0</v>
      </c>
      <c r="Y61" s="143">
        <v>0</v>
      </c>
      <c r="Z61" s="143">
        <v>0</v>
      </c>
      <c r="AA61" s="173">
        <v>0</v>
      </c>
      <c r="AB61" s="173">
        <v>0</v>
      </c>
      <c r="AC61" s="143">
        <v>0</v>
      </c>
      <c r="AD61" s="173">
        <v>0</v>
      </c>
      <c r="AE61" s="174">
        <v>0</v>
      </c>
      <c r="AF61" s="143">
        <v>0</v>
      </c>
      <c r="AG61" s="143">
        <v>0</v>
      </c>
      <c r="AH61" s="173">
        <v>0</v>
      </c>
      <c r="AI61" s="173">
        <v>0</v>
      </c>
      <c r="AJ61" s="143">
        <v>0</v>
      </c>
      <c r="AK61" s="173">
        <v>0</v>
      </c>
      <c r="AL61" s="174">
        <v>0</v>
      </c>
    </row>
    <row r="62" spans="1:38" s="163" customFormat="1" ht="126">
      <c r="A62" s="514" t="s">
        <v>77</v>
      </c>
      <c r="B62" s="515" t="s">
        <v>829</v>
      </c>
      <c r="C62" s="208" t="s">
        <v>830</v>
      </c>
      <c r="D62" s="212">
        <v>0</v>
      </c>
      <c r="E62" s="212">
        <v>0</v>
      </c>
      <c r="F62" s="214">
        <v>0</v>
      </c>
      <c r="G62" s="214">
        <v>0</v>
      </c>
      <c r="H62" s="212">
        <v>0</v>
      </c>
      <c r="I62" s="214">
        <v>0</v>
      </c>
      <c r="J62" s="213">
        <v>0</v>
      </c>
      <c r="K62" s="212">
        <v>0</v>
      </c>
      <c r="L62" s="212">
        <v>0</v>
      </c>
      <c r="M62" s="214">
        <v>0</v>
      </c>
      <c r="N62" s="214">
        <v>0</v>
      </c>
      <c r="O62" s="212">
        <v>0</v>
      </c>
      <c r="P62" s="214">
        <v>0</v>
      </c>
      <c r="Q62" s="213">
        <v>0</v>
      </c>
      <c r="R62" s="212">
        <v>0</v>
      </c>
      <c r="S62" s="212">
        <v>0</v>
      </c>
      <c r="T62" s="214">
        <v>0</v>
      </c>
      <c r="U62" s="214">
        <v>0</v>
      </c>
      <c r="V62" s="212">
        <v>0</v>
      </c>
      <c r="W62" s="214">
        <v>0</v>
      </c>
      <c r="X62" s="213">
        <v>0</v>
      </c>
      <c r="Y62" s="212">
        <v>0</v>
      </c>
      <c r="Z62" s="212">
        <v>0</v>
      </c>
      <c r="AA62" s="214">
        <v>0</v>
      </c>
      <c r="AB62" s="214">
        <v>0</v>
      </c>
      <c r="AC62" s="212">
        <v>0</v>
      </c>
      <c r="AD62" s="214">
        <v>0</v>
      </c>
      <c r="AE62" s="213">
        <v>0</v>
      </c>
      <c r="AF62" s="212">
        <v>0</v>
      </c>
      <c r="AG62" s="212">
        <v>0</v>
      </c>
      <c r="AH62" s="214">
        <v>0</v>
      </c>
      <c r="AI62" s="214">
        <v>0</v>
      </c>
      <c r="AJ62" s="212">
        <v>0</v>
      </c>
      <c r="AK62" s="214">
        <v>0</v>
      </c>
      <c r="AL62" s="213">
        <v>0</v>
      </c>
    </row>
    <row r="63" spans="1:38" s="163" customFormat="1" ht="141.75">
      <c r="A63" s="514" t="s">
        <v>77</v>
      </c>
      <c r="B63" s="515" t="s">
        <v>831</v>
      </c>
      <c r="C63" s="208" t="s">
        <v>832</v>
      </c>
      <c r="D63" s="212">
        <v>0</v>
      </c>
      <c r="E63" s="212">
        <v>0</v>
      </c>
      <c r="F63" s="214">
        <v>0</v>
      </c>
      <c r="G63" s="214">
        <v>0</v>
      </c>
      <c r="H63" s="212">
        <v>0</v>
      </c>
      <c r="I63" s="214">
        <v>0</v>
      </c>
      <c r="J63" s="213">
        <v>0</v>
      </c>
      <c r="K63" s="212">
        <v>0</v>
      </c>
      <c r="L63" s="212">
        <v>0</v>
      </c>
      <c r="M63" s="214">
        <v>0</v>
      </c>
      <c r="N63" s="214">
        <v>0</v>
      </c>
      <c r="O63" s="212">
        <v>0</v>
      </c>
      <c r="P63" s="214">
        <v>0</v>
      </c>
      <c r="Q63" s="213">
        <v>0</v>
      </c>
      <c r="R63" s="212">
        <v>0</v>
      </c>
      <c r="S63" s="212">
        <v>0</v>
      </c>
      <c r="T63" s="214">
        <v>0</v>
      </c>
      <c r="U63" s="214">
        <v>0</v>
      </c>
      <c r="V63" s="212">
        <v>0</v>
      </c>
      <c r="W63" s="214">
        <v>0</v>
      </c>
      <c r="X63" s="213">
        <v>0</v>
      </c>
      <c r="Y63" s="212">
        <v>0</v>
      </c>
      <c r="Z63" s="212">
        <v>0</v>
      </c>
      <c r="AA63" s="214">
        <v>0</v>
      </c>
      <c r="AB63" s="214">
        <v>0</v>
      </c>
      <c r="AC63" s="212">
        <v>0</v>
      </c>
      <c r="AD63" s="214">
        <v>0</v>
      </c>
      <c r="AE63" s="213">
        <v>0</v>
      </c>
      <c r="AF63" s="212">
        <v>0</v>
      </c>
      <c r="AG63" s="212">
        <v>0</v>
      </c>
      <c r="AH63" s="214">
        <v>0</v>
      </c>
      <c r="AI63" s="214">
        <v>0</v>
      </c>
      <c r="AJ63" s="212">
        <v>0</v>
      </c>
      <c r="AK63" s="214">
        <v>0</v>
      </c>
      <c r="AL63" s="213">
        <v>0</v>
      </c>
    </row>
    <row r="64" spans="1:38" s="163" customFormat="1" ht="126">
      <c r="A64" s="514" t="s">
        <v>77</v>
      </c>
      <c r="B64" s="515" t="s">
        <v>833</v>
      </c>
      <c r="C64" s="208" t="s">
        <v>834</v>
      </c>
      <c r="D64" s="212">
        <v>0</v>
      </c>
      <c r="E64" s="212">
        <v>0</v>
      </c>
      <c r="F64" s="214">
        <v>0</v>
      </c>
      <c r="G64" s="214">
        <v>0</v>
      </c>
      <c r="H64" s="212">
        <v>0</v>
      </c>
      <c r="I64" s="214">
        <v>0</v>
      </c>
      <c r="J64" s="213">
        <v>0</v>
      </c>
      <c r="K64" s="212">
        <v>0</v>
      </c>
      <c r="L64" s="212">
        <v>0</v>
      </c>
      <c r="M64" s="214">
        <v>0</v>
      </c>
      <c r="N64" s="214">
        <v>0</v>
      </c>
      <c r="O64" s="212">
        <v>0</v>
      </c>
      <c r="P64" s="214">
        <v>0</v>
      </c>
      <c r="Q64" s="213">
        <v>0</v>
      </c>
      <c r="R64" s="212">
        <v>0</v>
      </c>
      <c r="S64" s="212">
        <v>0</v>
      </c>
      <c r="T64" s="214">
        <v>0</v>
      </c>
      <c r="U64" s="214">
        <v>0</v>
      </c>
      <c r="V64" s="212">
        <v>0</v>
      </c>
      <c r="W64" s="214">
        <v>0</v>
      </c>
      <c r="X64" s="213">
        <v>0</v>
      </c>
      <c r="Y64" s="212">
        <v>0</v>
      </c>
      <c r="Z64" s="212">
        <v>0</v>
      </c>
      <c r="AA64" s="214">
        <v>0</v>
      </c>
      <c r="AB64" s="214">
        <v>0</v>
      </c>
      <c r="AC64" s="212">
        <v>0</v>
      </c>
      <c r="AD64" s="214">
        <v>0</v>
      </c>
      <c r="AE64" s="213">
        <v>0</v>
      </c>
      <c r="AF64" s="212">
        <v>0</v>
      </c>
      <c r="AG64" s="212">
        <v>0</v>
      </c>
      <c r="AH64" s="214">
        <v>0</v>
      </c>
      <c r="AI64" s="214">
        <v>0</v>
      </c>
      <c r="AJ64" s="212">
        <v>0</v>
      </c>
      <c r="AK64" s="214">
        <v>0</v>
      </c>
      <c r="AL64" s="213">
        <v>0</v>
      </c>
    </row>
    <row r="65" spans="1:38" s="163" customFormat="1" ht="110.25">
      <c r="A65" s="514" t="s">
        <v>77</v>
      </c>
      <c r="B65" s="515" t="s">
        <v>835</v>
      </c>
      <c r="C65" s="208" t="s">
        <v>836</v>
      </c>
      <c r="D65" s="212">
        <v>0</v>
      </c>
      <c r="E65" s="212">
        <v>0</v>
      </c>
      <c r="F65" s="214">
        <v>0</v>
      </c>
      <c r="G65" s="214">
        <v>0</v>
      </c>
      <c r="H65" s="212">
        <v>0</v>
      </c>
      <c r="I65" s="214">
        <v>0</v>
      </c>
      <c r="J65" s="213">
        <v>0</v>
      </c>
      <c r="K65" s="212">
        <v>0</v>
      </c>
      <c r="L65" s="212">
        <v>0</v>
      </c>
      <c r="M65" s="214">
        <v>0</v>
      </c>
      <c r="N65" s="214">
        <v>0</v>
      </c>
      <c r="O65" s="212">
        <v>0</v>
      </c>
      <c r="P65" s="214">
        <v>0</v>
      </c>
      <c r="Q65" s="213">
        <v>0</v>
      </c>
      <c r="R65" s="212">
        <v>0</v>
      </c>
      <c r="S65" s="212">
        <v>0</v>
      </c>
      <c r="T65" s="214">
        <v>0</v>
      </c>
      <c r="U65" s="214">
        <v>0</v>
      </c>
      <c r="V65" s="212">
        <v>0</v>
      </c>
      <c r="W65" s="214">
        <v>0</v>
      </c>
      <c r="X65" s="213">
        <v>0</v>
      </c>
      <c r="Y65" s="212">
        <v>0</v>
      </c>
      <c r="Z65" s="212">
        <v>0</v>
      </c>
      <c r="AA65" s="214">
        <v>0</v>
      </c>
      <c r="AB65" s="214">
        <v>0</v>
      </c>
      <c r="AC65" s="212">
        <v>0</v>
      </c>
      <c r="AD65" s="214">
        <v>0</v>
      </c>
      <c r="AE65" s="213">
        <v>0</v>
      </c>
      <c r="AF65" s="212">
        <v>0</v>
      </c>
      <c r="AG65" s="212">
        <v>0</v>
      </c>
      <c r="AH65" s="214">
        <v>0</v>
      </c>
      <c r="AI65" s="214">
        <v>0</v>
      </c>
      <c r="AJ65" s="212">
        <v>0</v>
      </c>
      <c r="AK65" s="214">
        <v>0</v>
      </c>
      <c r="AL65" s="213">
        <v>0</v>
      </c>
    </row>
    <row r="66" spans="1:38" s="163" customFormat="1" ht="141.75">
      <c r="A66" s="514" t="s">
        <v>77</v>
      </c>
      <c r="B66" s="515" t="s">
        <v>895</v>
      </c>
      <c r="C66" s="208" t="s">
        <v>896</v>
      </c>
      <c r="D66" s="212">
        <v>0</v>
      </c>
      <c r="E66" s="212">
        <v>0</v>
      </c>
      <c r="F66" s="214">
        <v>0</v>
      </c>
      <c r="G66" s="214">
        <v>0</v>
      </c>
      <c r="H66" s="212">
        <v>0</v>
      </c>
      <c r="I66" s="214">
        <v>0</v>
      </c>
      <c r="J66" s="213">
        <v>0</v>
      </c>
      <c r="K66" s="212">
        <v>0</v>
      </c>
      <c r="L66" s="212">
        <v>0</v>
      </c>
      <c r="M66" s="214">
        <v>0</v>
      </c>
      <c r="N66" s="214">
        <v>0</v>
      </c>
      <c r="O66" s="212">
        <v>0</v>
      </c>
      <c r="P66" s="214">
        <v>0</v>
      </c>
      <c r="Q66" s="213">
        <v>0</v>
      </c>
      <c r="R66" s="212">
        <v>0</v>
      </c>
      <c r="S66" s="212">
        <v>0</v>
      </c>
      <c r="T66" s="214">
        <v>0</v>
      </c>
      <c r="U66" s="214">
        <v>0</v>
      </c>
      <c r="V66" s="212">
        <v>0</v>
      </c>
      <c r="W66" s="214">
        <v>0</v>
      </c>
      <c r="X66" s="213">
        <v>0</v>
      </c>
      <c r="Y66" s="212">
        <v>0</v>
      </c>
      <c r="Z66" s="212">
        <v>0</v>
      </c>
      <c r="AA66" s="214">
        <v>0</v>
      </c>
      <c r="AB66" s="214">
        <v>0</v>
      </c>
      <c r="AC66" s="212">
        <v>0</v>
      </c>
      <c r="AD66" s="214">
        <v>0</v>
      </c>
      <c r="AE66" s="213">
        <v>0</v>
      </c>
      <c r="AF66" s="212">
        <v>0</v>
      </c>
      <c r="AG66" s="212">
        <v>0</v>
      </c>
      <c r="AH66" s="214">
        <v>0</v>
      </c>
      <c r="AI66" s="214">
        <v>0</v>
      </c>
      <c r="AJ66" s="212">
        <v>0</v>
      </c>
      <c r="AK66" s="214">
        <v>0</v>
      </c>
      <c r="AL66" s="213">
        <v>0</v>
      </c>
    </row>
    <row r="67" spans="1:38" s="163" customFormat="1" ht="63">
      <c r="A67" s="514" t="s">
        <v>77</v>
      </c>
      <c r="B67" s="515" t="s">
        <v>1587</v>
      </c>
      <c r="C67" s="208" t="s">
        <v>1588</v>
      </c>
      <c r="D67" s="212">
        <v>0</v>
      </c>
      <c r="E67" s="212">
        <v>0</v>
      </c>
      <c r="F67" s="214">
        <v>0</v>
      </c>
      <c r="G67" s="214">
        <v>0</v>
      </c>
      <c r="H67" s="212">
        <v>0</v>
      </c>
      <c r="I67" s="214">
        <v>0</v>
      </c>
      <c r="J67" s="213">
        <v>0</v>
      </c>
      <c r="K67" s="212">
        <v>0</v>
      </c>
      <c r="L67" s="212">
        <v>0</v>
      </c>
      <c r="M67" s="214">
        <v>0</v>
      </c>
      <c r="N67" s="214">
        <v>0</v>
      </c>
      <c r="O67" s="212">
        <v>0</v>
      </c>
      <c r="P67" s="214">
        <v>0</v>
      </c>
      <c r="Q67" s="213">
        <v>0</v>
      </c>
      <c r="R67" s="212">
        <v>0</v>
      </c>
      <c r="S67" s="212">
        <v>0</v>
      </c>
      <c r="T67" s="214">
        <v>0</v>
      </c>
      <c r="U67" s="214">
        <v>0</v>
      </c>
      <c r="V67" s="212">
        <v>0</v>
      </c>
      <c r="W67" s="214">
        <v>0</v>
      </c>
      <c r="X67" s="213">
        <v>0</v>
      </c>
      <c r="Y67" s="212">
        <v>0</v>
      </c>
      <c r="Z67" s="212">
        <v>0</v>
      </c>
      <c r="AA67" s="214">
        <v>0</v>
      </c>
      <c r="AB67" s="214">
        <v>0</v>
      </c>
      <c r="AC67" s="212">
        <v>0</v>
      </c>
      <c r="AD67" s="214">
        <v>0</v>
      </c>
      <c r="AE67" s="213">
        <v>0</v>
      </c>
      <c r="AF67" s="212">
        <v>0</v>
      </c>
      <c r="AG67" s="212">
        <v>0</v>
      </c>
      <c r="AH67" s="214">
        <v>0</v>
      </c>
      <c r="AI67" s="214">
        <v>0</v>
      </c>
      <c r="AJ67" s="212">
        <v>0</v>
      </c>
      <c r="AK67" s="214">
        <v>0</v>
      </c>
      <c r="AL67" s="213">
        <v>0</v>
      </c>
    </row>
    <row r="68" spans="1:38" s="163" customFormat="1" ht="63">
      <c r="A68" s="514" t="s">
        <v>77</v>
      </c>
      <c r="B68" s="515" t="s">
        <v>1589</v>
      </c>
      <c r="C68" s="208" t="s">
        <v>1590</v>
      </c>
      <c r="D68" s="212">
        <v>0</v>
      </c>
      <c r="E68" s="212">
        <v>0</v>
      </c>
      <c r="F68" s="214">
        <v>0</v>
      </c>
      <c r="G68" s="214">
        <v>0</v>
      </c>
      <c r="H68" s="212">
        <v>0</v>
      </c>
      <c r="I68" s="214">
        <v>0</v>
      </c>
      <c r="J68" s="213">
        <v>0</v>
      </c>
      <c r="K68" s="212">
        <v>0</v>
      </c>
      <c r="L68" s="212">
        <v>0</v>
      </c>
      <c r="M68" s="214">
        <v>0</v>
      </c>
      <c r="N68" s="214">
        <v>0</v>
      </c>
      <c r="O68" s="212">
        <v>0</v>
      </c>
      <c r="P68" s="214">
        <v>0</v>
      </c>
      <c r="Q68" s="213">
        <v>0</v>
      </c>
      <c r="R68" s="212">
        <v>0</v>
      </c>
      <c r="S68" s="212">
        <v>0</v>
      </c>
      <c r="T68" s="214">
        <v>0</v>
      </c>
      <c r="U68" s="214">
        <v>0</v>
      </c>
      <c r="V68" s="212">
        <v>0</v>
      </c>
      <c r="W68" s="214">
        <v>0</v>
      </c>
      <c r="X68" s="213">
        <v>0</v>
      </c>
      <c r="Y68" s="212">
        <v>0</v>
      </c>
      <c r="Z68" s="212">
        <v>0</v>
      </c>
      <c r="AA68" s="214">
        <v>0</v>
      </c>
      <c r="AB68" s="214">
        <v>0</v>
      </c>
      <c r="AC68" s="212">
        <v>0</v>
      </c>
      <c r="AD68" s="214">
        <v>0</v>
      </c>
      <c r="AE68" s="213">
        <v>0</v>
      </c>
      <c r="AF68" s="212">
        <v>0</v>
      </c>
      <c r="AG68" s="212">
        <v>0</v>
      </c>
      <c r="AH68" s="214">
        <v>0</v>
      </c>
      <c r="AI68" s="214">
        <v>0</v>
      </c>
      <c r="AJ68" s="212">
        <v>0</v>
      </c>
      <c r="AK68" s="214">
        <v>0</v>
      </c>
      <c r="AL68" s="213">
        <v>0</v>
      </c>
    </row>
    <row r="69" spans="1:38" s="163" customFormat="1" ht="47.25">
      <c r="A69" s="514" t="s">
        <v>77</v>
      </c>
      <c r="B69" s="515" t="s">
        <v>1591</v>
      </c>
      <c r="C69" s="208" t="s">
        <v>1592</v>
      </c>
      <c r="D69" s="212">
        <v>0</v>
      </c>
      <c r="E69" s="212">
        <v>0</v>
      </c>
      <c r="F69" s="214">
        <v>0</v>
      </c>
      <c r="G69" s="214">
        <v>0</v>
      </c>
      <c r="H69" s="212">
        <v>0</v>
      </c>
      <c r="I69" s="214">
        <v>0</v>
      </c>
      <c r="J69" s="213">
        <v>0</v>
      </c>
      <c r="K69" s="212">
        <v>0</v>
      </c>
      <c r="L69" s="212">
        <v>0</v>
      </c>
      <c r="M69" s="214">
        <v>0</v>
      </c>
      <c r="N69" s="214">
        <v>0</v>
      </c>
      <c r="O69" s="212">
        <v>0</v>
      </c>
      <c r="P69" s="214">
        <v>0</v>
      </c>
      <c r="Q69" s="213">
        <v>0</v>
      </c>
      <c r="R69" s="212">
        <v>0</v>
      </c>
      <c r="S69" s="212">
        <v>0</v>
      </c>
      <c r="T69" s="214">
        <v>0</v>
      </c>
      <c r="U69" s="214">
        <v>0</v>
      </c>
      <c r="V69" s="212">
        <v>0</v>
      </c>
      <c r="W69" s="214">
        <v>0</v>
      </c>
      <c r="X69" s="213">
        <v>0</v>
      </c>
      <c r="Y69" s="212">
        <v>0</v>
      </c>
      <c r="Z69" s="212">
        <v>0</v>
      </c>
      <c r="AA69" s="214">
        <v>0</v>
      </c>
      <c r="AB69" s="214">
        <v>0</v>
      </c>
      <c r="AC69" s="212">
        <v>0</v>
      </c>
      <c r="AD69" s="214">
        <v>0</v>
      </c>
      <c r="AE69" s="213">
        <v>0</v>
      </c>
      <c r="AF69" s="212">
        <v>0</v>
      </c>
      <c r="AG69" s="212">
        <v>0</v>
      </c>
      <c r="AH69" s="214">
        <v>0</v>
      </c>
      <c r="AI69" s="214">
        <v>0</v>
      </c>
      <c r="AJ69" s="212">
        <v>0</v>
      </c>
      <c r="AK69" s="214">
        <v>0</v>
      </c>
      <c r="AL69" s="213">
        <v>0</v>
      </c>
    </row>
    <row r="70" spans="1:38" s="163" customFormat="1" ht="31.5">
      <c r="A70" s="514" t="s">
        <v>77</v>
      </c>
      <c r="B70" s="515" t="s">
        <v>1593</v>
      </c>
      <c r="C70" s="208" t="s">
        <v>1594</v>
      </c>
      <c r="D70" s="212">
        <v>0</v>
      </c>
      <c r="E70" s="212">
        <v>0</v>
      </c>
      <c r="F70" s="214">
        <v>0</v>
      </c>
      <c r="G70" s="214">
        <v>0</v>
      </c>
      <c r="H70" s="212">
        <v>0</v>
      </c>
      <c r="I70" s="214">
        <v>0</v>
      </c>
      <c r="J70" s="213">
        <v>0</v>
      </c>
      <c r="K70" s="212">
        <v>0</v>
      </c>
      <c r="L70" s="212">
        <v>0</v>
      </c>
      <c r="M70" s="214">
        <v>0</v>
      </c>
      <c r="N70" s="214">
        <v>0</v>
      </c>
      <c r="O70" s="212">
        <v>0</v>
      </c>
      <c r="P70" s="214">
        <v>0</v>
      </c>
      <c r="Q70" s="213">
        <v>0</v>
      </c>
      <c r="R70" s="212">
        <v>0</v>
      </c>
      <c r="S70" s="212">
        <v>0</v>
      </c>
      <c r="T70" s="214">
        <v>0</v>
      </c>
      <c r="U70" s="214">
        <v>0</v>
      </c>
      <c r="V70" s="212">
        <v>0</v>
      </c>
      <c r="W70" s="214">
        <v>0</v>
      </c>
      <c r="X70" s="213">
        <v>0</v>
      </c>
      <c r="Y70" s="212">
        <v>0</v>
      </c>
      <c r="Z70" s="212">
        <v>0</v>
      </c>
      <c r="AA70" s="214">
        <v>0</v>
      </c>
      <c r="AB70" s="214">
        <v>0</v>
      </c>
      <c r="AC70" s="212">
        <v>0</v>
      </c>
      <c r="AD70" s="214">
        <v>0</v>
      </c>
      <c r="AE70" s="213">
        <v>0</v>
      </c>
      <c r="AF70" s="212">
        <v>0</v>
      </c>
      <c r="AG70" s="212">
        <v>0</v>
      </c>
      <c r="AH70" s="214">
        <v>0</v>
      </c>
      <c r="AI70" s="214">
        <v>0</v>
      </c>
      <c r="AJ70" s="212">
        <v>0</v>
      </c>
      <c r="AK70" s="214">
        <v>0</v>
      </c>
      <c r="AL70" s="213">
        <v>0</v>
      </c>
    </row>
    <row r="71" spans="1:38" s="163" customFormat="1" ht="141.75">
      <c r="A71" s="514" t="s">
        <v>77</v>
      </c>
      <c r="B71" s="515" t="s">
        <v>1595</v>
      </c>
      <c r="C71" s="208" t="s">
        <v>1596</v>
      </c>
      <c r="D71" s="212">
        <v>0</v>
      </c>
      <c r="E71" s="212">
        <v>0</v>
      </c>
      <c r="F71" s="214">
        <v>0</v>
      </c>
      <c r="G71" s="214">
        <v>0</v>
      </c>
      <c r="H71" s="212">
        <v>0</v>
      </c>
      <c r="I71" s="214">
        <v>0</v>
      </c>
      <c r="J71" s="213">
        <v>0</v>
      </c>
      <c r="K71" s="212">
        <v>0</v>
      </c>
      <c r="L71" s="212">
        <v>0</v>
      </c>
      <c r="M71" s="214">
        <v>0</v>
      </c>
      <c r="N71" s="214">
        <v>0</v>
      </c>
      <c r="O71" s="212">
        <v>0</v>
      </c>
      <c r="P71" s="214">
        <v>0</v>
      </c>
      <c r="Q71" s="213">
        <v>0</v>
      </c>
      <c r="R71" s="212">
        <v>0</v>
      </c>
      <c r="S71" s="212">
        <v>0</v>
      </c>
      <c r="T71" s="214">
        <v>0</v>
      </c>
      <c r="U71" s="214">
        <v>0</v>
      </c>
      <c r="V71" s="212">
        <v>0</v>
      </c>
      <c r="W71" s="214">
        <v>0</v>
      </c>
      <c r="X71" s="213">
        <v>0</v>
      </c>
      <c r="Y71" s="212">
        <v>0</v>
      </c>
      <c r="Z71" s="212">
        <v>0</v>
      </c>
      <c r="AA71" s="214">
        <v>0</v>
      </c>
      <c r="AB71" s="214">
        <v>0</v>
      </c>
      <c r="AC71" s="212">
        <v>0</v>
      </c>
      <c r="AD71" s="214">
        <v>0</v>
      </c>
      <c r="AE71" s="213">
        <v>0</v>
      </c>
      <c r="AF71" s="212">
        <v>0</v>
      </c>
      <c r="AG71" s="212">
        <v>0</v>
      </c>
      <c r="AH71" s="214">
        <v>0</v>
      </c>
      <c r="AI71" s="214">
        <v>0</v>
      </c>
      <c r="AJ71" s="212">
        <v>0</v>
      </c>
      <c r="AK71" s="214">
        <v>0</v>
      </c>
      <c r="AL71" s="213">
        <v>0</v>
      </c>
    </row>
    <row r="72" spans="1:38" s="163" customFormat="1" ht="189">
      <c r="A72" s="514" t="s">
        <v>77</v>
      </c>
      <c r="B72" s="515" t="s">
        <v>1729</v>
      </c>
      <c r="C72" s="208" t="s">
        <v>1730</v>
      </c>
      <c r="D72" s="212">
        <v>0</v>
      </c>
      <c r="E72" s="212">
        <v>0</v>
      </c>
      <c r="F72" s="214">
        <v>0</v>
      </c>
      <c r="G72" s="214">
        <v>0</v>
      </c>
      <c r="H72" s="212">
        <v>0</v>
      </c>
      <c r="I72" s="214">
        <v>0</v>
      </c>
      <c r="J72" s="213">
        <v>0</v>
      </c>
      <c r="K72" s="212">
        <v>0</v>
      </c>
      <c r="L72" s="212">
        <v>0</v>
      </c>
      <c r="M72" s="214">
        <v>0</v>
      </c>
      <c r="N72" s="214">
        <v>0</v>
      </c>
      <c r="O72" s="212">
        <v>0</v>
      </c>
      <c r="P72" s="214">
        <v>0</v>
      </c>
      <c r="Q72" s="213">
        <v>0</v>
      </c>
      <c r="R72" s="212">
        <v>0</v>
      </c>
      <c r="S72" s="212">
        <v>0</v>
      </c>
      <c r="T72" s="214">
        <v>0</v>
      </c>
      <c r="U72" s="214">
        <v>0</v>
      </c>
      <c r="V72" s="212">
        <v>0</v>
      </c>
      <c r="W72" s="214">
        <v>0</v>
      </c>
      <c r="X72" s="213">
        <v>0</v>
      </c>
      <c r="Y72" s="212">
        <v>0</v>
      </c>
      <c r="Z72" s="212">
        <v>0</v>
      </c>
      <c r="AA72" s="214">
        <v>0</v>
      </c>
      <c r="AB72" s="214">
        <v>0</v>
      </c>
      <c r="AC72" s="212">
        <v>0</v>
      </c>
      <c r="AD72" s="214">
        <v>0</v>
      </c>
      <c r="AE72" s="213">
        <v>0</v>
      </c>
      <c r="AF72" s="212">
        <v>0</v>
      </c>
      <c r="AG72" s="212">
        <v>0</v>
      </c>
      <c r="AH72" s="214">
        <v>0</v>
      </c>
      <c r="AI72" s="214">
        <v>0</v>
      </c>
      <c r="AJ72" s="212">
        <v>0</v>
      </c>
      <c r="AK72" s="214">
        <v>0</v>
      </c>
      <c r="AL72" s="213">
        <v>0</v>
      </c>
    </row>
    <row r="73" spans="1:38" s="163" customFormat="1" ht="63">
      <c r="A73" s="514" t="s">
        <v>77</v>
      </c>
      <c r="B73" s="515" t="s">
        <v>1732</v>
      </c>
      <c r="C73" s="208" t="s">
        <v>1733</v>
      </c>
      <c r="D73" s="212">
        <v>0</v>
      </c>
      <c r="E73" s="212">
        <v>0</v>
      </c>
      <c r="F73" s="214">
        <v>0</v>
      </c>
      <c r="G73" s="214">
        <v>0</v>
      </c>
      <c r="H73" s="212">
        <v>0</v>
      </c>
      <c r="I73" s="214">
        <v>0</v>
      </c>
      <c r="J73" s="213">
        <v>0</v>
      </c>
      <c r="K73" s="212">
        <v>0</v>
      </c>
      <c r="L73" s="212">
        <v>0</v>
      </c>
      <c r="M73" s="214">
        <v>0</v>
      </c>
      <c r="N73" s="214">
        <v>0</v>
      </c>
      <c r="O73" s="212">
        <v>0</v>
      </c>
      <c r="P73" s="214">
        <v>0</v>
      </c>
      <c r="Q73" s="213">
        <v>0</v>
      </c>
      <c r="R73" s="212">
        <v>0</v>
      </c>
      <c r="S73" s="212">
        <v>0</v>
      </c>
      <c r="T73" s="214">
        <v>0</v>
      </c>
      <c r="U73" s="214">
        <v>0</v>
      </c>
      <c r="V73" s="212">
        <v>0</v>
      </c>
      <c r="W73" s="214">
        <v>0</v>
      </c>
      <c r="X73" s="213">
        <v>0</v>
      </c>
      <c r="Y73" s="212">
        <v>0</v>
      </c>
      <c r="Z73" s="212">
        <v>0</v>
      </c>
      <c r="AA73" s="214">
        <v>0</v>
      </c>
      <c r="AB73" s="214">
        <v>0</v>
      </c>
      <c r="AC73" s="212">
        <v>0</v>
      </c>
      <c r="AD73" s="214">
        <v>0</v>
      </c>
      <c r="AE73" s="213">
        <v>0</v>
      </c>
      <c r="AF73" s="212">
        <v>0</v>
      </c>
      <c r="AG73" s="212">
        <v>0</v>
      </c>
      <c r="AH73" s="214">
        <v>0</v>
      </c>
      <c r="AI73" s="214">
        <v>0</v>
      </c>
      <c r="AJ73" s="212">
        <v>0</v>
      </c>
      <c r="AK73" s="214">
        <v>0</v>
      </c>
      <c r="AL73" s="213">
        <v>0</v>
      </c>
    </row>
    <row r="74" spans="1:38" s="163" customFormat="1" ht="63">
      <c r="A74" s="514" t="s">
        <v>77</v>
      </c>
      <c r="B74" s="515" t="s">
        <v>1735</v>
      </c>
      <c r="C74" s="208" t="s">
        <v>1734</v>
      </c>
      <c r="D74" s="212">
        <v>0</v>
      </c>
      <c r="E74" s="212">
        <v>0</v>
      </c>
      <c r="F74" s="214">
        <v>0</v>
      </c>
      <c r="G74" s="214">
        <v>0</v>
      </c>
      <c r="H74" s="212">
        <v>0</v>
      </c>
      <c r="I74" s="214">
        <v>0</v>
      </c>
      <c r="J74" s="213">
        <v>0</v>
      </c>
      <c r="K74" s="212">
        <v>0</v>
      </c>
      <c r="L74" s="212">
        <v>0</v>
      </c>
      <c r="M74" s="214">
        <v>0</v>
      </c>
      <c r="N74" s="214">
        <v>0</v>
      </c>
      <c r="O74" s="212">
        <v>0</v>
      </c>
      <c r="P74" s="214">
        <v>0</v>
      </c>
      <c r="Q74" s="213">
        <v>0</v>
      </c>
      <c r="R74" s="212">
        <v>0</v>
      </c>
      <c r="S74" s="212">
        <v>0</v>
      </c>
      <c r="T74" s="214">
        <v>0</v>
      </c>
      <c r="U74" s="214">
        <v>0</v>
      </c>
      <c r="V74" s="212">
        <v>0</v>
      </c>
      <c r="W74" s="214">
        <v>0</v>
      </c>
      <c r="X74" s="213">
        <v>0</v>
      </c>
      <c r="Y74" s="212">
        <v>0</v>
      </c>
      <c r="Z74" s="212">
        <v>0</v>
      </c>
      <c r="AA74" s="214">
        <v>0</v>
      </c>
      <c r="AB74" s="214">
        <v>0</v>
      </c>
      <c r="AC74" s="212">
        <v>0</v>
      </c>
      <c r="AD74" s="214">
        <v>0</v>
      </c>
      <c r="AE74" s="213">
        <v>0</v>
      </c>
      <c r="AF74" s="212">
        <v>0</v>
      </c>
      <c r="AG74" s="212">
        <v>0</v>
      </c>
      <c r="AH74" s="214">
        <v>0</v>
      </c>
      <c r="AI74" s="214">
        <v>0</v>
      </c>
      <c r="AJ74" s="212">
        <v>0</v>
      </c>
      <c r="AK74" s="214">
        <v>0</v>
      </c>
      <c r="AL74" s="213">
        <v>0</v>
      </c>
    </row>
    <row r="75" spans="1:38" s="163" customFormat="1" ht="63">
      <c r="A75" s="514" t="s">
        <v>77</v>
      </c>
      <c r="B75" s="515" t="s">
        <v>1597</v>
      </c>
      <c r="C75" s="208" t="s">
        <v>1598</v>
      </c>
      <c r="D75" s="212">
        <v>0</v>
      </c>
      <c r="E75" s="212">
        <v>0</v>
      </c>
      <c r="F75" s="214">
        <v>0</v>
      </c>
      <c r="G75" s="214">
        <v>0</v>
      </c>
      <c r="H75" s="212">
        <v>0</v>
      </c>
      <c r="I75" s="214">
        <v>0</v>
      </c>
      <c r="J75" s="213">
        <v>0</v>
      </c>
      <c r="K75" s="212">
        <v>0</v>
      </c>
      <c r="L75" s="212">
        <v>0</v>
      </c>
      <c r="M75" s="214">
        <v>0</v>
      </c>
      <c r="N75" s="214">
        <v>0</v>
      </c>
      <c r="O75" s="212">
        <v>0</v>
      </c>
      <c r="P75" s="214">
        <v>0</v>
      </c>
      <c r="Q75" s="213">
        <v>0</v>
      </c>
      <c r="R75" s="212">
        <v>0</v>
      </c>
      <c r="S75" s="212">
        <v>0</v>
      </c>
      <c r="T75" s="214">
        <v>0</v>
      </c>
      <c r="U75" s="214">
        <v>0</v>
      </c>
      <c r="V75" s="212">
        <v>0</v>
      </c>
      <c r="W75" s="214">
        <v>0</v>
      </c>
      <c r="X75" s="213">
        <v>0</v>
      </c>
      <c r="Y75" s="212">
        <v>0</v>
      </c>
      <c r="Z75" s="212">
        <v>0</v>
      </c>
      <c r="AA75" s="214">
        <v>0</v>
      </c>
      <c r="AB75" s="214">
        <v>0</v>
      </c>
      <c r="AC75" s="212">
        <v>0</v>
      </c>
      <c r="AD75" s="214">
        <v>0</v>
      </c>
      <c r="AE75" s="213">
        <v>0</v>
      </c>
      <c r="AF75" s="212">
        <v>0</v>
      </c>
      <c r="AG75" s="212">
        <v>0</v>
      </c>
      <c r="AH75" s="214">
        <v>0</v>
      </c>
      <c r="AI75" s="214">
        <v>0</v>
      </c>
      <c r="AJ75" s="212">
        <v>0</v>
      </c>
      <c r="AK75" s="214">
        <v>0</v>
      </c>
      <c r="AL75" s="213">
        <v>0</v>
      </c>
    </row>
    <row r="76" spans="1:38" s="163" customFormat="1" ht="47.25">
      <c r="A76" s="514" t="s">
        <v>77</v>
      </c>
      <c r="B76" s="515" t="s">
        <v>1599</v>
      </c>
      <c r="C76" s="208" t="s">
        <v>1600</v>
      </c>
      <c r="D76" s="212">
        <v>0</v>
      </c>
      <c r="E76" s="212">
        <v>0</v>
      </c>
      <c r="F76" s="214">
        <v>0</v>
      </c>
      <c r="G76" s="214">
        <v>0</v>
      </c>
      <c r="H76" s="212">
        <v>0</v>
      </c>
      <c r="I76" s="214">
        <v>0</v>
      </c>
      <c r="J76" s="213">
        <v>0</v>
      </c>
      <c r="K76" s="212">
        <v>0</v>
      </c>
      <c r="L76" s="212">
        <v>0</v>
      </c>
      <c r="M76" s="214">
        <v>0</v>
      </c>
      <c r="N76" s="214">
        <v>0</v>
      </c>
      <c r="O76" s="212">
        <v>0</v>
      </c>
      <c r="P76" s="214">
        <v>0</v>
      </c>
      <c r="Q76" s="213">
        <v>0</v>
      </c>
      <c r="R76" s="212">
        <v>0</v>
      </c>
      <c r="S76" s="212">
        <v>0</v>
      </c>
      <c r="T76" s="214">
        <v>0</v>
      </c>
      <c r="U76" s="214">
        <v>0</v>
      </c>
      <c r="V76" s="212">
        <v>0</v>
      </c>
      <c r="W76" s="214">
        <v>0</v>
      </c>
      <c r="X76" s="213">
        <v>0</v>
      </c>
      <c r="Y76" s="212">
        <v>0</v>
      </c>
      <c r="Z76" s="212">
        <v>0</v>
      </c>
      <c r="AA76" s="214">
        <v>0</v>
      </c>
      <c r="AB76" s="214">
        <v>0</v>
      </c>
      <c r="AC76" s="212">
        <v>0</v>
      </c>
      <c r="AD76" s="214">
        <v>0</v>
      </c>
      <c r="AE76" s="213">
        <v>0</v>
      </c>
      <c r="AF76" s="212">
        <v>0</v>
      </c>
      <c r="AG76" s="212">
        <v>0</v>
      </c>
      <c r="AH76" s="214">
        <v>0</v>
      </c>
      <c r="AI76" s="214">
        <v>0</v>
      </c>
      <c r="AJ76" s="212">
        <v>0</v>
      </c>
      <c r="AK76" s="214">
        <v>0</v>
      </c>
      <c r="AL76" s="213">
        <v>0</v>
      </c>
    </row>
    <row r="77" spans="1:38" s="163" customFormat="1" ht="78.75">
      <c r="A77" s="514" t="s">
        <v>77</v>
      </c>
      <c r="B77" s="515" t="s">
        <v>1650</v>
      </c>
      <c r="C77" s="208" t="s">
        <v>1601</v>
      </c>
      <c r="D77" s="212">
        <v>0</v>
      </c>
      <c r="E77" s="212">
        <v>0</v>
      </c>
      <c r="F77" s="214">
        <v>0</v>
      </c>
      <c r="G77" s="214">
        <v>0</v>
      </c>
      <c r="H77" s="212">
        <v>0</v>
      </c>
      <c r="I77" s="214">
        <v>0</v>
      </c>
      <c r="J77" s="213">
        <v>0</v>
      </c>
      <c r="K77" s="212">
        <v>0</v>
      </c>
      <c r="L77" s="212">
        <v>0</v>
      </c>
      <c r="M77" s="214">
        <v>0</v>
      </c>
      <c r="N77" s="214">
        <v>0</v>
      </c>
      <c r="O77" s="212">
        <v>0</v>
      </c>
      <c r="P77" s="214">
        <v>0</v>
      </c>
      <c r="Q77" s="213">
        <v>0</v>
      </c>
      <c r="R77" s="212">
        <v>0</v>
      </c>
      <c r="S77" s="212">
        <v>0</v>
      </c>
      <c r="T77" s="214">
        <v>0</v>
      </c>
      <c r="U77" s="214">
        <v>0</v>
      </c>
      <c r="V77" s="212">
        <v>0</v>
      </c>
      <c r="W77" s="214">
        <v>0</v>
      </c>
      <c r="X77" s="213">
        <v>0</v>
      </c>
      <c r="Y77" s="212">
        <v>0</v>
      </c>
      <c r="Z77" s="212">
        <v>0</v>
      </c>
      <c r="AA77" s="214">
        <v>0</v>
      </c>
      <c r="AB77" s="214">
        <v>0</v>
      </c>
      <c r="AC77" s="212">
        <v>0</v>
      </c>
      <c r="AD77" s="214">
        <v>0</v>
      </c>
      <c r="AE77" s="213">
        <v>0</v>
      </c>
      <c r="AF77" s="212">
        <v>0</v>
      </c>
      <c r="AG77" s="212">
        <v>0</v>
      </c>
      <c r="AH77" s="214">
        <v>0</v>
      </c>
      <c r="AI77" s="214">
        <v>0</v>
      </c>
      <c r="AJ77" s="212">
        <v>0</v>
      </c>
      <c r="AK77" s="214">
        <v>0</v>
      </c>
      <c r="AL77" s="213">
        <v>0</v>
      </c>
    </row>
    <row r="78" spans="1:38" s="163" customFormat="1" ht="78.75">
      <c r="A78" s="514" t="s">
        <v>77</v>
      </c>
      <c r="B78" s="515" t="s">
        <v>1731</v>
      </c>
      <c r="C78" s="208" t="s">
        <v>1602</v>
      </c>
      <c r="D78" s="212">
        <v>0</v>
      </c>
      <c r="E78" s="212">
        <v>0</v>
      </c>
      <c r="F78" s="214">
        <v>0</v>
      </c>
      <c r="G78" s="214">
        <v>0</v>
      </c>
      <c r="H78" s="212">
        <v>0</v>
      </c>
      <c r="I78" s="214">
        <v>0</v>
      </c>
      <c r="J78" s="213">
        <v>0</v>
      </c>
      <c r="K78" s="212">
        <v>0</v>
      </c>
      <c r="L78" s="212">
        <v>0</v>
      </c>
      <c r="M78" s="214">
        <v>0</v>
      </c>
      <c r="N78" s="214">
        <v>0</v>
      </c>
      <c r="O78" s="212">
        <v>0</v>
      </c>
      <c r="P78" s="214">
        <v>0</v>
      </c>
      <c r="Q78" s="213">
        <v>0</v>
      </c>
      <c r="R78" s="212">
        <v>0</v>
      </c>
      <c r="S78" s="212">
        <v>0</v>
      </c>
      <c r="T78" s="214">
        <v>0</v>
      </c>
      <c r="U78" s="214">
        <v>0</v>
      </c>
      <c r="V78" s="212">
        <v>0</v>
      </c>
      <c r="W78" s="214">
        <v>0</v>
      </c>
      <c r="X78" s="213">
        <v>0</v>
      </c>
      <c r="Y78" s="212">
        <v>0</v>
      </c>
      <c r="Z78" s="212">
        <v>0</v>
      </c>
      <c r="AA78" s="214">
        <v>0</v>
      </c>
      <c r="AB78" s="214">
        <v>0</v>
      </c>
      <c r="AC78" s="212">
        <v>0</v>
      </c>
      <c r="AD78" s="214">
        <v>0</v>
      </c>
      <c r="AE78" s="213">
        <v>0</v>
      </c>
      <c r="AF78" s="212">
        <v>0</v>
      </c>
      <c r="AG78" s="212">
        <v>0</v>
      </c>
      <c r="AH78" s="214">
        <v>0</v>
      </c>
      <c r="AI78" s="214">
        <v>0</v>
      </c>
      <c r="AJ78" s="212">
        <v>0</v>
      </c>
      <c r="AK78" s="214">
        <v>0</v>
      </c>
      <c r="AL78" s="213">
        <v>0</v>
      </c>
    </row>
    <row r="79" spans="1:38" s="163" customFormat="1" ht="78.75">
      <c r="A79" s="514" t="s">
        <v>77</v>
      </c>
      <c r="B79" s="515" t="s">
        <v>1603</v>
      </c>
      <c r="C79" s="208" t="s">
        <v>1604</v>
      </c>
      <c r="D79" s="212">
        <v>0</v>
      </c>
      <c r="E79" s="212">
        <v>0</v>
      </c>
      <c r="F79" s="214">
        <v>0</v>
      </c>
      <c r="G79" s="214">
        <v>0</v>
      </c>
      <c r="H79" s="212">
        <v>0</v>
      </c>
      <c r="I79" s="214">
        <v>0</v>
      </c>
      <c r="J79" s="213">
        <v>0</v>
      </c>
      <c r="K79" s="212">
        <v>0</v>
      </c>
      <c r="L79" s="212">
        <v>0</v>
      </c>
      <c r="M79" s="214">
        <v>0</v>
      </c>
      <c r="N79" s="214">
        <v>0</v>
      </c>
      <c r="O79" s="212">
        <v>0</v>
      </c>
      <c r="P79" s="214">
        <v>0</v>
      </c>
      <c r="Q79" s="213">
        <v>0</v>
      </c>
      <c r="R79" s="212">
        <v>0</v>
      </c>
      <c r="S79" s="212">
        <v>0</v>
      </c>
      <c r="T79" s="214">
        <v>0</v>
      </c>
      <c r="U79" s="214">
        <v>0</v>
      </c>
      <c r="V79" s="212">
        <v>0</v>
      </c>
      <c r="W79" s="214">
        <v>0</v>
      </c>
      <c r="X79" s="213">
        <v>0</v>
      </c>
      <c r="Y79" s="212">
        <v>0</v>
      </c>
      <c r="Z79" s="212">
        <v>0</v>
      </c>
      <c r="AA79" s="214">
        <v>0</v>
      </c>
      <c r="AB79" s="214">
        <v>0</v>
      </c>
      <c r="AC79" s="212">
        <v>0</v>
      </c>
      <c r="AD79" s="214">
        <v>0</v>
      </c>
      <c r="AE79" s="213">
        <v>0</v>
      </c>
      <c r="AF79" s="212">
        <v>0</v>
      </c>
      <c r="AG79" s="212">
        <v>0</v>
      </c>
      <c r="AH79" s="214">
        <v>0</v>
      </c>
      <c r="AI79" s="214">
        <v>0</v>
      </c>
      <c r="AJ79" s="212">
        <v>0</v>
      </c>
      <c r="AK79" s="214">
        <v>0</v>
      </c>
      <c r="AL79" s="213">
        <v>0</v>
      </c>
    </row>
    <row r="80" spans="1:38" s="163" customFormat="1"/>
    <row r="81" s="163" customFormat="1"/>
    <row r="82" s="163" customFormat="1"/>
    <row r="83" s="163" customFormat="1"/>
    <row r="84" s="163" customFormat="1"/>
    <row r="85" s="163" customFormat="1"/>
    <row r="86" s="163" customFormat="1"/>
    <row r="87" s="163" customFormat="1"/>
    <row r="88" s="163" customFormat="1"/>
    <row r="89" s="163" customFormat="1"/>
    <row r="90" s="163" customFormat="1"/>
    <row r="91" s="163" customFormat="1"/>
    <row r="92" s="163" customFormat="1"/>
    <row r="93" s="163" customFormat="1"/>
    <row r="94" s="163" customFormat="1"/>
    <row r="95" s="163" customFormat="1"/>
    <row r="96" s="163" customFormat="1"/>
    <row r="97" s="163" customFormat="1"/>
    <row r="98" s="163" customFormat="1"/>
    <row r="99" s="163" customFormat="1"/>
    <row r="100" s="163" customFormat="1"/>
    <row r="101" s="163" customFormat="1"/>
    <row r="102" s="163" customFormat="1"/>
    <row r="103" s="163" customFormat="1"/>
    <row r="104" s="163" customFormat="1"/>
    <row r="105" s="163" customFormat="1"/>
    <row r="106" s="163" customFormat="1"/>
    <row r="107" s="163" customFormat="1"/>
    <row r="108" s="163" customFormat="1"/>
    <row r="109" s="163" customFormat="1"/>
    <row r="110" s="163" customFormat="1"/>
    <row r="111" s="163" customFormat="1"/>
    <row r="112" s="163" customFormat="1"/>
    <row r="113" s="163" customFormat="1"/>
    <row r="114" s="163" customFormat="1"/>
    <row r="115" s="163" customFormat="1"/>
    <row r="116" s="163" customFormat="1"/>
    <row r="117" s="163" customFormat="1"/>
    <row r="118" s="163" customFormat="1"/>
    <row r="119" s="163" customFormat="1"/>
    <row r="120" s="163" customFormat="1"/>
    <row r="121" s="163" customFormat="1"/>
    <row r="122" s="163" customFormat="1"/>
    <row r="123" s="163" customFormat="1"/>
    <row r="124" s="163" customFormat="1"/>
    <row r="125" s="163" customFormat="1"/>
    <row r="126" s="163" customFormat="1"/>
    <row r="127" s="163" customFormat="1"/>
    <row r="128" s="163" customFormat="1"/>
    <row r="129" s="163" customFormat="1"/>
    <row r="130" s="163" customFormat="1"/>
    <row r="131" s="163" customFormat="1"/>
    <row r="132" s="163" customFormat="1"/>
    <row r="133" s="163" customFormat="1"/>
    <row r="134" s="163" customFormat="1"/>
    <row r="135" s="163" customFormat="1"/>
    <row r="136" s="163" customFormat="1"/>
    <row r="137" s="163" customFormat="1"/>
    <row r="138" s="163" customFormat="1"/>
    <row r="139" s="163" customFormat="1"/>
    <row r="140" s="163" customFormat="1"/>
    <row r="141" s="163" customFormat="1"/>
    <row r="142" s="163" customFormat="1"/>
    <row r="143" s="163" customFormat="1"/>
    <row r="144" s="163" customFormat="1"/>
    <row r="145" s="163" customFormat="1"/>
    <row r="146" s="163" customFormat="1"/>
    <row r="147" s="163" customFormat="1"/>
    <row r="148" s="163" customFormat="1"/>
    <row r="149" s="163" customFormat="1"/>
    <row r="150" s="163" customFormat="1"/>
    <row r="151" s="163" customFormat="1"/>
    <row r="152" s="163" customFormat="1"/>
    <row r="153" s="163" customFormat="1"/>
    <row r="154" s="163" customFormat="1"/>
    <row r="155" s="163" customFormat="1"/>
    <row r="156" s="163" customFormat="1"/>
    <row r="157" s="163" customFormat="1"/>
    <row r="158" s="163" customFormat="1"/>
    <row r="159" s="163" customFormat="1"/>
    <row r="160" s="163" customFormat="1"/>
    <row r="161" s="163" customFormat="1"/>
    <row r="162" s="163" customFormat="1"/>
    <row r="163" s="163" customFormat="1"/>
    <row r="164" s="163" customFormat="1"/>
    <row r="165" s="163" customFormat="1"/>
    <row r="166" s="163" customFormat="1"/>
    <row r="167" s="163" customFormat="1"/>
    <row r="168" s="163" customFormat="1"/>
    <row r="169" s="163" customFormat="1"/>
    <row r="170" s="163" customFormat="1"/>
    <row r="171" s="163" customFormat="1"/>
    <row r="172" s="163" customFormat="1"/>
    <row r="173" s="163" customFormat="1"/>
    <row r="174" s="163" customFormat="1"/>
    <row r="175" s="163" customFormat="1"/>
    <row r="176" s="163" customFormat="1"/>
    <row r="177" s="163" customFormat="1"/>
    <row r="178" s="163" customFormat="1"/>
    <row r="179" s="163" customFormat="1"/>
    <row r="180" s="163" customFormat="1"/>
    <row r="181" s="163" customFormat="1"/>
    <row r="182" s="163" customFormat="1"/>
    <row r="183" s="163" customFormat="1"/>
    <row r="184" s="163" customFormat="1"/>
    <row r="185" s="163" customFormat="1"/>
    <row r="186" s="163" customFormat="1"/>
    <row r="187" s="163" customFormat="1"/>
    <row r="188" s="163" customFormat="1"/>
    <row r="189" s="163" customFormat="1"/>
    <row r="190" s="163" customFormat="1"/>
    <row r="191" s="163" customFormat="1"/>
    <row r="192" s="163" customFormat="1"/>
    <row r="193" s="163" customFormat="1"/>
    <row r="194" s="163" customFormat="1"/>
    <row r="195" s="163" customFormat="1"/>
    <row r="196" s="163" customFormat="1"/>
    <row r="197" s="163" customFormat="1"/>
    <row r="198" s="163" customFormat="1"/>
    <row r="199" s="163" customFormat="1"/>
    <row r="200" s="163" customFormat="1"/>
    <row r="201" s="163" customFormat="1"/>
    <row r="202" s="163" customFormat="1"/>
    <row r="203" s="163" customFormat="1"/>
    <row r="204" s="163" customFormat="1"/>
    <row r="205" s="163" customFormat="1"/>
    <row r="206" s="163" customFormat="1"/>
    <row r="207" s="163" customFormat="1"/>
    <row r="208" s="163" customFormat="1"/>
    <row r="209" s="163" customFormat="1"/>
    <row r="210" s="163" customFormat="1"/>
    <row r="211" s="163" customFormat="1"/>
    <row r="212" s="163" customFormat="1"/>
    <row r="213" s="163" customFormat="1"/>
    <row r="214" s="163" customFormat="1"/>
    <row r="215" s="163" customFormat="1"/>
    <row r="216" s="163" customFormat="1"/>
    <row r="217" s="163" customFormat="1"/>
    <row r="218" s="163" customFormat="1"/>
    <row r="219" s="163" customFormat="1"/>
    <row r="220" s="163" customFormat="1"/>
    <row r="221" s="163" customFormat="1"/>
    <row r="222" s="163" customFormat="1"/>
    <row r="223" s="163" customFormat="1"/>
    <row r="224" s="163" customFormat="1"/>
    <row r="225" s="163" customFormat="1"/>
    <row r="226" s="163" customFormat="1"/>
    <row r="227" s="163" customFormat="1"/>
    <row r="228" s="163" customFormat="1"/>
    <row r="229" s="163" customFormat="1"/>
    <row r="230" s="163" customFormat="1"/>
    <row r="231" s="163" customFormat="1"/>
    <row r="232" s="163" customFormat="1"/>
    <row r="233" s="163" customFormat="1"/>
    <row r="234" s="163" customFormat="1"/>
    <row r="235" s="163" customFormat="1"/>
    <row r="236" s="163" customFormat="1"/>
    <row r="237" s="163" customFormat="1"/>
    <row r="238" s="163" customFormat="1"/>
    <row r="239" s="163" customFormat="1"/>
    <row r="240" s="163" customFormat="1"/>
    <row r="241" s="163" customFormat="1"/>
    <row r="242" s="163" customFormat="1"/>
    <row r="243" s="163" customFormat="1"/>
    <row r="244" s="163" customFormat="1"/>
    <row r="245" s="163" customFormat="1"/>
    <row r="246" s="163" customFormat="1"/>
    <row r="247" s="163" customFormat="1"/>
    <row r="248" s="163" customFormat="1"/>
    <row r="249" s="163" customFormat="1"/>
    <row r="250" s="163" customFormat="1"/>
    <row r="251" s="163" customFormat="1"/>
    <row r="252" s="163" customFormat="1"/>
    <row r="253" s="163" customFormat="1"/>
    <row r="254" s="163" customFormat="1"/>
    <row r="255" s="163" customFormat="1"/>
    <row r="256" s="163" customFormat="1"/>
    <row r="257" s="163" customFormat="1"/>
    <row r="258" s="163" customFormat="1"/>
    <row r="259" s="163" customFormat="1"/>
    <row r="260" s="163" customFormat="1"/>
    <row r="261" s="163" customFormat="1"/>
    <row r="262" s="163" customFormat="1"/>
    <row r="263" s="163" customFormat="1"/>
    <row r="264" s="163" customFormat="1"/>
    <row r="265" s="163" customFormat="1"/>
    <row r="266" s="163" customFormat="1"/>
    <row r="267" s="163" customFormat="1"/>
    <row r="268" s="163" customFormat="1"/>
    <row r="269" s="163" customFormat="1"/>
    <row r="270" s="163" customFormat="1"/>
    <row r="271" s="163" customFormat="1"/>
    <row r="272" s="163" customFormat="1"/>
    <row r="273" s="163" customFormat="1"/>
    <row r="274" s="163" customFormat="1"/>
    <row r="275" s="163" customFormat="1"/>
    <row r="276" s="163" customFormat="1"/>
    <row r="277" s="163" customFormat="1"/>
    <row r="278" s="163" customFormat="1"/>
    <row r="279" s="163" customFormat="1"/>
    <row r="280" s="163" customFormat="1"/>
    <row r="281" s="163" customFormat="1"/>
    <row r="282" s="163" customFormat="1"/>
    <row r="283" s="163" customFormat="1"/>
    <row r="284" s="163" customFormat="1"/>
    <row r="285" s="163" customFormat="1"/>
    <row r="286" s="163" customFormat="1"/>
    <row r="287" s="163" customFormat="1"/>
    <row r="288" s="163" customFormat="1"/>
    <row r="289" s="163" customFormat="1"/>
    <row r="290" s="163" customFormat="1"/>
    <row r="291" s="163" customFormat="1"/>
    <row r="292" s="163" customFormat="1"/>
    <row r="293" s="163" customFormat="1"/>
    <row r="294" s="163" customFormat="1"/>
    <row r="295" s="163" customFormat="1"/>
    <row r="296" s="163" customFormat="1"/>
    <row r="297" s="163" customFormat="1"/>
    <row r="298" s="163" customFormat="1"/>
    <row r="299" s="163" customFormat="1"/>
    <row r="300" s="163" customFormat="1"/>
    <row r="301" s="163" customFormat="1"/>
    <row r="302" s="163" customFormat="1"/>
    <row r="303" s="163" customFormat="1"/>
    <row r="304" s="163" customFormat="1"/>
    <row r="305" s="163" customFormat="1"/>
    <row r="306" s="163" customFormat="1"/>
    <row r="307" s="163" customFormat="1"/>
    <row r="308" s="163" customFormat="1"/>
    <row r="309" s="163" customFormat="1"/>
    <row r="310" s="163" customFormat="1"/>
    <row r="311" s="163" customFormat="1"/>
    <row r="312" s="163" customFormat="1"/>
    <row r="313" s="163" customFormat="1"/>
    <row r="314" s="163" customFormat="1"/>
    <row r="315" s="163" customFormat="1"/>
    <row r="316" s="163" customFormat="1"/>
    <row r="317" s="163" customFormat="1"/>
    <row r="318" s="163" customFormat="1"/>
    <row r="319" s="163" customFormat="1"/>
    <row r="320" s="163" customFormat="1"/>
    <row r="321" s="163" customFormat="1"/>
    <row r="322" s="163" customFormat="1"/>
    <row r="323" s="163" customFormat="1"/>
    <row r="324" s="163" customFormat="1"/>
    <row r="325" s="163" customFormat="1"/>
    <row r="326" s="163" customFormat="1"/>
    <row r="327" s="163" customFormat="1"/>
    <row r="328" s="163" customFormat="1"/>
    <row r="329" s="163" customFormat="1"/>
    <row r="330" s="163" customFormat="1"/>
    <row r="331" s="163" customFormat="1"/>
    <row r="332" s="163" customFormat="1"/>
    <row r="333" s="163" customFormat="1"/>
    <row r="334" s="163" customFormat="1"/>
    <row r="335" s="163" customFormat="1"/>
    <row r="336" s="163" customFormat="1"/>
    <row r="337" s="163" customFormat="1"/>
    <row r="338" s="163" customFormat="1"/>
    <row r="339" s="163" customFormat="1"/>
    <row r="340" s="163" customFormat="1"/>
    <row r="341" s="163" customFormat="1"/>
    <row r="342" s="163" customFormat="1"/>
    <row r="343" s="163" customFormat="1"/>
    <row r="344" s="163" customFormat="1"/>
    <row r="345" s="163" customFormat="1"/>
    <row r="346" s="163" customFormat="1"/>
    <row r="347" s="163" customFormat="1"/>
    <row r="348" s="163" customFormat="1"/>
    <row r="349" s="163" customFormat="1"/>
    <row r="350" s="163" customFormat="1"/>
    <row r="351" s="163" customFormat="1"/>
    <row r="352" s="163" customFormat="1"/>
    <row r="353" s="163" customFormat="1"/>
    <row r="354" s="163" customFormat="1"/>
    <row r="355" s="163" customFormat="1"/>
    <row r="356" s="163" customFormat="1"/>
    <row r="357" s="163" customFormat="1"/>
    <row r="358" s="163" customFormat="1"/>
    <row r="359" s="163" customFormat="1"/>
    <row r="360" s="163" customFormat="1"/>
    <row r="361" s="163" customFormat="1"/>
    <row r="362" s="163" customFormat="1"/>
    <row r="363" s="163" customFormat="1"/>
    <row r="364" s="163" customFormat="1"/>
    <row r="365" s="163" customFormat="1"/>
    <row r="366" s="163" customFormat="1"/>
    <row r="367" s="163" customFormat="1"/>
    <row r="368" s="163" customFormat="1"/>
    <row r="369" s="163" customFormat="1"/>
    <row r="370" s="163" customFormat="1"/>
    <row r="371" s="163" customFormat="1"/>
    <row r="372" s="163" customFormat="1"/>
    <row r="373" s="163" customFormat="1"/>
    <row r="374" s="163" customFormat="1"/>
    <row r="375" s="163" customFormat="1"/>
    <row r="376" s="163" customFormat="1"/>
    <row r="377" s="163" customFormat="1"/>
    <row r="378" s="163" customFormat="1"/>
    <row r="379" s="163" customFormat="1"/>
    <row r="380" s="163" customFormat="1"/>
    <row r="381" s="163" customFormat="1"/>
    <row r="382" s="163" customFormat="1"/>
    <row r="383" s="163" customFormat="1"/>
    <row r="384" s="163" customFormat="1"/>
    <row r="385" s="163" customFormat="1"/>
    <row r="386" s="163" customFormat="1"/>
    <row r="387" s="163" customFormat="1"/>
    <row r="388" s="163" customFormat="1"/>
    <row r="389" s="163" customFormat="1"/>
    <row r="390" s="163" customFormat="1"/>
    <row r="391" s="163" customFormat="1"/>
    <row r="392" s="163" customFormat="1"/>
    <row r="393" s="163" customFormat="1"/>
    <row r="394" s="163" customFormat="1"/>
    <row r="395" s="163" customFormat="1"/>
    <row r="396" s="163" customFormat="1"/>
    <row r="397" s="163" customFormat="1"/>
    <row r="398" s="163" customFormat="1"/>
    <row r="399" s="163" customFormat="1"/>
    <row r="400" s="163" customFormat="1"/>
    <row r="401" s="163" customFormat="1"/>
    <row r="402" s="163" customFormat="1"/>
    <row r="403" s="163" customFormat="1"/>
    <row r="404" s="163" customFormat="1"/>
    <row r="405" s="163" customFormat="1"/>
    <row r="406" s="163" customFormat="1"/>
    <row r="407" s="163" customFormat="1"/>
    <row r="408" s="163" customFormat="1"/>
    <row r="409" s="163" customFormat="1"/>
    <row r="410" s="163" customFormat="1"/>
    <row r="411" s="163" customFormat="1"/>
    <row r="412" s="163" customFormat="1"/>
    <row r="413" s="163" customFormat="1"/>
    <row r="414" s="163" customFormat="1"/>
    <row r="415" s="163" customFormat="1"/>
    <row r="416" s="163" customFormat="1"/>
    <row r="417" s="163" customFormat="1"/>
    <row r="418" s="163" customFormat="1"/>
    <row r="419" s="163" customFormat="1"/>
    <row r="420" s="163" customFormat="1"/>
    <row r="421" s="163" customFormat="1"/>
    <row r="422" s="163" customFormat="1"/>
    <row r="423" s="163" customFormat="1"/>
    <row r="424" s="163" customFormat="1"/>
    <row r="425" s="163" customFormat="1"/>
    <row r="426" s="163" customFormat="1"/>
    <row r="427" s="163" customFormat="1"/>
    <row r="428" s="163" customFormat="1"/>
    <row r="429" s="163" customFormat="1"/>
    <row r="430" s="163" customFormat="1"/>
    <row r="431" s="163" customFormat="1"/>
    <row r="432" s="163" customFormat="1"/>
    <row r="433" s="163" customFormat="1"/>
    <row r="434" s="163" customFormat="1"/>
    <row r="435" s="163" customFormat="1"/>
    <row r="436" s="163" customFormat="1"/>
    <row r="437" s="163" customFormat="1"/>
    <row r="438" s="163" customFormat="1"/>
    <row r="439" s="163" customFormat="1"/>
    <row r="440" s="163" customFormat="1"/>
    <row r="441" s="163" customFormat="1"/>
    <row r="442" s="163" customFormat="1"/>
    <row r="443" s="163" customFormat="1"/>
    <row r="444" s="163" customFormat="1"/>
    <row r="445" s="163" customFormat="1"/>
    <row r="446" s="163" customFormat="1"/>
    <row r="447" s="163" customFormat="1"/>
    <row r="448" s="163" customFormat="1"/>
    <row r="449" s="163" customFormat="1"/>
    <row r="450" s="163" customFormat="1"/>
    <row r="451" s="163" customFormat="1"/>
    <row r="452" s="163" customFormat="1"/>
    <row r="453" s="163" customFormat="1"/>
    <row r="454" s="163" customFormat="1"/>
    <row r="455" s="163" customFormat="1"/>
    <row r="456" s="163" customFormat="1"/>
    <row r="457" s="163" customFormat="1"/>
  </sheetData>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L457"/>
  <sheetViews>
    <sheetView workbookViewId="0"/>
  </sheetViews>
  <sheetFormatPr defaultRowHeight="15.75"/>
  <cols>
    <col min="1" max="1" width="13.28515625" style="83" customWidth="1"/>
    <col min="2" max="2" width="36" style="83" customWidth="1"/>
    <col min="3" max="3" width="22.28515625" style="83" customWidth="1"/>
    <col min="4" max="4" width="20.5703125" style="83" customWidth="1"/>
    <col min="5" max="5" width="7" style="83" customWidth="1"/>
    <col min="6" max="7" width="6.85546875" style="83" customWidth="1"/>
    <col min="8" max="8" width="7.85546875" style="83" customWidth="1"/>
    <col min="9" max="10" width="6.85546875" style="83" customWidth="1"/>
    <col min="11" max="11" width="20.5703125" style="83" customWidth="1"/>
    <col min="12" max="12" width="7.85546875" style="83" customWidth="1"/>
    <col min="13" max="14" width="6.85546875" style="83" customWidth="1"/>
    <col min="15" max="15" width="7.85546875" style="83" customWidth="1"/>
    <col min="16" max="17" width="6.85546875" style="83" customWidth="1"/>
    <col min="18" max="18" width="20.5703125" style="83" customWidth="1"/>
    <col min="19" max="19" width="7.85546875" style="83" customWidth="1"/>
    <col min="20" max="21" width="6.85546875" style="83" customWidth="1"/>
    <col min="22" max="22" width="7.85546875" style="83" customWidth="1"/>
    <col min="23" max="24" width="6.85546875" style="83" customWidth="1"/>
    <col min="25" max="25" width="20.5703125" style="83" customWidth="1"/>
    <col min="26" max="26" width="10.140625" style="83" customWidth="1"/>
    <col min="27" max="27" width="8.140625" style="83" customWidth="1"/>
    <col min="28" max="28" width="6.85546875" style="83" customWidth="1"/>
    <col min="29" max="29" width="8.85546875" style="83" customWidth="1"/>
    <col min="30" max="31" width="6.85546875" style="83" customWidth="1"/>
    <col min="32" max="32" width="20.5703125" style="83" customWidth="1"/>
    <col min="33" max="33" width="10" style="83" customWidth="1"/>
    <col min="34" max="34" width="8.42578125" style="83" customWidth="1"/>
    <col min="35" max="35" width="6.85546875" style="83" customWidth="1"/>
    <col min="36" max="36" width="9.140625" style="83" customWidth="1"/>
    <col min="37" max="37" width="7.42578125" style="83" customWidth="1"/>
    <col min="38" max="38" width="9.28515625" style="83" customWidth="1"/>
  </cols>
  <sheetData>
    <row r="1" spans="1:38" s="83" customFormat="1" ht="18.75">
      <c r="O1" s="84"/>
      <c r="P1" s="84"/>
      <c r="Q1" s="84"/>
      <c r="R1" s="84"/>
      <c r="S1" s="84"/>
      <c r="T1" s="84"/>
      <c r="U1" s="84"/>
      <c r="V1" s="84"/>
      <c r="W1" s="84"/>
      <c r="X1" s="84"/>
      <c r="Y1" s="84"/>
      <c r="Z1" s="84"/>
      <c r="AA1" s="84"/>
      <c r="AB1" s="84"/>
      <c r="AC1" s="84"/>
      <c r="AL1" s="43" t="s">
        <v>152</v>
      </c>
    </row>
    <row r="2" spans="1:38" s="83" customFormat="1" ht="18.75">
      <c r="O2" s="84"/>
      <c r="P2" s="84"/>
      <c r="Q2" s="84"/>
      <c r="R2" s="84"/>
      <c r="S2" s="84"/>
      <c r="T2" s="84"/>
      <c r="U2" s="84"/>
      <c r="V2" s="84"/>
      <c r="W2" s="84"/>
      <c r="X2" s="84"/>
      <c r="Y2" s="84"/>
      <c r="Z2" s="84"/>
      <c r="AA2" s="84"/>
      <c r="AB2" s="84"/>
      <c r="AC2" s="84"/>
      <c r="AL2" s="44" t="s">
        <v>1</v>
      </c>
    </row>
    <row r="3" spans="1:38" s="83" customFormat="1" ht="18.75">
      <c r="O3" s="84"/>
      <c r="P3" s="84"/>
      <c r="Q3" s="84"/>
      <c r="R3" s="84"/>
      <c r="S3" s="84"/>
      <c r="T3" s="84"/>
      <c r="U3" s="84"/>
      <c r="V3" s="84"/>
      <c r="W3" s="84"/>
      <c r="X3" s="84"/>
      <c r="Y3" s="84"/>
      <c r="Z3" s="84"/>
      <c r="AA3" s="84"/>
      <c r="AB3" s="84"/>
      <c r="AC3" s="84"/>
      <c r="AL3" s="3" t="s">
        <v>446</v>
      </c>
    </row>
    <row r="4" spans="1:38" s="83" customFormat="1" ht="18.75">
      <c r="A4" s="818" t="s">
        <v>153</v>
      </c>
      <c r="B4" s="818"/>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8"/>
      <c r="AH4" s="818"/>
      <c r="AI4" s="818"/>
      <c r="AJ4" s="818"/>
      <c r="AK4" s="818"/>
      <c r="AL4" s="818"/>
    </row>
    <row r="5" spans="1:38" s="83" customFormat="1" ht="18.75">
      <c r="A5" s="819" t="s">
        <v>846</v>
      </c>
      <c r="B5" s="819"/>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19"/>
      <c r="AH5" s="819"/>
      <c r="AI5" s="819"/>
      <c r="AJ5" s="819"/>
      <c r="AK5" s="819"/>
      <c r="AL5" s="819"/>
    </row>
    <row r="6" spans="1:38" s="83" customFormat="1">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row>
    <row r="7" spans="1:38" s="83" customFormat="1" ht="18.75">
      <c r="A7" s="820" t="s">
        <v>566</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row>
    <row r="8" spans="1:38" s="83" customFormat="1">
      <c r="A8" s="821" t="s">
        <v>4</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row>
    <row r="9" spans="1:38" s="83" customFormat="1">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row>
    <row r="10" spans="1:38" s="83" customFormat="1">
      <c r="A10" s="822" t="str">
        <f>'05_2'!A10:AL10</f>
        <v>Год раскрытия информации: 2026 год</v>
      </c>
      <c r="B10" s="822"/>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c r="AE10" s="822"/>
      <c r="AF10" s="822"/>
      <c r="AG10" s="822"/>
      <c r="AH10" s="822"/>
      <c r="AI10" s="822"/>
      <c r="AJ10" s="822"/>
      <c r="AK10" s="822"/>
      <c r="AL10" s="822"/>
    </row>
    <row r="11" spans="1:38" s="83" customFormat="1"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row>
    <row r="12" spans="1:38" s="83" customFormat="1" ht="18.75">
      <c r="A12" s="817" t="str">
        <f>'05_2'!A12:AL12</f>
        <v>Распоряжение комитета по топливно-энергетическому комплексу Ленинградской области от 02.12.2025  № Р-143/2025</v>
      </c>
      <c r="B12" s="817"/>
      <c r="C12" s="817"/>
      <c r="D12" s="817"/>
      <c r="E12" s="817"/>
      <c r="F12" s="817"/>
      <c r="G12" s="817"/>
      <c r="H12" s="817"/>
      <c r="I12" s="817"/>
      <c r="J12" s="817"/>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7"/>
      <c r="AJ12" s="817"/>
      <c r="AK12" s="817"/>
      <c r="AL12" s="817"/>
    </row>
    <row r="13" spans="1:38" s="83" customFormat="1" ht="15.75" customHeight="1">
      <c r="A13" s="823" t="s">
        <v>5</v>
      </c>
      <c r="B13" s="823"/>
      <c r="C13" s="823"/>
      <c r="D13" s="823"/>
      <c r="E13" s="823"/>
      <c r="F13" s="823"/>
      <c r="G13" s="823"/>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3"/>
    </row>
    <row r="14" spans="1:38" s="83" customFormat="1">
      <c r="A14" s="824"/>
      <c r="B14" s="824"/>
      <c r="C14" s="824"/>
      <c r="D14" s="824"/>
      <c r="E14" s="824"/>
      <c r="F14" s="824"/>
      <c r="G14" s="824"/>
      <c r="H14" s="824"/>
      <c r="I14" s="824"/>
      <c r="J14" s="824"/>
      <c r="K14" s="824"/>
      <c r="L14" s="824"/>
      <c r="M14" s="824"/>
      <c r="N14" s="824"/>
      <c r="O14" s="824"/>
      <c r="P14" s="824"/>
      <c r="Q14" s="824"/>
      <c r="R14" s="824"/>
      <c r="S14" s="824"/>
      <c r="T14" s="824"/>
      <c r="U14" s="824"/>
      <c r="V14" s="824"/>
      <c r="W14" s="824"/>
      <c r="X14" s="824"/>
      <c r="Y14" s="824"/>
      <c r="Z14" s="824"/>
      <c r="AA14" s="824"/>
      <c r="AB14" s="824"/>
      <c r="AC14" s="824"/>
      <c r="AD14" s="824"/>
      <c r="AE14" s="824"/>
      <c r="AF14" s="824"/>
      <c r="AG14" s="824"/>
      <c r="AH14" s="824"/>
      <c r="AI14" s="824"/>
      <c r="AJ14" s="824"/>
      <c r="AK14" s="824"/>
      <c r="AL14" s="824"/>
    </row>
    <row r="15" spans="1:38" s="83" customFormat="1">
      <c r="A15" s="825" t="s">
        <v>6</v>
      </c>
      <c r="B15" s="828" t="s">
        <v>7</v>
      </c>
      <c r="C15" s="828" t="s">
        <v>8</v>
      </c>
      <c r="D15" s="829" t="s">
        <v>154</v>
      </c>
      <c r="E15" s="829"/>
      <c r="F15" s="829"/>
      <c r="G15" s="829"/>
      <c r="H15" s="829"/>
      <c r="I15" s="829"/>
      <c r="J15" s="829"/>
      <c r="K15" s="829"/>
      <c r="L15" s="829"/>
      <c r="M15" s="829"/>
      <c r="N15" s="829"/>
      <c r="O15" s="829"/>
      <c r="P15" s="829"/>
      <c r="Q15" s="829"/>
      <c r="R15" s="829"/>
      <c r="S15" s="829"/>
      <c r="T15" s="829"/>
      <c r="U15" s="829"/>
      <c r="V15" s="829"/>
      <c r="W15" s="829"/>
      <c r="X15" s="829"/>
      <c r="Y15" s="829"/>
      <c r="Z15" s="829"/>
      <c r="AA15" s="829"/>
      <c r="AB15" s="829"/>
      <c r="AC15" s="829"/>
      <c r="AD15" s="829"/>
      <c r="AE15" s="829"/>
      <c r="AF15" s="829"/>
      <c r="AG15" s="829"/>
      <c r="AH15" s="829"/>
      <c r="AI15" s="829"/>
      <c r="AJ15" s="829"/>
      <c r="AK15" s="829"/>
      <c r="AL15" s="829"/>
    </row>
    <row r="16" spans="1:38" s="83" customFormat="1" ht="15.75" customHeight="1">
      <c r="A16" s="826"/>
      <c r="B16" s="828"/>
      <c r="C16" s="828"/>
      <c r="D16" s="829" t="s">
        <v>155</v>
      </c>
      <c r="E16" s="829"/>
      <c r="F16" s="829"/>
      <c r="G16" s="829"/>
      <c r="H16" s="829"/>
      <c r="I16" s="829"/>
      <c r="J16" s="829"/>
      <c r="K16" s="829" t="s">
        <v>156</v>
      </c>
      <c r="L16" s="829"/>
      <c r="M16" s="829"/>
      <c r="N16" s="829"/>
      <c r="O16" s="829"/>
      <c r="P16" s="829"/>
      <c r="Q16" s="829"/>
      <c r="R16" s="829" t="s">
        <v>157</v>
      </c>
      <c r="S16" s="829"/>
      <c r="T16" s="829"/>
      <c r="U16" s="829"/>
      <c r="V16" s="829"/>
      <c r="W16" s="829"/>
      <c r="X16" s="829"/>
      <c r="Y16" s="829" t="s">
        <v>158</v>
      </c>
      <c r="Z16" s="829"/>
      <c r="AA16" s="829"/>
      <c r="AB16" s="829"/>
      <c r="AC16" s="829"/>
      <c r="AD16" s="829"/>
      <c r="AE16" s="829"/>
      <c r="AF16" s="828" t="s">
        <v>568</v>
      </c>
      <c r="AG16" s="828"/>
      <c r="AH16" s="828"/>
      <c r="AI16" s="828"/>
      <c r="AJ16" s="828"/>
      <c r="AK16" s="828"/>
      <c r="AL16" s="828"/>
    </row>
    <row r="17" spans="1:38" s="83" customFormat="1" ht="31.5">
      <c r="A17" s="826"/>
      <c r="B17" s="828"/>
      <c r="C17" s="828"/>
      <c r="D17" s="246" t="s">
        <v>143</v>
      </c>
      <c r="E17" s="829" t="s">
        <v>144</v>
      </c>
      <c r="F17" s="829"/>
      <c r="G17" s="829"/>
      <c r="H17" s="829"/>
      <c r="I17" s="829"/>
      <c r="J17" s="829"/>
      <c r="K17" s="246" t="s">
        <v>143</v>
      </c>
      <c r="L17" s="828" t="s">
        <v>144</v>
      </c>
      <c r="M17" s="828"/>
      <c r="N17" s="828"/>
      <c r="O17" s="828"/>
      <c r="P17" s="828"/>
      <c r="Q17" s="828"/>
      <c r="R17" s="246" t="s">
        <v>143</v>
      </c>
      <c r="S17" s="828" t="s">
        <v>144</v>
      </c>
      <c r="T17" s="828"/>
      <c r="U17" s="828"/>
      <c r="V17" s="828"/>
      <c r="W17" s="828"/>
      <c r="X17" s="828"/>
      <c r="Y17" s="246" t="s">
        <v>143</v>
      </c>
      <c r="Z17" s="828" t="s">
        <v>144</v>
      </c>
      <c r="AA17" s="828"/>
      <c r="AB17" s="828"/>
      <c r="AC17" s="828"/>
      <c r="AD17" s="828"/>
      <c r="AE17" s="828"/>
      <c r="AF17" s="246" t="s">
        <v>143</v>
      </c>
      <c r="AG17" s="828" t="s">
        <v>144</v>
      </c>
      <c r="AH17" s="828"/>
      <c r="AI17" s="828"/>
      <c r="AJ17" s="828"/>
      <c r="AK17" s="828"/>
      <c r="AL17" s="828"/>
    </row>
    <row r="18" spans="1:38" s="83" customFormat="1" ht="64.5">
      <c r="A18" s="827"/>
      <c r="B18" s="828"/>
      <c r="C18" s="828"/>
      <c r="D18" s="245" t="s">
        <v>145</v>
      </c>
      <c r="E18" s="245" t="s">
        <v>145</v>
      </c>
      <c r="F18" s="81" t="s">
        <v>146</v>
      </c>
      <c r="G18" s="81" t="s">
        <v>147</v>
      </c>
      <c r="H18" s="81" t="s">
        <v>148</v>
      </c>
      <c r="I18" s="81" t="s">
        <v>149</v>
      </c>
      <c r="J18" s="81" t="s">
        <v>567</v>
      </c>
      <c r="K18" s="245" t="s">
        <v>145</v>
      </c>
      <c r="L18" s="245" t="s">
        <v>145</v>
      </c>
      <c r="M18" s="81" t="s">
        <v>146</v>
      </c>
      <c r="N18" s="81" t="s">
        <v>147</v>
      </c>
      <c r="O18" s="81" t="s">
        <v>148</v>
      </c>
      <c r="P18" s="81" t="s">
        <v>149</v>
      </c>
      <c r="Q18" s="81" t="s">
        <v>567</v>
      </c>
      <c r="R18" s="245" t="s">
        <v>145</v>
      </c>
      <c r="S18" s="245" t="s">
        <v>145</v>
      </c>
      <c r="T18" s="81" t="s">
        <v>146</v>
      </c>
      <c r="U18" s="81" t="s">
        <v>147</v>
      </c>
      <c r="V18" s="81" t="s">
        <v>148</v>
      </c>
      <c r="W18" s="81" t="s">
        <v>149</v>
      </c>
      <c r="X18" s="81" t="s">
        <v>567</v>
      </c>
      <c r="Y18" s="245" t="s">
        <v>145</v>
      </c>
      <c r="Z18" s="245" t="s">
        <v>145</v>
      </c>
      <c r="AA18" s="81" t="s">
        <v>146</v>
      </c>
      <c r="AB18" s="81" t="s">
        <v>147</v>
      </c>
      <c r="AC18" s="81" t="s">
        <v>148</v>
      </c>
      <c r="AD18" s="81" t="s">
        <v>149</v>
      </c>
      <c r="AE18" s="81" t="s">
        <v>567</v>
      </c>
      <c r="AF18" s="245" t="s">
        <v>145</v>
      </c>
      <c r="AG18" s="245" t="s">
        <v>145</v>
      </c>
      <c r="AH18" s="81" t="s">
        <v>146</v>
      </c>
      <c r="AI18" s="81" t="s">
        <v>147</v>
      </c>
      <c r="AJ18" s="81" t="s">
        <v>148</v>
      </c>
      <c r="AK18" s="81" t="s">
        <v>149</v>
      </c>
      <c r="AL18" s="81" t="s">
        <v>567</v>
      </c>
    </row>
    <row r="19" spans="1:38" s="83" customFormat="1">
      <c r="A19" s="247">
        <v>1</v>
      </c>
      <c r="B19" s="247">
        <v>2</v>
      </c>
      <c r="C19" s="247">
        <v>3</v>
      </c>
      <c r="D19" s="88" t="s">
        <v>159</v>
      </c>
      <c r="E19" s="88" t="s">
        <v>160</v>
      </c>
      <c r="F19" s="88" t="s">
        <v>161</v>
      </c>
      <c r="G19" s="88" t="s">
        <v>162</v>
      </c>
      <c r="H19" s="88" t="s">
        <v>163</v>
      </c>
      <c r="I19" s="88" t="s">
        <v>164</v>
      </c>
      <c r="J19" s="88" t="s">
        <v>165</v>
      </c>
      <c r="K19" s="88" t="s">
        <v>166</v>
      </c>
      <c r="L19" s="88" t="s">
        <v>167</v>
      </c>
      <c r="M19" s="88" t="s">
        <v>168</v>
      </c>
      <c r="N19" s="88" t="s">
        <v>169</v>
      </c>
      <c r="O19" s="88" t="s">
        <v>170</v>
      </c>
      <c r="P19" s="88" t="s">
        <v>171</v>
      </c>
      <c r="Q19" s="88" t="s">
        <v>172</v>
      </c>
      <c r="R19" s="88" t="s">
        <v>173</v>
      </c>
      <c r="S19" s="88" t="s">
        <v>174</v>
      </c>
      <c r="T19" s="88" t="s">
        <v>175</v>
      </c>
      <c r="U19" s="88" t="s">
        <v>176</v>
      </c>
      <c r="V19" s="88" t="s">
        <v>177</v>
      </c>
      <c r="W19" s="88" t="s">
        <v>178</v>
      </c>
      <c r="X19" s="88" t="s">
        <v>179</v>
      </c>
      <c r="Y19" s="88" t="s">
        <v>180</v>
      </c>
      <c r="Z19" s="88" t="s">
        <v>181</v>
      </c>
      <c r="AA19" s="88" t="s">
        <v>182</v>
      </c>
      <c r="AB19" s="88" t="s">
        <v>183</v>
      </c>
      <c r="AC19" s="88" t="s">
        <v>184</v>
      </c>
      <c r="AD19" s="88" t="s">
        <v>185</v>
      </c>
      <c r="AE19" s="88" t="s">
        <v>186</v>
      </c>
      <c r="AF19" s="88" t="s">
        <v>187</v>
      </c>
      <c r="AG19" s="88" t="s">
        <v>188</v>
      </c>
      <c r="AH19" s="88" t="s">
        <v>189</v>
      </c>
      <c r="AI19" s="88" t="s">
        <v>190</v>
      </c>
      <c r="AJ19" s="88" t="s">
        <v>150</v>
      </c>
      <c r="AK19" s="88" t="s">
        <v>191</v>
      </c>
      <c r="AL19" s="88" t="s">
        <v>192</v>
      </c>
    </row>
    <row r="20" spans="1:38" s="83" customFormat="1">
      <c r="A20" s="21">
        <v>1</v>
      </c>
      <c r="B20" s="18" t="s">
        <v>582</v>
      </c>
      <c r="C20" s="34" t="s">
        <v>457</v>
      </c>
      <c r="D20" s="143">
        <f t="shared" ref="D20:AL20" si="0">D21+D35+D61</f>
        <v>0</v>
      </c>
      <c r="E20" s="143">
        <f t="shared" si="0"/>
        <v>0</v>
      </c>
      <c r="F20" s="173">
        <f t="shared" si="0"/>
        <v>0</v>
      </c>
      <c r="G20" s="173">
        <f t="shared" si="0"/>
        <v>0</v>
      </c>
      <c r="H20" s="143">
        <f t="shared" si="0"/>
        <v>0</v>
      </c>
      <c r="I20" s="173">
        <f t="shared" si="0"/>
        <v>0</v>
      </c>
      <c r="J20" s="174">
        <f t="shared" si="0"/>
        <v>0</v>
      </c>
      <c r="K20" s="143">
        <f t="shared" si="0"/>
        <v>0</v>
      </c>
      <c r="L20" s="143">
        <f t="shared" si="0"/>
        <v>0</v>
      </c>
      <c r="M20" s="173">
        <f t="shared" si="0"/>
        <v>0</v>
      </c>
      <c r="N20" s="173">
        <f t="shared" si="0"/>
        <v>0</v>
      </c>
      <c r="O20" s="143">
        <f t="shared" si="0"/>
        <v>0</v>
      </c>
      <c r="P20" s="173">
        <f t="shared" si="0"/>
        <v>0</v>
      </c>
      <c r="Q20" s="174">
        <f t="shared" si="0"/>
        <v>0</v>
      </c>
      <c r="R20" s="143">
        <f t="shared" si="0"/>
        <v>0</v>
      </c>
      <c r="S20" s="143">
        <f t="shared" si="0"/>
        <v>0</v>
      </c>
      <c r="T20" s="173">
        <f t="shared" si="0"/>
        <v>0</v>
      </c>
      <c r="U20" s="173">
        <f t="shared" si="0"/>
        <v>0</v>
      </c>
      <c r="V20" s="143">
        <f t="shared" si="0"/>
        <v>0</v>
      </c>
      <c r="W20" s="173">
        <f t="shared" si="0"/>
        <v>0</v>
      </c>
      <c r="X20" s="174">
        <f t="shared" si="0"/>
        <v>0</v>
      </c>
      <c r="Y20" s="143" t="e">
        <f t="shared" si="0"/>
        <v>#REF!</v>
      </c>
      <c r="Z20" s="143" t="e">
        <f t="shared" si="0"/>
        <v>#REF!</v>
      </c>
      <c r="AA20" s="173" t="e">
        <f t="shared" si="0"/>
        <v>#REF!</v>
      </c>
      <c r="AB20" s="173" t="e">
        <f t="shared" si="0"/>
        <v>#REF!</v>
      </c>
      <c r="AC20" s="143" t="e">
        <f t="shared" si="0"/>
        <v>#REF!</v>
      </c>
      <c r="AD20" s="173" t="e">
        <f t="shared" si="0"/>
        <v>#REF!</v>
      </c>
      <c r="AE20" s="174" t="e">
        <f t="shared" si="0"/>
        <v>#REF!</v>
      </c>
      <c r="AF20" s="143" t="e">
        <f t="shared" si="0"/>
        <v>#REF!</v>
      </c>
      <c r="AG20" s="143" t="e">
        <f t="shared" si="0"/>
        <v>#REF!</v>
      </c>
      <c r="AH20" s="173" t="e">
        <f t="shared" si="0"/>
        <v>#REF!</v>
      </c>
      <c r="AI20" s="173" t="e">
        <f t="shared" si="0"/>
        <v>#REF!</v>
      </c>
      <c r="AJ20" s="143" t="e">
        <f t="shared" si="0"/>
        <v>#REF!</v>
      </c>
      <c r="AK20" s="173" t="e">
        <f t="shared" si="0"/>
        <v>#REF!</v>
      </c>
      <c r="AL20" s="174" t="e">
        <f t="shared" si="0"/>
        <v>#REF!</v>
      </c>
    </row>
    <row r="21" spans="1:38" s="83" customFormat="1" ht="47.25">
      <c r="A21" s="21" t="s">
        <v>47</v>
      </c>
      <c r="B21" s="18" t="s">
        <v>569</v>
      </c>
      <c r="C21" s="34" t="s">
        <v>457</v>
      </c>
      <c r="D21" s="143">
        <f t="shared" ref="D21:AL21" si="1">D22</f>
        <v>0</v>
      </c>
      <c r="E21" s="143">
        <f t="shared" si="1"/>
        <v>0</v>
      </c>
      <c r="F21" s="173">
        <f t="shared" si="1"/>
        <v>0</v>
      </c>
      <c r="G21" s="173">
        <f t="shared" si="1"/>
        <v>0</v>
      </c>
      <c r="H21" s="143">
        <f t="shared" si="1"/>
        <v>0</v>
      </c>
      <c r="I21" s="173">
        <f t="shared" si="1"/>
        <v>0</v>
      </c>
      <c r="J21" s="174">
        <f t="shared" si="1"/>
        <v>0</v>
      </c>
      <c r="K21" s="143">
        <f t="shared" si="1"/>
        <v>0</v>
      </c>
      <c r="L21" s="143">
        <f t="shared" si="1"/>
        <v>0</v>
      </c>
      <c r="M21" s="173">
        <f t="shared" si="1"/>
        <v>0</v>
      </c>
      <c r="N21" s="173">
        <f t="shared" si="1"/>
        <v>0</v>
      </c>
      <c r="O21" s="143">
        <f t="shared" si="1"/>
        <v>0</v>
      </c>
      <c r="P21" s="173">
        <f t="shared" si="1"/>
        <v>0</v>
      </c>
      <c r="Q21" s="174">
        <f t="shared" si="1"/>
        <v>0</v>
      </c>
      <c r="R21" s="143">
        <f t="shared" si="1"/>
        <v>0</v>
      </c>
      <c r="S21" s="143">
        <f t="shared" si="1"/>
        <v>0</v>
      </c>
      <c r="T21" s="173">
        <f t="shared" si="1"/>
        <v>0</v>
      </c>
      <c r="U21" s="173">
        <f t="shared" si="1"/>
        <v>0</v>
      </c>
      <c r="V21" s="143">
        <f t="shared" si="1"/>
        <v>0</v>
      </c>
      <c r="W21" s="173">
        <f t="shared" si="1"/>
        <v>0</v>
      </c>
      <c r="X21" s="174">
        <f t="shared" si="1"/>
        <v>0</v>
      </c>
      <c r="Y21" s="143">
        <f t="shared" si="1"/>
        <v>0</v>
      </c>
      <c r="Z21" s="143">
        <f t="shared" si="1"/>
        <v>30.000000000000004</v>
      </c>
      <c r="AA21" s="173">
        <f t="shared" si="1"/>
        <v>0</v>
      </c>
      <c r="AB21" s="173">
        <f t="shared" si="1"/>
        <v>0</v>
      </c>
      <c r="AC21" s="143">
        <f t="shared" si="1"/>
        <v>0</v>
      </c>
      <c r="AD21" s="173">
        <f t="shared" si="1"/>
        <v>0</v>
      </c>
      <c r="AE21" s="174">
        <f t="shared" si="1"/>
        <v>0</v>
      </c>
      <c r="AF21" s="143">
        <f t="shared" si="1"/>
        <v>0</v>
      </c>
      <c r="AG21" s="143">
        <f t="shared" si="1"/>
        <v>30.000000000000004</v>
      </c>
      <c r="AH21" s="173">
        <f t="shared" si="1"/>
        <v>0</v>
      </c>
      <c r="AI21" s="173">
        <f t="shared" si="1"/>
        <v>0</v>
      </c>
      <c r="AJ21" s="143">
        <f t="shared" si="1"/>
        <v>0</v>
      </c>
      <c r="AK21" s="173">
        <f t="shared" si="1"/>
        <v>0</v>
      </c>
      <c r="AL21" s="174">
        <f t="shared" si="1"/>
        <v>0</v>
      </c>
    </row>
    <row r="22" spans="1:38" s="83" customFormat="1" ht="78.75">
      <c r="A22" s="21" t="s">
        <v>48</v>
      </c>
      <c r="B22" s="18" t="s">
        <v>578</v>
      </c>
      <c r="C22" s="34" t="s">
        <v>457</v>
      </c>
      <c r="D22" s="143">
        <f t="shared" ref="D22:AL22" si="2">D23+D24+D25</f>
        <v>0</v>
      </c>
      <c r="E22" s="143">
        <f t="shared" si="2"/>
        <v>0</v>
      </c>
      <c r="F22" s="173">
        <f t="shared" si="2"/>
        <v>0</v>
      </c>
      <c r="G22" s="173">
        <f t="shared" si="2"/>
        <v>0</v>
      </c>
      <c r="H22" s="143">
        <f t="shared" si="2"/>
        <v>0</v>
      </c>
      <c r="I22" s="173">
        <f t="shared" si="2"/>
        <v>0</v>
      </c>
      <c r="J22" s="174">
        <f t="shared" si="2"/>
        <v>0</v>
      </c>
      <c r="K22" s="143">
        <f t="shared" si="2"/>
        <v>0</v>
      </c>
      <c r="L22" s="143">
        <f t="shared" si="2"/>
        <v>0</v>
      </c>
      <c r="M22" s="173">
        <f t="shared" si="2"/>
        <v>0</v>
      </c>
      <c r="N22" s="173">
        <f t="shared" si="2"/>
        <v>0</v>
      </c>
      <c r="O22" s="143">
        <f t="shared" si="2"/>
        <v>0</v>
      </c>
      <c r="P22" s="173">
        <f t="shared" si="2"/>
        <v>0</v>
      </c>
      <c r="Q22" s="174">
        <f t="shared" si="2"/>
        <v>0</v>
      </c>
      <c r="R22" s="143">
        <f t="shared" si="2"/>
        <v>0</v>
      </c>
      <c r="S22" s="143">
        <f t="shared" si="2"/>
        <v>0</v>
      </c>
      <c r="T22" s="173">
        <f t="shared" si="2"/>
        <v>0</v>
      </c>
      <c r="U22" s="173">
        <f t="shared" si="2"/>
        <v>0</v>
      </c>
      <c r="V22" s="143">
        <f t="shared" si="2"/>
        <v>0</v>
      </c>
      <c r="W22" s="173">
        <f t="shared" si="2"/>
        <v>0</v>
      </c>
      <c r="X22" s="174">
        <f t="shared" si="2"/>
        <v>0</v>
      </c>
      <c r="Y22" s="143">
        <f t="shared" si="2"/>
        <v>0</v>
      </c>
      <c r="Z22" s="143">
        <f t="shared" si="2"/>
        <v>30.000000000000004</v>
      </c>
      <c r="AA22" s="173">
        <f t="shared" si="2"/>
        <v>0</v>
      </c>
      <c r="AB22" s="173">
        <f t="shared" si="2"/>
        <v>0</v>
      </c>
      <c r="AC22" s="143">
        <f t="shared" si="2"/>
        <v>0</v>
      </c>
      <c r="AD22" s="173">
        <f t="shared" si="2"/>
        <v>0</v>
      </c>
      <c r="AE22" s="174">
        <f t="shared" si="2"/>
        <v>0</v>
      </c>
      <c r="AF22" s="143">
        <f t="shared" si="2"/>
        <v>0</v>
      </c>
      <c r="AG22" s="143">
        <f t="shared" si="2"/>
        <v>30.000000000000004</v>
      </c>
      <c r="AH22" s="173">
        <f t="shared" si="2"/>
        <v>0</v>
      </c>
      <c r="AI22" s="173">
        <f t="shared" si="2"/>
        <v>0</v>
      </c>
      <c r="AJ22" s="143">
        <f t="shared" si="2"/>
        <v>0</v>
      </c>
      <c r="AK22" s="173">
        <f t="shared" si="2"/>
        <v>0</v>
      </c>
      <c r="AL22" s="174">
        <f t="shared" si="2"/>
        <v>0</v>
      </c>
    </row>
    <row r="23" spans="1:38" s="83" customFormat="1" ht="94.5">
      <c r="A23" s="21" t="s">
        <v>49</v>
      </c>
      <c r="B23" s="18" t="s">
        <v>701</v>
      </c>
      <c r="C23" s="34" t="s">
        <v>457</v>
      </c>
      <c r="D23" s="143">
        <v>0</v>
      </c>
      <c r="E23" s="143">
        <v>0</v>
      </c>
      <c r="F23" s="173">
        <v>0</v>
      </c>
      <c r="G23" s="173">
        <v>0</v>
      </c>
      <c r="H23" s="143">
        <v>0</v>
      </c>
      <c r="I23" s="173">
        <v>0</v>
      </c>
      <c r="J23" s="174">
        <v>0</v>
      </c>
      <c r="K23" s="143">
        <v>0</v>
      </c>
      <c r="L23" s="143">
        <v>0</v>
      </c>
      <c r="M23" s="173">
        <v>0</v>
      </c>
      <c r="N23" s="173">
        <v>0</v>
      </c>
      <c r="O23" s="143">
        <v>0</v>
      </c>
      <c r="P23" s="173">
        <v>0</v>
      </c>
      <c r="Q23" s="174">
        <v>0</v>
      </c>
      <c r="R23" s="143">
        <v>0</v>
      </c>
      <c r="S23" s="143">
        <v>0</v>
      </c>
      <c r="T23" s="173">
        <v>0</v>
      </c>
      <c r="U23" s="173">
        <v>0</v>
      </c>
      <c r="V23" s="143">
        <v>0</v>
      </c>
      <c r="W23" s="173">
        <v>0</v>
      </c>
      <c r="X23" s="174">
        <v>0</v>
      </c>
      <c r="Y23" s="347">
        <f>'04'!BQ23</f>
        <v>0</v>
      </c>
      <c r="Z23" s="347">
        <f>'04'!BR23</f>
        <v>15.000000000000002</v>
      </c>
      <c r="AA23" s="361">
        <f>'04'!BS23</f>
        <v>0</v>
      </c>
      <c r="AB23" s="361">
        <f>'04'!BT23</f>
        <v>0</v>
      </c>
      <c r="AC23" s="347">
        <f>'04'!BU23</f>
        <v>0</v>
      </c>
      <c r="AD23" s="361">
        <f>'04'!BV23</f>
        <v>0</v>
      </c>
      <c r="AE23" s="362">
        <f>'04'!BW23</f>
        <v>0</v>
      </c>
      <c r="AF23" s="143">
        <f>Y23</f>
        <v>0</v>
      </c>
      <c r="AG23" s="143">
        <f t="shared" ref="AG23:AL24" si="3">Z23</f>
        <v>15.000000000000002</v>
      </c>
      <c r="AH23" s="173">
        <f t="shared" si="3"/>
        <v>0</v>
      </c>
      <c r="AI23" s="173">
        <f t="shared" si="3"/>
        <v>0</v>
      </c>
      <c r="AJ23" s="143">
        <f t="shared" si="3"/>
        <v>0</v>
      </c>
      <c r="AK23" s="173">
        <f t="shared" si="3"/>
        <v>0</v>
      </c>
      <c r="AL23" s="174">
        <f t="shared" si="3"/>
        <v>0</v>
      </c>
    </row>
    <row r="24" spans="1:38" s="83" customFormat="1" ht="94.5">
      <c r="A24" s="21" t="s">
        <v>50</v>
      </c>
      <c r="B24" s="18" t="s">
        <v>581</v>
      </c>
      <c r="C24" s="34" t="s">
        <v>457</v>
      </c>
      <c r="D24" s="143">
        <v>0</v>
      </c>
      <c r="E24" s="143">
        <v>0</v>
      </c>
      <c r="F24" s="173">
        <v>0</v>
      </c>
      <c r="G24" s="173">
        <v>0</v>
      </c>
      <c r="H24" s="143">
        <v>0</v>
      </c>
      <c r="I24" s="173">
        <v>0</v>
      </c>
      <c r="J24" s="174">
        <v>0</v>
      </c>
      <c r="K24" s="143">
        <v>0</v>
      </c>
      <c r="L24" s="143">
        <v>0</v>
      </c>
      <c r="M24" s="173">
        <v>0</v>
      </c>
      <c r="N24" s="173">
        <v>0</v>
      </c>
      <c r="O24" s="143">
        <v>0</v>
      </c>
      <c r="P24" s="173">
        <v>0</v>
      </c>
      <c r="Q24" s="174">
        <v>0</v>
      </c>
      <c r="R24" s="143">
        <v>0</v>
      </c>
      <c r="S24" s="143">
        <v>0</v>
      </c>
      <c r="T24" s="173">
        <v>0</v>
      </c>
      <c r="U24" s="173">
        <v>0</v>
      </c>
      <c r="V24" s="143">
        <v>0</v>
      </c>
      <c r="W24" s="173">
        <v>0</v>
      </c>
      <c r="X24" s="174">
        <v>0</v>
      </c>
      <c r="Y24" s="347">
        <f>'04'!BQ24</f>
        <v>0</v>
      </c>
      <c r="Z24" s="347">
        <f>'04'!BR24</f>
        <v>15.000000000000002</v>
      </c>
      <c r="AA24" s="361">
        <f>'04'!BS24</f>
        <v>0</v>
      </c>
      <c r="AB24" s="361">
        <f>'04'!BT24</f>
        <v>0</v>
      </c>
      <c r="AC24" s="347">
        <f>'04'!BU24</f>
        <v>0</v>
      </c>
      <c r="AD24" s="361">
        <f>'04'!BV24</f>
        <v>0</v>
      </c>
      <c r="AE24" s="362">
        <f>'04'!BW24</f>
        <v>0</v>
      </c>
      <c r="AF24" s="143">
        <f>Y24</f>
        <v>0</v>
      </c>
      <c r="AG24" s="143">
        <f t="shared" si="3"/>
        <v>15.000000000000002</v>
      </c>
      <c r="AH24" s="173">
        <f t="shared" si="3"/>
        <v>0</v>
      </c>
      <c r="AI24" s="173">
        <f t="shared" si="3"/>
        <v>0</v>
      </c>
      <c r="AJ24" s="143">
        <f t="shared" si="3"/>
        <v>0</v>
      </c>
      <c r="AK24" s="173">
        <f t="shared" si="3"/>
        <v>0</v>
      </c>
      <c r="AL24" s="174">
        <f t="shared" si="3"/>
        <v>0</v>
      </c>
    </row>
    <row r="25" spans="1:38" s="83" customFormat="1" ht="78.75">
      <c r="A25" s="21" t="s">
        <v>51</v>
      </c>
      <c r="B25" s="18" t="s">
        <v>700</v>
      </c>
      <c r="C25" s="34" t="s">
        <v>457</v>
      </c>
      <c r="D25" s="332">
        <f t="shared" ref="D25:AL25" si="4">SUM(D26:D34)</f>
        <v>0</v>
      </c>
      <c r="E25" s="332">
        <f t="shared" si="4"/>
        <v>0</v>
      </c>
      <c r="F25" s="333">
        <f t="shared" si="4"/>
        <v>0</v>
      </c>
      <c r="G25" s="333">
        <f t="shared" si="4"/>
        <v>0</v>
      </c>
      <c r="H25" s="332">
        <f t="shared" si="4"/>
        <v>0</v>
      </c>
      <c r="I25" s="333">
        <f t="shared" si="4"/>
        <v>0</v>
      </c>
      <c r="J25" s="334">
        <f t="shared" si="4"/>
        <v>0</v>
      </c>
      <c r="K25" s="332">
        <f t="shared" si="4"/>
        <v>0</v>
      </c>
      <c r="L25" s="332">
        <f t="shared" si="4"/>
        <v>0</v>
      </c>
      <c r="M25" s="333">
        <f t="shared" si="4"/>
        <v>0</v>
      </c>
      <c r="N25" s="333">
        <f t="shared" si="4"/>
        <v>0</v>
      </c>
      <c r="O25" s="332">
        <f t="shared" si="4"/>
        <v>0</v>
      </c>
      <c r="P25" s="333">
        <f t="shared" si="4"/>
        <v>0</v>
      </c>
      <c r="Q25" s="334">
        <f t="shared" si="4"/>
        <v>0</v>
      </c>
      <c r="R25" s="332">
        <f t="shared" si="4"/>
        <v>0</v>
      </c>
      <c r="S25" s="332">
        <f t="shared" si="4"/>
        <v>0</v>
      </c>
      <c r="T25" s="333">
        <f t="shared" si="4"/>
        <v>0</v>
      </c>
      <c r="U25" s="333">
        <f t="shared" si="4"/>
        <v>0</v>
      </c>
      <c r="V25" s="332">
        <f t="shared" si="4"/>
        <v>0</v>
      </c>
      <c r="W25" s="333">
        <f t="shared" si="4"/>
        <v>0</v>
      </c>
      <c r="X25" s="334">
        <f t="shared" si="4"/>
        <v>0</v>
      </c>
      <c r="Y25" s="332">
        <f t="shared" si="4"/>
        <v>0</v>
      </c>
      <c r="Z25" s="332">
        <f t="shared" si="4"/>
        <v>0</v>
      </c>
      <c r="AA25" s="333">
        <f t="shared" si="4"/>
        <v>0</v>
      </c>
      <c r="AB25" s="333">
        <f t="shared" si="4"/>
        <v>0</v>
      </c>
      <c r="AC25" s="332">
        <f t="shared" si="4"/>
        <v>0</v>
      </c>
      <c r="AD25" s="333">
        <f t="shared" si="4"/>
        <v>0</v>
      </c>
      <c r="AE25" s="334">
        <f t="shared" si="4"/>
        <v>0</v>
      </c>
      <c r="AF25" s="332">
        <f t="shared" si="4"/>
        <v>0</v>
      </c>
      <c r="AG25" s="332">
        <f t="shared" si="4"/>
        <v>0</v>
      </c>
      <c r="AH25" s="333">
        <f t="shared" si="4"/>
        <v>0</v>
      </c>
      <c r="AI25" s="333">
        <f t="shared" si="4"/>
        <v>0</v>
      </c>
      <c r="AJ25" s="332">
        <f t="shared" si="4"/>
        <v>0</v>
      </c>
      <c r="AK25" s="333">
        <f t="shared" si="4"/>
        <v>0</v>
      </c>
      <c r="AL25" s="334">
        <f t="shared" si="4"/>
        <v>0</v>
      </c>
    </row>
    <row r="26" spans="1:38" s="83" customFormat="1" ht="78.75">
      <c r="A26" s="36" t="s">
        <v>51</v>
      </c>
      <c r="B26" s="198" t="s">
        <v>812</v>
      </c>
      <c r="C26" s="19" t="s">
        <v>894</v>
      </c>
      <c r="D26" s="212">
        <v>0</v>
      </c>
      <c r="E26" s="212">
        <v>0</v>
      </c>
      <c r="F26" s="214">
        <v>0</v>
      </c>
      <c r="G26" s="214">
        <v>0</v>
      </c>
      <c r="H26" s="212">
        <v>0</v>
      </c>
      <c r="I26" s="214">
        <v>0</v>
      </c>
      <c r="J26" s="213">
        <v>0</v>
      </c>
      <c r="K26" s="212">
        <v>0</v>
      </c>
      <c r="L26" s="212">
        <v>0</v>
      </c>
      <c r="M26" s="214">
        <v>0</v>
      </c>
      <c r="N26" s="214">
        <v>0</v>
      </c>
      <c r="O26" s="212">
        <v>0</v>
      </c>
      <c r="P26" s="214">
        <v>0</v>
      </c>
      <c r="Q26" s="213">
        <v>0</v>
      </c>
      <c r="R26" s="212">
        <v>0</v>
      </c>
      <c r="S26" s="212">
        <v>0</v>
      </c>
      <c r="T26" s="214">
        <v>0</v>
      </c>
      <c r="U26" s="214">
        <v>0</v>
      </c>
      <c r="V26" s="212">
        <v>0</v>
      </c>
      <c r="W26" s="214">
        <v>0</v>
      </c>
      <c r="X26" s="213">
        <v>0</v>
      </c>
      <c r="Y26" s="179">
        <f>'04'!BQ26</f>
        <v>0</v>
      </c>
      <c r="Z26" s="179">
        <f>'04'!BR26</f>
        <v>0</v>
      </c>
      <c r="AA26" s="180">
        <f>'04'!BS26</f>
        <v>0</v>
      </c>
      <c r="AB26" s="180">
        <f>'04'!BT26</f>
        <v>0</v>
      </c>
      <c r="AC26" s="179">
        <f>'04'!BU26</f>
        <v>0</v>
      </c>
      <c r="AD26" s="180">
        <f>'04'!BV26</f>
        <v>0</v>
      </c>
      <c r="AE26" s="181">
        <f>'04'!BW26</f>
        <v>0</v>
      </c>
      <c r="AF26" s="212">
        <f>Y26</f>
        <v>0</v>
      </c>
      <c r="AG26" s="212">
        <f t="shared" ref="AG26:AL34" si="5">Z26</f>
        <v>0</v>
      </c>
      <c r="AH26" s="214">
        <f t="shared" si="5"/>
        <v>0</v>
      </c>
      <c r="AI26" s="214">
        <f t="shared" si="5"/>
        <v>0</v>
      </c>
      <c r="AJ26" s="212">
        <f t="shared" si="5"/>
        <v>0</v>
      </c>
      <c r="AK26" s="214">
        <f t="shared" si="5"/>
        <v>0</v>
      </c>
      <c r="AL26" s="213">
        <f t="shared" si="5"/>
        <v>0</v>
      </c>
    </row>
    <row r="27" spans="1:38" s="83" customFormat="1" ht="126">
      <c r="A27" s="36" t="s">
        <v>51</v>
      </c>
      <c r="B27" s="198" t="s">
        <v>813</v>
      </c>
      <c r="C27" s="19" t="s">
        <v>810</v>
      </c>
      <c r="D27" s="212">
        <v>0</v>
      </c>
      <c r="E27" s="212">
        <v>0</v>
      </c>
      <c r="F27" s="214">
        <v>0</v>
      </c>
      <c r="G27" s="214">
        <v>0</v>
      </c>
      <c r="H27" s="212">
        <v>0</v>
      </c>
      <c r="I27" s="214">
        <v>0</v>
      </c>
      <c r="J27" s="213">
        <v>0</v>
      </c>
      <c r="K27" s="212">
        <v>0</v>
      </c>
      <c r="L27" s="212">
        <v>0</v>
      </c>
      <c r="M27" s="214">
        <v>0</v>
      </c>
      <c r="N27" s="214">
        <v>0</v>
      </c>
      <c r="O27" s="212">
        <v>0</v>
      </c>
      <c r="P27" s="214">
        <v>0</v>
      </c>
      <c r="Q27" s="213">
        <v>0</v>
      </c>
      <c r="R27" s="212">
        <v>0</v>
      </c>
      <c r="S27" s="212">
        <v>0</v>
      </c>
      <c r="T27" s="214">
        <v>0</v>
      </c>
      <c r="U27" s="214">
        <v>0</v>
      </c>
      <c r="V27" s="212">
        <v>0</v>
      </c>
      <c r="W27" s="214">
        <v>0</v>
      </c>
      <c r="X27" s="213">
        <v>0</v>
      </c>
      <c r="Y27" s="179">
        <f>'04'!BQ27</f>
        <v>0</v>
      </c>
      <c r="Z27" s="179">
        <f>'04'!BR27</f>
        <v>0</v>
      </c>
      <c r="AA27" s="180">
        <f>'04'!BS27</f>
        <v>0</v>
      </c>
      <c r="AB27" s="180">
        <f>'04'!BT27</f>
        <v>0</v>
      </c>
      <c r="AC27" s="179">
        <f>'04'!BU27</f>
        <v>0</v>
      </c>
      <c r="AD27" s="180">
        <f>'04'!BV27</f>
        <v>0</v>
      </c>
      <c r="AE27" s="181">
        <f>'04'!BW27</f>
        <v>0</v>
      </c>
      <c r="AF27" s="212">
        <f t="shared" ref="AF27:AF34" si="6">Y27</f>
        <v>0</v>
      </c>
      <c r="AG27" s="212">
        <f t="shared" si="5"/>
        <v>0</v>
      </c>
      <c r="AH27" s="214">
        <f t="shared" si="5"/>
        <v>0</v>
      </c>
      <c r="AI27" s="214">
        <f t="shared" si="5"/>
        <v>0</v>
      </c>
      <c r="AJ27" s="212">
        <f t="shared" si="5"/>
        <v>0</v>
      </c>
      <c r="AK27" s="214">
        <f t="shared" si="5"/>
        <v>0</v>
      </c>
      <c r="AL27" s="213">
        <f t="shared" si="5"/>
        <v>0</v>
      </c>
    </row>
    <row r="28" spans="1:38" s="83" customFormat="1" ht="110.25">
      <c r="A28" s="36" t="s">
        <v>51</v>
      </c>
      <c r="B28" s="198" t="s">
        <v>814</v>
      </c>
      <c r="C28" s="19" t="s">
        <v>811</v>
      </c>
      <c r="D28" s="212">
        <v>0</v>
      </c>
      <c r="E28" s="212">
        <v>0</v>
      </c>
      <c r="F28" s="214">
        <v>0</v>
      </c>
      <c r="G28" s="214">
        <v>0</v>
      </c>
      <c r="H28" s="212">
        <v>0</v>
      </c>
      <c r="I28" s="214">
        <v>0</v>
      </c>
      <c r="J28" s="213">
        <v>0</v>
      </c>
      <c r="K28" s="212">
        <v>0</v>
      </c>
      <c r="L28" s="212">
        <v>0</v>
      </c>
      <c r="M28" s="214">
        <v>0</v>
      </c>
      <c r="N28" s="214">
        <v>0</v>
      </c>
      <c r="O28" s="212">
        <v>0</v>
      </c>
      <c r="P28" s="214">
        <v>0</v>
      </c>
      <c r="Q28" s="213">
        <v>0</v>
      </c>
      <c r="R28" s="212">
        <v>0</v>
      </c>
      <c r="S28" s="212">
        <v>0</v>
      </c>
      <c r="T28" s="214">
        <v>0</v>
      </c>
      <c r="U28" s="214">
        <v>0</v>
      </c>
      <c r="V28" s="212">
        <v>0</v>
      </c>
      <c r="W28" s="214">
        <v>0</v>
      </c>
      <c r="X28" s="213">
        <v>0</v>
      </c>
      <c r="Y28" s="179">
        <f>'04'!BQ28</f>
        <v>0</v>
      </c>
      <c r="Z28" s="179">
        <f>'04'!BR28</f>
        <v>0</v>
      </c>
      <c r="AA28" s="180">
        <f>'04'!BS28</f>
        <v>0</v>
      </c>
      <c r="AB28" s="180">
        <f>'04'!BT28</f>
        <v>0</v>
      </c>
      <c r="AC28" s="179">
        <f>'04'!BU28</f>
        <v>0</v>
      </c>
      <c r="AD28" s="180">
        <f>'04'!BV28</f>
        <v>0</v>
      </c>
      <c r="AE28" s="181">
        <f>'04'!BW28</f>
        <v>0</v>
      </c>
      <c r="AF28" s="212">
        <f t="shared" si="6"/>
        <v>0</v>
      </c>
      <c r="AG28" s="212">
        <f t="shared" si="5"/>
        <v>0</v>
      </c>
      <c r="AH28" s="214">
        <f t="shared" si="5"/>
        <v>0</v>
      </c>
      <c r="AI28" s="214">
        <f t="shared" si="5"/>
        <v>0</v>
      </c>
      <c r="AJ28" s="212">
        <f t="shared" si="5"/>
        <v>0</v>
      </c>
      <c r="AK28" s="214">
        <f t="shared" si="5"/>
        <v>0</v>
      </c>
      <c r="AL28" s="213">
        <f t="shared" si="5"/>
        <v>0</v>
      </c>
    </row>
    <row r="29" spans="1:38" s="83" customFormat="1" ht="204.75">
      <c r="A29" s="222" t="s">
        <v>51</v>
      </c>
      <c r="B29" s="228" t="s">
        <v>1561</v>
      </c>
      <c r="C29" s="19" t="s">
        <v>1562</v>
      </c>
      <c r="D29" s="212">
        <v>0</v>
      </c>
      <c r="E29" s="212">
        <v>0</v>
      </c>
      <c r="F29" s="214">
        <v>0</v>
      </c>
      <c r="G29" s="214">
        <v>0</v>
      </c>
      <c r="H29" s="212">
        <v>0</v>
      </c>
      <c r="I29" s="214">
        <v>0</v>
      </c>
      <c r="J29" s="213">
        <v>0</v>
      </c>
      <c r="K29" s="212">
        <v>0</v>
      </c>
      <c r="L29" s="212">
        <v>0</v>
      </c>
      <c r="M29" s="214">
        <v>0</v>
      </c>
      <c r="N29" s="214">
        <v>0</v>
      </c>
      <c r="O29" s="212">
        <v>0</v>
      </c>
      <c r="P29" s="214">
        <v>0</v>
      </c>
      <c r="Q29" s="213">
        <v>0</v>
      </c>
      <c r="R29" s="212">
        <v>0</v>
      </c>
      <c r="S29" s="212">
        <v>0</v>
      </c>
      <c r="T29" s="214">
        <v>0</v>
      </c>
      <c r="U29" s="214">
        <v>0</v>
      </c>
      <c r="V29" s="212">
        <v>0</v>
      </c>
      <c r="W29" s="214">
        <v>0</v>
      </c>
      <c r="X29" s="213">
        <v>0</v>
      </c>
      <c r="Y29" s="179">
        <f>'04'!BQ29</f>
        <v>0</v>
      </c>
      <c r="Z29" s="179">
        <f>'04'!BR29</f>
        <v>0</v>
      </c>
      <c r="AA29" s="180">
        <f>'04'!BS29</f>
        <v>0</v>
      </c>
      <c r="AB29" s="180">
        <f>'04'!BT29</f>
        <v>0</v>
      </c>
      <c r="AC29" s="179">
        <f>'04'!BU29</f>
        <v>0</v>
      </c>
      <c r="AD29" s="180">
        <f>'04'!BV29</f>
        <v>0</v>
      </c>
      <c r="AE29" s="181">
        <f>'04'!BW29</f>
        <v>0</v>
      </c>
      <c r="AF29" s="212">
        <f t="shared" si="6"/>
        <v>0</v>
      </c>
      <c r="AG29" s="212">
        <f t="shared" si="5"/>
        <v>0</v>
      </c>
      <c r="AH29" s="214">
        <f t="shared" si="5"/>
        <v>0</v>
      </c>
      <c r="AI29" s="214">
        <f t="shared" si="5"/>
        <v>0</v>
      </c>
      <c r="AJ29" s="212">
        <f t="shared" si="5"/>
        <v>0</v>
      </c>
      <c r="AK29" s="214">
        <f t="shared" si="5"/>
        <v>0</v>
      </c>
      <c r="AL29" s="213">
        <f t="shared" si="5"/>
        <v>0</v>
      </c>
    </row>
    <row r="30" spans="1:38" s="83" customFormat="1" ht="236.25">
      <c r="A30" s="222" t="s">
        <v>51</v>
      </c>
      <c r="B30" s="228" t="s">
        <v>1563</v>
      </c>
      <c r="C30" s="19" t="s">
        <v>1564</v>
      </c>
      <c r="D30" s="212">
        <v>0</v>
      </c>
      <c r="E30" s="212">
        <v>0</v>
      </c>
      <c r="F30" s="214">
        <v>0</v>
      </c>
      <c r="G30" s="214">
        <v>0</v>
      </c>
      <c r="H30" s="212">
        <v>0</v>
      </c>
      <c r="I30" s="214">
        <v>0</v>
      </c>
      <c r="J30" s="213">
        <v>0</v>
      </c>
      <c r="K30" s="212">
        <v>0</v>
      </c>
      <c r="L30" s="212">
        <v>0</v>
      </c>
      <c r="M30" s="214">
        <v>0</v>
      </c>
      <c r="N30" s="214">
        <v>0</v>
      </c>
      <c r="O30" s="212">
        <v>0</v>
      </c>
      <c r="P30" s="214">
        <v>0</v>
      </c>
      <c r="Q30" s="213">
        <v>0</v>
      </c>
      <c r="R30" s="212">
        <v>0</v>
      </c>
      <c r="S30" s="212">
        <v>0</v>
      </c>
      <c r="T30" s="214">
        <v>0</v>
      </c>
      <c r="U30" s="214">
        <v>0</v>
      </c>
      <c r="V30" s="212">
        <v>0</v>
      </c>
      <c r="W30" s="214">
        <v>0</v>
      </c>
      <c r="X30" s="213">
        <v>0</v>
      </c>
      <c r="Y30" s="179">
        <f>'04'!BQ30</f>
        <v>0</v>
      </c>
      <c r="Z30" s="179">
        <f>'04'!BR30</f>
        <v>0</v>
      </c>
      <c r="AA30" s="180">
        <f>'04'!BS30</f>
        <v>0</v>
      </c>
      <c r="AB30" s="180">
        <f>'04'!BT30</f>
        <v>0</v>
      </c>
      <c r="AC30" s="179">
        <f>'04'!BU30</f>
        <v>0</v>
      </c>
      <c r="AD30" s="180">
        <f>'04'!BV30</f>
        <v>0</v>
      </c>
      <c r="AE30" s="181">
        <f>'04'!BW30</f>
        <v>0</v>
      </c>
      <c r="AF30" s="212">
        <f t="shared" si="6"/>
        <v>0</v>
      </c>
      <c r="AG30" s="212">
        <f t="shared" si="5"/>
        <v>0</v>
      </c>
      <c r="AH30" s="214">
        <f t="shared" si="5"/>
        <v>0</v>
      </c>
      <c r="AI30" s="214">
        <f t="shared" si="5"/>
        <v>0</v>
      </c>
      <c r="AJ30" s="212">
        <f t="shared" si="5"/>
        <v>0</v>
      </c>
      <c r="AK30" s="214">
        <f t="shared" si="5"/>
        <v>0</v>
      </c>
      <c r="AL30" s="213">
        <f t="shared" si="5"/>
        <v>0</v>
      </c>
    </row>
    <row r="31" spans="1:38" s="83" customFormat="1" ht="409.5">
      <c r="A31" s="222" t="s">
        <v>51</v>
      </c>
      <c r="B31" s="228" t="s">
        <v>1565</v>
      </c>
      <c r="C31" s="19" t="s">
        <v>1566</v>
      </c>
      <c r="D31" s="212">
        <v>0</v>
      </c>
      <c r="E31" s="212">
        <v>0</v>
      </c>
      <c r="F31" s="214">
        <v>0</v>
      </c>
      <c r="G31" s="214">
        <v>0</v>
      </c>
      <c r="H31" s="212">
        <v>0</v>
      </c>
      <c r="I31" s="214">
        <v>0</v>
      </c>
      <c r="J31" s="213">
        <v>0</v>
      </c>
      <c r="K31" s="212">
        <v>0</v>
      </c>
      <c r="L31" s="212">
        <v>0</v>
      </c>
      <c r="M31" s="214">
        <v>0</v>
      </c>
      <c r="N31" s="214">
        <v>0</v>
      </c>
      <c r="O31" s="212">
        <v>0</v>
      </c>
      <c r="P31" s="214">
        <v>0</v>
      </c>
      <c r="Q31" s="213">
        <v>0</v>
      </c>
      <c r="R31" s="212">
        <v>0</v>
      </c>
      <c r="S31" s="212">
        <v>0</v>
      </c>
      <c r="T31" s="214">
        <v>0</v>
      </c>
      <c r="U31" s="214">
        <v>0</v>
      </c>
      <c r="V31" s="212">
        <v>0</v>
      </c>
      <c r="W31" s="214">
        <v>0</v>
      </c>
      <c r="X31" s="213">
        <v>0</v>
      </c>
      <c r="Y31" s="179">
        <f>'04'!BQ31</f>
        <v>0</v>
      </c>
      <c r="Z31" s="179">
        <f>'04'!BR31</f>
        <v>0</v>
      </c>
      <c r="AA31" s="180">
        <f>'04'!BS31</f>
        <v>0</v>
      </c>
      <c r="AB31" s="180">
        <f>'04'!BT31</f>
        <v>0</v>
      </c>
      <c r="AC31" s="179">
        <f>'04'!BU31</f>
        <v>0</v>
      </c>
      <c r="AD31" s="180">
        <f>'04'!BV31</f>
        <v>0</v>
      </c>
      <c r="AE31" s="181">
        <f>'04'!BW31</f>
        <v>0</v>
      </c>
      <c r="AF31" s="212">
        <f t="shared" si="6"/>
        <v>0</v>
      </c>
      <c r="AG31" s="212">
        <f t="shared" si="5"/>
        <v>0</v>
      </c>
      <c r="AH31" s="214">
        <f t="shared" si="5"/>
        <v>0</v>
      </c>
      <c r="AI31" s="214">
        <f t="shared" si="5"/>
        <v>0</v>
      </c>
      <c r="AJ31" s="212">
        <f t="shared" si="5"/>
        <v>0</v>
      </c>
      <c r="AK31" s="214">
        <f t="shared" si="5"/>
        <v>0</v>
      </c>
      <c r="AL31" s="213">
        <f t="shared" si="5"/>
        <v>0</v>
      </c>
    </row>
    <row r="32" spans="1:38" s="83" customFormat="1" ht="236.25">
      <c r="A32" s="222" t="s">
        <v>51</v>
      </c>
      <c r="B32" s="228" t="s">
        <v>1567</v>
      </c>
      <c r="C32" s="19" t="s">
        <v>1568</v>
      </c>
      <c r="D32" s="212">
        <v>0</v>
      </c>
      <c r="E32" s="212">
        <v>0</v>
      </c>
      <c r="F32" s="214">
        <v>0</v>
      </c>
      <c r="G32" s="214">
        <v>0</v>
      </c>
      <c r="H32" s="212">
        <v>0</v>
      </c>
      <c r="I32" s="214">
        <v>0</v>
      </c>
      <c r="J32" s="213">
        <v>0</v>
      </c>
      <c r="K32" s="212">
        <v>0</v>
      </c>
      <c r="L32" s="212">
        <v>0</v>
      </c>
      <c r="M32" s="214">
        <v>0</v>
      </c>
      <c r="N32" s="214">
        <v>0</v>
      </c>
      <c r="O32" s="212">
        <v>0</v>
      </c>
      <c r="P32" s="214">
        <v>0</v>
      </c>
      <c r="Q32" s="213">
        <v>0</v>
      </c>
      <c r="R32" s="212">
        <v>0</v>
      </c>
      <c r="S32" s="212">
        <v>0</v>
      </c>
      <c r="T32" s="214">
        <v>0</v>
      </c>
      <c r="U32" s="214">
        <v>0</v>
      </c>
      <c r="V32" s="212">
        <v>0</v>
      </c>
      <c r="W32" s="214">
        <v>0</v>
      </c>
      <c r="X32" s="213">
        <v>0</v>
      </c>
      <c r="Y32" s="179">
        <f>'04'!BQ32</f>
        <v>0</v>
      </c>
      <c r="Z32" s="179">
        <f>'04'!BR32</f>
        <v>0</v>
      </c>
      <c r="AA32" s="180">
        <f>'04'!BS32</f>
        <v>0</v>
      </c>
      <c r="AB32" s="180">
        <f>'04'!BT32</f>
        <v>0</v>
      </c>
      <c r="AC32" s="179">
        <f>'04'!BU32</f>
        <v>0</v>
      </c>
      <c r="AD32" s="180">
        <f>'04'!BV32</f>
        <v>0</v>
      </c>
      <c r="AE32" s="181">
        <f>'04'!BW32</f>
        <v>0</v>
      </c>
      <c r="AF32" s="212">
        <f t="shared" si="6"/>
        <v>0</v>
      </c>
      <c r="AG32" s="212">
        <f t="shared" si="5"/>
        <v>0</v>
      </c>
      <c r="AH32" s="214">
        <f t="shared" si="5"/>
        <v>0</v>
      </c>
      <c r="AI32" s="214">
        <f t="shared" si="5"/>
        <v>0</v>
      </c>
      <c r="AJ32" s="212">
        <f t="shared" si="5"/>
        <v>0</v>
      </c>
      <c r="AK32" s="214">
        <f t="shared" si="5"/>
        <v>0</v>
      </c>
      <c r="AL32" s="213">
        <f t="shared" si="5"/>
        <v>0</v>
      </c>
    </row>
    <row r="33" spans="1:38" s="83" customFormat="1" ht="141.75">
      <c r="A33" s="222" t="s">
        <v>51</v>
      </c>
      <c r="B33" s="522" t="s">
        <v>1713</v>
      </c>
      <c r="C33" s="520" t="s">
        <v>1716</v>
      </c>
      <c r="D33" s="212">
        <v>0</v>
      </c>
      <c r="E33" s="212">
        <v>0</v>
      </c>
      <c r="F33" s="214">
        <v>0</v>
      </c>
      <c r="G33" s="214">
        <v>0</v>
      </c>
      <c r="H33" s="212">
        <v>0</v>
      </c>
      <c r="I33" s="214">
        <v>0</v>
      </c>
      <c r="J33" s="213">
        <v>0</v>
      </c>
      <c r="K33" s="212">
        <v>0</v>
      </c>
      <c r="L33" s="212">
        <v>0</v>
      </c>
      <c r="M33" s="214">
        <v>0</v>
      </c>
      <c r="N33" s="214">
        <v>0</v>
      </c>
      <c r="O33" s="212">
        <v>0</v>
      </c>
      <c r="P33" s="214">
        <v>0</v>
      </c>
      <c r="Q33" s="213">
        <v>0</v>
      </c>
      <c r="R33" s="212">
        <v>0</v>
      </c>
      <c r="S33" s="212">
        <v>0</v>
      </c>
      <c r="T33" s="214">
        <v>0</v>
      </c>
      <c r="U33" s="214">
        <v>0</v>
      </c>
      <c r="V33" s="212">
        <v>0</v>
      </c>
      <c r="W33" s="214">
        <v>0</v>
      </c>
      <c r="X33" s="213">
        <v>0</v>
      </c>
      <c r="Y33" s="179">
        <f>'04'!BQ34</f>
        <v>0</v>
      </c>
      <c r="Z33" s="179">
        <f>'04'!BR34</f>
        <v>0</v>
      </c>
      <c r="AA33" s="180">
        <f>'04'!BS34</f>
        <v>0</v>
      </c>
      <c r="AB33" s="180">
        <f>'04'!BT34</f>
        <v>0</v>
      </c>
      <c r="AC33" s="179">
        <f>'04'!BU34</f>
        <v>0</v>
      </c>
      <c r="AD33" s="180">
        <f>'04'!BV34</f>
        <v>0</v>
      </c>
      <c r="AE33" s="181">
        <f>'04'!BW34</f>
        <v>0</v>
      </c>
      <c r="AF33" s="212">
        <f t="shared" ref="AF33" si="7">Y33</f>
        <v>0</v>
      </c>
      <c r="AG33" s="212">
        <f t="shared" ref="AG33" si="8">Z33</f>
        <v>0</v>
      </c>
      <c r="AH33" s="214">
        <f t="shared" ref="AH33" si="9">AA33</f>
        <v>0</v>
      </c>
      <c r="AI33" s="214">
        <f t="shared" ref="AI33" si="10">AB33</f>
        <v>0</v>
      </c>
      <c r="AJ33" s="212">
        <f t="shared" ref="AJ33" si="11">AC33</f>
        <v>0</v>
      </c>
      <c r="AK33" s="214">
        <f t="shared" ref="AK33" si="12">AD33</f>
        <v>0</v>
      </c>
      <c r="AL33" s="213">
        <f t="shared" ref="AL33" si="13">AE33</f>
        <v>0</v>
      </c>
    </row>
    <row r="34" spans="1:38" s="83" customFormat="1" ht="173.25">
      <c r="A34" s="222" t="s">
        <v>51</v>
      </c>
      <c r="B34" s="228" t="s">
        <v>1569</v>
      </c>
      <c r="C34" s="19" t="s">
        <v>1570</v>
      </c>
      <c r="D34" s="212">
        <v>0</v>
      </c>
      <c r="E34" s="212">
        <v>0</v>
      </c>
      <c r="F34" s="214">
        <v>0</v>
      </c>
      <c r="G34" s="214">
        <v>0</v>
      </c>
      <c r="H34" s="212">
        <v>0</v>
      </c>
      <c r="I34" s="214">
        <v>0</v>
      </c>
      <c r="J34" s="213">
        <v>0</v>
      </c>
      <c r="K34" s="212">
        <v>0</v>
      </c>
      <c r="L34" s="212">
        <v>0</v>
      </c>
      <c r="M34" s="214">
        <v>0</v>
      </c>
      <c r="N34" s="214">
        <v>0</v>
      </c>
      <c r="O34" s="212">
        <v>0</v>
      </c>
      <c r="P34" s="214">
        <v>0</v>
      </c>
      <c r="Q34" s="213">
        <v>0</v>
      </c>
      <c r="R34" s="212">
        <v>0</v>
      </c>
      <c r="S34" s="212">
        <v>0</v>
      </c>
      <c r="T34" s="214">
        <v>0</v>
      </c>
      <c r="U34" s="214">
        <v>0</v>
      </c>
      <c r="V34" s="212">
        <v>0</v>
      </c>
      <c r="W34" s="214">
        <v>0</v>
      </c>
      <c r="X34" s="213">
        <v>0</v>
      </c>
      <c r="Y34" s="179">
        <f>'04'!BQ35</f>
        <v>0</v>
      </c>
      <c r="Z34" s="179">
        <f>'04'!BR35</f>
        <v>0</v>
      </c>
      <c r="AA34" s="180">
        <f>'04'!BS35</f>
        <v>0</v>
      </c>
      <c r="AB34" s="180">
        <f>'04'!BT35</f>
        <v>0</v>
      </c>
      <c r="AC34" s="179">
        <f>'04'!BU35</f>
        <v>0</v>
      </c>
      <c r="AD34" s="180">
        <f>'04'!BV35</f>
        <v>0</v>
      </c>
      <c r="AE34" s="181">
        <f>'04'!BW35</f>
        <v>0</v>
      </c>
      <c r="AF34" s="212">
        <f t="shared" si="6"/>
        <v>0</v>
      </c>
      <c r="AG34" s="212">
        <f t="shared" si="5"/>
        <v>0</v>
      </c>
      <c r="AH34" s="214">
        <f t="shared" si="5"/>
        <v>0</v>
      </c>
      <c r="AI34" s="214">
        <f t="shared" si="5"/>
        <v>0</v>
      </c>
      <c r="AJ34" s="212">
        <f t="shared" si="5"/>
        <v>0</v>
      </c>
      <c r="AK34" s="214">
        <f t="shared" si="5"/>
        <v>0</v>
      </c>
      <c r="AL34" s="213">
        <f t="shared" si="5"/>
        <v>0</v>
      </c>
    </row>
    <row r="35" spans="1:38" s="83" customFormat="1" ht="47.25">
      <c r="A35" s="21" t="s">
        <v>65</v>
      </c>
      <c r="B35" s="18" t="s">
        <v>445</v>
      </c>
      <c r="C35" s="34" t="s">
        <v>457</v>
      </c>
      <c r="D35" s="332">
        <f t="shared" ref="D35:AL35" si="14">D36+D53</f>
        <v>0</v>
      </c>
      <c r="E35" s="332">
        <f t="shared" si="14"/>
        <v>0</v>
      </c>
      <c r="F35" s="333">
        <f t="shared" si="14"/>
        <v>0</v>
      </c>
      <c r="G35" s="333">
        <f t="shared" si="14"/>
        <v>0</v>
      </c>
      <c r="H35" s="332">
        <f t="shared" si="14"/>
        <v>0</v>
      </c>
      <c r="I35" s="333">
        <f t="shared" si="14"/>
        <v>0</v>
      </c>
      <c r="J35" s="334">
        <f t="shared" si="14"/>
        <v>0</v>
      </c>
      <c r="K35" s="332">
        <f t="shared" si="14"/>
        <v>0</v>
      </c>
      <c r="L35" s="332">
        <f t="shared" si="14"/>
        <v>0</v>
      </c>
      <c r="M35" s="333">
        <f t="shared" si="14"/>
        <v>0</v>
      </c>
      <c r="N35" s="333">
        <f t="shared" si="14"/>
        <v>0</v>
      </c>
      <c r="O35" s="332">
        <f t="shared" si="14"/>
        <v>0</v>
      </c>
      <c r="P35" s="333">
        <f t="shared" si="14"/>
        <v>0</v>
      </c>
      <c r="Q35" s="334">
        <f t="shared" si="14"/>
        <v>0</v>
      </c>
      <c r="R35" s="332">
        <f t="shared" si="14"/>
        <v>0</v>
      </c>
      <c r="S35" s="332">
        <f t="shared" si="14"/>
        <v>0</v>
      </c>
      <c r="T35" s="333">
        <f t="shared" si="14"/>
        <v>0</v>
      </c>
      <c r="U35" s="333">
        <f t="shared" si="14"/>
        <v>0</v>
      </c>
      <c r="V35" s="332">
        <f t="shared" si="14"/>
        <v>0</v>
      </c>
      <c r="W35" s="333">
        <f t="shared" si="14"/>
        <v>0</v>
      </c>
      <c r="X35" s="334">
        <f t="shared" si="14"/>
        <v>0</v>
      </c>
      <c r="Y35" s="332" t="e">
        <f t="shared" si="14"/>
        <v>#REF!</v>
      </c>
      <c r="Z35" s="332" t="e">
        <f t="shared" si="14"/>
        <v>#REF!</v>
      </c>
      <c r="AA35" s="333" t="e">
        <f t="shared" si="14"/>
        <v>#REF!</v>
      </c>
      <c r="AB35" s="333" t="e">
        <f t="shared" si="14"/>
        <v>#REF!</v>
      </c>
      <c r="AC35" s="332" t="e">
        <f t="shared" si="14"/>
        <v>#REF!</v>
      </c>
      <c r="AD35" s="333" t="e">
        <f t="shared" si="14"/>
        <v>#REF!</v>
      </c>
      <c r="AE35" s="334" t="e">
        <f t="shared" si="14"/>
        <v>#REF!</v>
      </c>
      <c r="AF35" s="332" t="e">
        <f t="shared" si="14"/>
        <v>#REF!</v>
      </c>
      <c r="AG35" s="332" t="e">
        <f t="shared" si="14"/>
        <v>#REF!</v>
      </c>
      <c r="AH35" s="333" t="e">
        <f t="shared" si="14"/>
        <v>#REF!</v>
      </c>
      <c r="AI35" s="333" t="e">
        <f t="shared" si="14"/>
        <v>#REF!</v>
      </c>
      <c r="AJ35" s="332" t="e">
        <f t="shared" si="14"/>
        <v>#REF!</v>
      </c>
      <c r="AK35" s="333" t="e">
        <f t="shared" si="14"/>
        <v>#REF!</v>
      </c>
      <c r="AL35" s="334" t="e">
        <f t="shared" si="14"/>
        <v>#REF!</v>
      </c>
    </row>
    <row r="36" spans="1:38" s="83" customFormat="1" ht="47.25">
      <c r="A36" s="21" t="s">
        <v>67</v>
      </c>
      <c r="B36" s="18" t="s">
        <v>444</v>
      </c>
      <c r="C36" s="34" t="s">
        <v>457</v>
      </c>
      <c r="D36" s="332">
        <f t="shared" ref="D36:AL36" si="15">SUM(D37:D52)</f>
        <v>0</v>
      </c>
      <c r="E36" s="332">
        <f t="shared" si="15"/>
        <v>0</v>
      </c>
      <c r="F36" s="333">
        <f t="shared" si="15"/>
        <v>0</v>
      </c>
      <c r="G36" s="333">
        <f t="shared" si="15"/>
        <v>0</v>
      </c>
      <c r="H36" s="332">
        <f t="shared" si="15"/>
        <v>0</v>
      </c>
      <c r="I36" s="333">
        <f t="shared" si="15"/>
        <v>0</v>
      </c>
      <c r="J36" s="334">
        <f t="shared" si="15"/>
        <v>0</v>
      </c>
      <c r="K36" s="332">
        <f t="shared" si="15"/>
        <v>0</v>
      </c>
      <c r="L36" s="332">
        <f t="shared" si="15"/>
        <v>0</v>
      </c>
      <c r="M36" s="333">
        <f t="shared" si="15"/>
        <v>0</v>
      </c>
      <c r="N36" s="333">
        <f t="shared" si="15"/>
        <v>0</v>
      </c>
      <c r="O36" s="332">
        <f t="shared" si="15"/>
        <v>0</v>
      </c>
      <c r="P36" s="333">
        <f t="shared" si="15"/>
        <v>0</v>
      </c>
      <c r="Q36" s="334">
        <f t="shared" si="15"/>
        <v>0</v>
      </c>
      <c r="R36" s="332">
        <f t="shared" si="15"/>
        <v>0</v>
      </c>
      <c r="S36" s="332">
        <f t="shared" si="15"/>
        <v>0</v>
      </c>
      <c r="T36" s="333">
        <f t="shared" si="15"/>
        <v>0</v>
      </c>
      <c r="U36" s="333">
        <f t="shared" si="15"/>
        <v>0</v>
      </c>
      <c r="V36" s="332">
        <f t="shared" si="15"/>
        <v>0</v>
      </c>
      <c r="W36" s="333">
        <f t="shared" si="15"/>
        <v>0</v>
      </c>
      <c r="X36" s="334">
        <f t="shared" si="15"/>
        <v>0</v>
      </c>
      <c r="Y36" s="332" t="e">
        <f t="shared" si="15"/>
        <v>#REF!</v>
      </c>
      <c r="Z36" s="332" t="e">
        <f t="shared" si="15"/>
        <v>#REF!</v>
      </c>
      <c r="AA36" s="333" t="e">
        <f t="shared" si="15"/>
        <v>#REF!</v>
      </c>
      <c r="AB36" s="333" t="e">
        <f t="shared" si="15"/>
        <v>#REF!</v>
      </c>
      <c r="AC36" s="332" t="e">
        <f t="shared" si="15"/>
        <v>#REF!</v>
      </c>
      <c r="AD36" s="333" t="e">
        <f t="shared" si="15"/>
        <v>#REF!</v>
      </c>
      <c r="AE36" s="334" t="e">
        <f t="shared" si="15"/>
        <v>#REF!</v>
      </c>
      <c r="AF36" s="332" t="e">
        <f t="shared" si="15"/>
        <v>#REF!</v>
      </c>
      <c r="AG36" s="332" t="e">
        <f t="shared" si="15"/>
        <v>#REF!</v>
      </c>
      <c r="AH36" s="333" t="e">
        <f t="shared" si="15"/>
        <v>#REF!</v>
      </c>
      <c r="AI36" s="333" t="e">
        <f t="shared" si="15"/>
        <v>#REF!</v>
      </c>
      <c r="AJ36" s="332" t="e">
        <f t="shared" si="15"/>
        <v>#REF!</v>
      </c>
      <c r="AK36" s="333" t="e">
        <f t="shared" si="15"/>
        <v>#REF!</v>
      </c>
      <c r="AL36" s="334" t="e">
        <f t="shared" si="15"/>
        <v>#REF!</v>
      </c>
    </row>
    <row r="37" spans="1:38" s="83" customFormat="1" ht="94.5">
      <c r="A37" s="36" t="s">
        <v>67</v>
      </c>
      <c r="B37" s="198" t="s">
        <v>576</v>
      </c>
      <c r="C37" s="19" t="s">
        <v>585</v>
      </c>
      <c r="D37" s="212">
        <v>0</v>
      </c>
      <c r="E37" s="212">
        <v>0</v>
      </c>
      <c r="F37" s="214">
        <v>0</v>
      </c>
      <c r="G37" s="214">
        <v>0</v>
      </c>
      <c r="H37" s="212">
        <v>0</v>
      </c>
      <c r="I37" s="214">
        <v>0</v>
      </c>
      <c r="J37" s="213">
        <v>0</v>
      </c>
      <c r="K37" s="212">
        <v>0</v>
      </c>
      <c r="L37" s="212">
        <v>0</v>
      </c>
      <c r="M37" s="214">
        <v>0</v>
      </c>
      <c r="N37" s="214">
        <v>0</v>
      </c>
      <c r="O37" s="212">
        <v>0</v>
      </c>
      <c r="P37" s="214">
        <v>0</v>
      </c>
      <c r="Q37" s="213">
        <v>0</v>
      </c>
      <c r="R37" s="212">
        <v>0</v>
      </c>
      <c r="S37" s="212">
        <v>0</v>
      </c>
      <c r="T37" s="214">
        <v>0</v>
      </c>
      <c r="U37" s="214">
        <v>0</v>
      </c>
      <c r="V37" s="212">
        <v>0</v>
      </c>
      <c r="W37" s="214">
        <v>0</v>
      </c>
      <c r="X37" s="213">
        <v>0</v>
      </c>
      <c r="Y37" s="179" t="e">
        <f>'04'!#REF!</f>
        <v>#REF!</v>
      </c>
      <c r="Z37" s="179" t="e">
        <f>'04'!#REF!</f>
        <v>#REF!</v>
      </c>
      <c r="AA37" s="180" t="e">
        <f>'04'!#REF!</f>
        <v>#REF!</v>
      </c>
      <c r="AB37" s="180" t="e">
        <f>'04'!#REF!</f>
        <v>#REF!</v>
      </c>
      <c r="AC37" s="179" t="e">
        <f>'04'!#REF!</f>
        <v>#REF!</v>
      </c>
      <c r="AD37" s="180" t="e">
        <f>'04'!#REF!</f>
        <v>#REF!</v>
      </c>
      <c r="AE37" s="181" t="e">
        <f>'04'!#REF!</f>
        <v>#REF!</v>
      </c>
      <c r="AF37" s="212" t="e">
        <f t="shared" ref="AF37:AL52" si="16">Y37</f>
        <v>#REF!</v>
      </c>
      <c r="AG37" s="212" t="e">
        <f t="shared" si="16"/>
        <v>#REF!</v>
      </c>
      <c r="AH37" s="214" t="e">
        <f t="shared" si="16"/>
        <v>#REF!</v>
      </c>
      <c r="AI37" s="214" t="e">
        <f t="shared" si="16"/>
        <v>#REF!</v>
      </c>
      <c r="AJ37" s="212" t="e">
        <f t="shared" si="16"/>
        <v>#REF!</v>
      </c>
      <c r="AK37" s="214" t="e">
        <f t="shared" si="16"/>
        <v>#REF!</v>
      </c>
      <c r="AL37" s="213" t="e">
        <f t="shared" si="16"/>
        <v>#REF!</v>
      </c>
    </row>
    <row r="38" spans="1:38" s="83" customFormat="1" ht="126">
      <c r="A38" s="36" t="s">
        <v>67</v>
      </c>
      <c r="B38" s="198" t="s">
        <v>1013</v>
      </c>
      <c r="C38" s="19" t="s">
        <v>815</v>
      </c>
      <c r="D38" s="212">
        <v>0</v>
      </c>
      <c r="E38" s="212">
        <v>0</v>
      </c>
      <c r="F38" s="214">
        <v>0</v>
      </c>
      <c r="G38" s="214">
        <v>0</v>
      </c>
      <c r="H38" s="212">
        <v>0</v>
      </c>
      <c r="I38" s="214">
        <v>0</v>
      </c>
      <c r="J38" s="213">
        <v>0</v>
      </c>
      <c r="K38" s="212">
        <v>0</v>
      </c>
      <c r="L38" s="212">
        <v>0</v>
      </c>
      <c r="M38" s="214">
        <v>0</v>
      </c>
      <c r="N38" s="214">
        <v>0</v>
      </c>
      <c r="O38" s="212">
        <v>0</v>
      </c>
      <c r="P38" s="214">
        <v>0</v>
      </c>
      <c r="Q38" s="213">
        <v>0</v>
      </c>
      <c r="R38" s="212">
        <v>0</v>
      </c>
      <c r="S38" s="212">
        <v>0</v>
      </c>
      <c r="T38" s="214">
        <v>0</v>
      </c>
      <c r="U38" s="214">
        <v>0</v>
      </c>
      <c r="V38" s="212">
        <v>0</v>
      </c>
      <c r="W38" s="214">
        <v>0</v>
      </c>
      <c r="X38" s="213">
        <v>0</v>
      </c>
      <c r="Y38" s="179">
        <f>'04'!BQ38</f>
        <v>0</v>
      </c>
      <c r="Z38" s="179">
        <f>'04'!BR38</f>
        <v>55.382384232341472</v>
      </c>
      <c r="AA38" s="180">
        <f>'04'!BS38</f>
        <v>0</v>
      </c>
      <c r="AB38" s="180">
        <f>'04'!BT38</f>
        <v>0</v>
      </c>
      <c r="AC38" s="179">
        <f>'04'!BU38</f>
        <v>17.55</v>
      </c>
      <c r="AD38" s="180">
        <f>'04'!BV38</f>
        <v>0</v>
      </c>
      <c r="AE38" s="181">
        <f>'04'!BW38</f>
        <v>0</v>
      </c>
      <c r="AF38" s="212">
        <f t="shared" si="16"/>
        <v>0</v>
      </c>
      <c r="AG38" s="212">
        <f t="shared" si="16"/>
        <v>55.382384232341472</v>
      </c>
      <c r="AH38" s="214">
        <f t="shared" si="16"/>
        <v>0</v>
      </c>
      <c r="AI38" s="214">
        <f t="shared" si="16"/>
        <v>0</v>
      </c>
      <c r="AJ38" s="212">
        <f t="shared" si="16"/>
        <v>17.55</v>
      </c>
      <c r="AK38" s="214">
        <f t="shared" si="16"/>
        <v>0</v>
      </c>
      <c r="AL38" s="213">
        <f t="shared" si="16"/>
        <v>0</v>
      </c>
    </row>
    <row r="39" spans="1:38" s="83" customFormat="1" ht="157.5">
      <c r="A39" s="36" t="s">
        <v>67</v>
      </c>
      <c r="B39" s="198" t="s">
        <v>816</v>
      </c>
      <c r="C39" s="19" t="s">
        <v>817</v>
      </c>
      <c r="D39" s="212">
        <v>0</v>
      </c>
      <c r="E39" s="212">
        <v>0</v>
      </c>
      <c r="F39" s="214">
        <v>0</v>
      </c>
      <c r="G39" s="214">
        <v>0</v>
      </c>
      <c r="H39" s="212">
        <v>0</v>
      </c>
      <c r="I39" s="214">
        <v>0</v>
      </c>
      <c r="J39" s="213">
        <v>0</v>
      </c>
      <c r="K39" s="212">
        <v>0</v>
      </c>
      <c r="L39" s="212">
        <v>0</v>
      </c>
      <c r="M39" s="214">
        <v>0</v>
      </c>
      <c r="N39" s="214">
        <v>0</v>
      </c>
      <c r="O39" s="212">
        <v>0</v>
      </c>
      <c r="P39" s="214">
        <v>0</v>
      </c>
      <c r="Q39" s="213">
        <v>0</v>
      </c>
      <c r="R39" s="212">
        <v>0</v>
      </c>
      <c r="S39" s="212">
        <v>0</v>
      </c>
      <c r="T39" s="214">
        <v>0</v>
      </c>
      <c r="U39" s="214">
        <v>0</v>
      </c>
      <c r="V39" s="212">
        <v>0</v>
      </c>
      <c r="W39" s="214">
        <v>0</v>
      </c>
      <c r="X39" s="213">
        <v>0</v>
      </c>
      <c r="Y39" s="179">
        <f>'04'!BQ39</f>
        <v>0</v>
      </c>
      <c r="Z39" s="179">
        <f>'04'!BR39</f>
        <v>0</v>
      </c>
      <c r="AA39" s="180">
        <f>'04'!BS39</f>
        <v>0</v>
      </c>
      <c r="AB39" s="180">
        <f>'04'!BT39</f>
        <v>0</v>
      </c>
      <c r="AC39" s="179">
        <f>'04'!BU39</f>
        <v>0</v>
      </c>
      <c r="AD39" s="180">
        <f>'04'!BV39</f>
        <v>0</v>
      </c>
      <c r="AE39" s="181">
        <f>'04'!BW39</f>
        <v>0</v>
      </c>
      <c r="AF39" s="212">
        <f t="shared" si="16"/>
        <v>0</v>
      </c>
      <c r="AG39" s="212">
        <f t="shared" si="16"/>
        <v>0</v>
      </c>
      <c r="AH39" s="214">
        <f t="shared" si="16"/>
        <v>0</v>
      </c>
      <c r="AI39" s="214">
        <f t="shared" si="16"/>
        <v>0</v>
      </c>
      <c r="AJ39" s="212">
        <f t="shared" si="16"/>
        <v>0</v>
      </c>
      <c r="AK39" s="214">
        <f t="shared" si="16"/>
        <v>0</v>
      </c>
      <c r="AL39" s="213">
        <f t="shared" si="16"/>
        <v>0</v>
      </c>
    </row>
    <row r="40" spans="1:38" s="83" customFormat="1" ht="141.75">
      <c r="A40" s="36" t="s">
        <v>67</v>
      </c>
      <c r="B40" s="198" t="s">
        <v>818</v>
      </c>
      <c r="C40" s="19" t="s">
        <v>819</v>
      </c>
      <c r="D40" s="212">
        <v>0</v>
      </c>
      <c r="E40" s="212">
        <v>0</v>
      </c>
      <c r="F40" s="214">
        <v>0</v>
      </c>
      <c r="G40" s="214">
        <v>0</v>
      </c>
      <c r="H40" s="212">
        <v>0</v>
      </c>
      <c r="I40" s="214">
        <v>0</v>
      </c>
      <c r="J40" s="213">
        <v>0</v>
      </c>
      <c r="K40" s="212">
        <v>0</v>
      </c>
      <c r="L40" s="212">
        <v>0</v>
      </c>
      <c r="M40" s="214">
        <v>0</v>
      </c>
      <c r="N40" s="214">
        <v>0</v>
      </c>
      <c r="O40" s="212">
        <v>0</v>
      </c>
      <c r="P40" s="214">
        <v>0</v>
      </c>
      <c r="Q40" s="213">
        <v>0</v>
      </c>
      <c r="R40" s="212">
        <v>0</v>
      </c>
      <c r="S40" s="212">
        <v>0</v>
      </c>
      <c r="T40" s="214">
        <v>0</v>
      </c>
      <c r="U40" s="214">
        <v>0</v>
      </c>
      <c r="V40" s="212">
        <v>0</v>
      </c>
      <c r="W40" s="214">
        <v>0</v>
      </c>
      <c r="X40" s="213">
        <v>0</v>
      </c>
      <c r="Y40" s="179">
        <f>'04'!BQ40</f>
        <v>0</v>
      </c>
      <c r="Z40" s="179">
        <f>'04'!BR40</f>
        <v>0</v>
      </c>
      <c r="AA40" s="180">
        <f>'04'!BS40</f>
        <v>0</v>
      </c>
      <c r="AB40" s="180">
        <f>'04'!BT40</f>
        <v>0</v>
      </c>
      <c r="AC40" s="179">
        <f>'04'!BU40</f>
        <v>0</v>
      </c>
      <c r="AD40" s="180">
        <f>'04'!BV40</f>
        <v>0</v>
      </c>
      <c r="AE40" s="181">
        <f>'04'!BW40</f>
        <v>0</v>
      </c>
      <c r="AF40" s="212">
        <f t="shared" si="16"/>
        <v>0</v>
      </c>
      <c r="AG40" s="212">
        <f t="shared" si="16"/>
        <v>0</v>
      </c>
      <c r="AH40" s="214">
        <f t="shared" si="16"/>
        <v>0</v>
      </c>
      <c r="AI40" s="214">
        <f t="shared" si="16"/>
        <v>0</v>
      </c>
      <c r="AJ40" s="212">
        <f t="shared" si="16"/>
        <v>0</v>
      </c>
      <c r="AK40" s="214">
        <f t="shared" si="16"/>
        <v>0</v>
      </c>
      <c r="AL40" s="213">
        <f t="shared" si="16"/>
        <v>0</v>
      </c>
    </row>
    <row r="41" spans="1:38" s="83" customFormat="1" ht="141.75">
      <c r="A41" s="36" t="s">
        <v>67</v>
      </c>
      <c r="B41" s="198" t="s">
        <v>820</v>
      </c>
      <c r="C41" s="19" t="s">
        <v>821</v>
      </c>
      <c r="D41" s="212">
        <v>0</v>
      </c>
      <c r="E41" s="212">
        <v>0</v>
      </c>
      <c r="F41" s="214">
        <v>0</v>
      </c>
      <c r="G41" s="214">
        <v>0</v>
      </c>
      <c r="H41" s="212">
        <v>0</v>
      </c>
      <c r="I41" s="214">
        <v>0</v>
      </c>
      <c r="J41" s="213">
        <v>0</v>
      </c>
      <c r="K41" s="212">
        <v>0</v>
      </c>
      <c r="L41" s="212">
        <v>0</v>
      </c>
      <c r="M41" s="214">
        <v>0</v>
      </c>
      <c r="N41" s="214">
        <v>0</v>
      </c>
      <c r="O41" s="212">
        <v>0</v>
      </c>
      <c r="P41" s="214">
        <v>0</v>
      </c>
      <c r="Q41" s="213">
        <v>0</v>
      </c>
      <c r="R41" s="212">
        <v>0</v>
      </c>
      <c r="S41" s="212">
        <v>0</v>
      </c>
      <c r="T41" s="214">
        <v>0</v>
      </c>
      <c r="U41" s="214">
        <v>0</v>
      </c>
      <c r="V41" s="212">
        <v>0</v>
      </c>
      <c r="W41" s="214">
        <v>0</v>
      </c>
      <c r="X41" s="213">
        <v>0</v>
      </c>
      <c r="Y41" s="179">
        <f>'04'!BQ41</f>
        <v>0</v>
      </c>
      <c r="Z41" s="179">
        <f>'04'!BR41</f>
        <v>0</v>
      </c>
      <c r="AA41" s="180">
        <f>'04'!BS41</f>
        <v>0</v>
      </c>
      <c r="AB41" s="180">
        <f>'04'!BT41</f>
        <v>0</v>
      </c>
      <c r="AC41" s="179">
        <f>'04'!BU41</f>
        <v>0</v>
      </c>
      <c r="AD41" s="180">
        <f>'04'!BV41</f>
        <v>0</v>
      </c>
      <c r="AE41" s="181">
        <f>'04'!BW41</f>
        <v>0</v>
      </c>
      <c r="AF41" s="212">
        <f t="shared" si="16"/>
        <v>0</v>
      </c>
      <c r="AG41" s="212">
        <f t="shared" si="16"/>
        <v>0</v>
      </c>
      <c r="AH41" s="214">
        <f t="shared" si="16"/>
        <v>0</v>
      </c>
      <c r="AI41" s="214">
        <f t="shared" si="16"/>
        <v>0</v>
      </c>
      <c r="AJ41" s="212">
        <f t="shared" si="16"/>
        <v>0</v>
      </c>
      <c r="AK41" s="214">
        <f t="shared" si="16"/>
        <v>0</v>
      </c>
      <c r="AL41" s="213">
        <f t="shared" si="16"/>
        <v>0</v>
      </c>
    </row>
    <row r="42" spans="1:38" s="83" customFormat="1" ht="110.25">
      <c r="A42" s="36" t="s">
        <v>67</v>
      </c>
      <c r="B42" s="198" t="s">
        <v>822</v>
      </c>
      <c r="C42" s="19" t="s">
        <v>823</v>
      </c>
      <c r="D42" s="212">
        <v>0</v>
      </c>
      <c r="E42" s="212">
        <v>0</v>
      </c>
      <c r="F42" s="214">
        <v>0</v>
      </c>
      <c r="G42" s="214">
        <v>0</v>
      </c>
      <c r="H42" s="212">
        <v>0</v>
      </c>
      <c r="I42" s="214">
        <v>0</v>
      </c>
      <c r="J42" s="213">
        <v>0</v>
      </c>
      <c r="K42" s="212">
        <v>0</v>
      </c>
      <c r="L42" s="212">
        <v>0</v>
      </c>
      <c r="M42" s="214">
        <v>0</v>
      </c>
      <c r="N42" s="214">
        <v>0</v>
      </c>
      <c r="O42" s="212">
        <v>0</v>
      </c>
      <c r="P42" s="214">
        <v>0</v>
      </c>
      <c r="Q42" s="213">
        <v>0</v>
      </c>
      <c r="R42" s="212">
        <v>0</v>
      </c>
      <c r="S42" s="212">
        <v>0</v>
      </c>
      <c r="T42" s="214">
        <v>0</v>
      </c>
      <c r="U42" s="214">
        <v>0</v>
      </c>
      <c r="V42" s="212">
        <v>0</v>
      </c>
      <c r="W42" s="214">
        <v>0</v>
      </c>
      <c r="X42" s="213">
        <v>0</v>
      </c>
      <c r="Y42" s="179">
        <f>'04'!BQ42</f>
        <v>0</v>
      </c>
      <c r="Z42" s="179">
        <f>'04'!BR42</f>
        <v>0</v>
      </c>
      <c r="AA42" s="180">
        <f>'04'!BS42</f>
        <v>0</v>
      </c>
      <c r="AB42" s="180">
        <f>'04'!BT42</f>
        <v>0</v>
      </c>
      <c r="AC42" s="179">
        <f>'04'!BU42</f>
        <v>0</v>
      </c>
      <c r="AD42" s="180">
        <f>'04'!BV42</f>
        <v>0</v>
      </c>
      <c r="AE42" s="181">
        <f>'04'!BW42</f>
        <v>0</v>
      </c>
      <c r="AF42" s="212">
        <f t="shared" si="16"/>
        <v>0</v>
      </c>
      <c r="AG42" s="212">
        <f t="shared" si="16"/>
        <v>0</v>
      </c>
      <c r="AH42" s="214">
        <f t="shared" si="16"/>
        <v>0</v>
      </c>
      <c r="AI42" s="214">
        <f t="shared" si="16"/>
        <v>0</v>
      </c>
      <c r="AJ42" s="212">
        <f t="shared" si="16"/>
        <v>0</v>
      </c>
      <c r="AK42" s="214">
        <f t="shared" si="16"/>
        <v>0</v>
      </c>
      <c r="AL42" s="213">
        <f t="shared" si="16"/>
        <v>0</v>
      </c>
    </row>
    <row r="43" spans="1:38" s="83" customFormat="1" ht="141.75">
      <c r="A43" s="36" t="s">
        <v>67</v>
      </c>
      <c r="B43" s="198" t="s">
        <v>824</v>
      </c>
      <c r="C43" s="19" t="s">
        <v>825</v>
      </c>
      <c r="D43" s="212">
        <v>0</v>
      </c>
      <c r="E43" s="212">
        <v>0</v>
      </c>
      <c r="F43" s="214">
        <v>0</v>
      </c>
      <c r="G43" s="214">
        <v>0</v>
      </c>
      <c r="H43" s="212">
        <v>0</v>
      </c>
      <c r="I43" s="214">
        <v>0</v>
      </c>
      <c r="J43" s="213">
        <v>0</v>
      </c>
      <c r="K43" s="212">
        <v>0</v>
      </c>
      <c r="L43" s="212">
        <v>0</v>
      </c>
      <c r="M43" s="214">
        <v>0</v>
      </c>
      <c r="N43" s="214">
        <v>0</v>
      </c>
      <c r="O43" s="212">
        <v>0</v>
      </c>
      <c r="P43" s="214">
        <v>0</v>
      </c>
      <c r="Q43" s="213">
        <v>0</v>
      </c>
      <c r="R43" s="212">
        <v>0</v>
      </c>
      <c r="S43" s="212">
        <v>0</v>
      </c>
      <c r="T43" s="214">
        <v>0</v>
      </c>
      <c r="U43" s="214">
        <v>0</v>
      </c>
      <c r="V43" s="212">
        <v>0</v>
      </c>
      <c r="W43" s="214">
        <v>0</v>
      </c>
      <c r="X43" s="213">
        <v>0</v>
      </c>
      <c r="Y43" s="179">
        <f>'04'!BQ43</f>
        <v>0</v>
      </c>
      <c r="Z43" s="179">
        <f>'04'!BR43</f>
        <v>168.86926843442623</v>
      </c>
      <c r="AA43" s="180">
        <f>'04'!BS43</f>
        <v>0</v>
      </c>
      <c r="AB43" s="180">
        <f>'04'!BT43</f>
        <v>0</v>
      </c>
      <c r="AC43" s="179">
        <f>'04'!BU43</f>
        <v>7.7939999999999996</v>
      </c>
      <c r="AD43" s="180">
        <f>'04'!BV43</f>
        <v>0</v>
      </c>
      <c r="AE43" s="181">
        <f>'04'!BW43</f>
        <v>0</v>
      </c>
      <c r="AF43" s="212">
        <f t="shared" si="16"/>
        <v>0</v>
      </c>
      <c r="AG43" s="212">
        <f t="shared" si="16"/>
        <v>168.86926843442623</v>
      </c>
      <c r="AH43" s="214">
        <f t="shared" si="16"/>
        <v>0</v>
      </c>
      <c r="AI43" s="214">
        <f t="shared" si="16"/>
        <v>0</v>
      </c>
      <c r="AJ43" s="212">
        <f t="shared" si="16"/>
        <v>7.7939999999999996</v>
      </c>
      <c r="AK43" s="214">
        <f t="shared" si="16"/>
        <v>0</v>
      </c>
      <c r="AL43" s="213">
        <f t="shared" si="16"/>
        <v>0</v>
      </c>
    </row>
    <row r="44" spans="1:38" s="83" customFormat="1" ht="94.5">
      <c r="A44" s="222" t="s">
        <v>67</v>
      </c>
      <c r="B44" s="228" t="s">
        <v>1575</v>
      </c>
      <c r="C44" s="19" t="s">
        <v>1576</v>
      </c>
      <c r="D44" s="212">
        <v>0</v>
      </c>
      <c r="E44" s="212">
        <v>0</v>
      </c>
      <c r="F44" s="214">
        <v>0</v>
      </c>
      <c r="G44" s="214">
        <v>0</v>
      </c>
      <c r="H44" s="212">
        <v>0</v>
      </c>
      <c r="I44" s="214">
        <v>0</v>
      </c>
      <c r="J44" s="213">
        <v>0</v>
      </c>
      <c r="K44" s="212">
        <v>0</v>
      </c>
      <c r="L44" s="212">
        <v>0</v>
      </c>
      <c r="M44" s="214">
        <v>0</v>
      </c>
      <c r="N44" s="214">
        <v>0</v>
      </c>
      <c r="O44" s="212">
        <v>0</v>
      </c>
      <c r="P44" s="214">
        <v>0</v>
      </c>
      <c r="Q44" s="213">
        <v>0</v>
      </c>
      <c r="R44" s="212">
        <v>0</v>
      </c>
      <c r="S44" s="212">
        <v>0</v>
      </c>
      <c r="T44" s="214">
        <v>0</v>
      </c>
      <c r="U44" s="214">
        <v>0</v>
      </c>
      <c r="V44" s="212">
        <v>0</v>
      </c>
      <c r="W44" s="214">
        <v>0</v>
      </c>
      <c r="X44" s="213">
        <v>0</v>
      </c>
      <c r="Y44" s="179">
        <f>'04'!BQ44</f>
        <v>0</v>
      </c>
      <c r="Z44" s="179">
        <f>'04'!BR44</f>
        <v>21.784753139344264</v>
      </c>
      <c r="AA44" s="180">
        <f>'04'!BS44</f>
        <v>0</v>
      </c>
      <c r="AB44" s="180">
        <f>'04'!BT44</f>
        <v>0</v>
      </c>
      <c r="AC44" s="179">
        <f>'04'!BU44</f>
        <v>5.9</v>
      </c>
      <c r="AD44" s="180">
        <f>'04'!BV44</f>
        <v>0</v>
      </c>
      <c r="AE44" s="181">
        <f>'04'!BW44</f>
        <v>0</v>
      </c>
      <c r="AF44" s="212">
        <f t="shared" si="16"/>
        <v>0</v>
      </c>
      <c r="AG44" s="212">
        <f t="shared" si="16"/>
        <v>21.784753139344264</v>
      </c>
      <c r="AH44" s="214">
        <f t="shared" si="16"/>
        <v>0</v>
      </c>
      <c r="AI44" s="214">
        <f t="shared" si="16"/>
        <v>0</v>
      </c>
      <c r="AJ44" s="212">
        <f t="shared" si="16"/>
        <v>5.9</v>
      </c>
      <c r="AK44" s="214">
        <f t="shared" si="16"/>
        <v>0</v>
      </c>
      <c r="AL44" s="213">
        <f t="shared" si="16"/>
        <v>0</v>
      </c>
    </row>
    <row r="45" spans="1:38" s="83" customFormat="1" ht="141.75">
      <c r="A45" s="222" t="s">
        <v>67</v>
      </c>
      <c r="B45" s="228" t="s">
        <v>1577</v>
      </c>
      <c r="C45" s="19" t="s">
        <v>1578</v>
      </c>
      <c r="D45" s="212">
        <v>0</v>
      </c>
      <c r="E45" s="212">
        <v>0</v>
      </c>
      <c r="F45" s="214">
        <v>0</v>
      </c>
      <c r="G45" s="214">
        <v>0</v>
      </c>
      <c r="H45" s="212">
        <v>0</v>
      </c>
      <c r="I45" s="214">
        <v>0</v>
      </c>
      <c r="J45" s="213">
        <v>0</v>
      </c>
      <c r="K45" s="212">
        <v>0</v>
      </c>
      <c r="L45" s="212">
        <v>0</v>
      </c>
      <c r="M45" s="214">
        <v>0</v>
      </c>
      <c r="N45" s="214">
        <v>0</v>
      </c>
      <c r="O45" s="212">
        <v>0</v>
      </c>
      <c r="P45" s="214">
        <v>0</v>
      </c>
      <c r="Q45" s="213">
        <v>0</v>
      </c>
      <c r="R45" s="212">
        <v>0</v>
      </c>
      <c r="S45" s="212">
        <v>0</v>
      </c>
      <c r="T45" s="214">
        <v>0</v>
      </c>
      <c r="U45" s="214">
        <v>0</v>
      </c>
      <c r="V45" s="212">
        <v>0</v>
      </c>
      <c r="W45" s="214">
        <v>0</v>
      </c>
      <c r="X45" s="213">
        <v>0</v>
      </c>
      <c r="Y45" s="179">
        <f>'04'!BQ45</f>
        <v>0</v>
      </c>
      <c r="Z45" s="179">
        <f>'04'!BR45</f>
        <v>0</v>
      </c>
      <c r="AA45" s="180">
        <f>'04'!BS45</f>
        <v>0</v>
      </c>
      <c r="AB45" s="180">
        <f>'04'!BT45</f>
        <v>0</v>
      </c>
      <c r="AC45" s="179">
        <f>'04'!BU45</f>
        <v>0</v>
      </c>
      <c r="AD45" s="180">
        <f>'04'!BV45</f>
        <v>0</v>
      </c>
      <c r="AE45" s="181">
        <f>'04'!BW45</f>
        <v>0</v>
      </c>
      <c r="AF45" s="212">
        <f t="shared" si="16"/>
        <v>0</v>
      </c>
      <c r="AG45" s="212">
        <f t="shared" si="16"/>
        <v>0</v>
      </c>
      <c r="AH45" s="214">
        <f t="shared" si="16"/>
        <v>0</v>
      </c>
      <c r="AI45" s="214">
        <f t="shared" si="16"/>
        <v>0</v>
      </c>
      <c r="AJ45" s="212">
        <f t="shared" si="16"/>
        <v>0</v>
      </c>
      <c r="AK45" s="214">
        <f t="shared" si="16"/>
        <v>0</v>
      </c>
      <c r="AL45" s="213">
        <f t="shared" si="16"/>
        <v>0</v>
      </c>
    </row>
    <row r="46" spans="1:38" s="83" customFormat="1" ht="78.75">
      <c r="A46" s="222" t="s">
        <v>67</v>
      </c>
      <c r="B46" s="228" t="s">
        <v>1579</v>
      </c>
      <c r="C46" s="19" t="s">
        <v>1580</v>
      </c>
      <c r="D46" s="212">
        <v>0</v>
      </c>
      <c r="E46" s="212">
        <v>0</v>
      </c>
      <c r="F46" s="214">
        <v>0</v>
      </c>
      <c r="G46" s="214">
        <v>0</v>
      </c>
      <c r="H46" s="212">
        <v>0</v>
      </c>
      <c r="I46" s="214">
        <v>0</v>
      </c>
      <c r="J46" s="213">
        <v>0</v>
      </c>
      <c r="K46" s="212">
        <v>0</v>
      </c>
      <c r="L46" s="212">
        <v>0</v>
      </c>
      <c r="M46" s="214">
        <v>0</v>
      </c>
      <c r="N46" s="214">
        <v>0</v>
      </c>
      <c r="O46" s="212">
        <v>0</v>
      </c>
      <c r="P46" s="214">
        <v>0</v>
      </c>
      <c r="Q46" s="213">
        <v>0</v>
      </c>
      <c r="R46" s="212">
        <v>0</v>
      </c>
      <c r="S46" s="212">
        <v>0</v>
      </c>
      <c r="T46" s="214">
        <v>0</v>
      </c>
      <c r="U46" s="214">
        <v>0</v>
      </c>
      <c r="V46" s="212">
        <v>0</v>
      </c>
      <c r="W46" s="214">
        <v>0</v>
      </c>
      <c r="X46" s="213">
        <v>0</v>
      </c>
      <c r="Y46" s="179">
        <f>'04'!BQ46</f>
        <v>0</v>
      </c>
      <c r="Z46" s="179">
        <f>'04'!BR46</f>
        <v>0</v>
      </c>
      <c r="AA46" s="180">
        <f>'04'!BS46</f>
        <v>0</v>
      </c>
      <c r="AB46" s="180">
        <f>'04'!BT46</f>
        <v>0</v>
      </c>
      <c r="AC46" s="179">
        <f>'04'!BU46</f>
        <v>0</v>
      </c>
      <c r="AD46" s="180">
        <f>'04'!BV46</f>
        <v>0</v>
      </c>
      <c r="AE46" s="181">
        <f>'04'!BW46</f>
        <v>0</v>
      </c>
      <c r="AF46" s="212">
        <f t="shared" si="16"/>
        <v>0</v>
      </c>
      <c r="AG46" s="212">
        <f t="shared" si="16"/>
        <v>0</v>
      </c>
      <c r="AH46" s="214">
        <f t="shared" si="16"/>
        <v>0</v>
      </c>
      <c r="AI46" s="214">
        <f t="shared" si="16"/>
        <v>0</v>
      </c>
      <c r="AJ46" s="212">
        <f t="shared" si="16"/>
        <v>0</v>
      </c>
      <c r="AK46" s="214">
        <f t="shared" si="16"/>
        <v>0</v>
      </c>
      <c r="AL46" s="213">
        <f t="shared" si="16"/>
        <v>0</v>
      </c>
    </row>
    <row r="47" spans="1:38" s="83" customFormat="1" ht="173.25">
      <c r="A47" s="222" t="s">
        <v>67</v>
      </c>
      <c r="B47" s="228" t="s">
        <v>1581</v>
      </c>
      <c r="C47" s="19" t="s">
        <v>1582</v>
      </c>
      <c r="D47" s="212">
        <v>0</v>
      </c>
      <c r="E47" s="212">
        <v>0</v>
      </c>
      <c r="F47" s="214">
        <v>0</v>
      </c>
      <c r="G47" s="214">
        <v>0</v>
      </c>
      <c r="H47" s="212">
        <v>0</v>
      </c>
      <c r="I47" s="214">
        <v>0</v>
      </c>
      <c r="J47" s="213">
        <v>0</v>
      </c>
      <c r="K47" s="212">
        <v>0</v>
      </c>
      <c r="L47" s="212">
        <v>0</v>
      </c>
      <c r="M47" s="214">
        <v>0</v>
      </c>
      <c r="N47" s="214">
        <v>0</v>
      </c>
      <c r="O47" s="212">
        <v>0</v>
      </c>
      <c r="P47" s="214">
        <v>0</v>
      </c>
      <c r="Q47" s="213">
        <v>0</v>
      </c>
      <c r="R47" s="212">
        <v>0</v>
      </c>
      <c r="S47" s="212">
        <v>0</v>
      </c>
      <c r="T47" s="214">
        <v>0</v>
      </c>
      <c r="U47" s="214">
        <v>0</v>
      </c>
      <c r="V47" s="212">
        <v>0</v>
      </c>
      <c r="W47" s="214">
        <v>0</v>
      </c>
      <c r="X47" s="213">
        <v>0</v>
      </c>
      <c r="Y47" s="179">
        <f>'04'!BQ47</f>
        <v>0</v>
      </c>
      <c r="Z47" s="179">
        <f>'04'!BR47</f>
        <v>0</v>
      </c>
      <c r="AA47" s="180">
        <f>'04'!BS47</f>
        <v>0</v>
      </c>
      <c r="AB47" s="180">
        <f>'04'!BT47</f>
        <v>0</v>
      </c>
      <c r="AC47" s="179">
        <f>'04'!BU47</f>
        <v>0</v>
      </c>
      <c r="AD47" s="180">
        <f>'04'!BV47</f>
        <v>0</v>
      </c>
      <c r="AE47" s="181">
        <f>'04'!BW47</f>
        <v>0</v>
      </c>
      <c r="AF47" s="212">
        <f t="shared" si="16"/>
        <v>0</v>
      </c>
      <c r="AG47" s="212">
        <f t="shared" si="16"/>
        <v>0</v>
      </c>
      <c r="AH47" s="214">
        <f t="shared" si="16"/>
        <v>0</v>
      </c>
      <c r="AI47" s="214">
        <f t="shared" si="16"/>
        <v>0</v>
      </c>
      <c r="AJ47" s="212">
        <f t="shared" si="16"/>
        <v>0</v>
      </c>
      <c r="AK47" s="214">
        <f t="shared" si="16"/>
        <v>0</v>
      </c>
      <c r="AL47" s="213">
        <f t="shared" si="16"/>
        <v>0</v>
      </c>
    </row>
    <row r="48" spans="1:38" s="83" customFormat="1" ht="78.75">
      <c r="A48" s="222" t="s">
        <v>67</v>
      </c>
      <c r="B48" s="228" t="s">
        <v>1583</v>
      </c>
      <c r="C48" s="19" t="s">
        <v>1584</v>
      </c>
      <c r="D48" s="212">
        <v>0</v>
      </c>
      <c r="E48" s="212">
        <v>0</v>
      </c>
      <c r="F48" s="214">
        <v>0</v>
      </c>
      <c r="G48" s="214">
        <v>0</v>
      </c>
      <c r="H48" s="212">
        <v>0</v>
      </c>
      <c r="I48" s="214">
        <v>0</v>
      </c>
      <c r="J48" s="213">
        <v>0</v>
      </c>
      <c r="K48" s="212">
        <v>0</v>
      </c>
      <c r="L48" s="212">
        <v>0</v>
      </c>
      <c r="M48" s="214">
        <v>0</v>
      </c>
      <c r="N48" s="214">
        <v>0</v>
      </c>
      <c r="O48" s="212">
        <v>0</v>
      </c>
      <c r="P48" s="214">
        <v>0</v>
      </c>
      <c r="Q48" s="213">
        <v>0</v>
      </c>
      <c r="R48" s="212">
        <v>0</v>
      </c>
      <c r="S48" s="212">
        <v>0</v>
      </c>
      <c r="T48" s="214">
        <v>0</v>
      </c>
      <c r="U48" s="214">
        <v>0</v>
      </c>
      <c r="V48" s="212">
        <v>0</v>
      </c>
      <c r="W48" s="214">
        <v>0</v>
      </c>
      <c r="X48" s="213">
        <v>0</v>
      </c>
      <c r="Y48" s="179">
        <f>'04'!BQ48</f>
        <v>0</v>
      </c>
      <c r="Z48" s="179">
        <f>'04'!BR48</f>
        <v>0</v>
      </c>
      <c r="AA48" s="180">
        <f>'04'!BS48</f>
        <v>0</v>
      </c>
      <c r="AB48" s="180">
        <f>'04'!BT48</f>
        <v>0</v>
      </c>
      <c r="AC48" s="179">
        <f>'04'!BU48</f>
        <v>0</v>
      </c>
      <c r="AD48" s="180">
        <f>'04'!BV48</f>
        <v>0</v>
      </c>
      <c r="AE48" s="181">
        <f>'04'!BW48</f>
        <v>0</v>
      </c>
      <c r="AF48" s="212">
        <f t="shared" si="16"/>
        <v>0</v>
      </c>
      <c r="AG48" s="212">
        <f t="shared" si="16"/>
        <v>0</v>
      </c>
      <c r="AH48" s="214">
        <f t="shared" si="16"/>
        <v>0</v>
      </c>
      <c r="AI48" s="214">
        <f t="shared" si="16"/>
        <v>0</v>
      </c>
      <c r="AJ48" s="212">
        <f t="shared" si="16"/>
        <v>0</v>
      </c>
      <c r="AK48" s="214">
        <f t="shared" si="16"/>
        <v>0</v>
      </c>
      <c r="AL48" s="213">
        <f t="shared" si="16"/>
        <v>0</v>
      </c>
    </row>
    <row r="49" spans="1:38" s="83" customFormat="1" ht="126">
      <c r="A49" s="222" t="s">
        <v>67</v>
      </c>
      <c r="B49" s="228" t="s">
        <v>1585</v>
      </c>
      <c r="C49" s="19" t="s">
        <v>1586</v>
      </c>
      <c r="D49" s="212">
        <v>0</v>
      </c>
      <c r="E49" s="212">
        <v>0</v>
      </c>
      <c r="F49" s="214">
        <v>0</v>
      </c>
      <c r="G49" s="214">
        <v>0</v>
      </c>
      <c r="H49" s="212">
        <v>0</v>
      </c>
      <c r="I49" s="214">
        <v>0</v>
      </c>
      <c r="J49" s="213">
        <v>0</v>
      </c>
      <c r="K49" s="212">
        <v>0</v>
      </c>
      <c r="L49" s="212">
        <v>0</v>
      </c>
      <c r="M49" s="214">
        <v>0</v>
      </c>
      <c r="N49" s="214">
        <v>0</v>
      </c>
      <c r="O49" s="212">
        <v>0</v>
      </c>
      <c r="P49" s="214">
        <v>0</v>
      </c>
      <c r="Q49" s="213">
        <v>0</v>
      </c>
      <c r="R49" s="212">
        <v>0</v>
      </c>
      <c r="S49" s="212">
        <v>0</v>
      </c>
      <c r="T49" s="214">
        <v>0</v>
      </c>
      <c r="U49" s="214">
        <v>0</v>
      </c>
      <c r="V49" s="212">
        <v>0</v>
      </c>
      <c r="W49" s="214">
        <v>0</v>
      </c>
      <c r="X49" s="213">
        <v>0</v>
      </c>
      <c r="Y49" s="179">
        <f>'04'!BQ49</f>
        <v>0</v>
      </c>
      <c r="Z49" s="179">
        <f>'04'!BR49</f>
        <v>0</v>
      </c>
      <c r="AA49" s="180">
        <f>'04'!BS49</f>
        <v>0</v>
      </c>
      <c r="AB49" s="180">
        <f>'04'!BT49</f>
        <v>0</v>
      </c>
      <c r="AC49" s="179">
        <f>'04'!BU49</f>
        <v>0</v>
      </c>
      <c r="AD49" s="180">
        <f>'04'!BV49</f>
        <v>0</v>
      </c>
      <c r="AE49" s="181">
        <f>'04'!BW49</f>
        <v>0</v>
      </c>
      <c r="AF49" s="212">
        <f t="shared" si="16"/>
        <v>0</v>
      </c>
      <c r="AG49" s="212">
        <f t="shared" si="16"/>
        <v>0</v>
      </c>
      <c r="AH49" s="214">
        <f t="shared" si="16"/>
        <v>0</v>
      </c>
      <c r="AI49" s="214">
        <f t="shared" si="16"/>
        <v>0</v>
      </c>
      <c r="AJ49" s="212">
        <f t="shared" si="16"/>
        <v>0</v>
      </c>
      <c r="AK49" s="214">
        <f t="shared" si="16"/>
        <v>0</v>
      </c>
      <c r="AL49" s="213">
        <f t="shared" si="16"/>
        <v>0</v>
      </c>
    </row>
    <row r="50" spans="1:38" s="83" customFormat="1" ht="94.5">
      <c r="A50" s="436" t="s">
        <v>67</v>
      </c>
      <c r="B50" s="523" t="s">
        <v>1727</v>
      </c>
      <c r="C50" s="520" t="s">
        <v>1720</v>
      </c>
      <c r="D50" s="212">
        <v>0</v>
      </c>
      <c r="E50" s="212">
        <v>0</v>
      </c>
      <c r="F50" s="214">
        <v>0</v>
      </c>
      <c r="G50" s="214">
        <v>0</v>
      </c>
      <c r="H50" s="212">
        <v>0</v>
      </c>
      <c r="I50" s="214">
        <v>0</v>
      </c>
      <c r="J50" s="213">
        <v>0</v>
      </c>
      <c r="K50" s="212">
        <v>0</v>
      </c>
      <c r="L50" s="212">
        <v>0</v>
      </c>
      <c r="M50" s="214">
        <v>0</v>
      </c>
      <c r="N50" s="214">
        <v>0</v>
      </c>
      <c r="O50" s="212">
        <v>0</v>
      </c>
      <c r="P50" s="214">
        <v>0</v>
      </c>
      <c r="Q50" s="213">
        <v>0</v>
      </c>
      <c r="R50" s="212">
        <v>0</v>
      </c>
      <c r="S50" s="212">
        <v>0</v>
      </c>
      <c r="T50" s="214">
        <v>0</v>
      </c>
      <c r="U50" s="214">
        <v>0</v>
      </c>
      <c r="V50" s="212">
        <v>0</v>
      </c>
      <c r="W50" s="214">
        <v>0</v>
      </c>
      <c r="X50" s="213">
        <v>0</v>
      </c>
      <c r="Y50" s="179">
        <f>'04'!BQ50</f>
        <v>0</v>
      </c>
      <c r="Z50" s="179">
        <f>'04'!BR50</f>
        <v>0</v>
      </c>
      <c r="AA50" s="180">
        <f>'04'!BS50</f>
        <v>0</v>
      </c>
      <c r="AB50" s="180">
        <f>'04'!BT50</f>
        <v>0</v>
      </c>
      <c r="AC50" s="179">
        <f>'04'!BU50</f>
        <v>0</v>
      </c>
      <c r="AD50" s="180">
        <f>'04'!BV50</f>
        <v>0</v>
      </c>
      <c r="AE50" s="181">
        <f>'04'!BW50</f>
        <v>0</v>
      </c>
      <c r="AF50" s="212">
        <f t="shared" ref="AF50:AF51" si="17">Y50</f>
        <v>0</v>
      </c>
      <c r="AG50" s="212">
        <f t="shared" ref="AG50:AG51" si="18">Z50</f>
        <v>0</v>
      </c>
      <c r="AH50" s="214">
        <f t="shared" ref="AH50:AH51" si="19">AA50</f>
        <v>0</v>
      </c>
      <c r="AI50" s="214">
        <f t="shared" ref="AI50:AI51" si="20">AB50</f>
        <v>0</v>
      </c>
      <c r="AJ50" s="212">
        <f t="shared" ref="AJ50:AJ51" si="21">AC50</f>
        <v>0</v>
      </c>
      <c r="AK50" s="214">
        <f t="shared" ref="AK50:AK51" si="22">AD50</f>
        <v>0</v>
      </c>
      <c r="AL50" s="213">
        <f t="shared" ref="AL50:AL51" si="23">AE50</f>
        <v>0</v>
      </c>
    </row>
    <row r="51" spans="1:38" s="83" customFormat="1" ht="110.25">
      <c r="A51" s="436" t="s">
        <v>67</v>
      </c>
      <c r="B51" s="523" t="s">
        <v>1718</v>
      </c>
      <c r="C51" s="521" t="s">
        <v>1719</v>
      </c>
      <c r="D51" s="212">
        <v>0</v>
      </c>
      <c r="E51" s="212">
        <v>0</v>
      </c>
      <c r="F51" s="214">
        <v>0</v>
      </c>
      <c r="G51" s="214">
        <v>0</v>
      </c>
      <c r="H51" s="212">
        <v>0</v>
      </c>
      <c r="I51" s="214">
        <v>0</v>
      </c>
      <c r="J51" s="213">
        <v>0</v>
      </c>
      <c r="K51" s="212">
        <v>0</v>
      </c>
      <c r="L51" s="212">
        <v>0</v>
      </c>
      <c r="M51" s="214">
        <v>0</v>
      </c>
      <c r="N51" s="214">
        <v>0</v>
      </c>
      <c r="O51" s="212">
        <v>0</v>
      </c>
      <c r="P51" s="214">
        <v>0</v>
      </c>
      <c r="Q51" s="213">
        <v>0</v>
      </c>
      <c r="R51" s="212">
        <v>0</v>
      </c>
      <c r="S51" s="212">
        <v>0</v>
      </c>
      <c r="T51" s="214">
        <v>0</v>
      </c>
      <c r="U51" s="214">
        <v>0</v>
      </c>
      <c r="V51" s="212">
        <v>0</v>
      </c>
      <c r="W51" s="214">
        <v>0</v>
      </c>
      <c r="X51" s="213">
        <v>0</v>
      </c>
      <c r="Y51" s="179">
        <f>'04'!BQ51</f>
        <v>0</v>
      </c>
      <c r="Z51" s="179">
        <f>'04'!BR51</f>
        <v>0</v>
      </c>
      <c r="AA51" s="180">
        <f>'04'!BS51</f>
        <v>0</v>
      </c>
      <c r="AB51" s="180">
        <f>'04'!BT51</f>
        <v>0</v>
      </c>
      <c r="AC51" s="179">
        <f>'04'!BU51</f>
        <v>0</v>
      </c>
      <c r="AD51" s="180">
        <f>'04'!BV51</f>
        <v>0</v>
      </c>
      <c r="AE51" s="181">
        <f>'04'!BW51</f>
        <v>0</v>
      </c>
      <c r="AF51" s="212">
        <f t="shared" si="17"/>
        <v>0</v>
      </c>
      <c r="AG51" s="212">
        <f t="shared" si="18"/>
        <v>0</v>
      </c>
      <c r="AH51" s="214">
        <f t="shared" si="19"/>
        <v>0</v>
      </c>
      <c r="AI51" s="214">
        <f t="shared" si="20"/>
        <v>0</v>
      </c>
      <c r="AJ51" s="212">
        <f t="shared" si="21"/>
        <v>0</v>
      </c>
      <c r="AK51" s="214">
        <f t="shared" si="22"/>
        <v>0</v>
      </c>
      <c r="AL51" s="213">
        <f t="shared" si="23"/>
        <v>0</v>
      </c>
    </row>
    <row r="52" spans="1:38" s="83" customFormat="1" ht="94.5">
      <c r="A52" s="36" t="s">
        <v>67</v>
      </c>
      <c r="B52" s="198" t="s">
        <v>826</v>
      </c>
      <c r="C52" s="19" t="s">
        <v>827</v>
      </c>
      <c r="D52" s="212">
        <v>0</v>
      </c>
      <c r="E52" s="212">
        <v>0</v>
      </c>
      <c r="F52" s="214">
        <v>0</v>
      </c>
      <c r="G52" s="214">
        <v>0</v>
      </c>
      <c r="H52" s="212">
        <v>0</v>
      </c>
      <c r="I52" s="214">
        <v>0</v>
      </c>
      <c r="J52" s="213">
        <v>0</v>
      </c>
      <c r="K52" s="212">
        <v>0</v>
      </c>
      <c r="L52" s="212">
        <v>0</v>
      </c>
      <c r="M52" s="214">
        <v>0</v>
      </c>
      <c r="N52" s="214">
        <v>0</v>
      </c>
      <c r="O52" s="212">
        <v>0</v>
      </c>
      <c r="P52" s="214">
        <v>0</v>
      </c>
      <c r="Q52" s="213">
        <v>0</v>
      </c>
      <c r="R52" s="212">
        <v>0</v>
      </c>
      <c r="S52" s="212">
        <v>0</v>
      </c>
      <c r="T52" s="214">
        <v>0</v>
      </c>
      <c r="U52" s="214">
        <v>0</v>
      </c>
      <c r="V52" s="212">
        <v>0</v>
      </c>
      <c r="W52" s="214">
        <v>0</v>
      </c>
      <c r="X52" s="213">
        <v>0</v>
      </c>
      <c r="Y52" s="179">
        <f>'04'!BQ52</f>
        <v>0</v>
      </c>
      <c r="Z52" s="179">
        <f>'04'!BR52</f>
        <v>0</v>
      </c>
      <c r="AA52" s="180">
        <f>'04'!BS52</f>
        <v>0</v>
      </c>
      <c r="AB52" s="180">
        <f>'04'!BT52</f>
        <v>0</v>
      </c>
      <c r="AC52" s="179">
        <f>'04'!BU52</f>
        <v>0</v>
      </c>
      <c r="AD52" s="180">
        <f>'04'!BV52</f>
        <v>0</v>
      </c>
      <c r="AE52" s="181">
        <f>'04'!BW52</f>
        <v>0</v>
      </c>
      <c r="AF52" s="212">
        <f t="shared" si="16"/>
        <v>0</v>
      </c>
      <c r="AG52" s="212">
        <f t="shared" si="16"/>
        <v>0</v>
      </c>
      <c r="AH52" s="214">
        <f t="shared" si="16"/>
        <v>0</v>
      </c>
      <c r="AI52" s="214">
        <f t="shared" si="16"/>
        <v>0</v>
      </c>
      <c r="AJ52" s="212">
        <f t="shared" si="16"/>
        <v>0</v>
      </c>
      <c r="AK52" s="214">
        <f t="shared" si="16"/>
        <v>0</v>
      </c>
      <c r="AL52" s="213">
        <f t="shared" si="16"/>
        <v>0</v>
      </c>
    </row>
    <row r="53" spans="1:38" s="83" customFormat="1" ht="31.5">
      <c r="A53" s="21" t="s">
        <v>66</v>
      </c>
      <c r="B53" s="18" t="s">
        <v>435</v>
      </c>
      <c r="C53" s="34" t="s">
        <v>457</v>
      </c>
      <c r="D53" s="332">
        <f t="shared" ref="D53:AL53" si="24">SUM(D54:D59)</f>
        <v>0</v>
      </c>
      <c r="E53" s="332">
        <f t="shared" si="24"/>
        <v>0</v>
      </c>
      <c r="F53" s="333">
        <f t="shared" si="24"/>
        <v>0</v>
      </c>
      <c r="G53" s="333">
        <f t="shared" si="24"/>
        <v>0</v>
      </c>
      <c r="H53" s="332">
        <f t="shared" si="24"/>
        <v>0</v>
      </c>
      <c r="I53" s="333">
        <f t="shared" si="24"/>
        <v>0</v>
      </c>
      <c r="J53" s="334">
        <f t="shared" si="24"/>
        <v>0</v>
      </c>
      <c r="K53" s="332">
        <f t="shared" si="24"/>
        <v>0</v>
      </c>
      <c r="L53" s="332">
        <f t="shared" si="24"/>
        <v>0</v>
      </c>
      <c r="M53" s="333">
        <f t="shared" si="24"/>
        <v>0</v>
      </c>
      <c r="N53" s="333">
        <f t="shared" si="24"/>
        <v>0</v>
      </c>
      <c r="O53" s="332">
        <f t="shared" si="24"/>
        <v>0</v>
      </c>
      <c r="P53" s="333">
        <f t="shared" si="24"/>
        <v>0</v>
      </c>
      <c r="Q53" s="334">
        <f t="shared" si="24"/>
        <v>0</v>
      </c>
      <c r="R53" s="332">
        <f t="shared" si="24"/>
        <v>0</v>
      </c>
      <c r="S53" s="332">
        <f t="shared" si="24"/>
        <v>0</v>
      </c>
      <c r="T53" s="333">
        <f t="shared" si="24"/>
        <v>0</v>
      </c>
      <c r="U53" s="333">
        <f t="shared" si="24"/>
        <v>0</v>
      </c>
      <c r="V53" s="332">
        <f t="shared" si="24"/>
        <v>0</v>
      </c>
      <c r="W53" s="333">
        <f t="shared" si="24"/>
        <v>0</v>
      </c>
      <c r="X53" s="334">
        <f t="shared" si="24"/>
        <v>0</v>
      </c>
      <c r="Y53" s="332">
        <f t="shared" si="24"/>
        <v>0</v>
      </c>
      <c r="Z53" s="332">
        <f t="shared" si="24"/>
        <v>0</v>
      </c>
      <c r="AA53" s="333">
        <f t="shared" si="24"/>
        <v>0</v>
      </c>
      <c r="AB53" s="333">
        <f t="shared" si="24"/>
        <v>0</v>
      </c>
      <c r="AC53" s="332">
        <f t="shared" si="24"/>
        <v>0</v>
      </c>
      <c r="AD53" s="333">
        <f t="shared" si="24"/>
        <v>0</v>
      </c>
      <c r="AE53" s="334">
        <f t="shared" si="24"/>
        <v>0</v>
      </c>
      <c r="AF53" s="332">
        <f t="shared" si="24"/>
        <v>0</v>
      </c>
      <c r="AG53" s="332">
        <f t="shared" si="24"/>
        <v>0</v>
      </c>
      <c r="AH53" s="333">
        <f t="shared" si="24"/>
        <v>0</v>
      </c>
      <c r="AI53" s="333">
        <f t="shared" si="24"/>
        <v>0</v>
      </c>
      <c r="AJ53" s="332">
        <f t="shared" si="24"/>
        <v>0</v>
      </c>
      <c r="AK53" s="333">
        <f t="shared" si="24"/>
        <v>0</v>
      </c>
      <c r="AL53" s="334">
        <f t="shared" si="24"/>
        <v>0</v>
      </c>
    </row>
    <row r="54" spans="1:38" s="83" customFormat="1" ht="94.5">
      <c r="A54" s="36" t="s">
        <v>66</v>
      </c>
      <c r="B54" s="198" t="s">
        <v>577</v>
      </c>
      <c r="C54" s="19" t="s">
        <v>586</v>
      </c>
      <c r="D54" s="212">
        <v>0</v>
      </c>
      <c r="E54" s="212">
        <v>0</v>
      </c>
      <c r="F54" s="214">
        <v>0</v>
      </c>
      <c r="G54" s="214">
        <v>0</v>
      </c>
      <c r="H54" s="212">
        <v>0</v>
      </c>
      <c r="I54" s="214">
        <v>0</v>
      </c>
      <c r="J54" s="213">
        <v>0</v>
      </c>
      <c r="K54" s="212">
        <v>0</v>
      </c>
      <c r="L54" s="212">
        <v>0</v>
      </c>
      <c r="M54" s="214">
        <v>0</v>
      </c>
      <c r="N54" s="214">
        <v>0</v>
      </c>
      <c r="O54" s="212">
        <v>0</v>
      </c>
      <c r="P54" s="214">
        <v>0</v>
      </c>
      <c r="Q54" s="213">
        <v>0</v>
      </c>
      <c r="R54" s="212">
        <v>0</v>
      </c>
      <c r="S54" s="212">
        <v>0</v>
      </c>
      <c r="T54" s="214">
        <v>0</v>
      </c>
      <c r="U54" s="214">
        <v>0</v>
      </c>
      <c r="V54" s="212">
        <v>0</v>
      </c>
      <c r="W54" s="214">
        <v>0</v>
      </c>
      <c r="X54" s="213">
        <v>0</v>
      </c>
      <c r="Y54" s="179">
        <f>'04'!BQ54</f>
        <v>0</v>
      </c>
      <c r="Z54" s="179">
        <f>'04'!BR54</f>
        <v>0</v>
      </c>
      <c r="AA54" s="180">
        <f>'04'!BS54</f>
        <v>0</v>
      </c>
      <c r="AB54" s="180">
        <f>'04'!BT54</f>
        <v>0</v>
      </c>
      <c r="AC54" s="179">
        <f>'04'!BU54</f>
        <v>0</v>
      </c>
      <c r="AD54" s="180">
        <f>'04'!BV54</f>
        <v>0</v>
      </c>
      <c r="AE54" s="181">
        <f>'04'!BW54</f>
        <v>0</v>
      </c>
      <c r="AF54" s="212">
        <f t="shared" ref="AF54:AL59" si="25">Y54</f>
        <v>0</v>
      </c>
      <c r="AG54" s="212">
        <f t="shared" si="25"/>
        <v>0</v>
      </c>
      <c r="AH54" s="214">
        <f t="shared" si="25"/>
        <v>0</v>
      </c>
      <c r="AI54" s="214">
        <f t="shared" si="25"/>
        <v>0</v>
      </c>
      <c r="AJ54" s="212">
        <f t="shared" si="25"/>
        <v>0</v>
      </c>
      <c r="AK54" s="214">
        <f t="shared" si="25"/>
        <v>0</v>
      </c>
      <c r="AL54" s="213">
        <f t="shared" si="25"/>
        <v>0</v>
      </c>
    </row>
    <row r="55" spans="1:38" s="83" customFormat="1" ht="94.5">
      <c r="A55" s="36" t="s">
        <v>66</v>
      </c>
      <c r="B55" s="198" t="s">
        <v>923</v>
      </c>
      <c r="C55" s="19" t="s">
        <v>828</v>
      </c>
      <c r="D55" s="212">
        <v>0</v>
      </c>
      <c r="E55" s="212">
        <v>0</v>
      </c>
      <c r="F55" s="214">
        <v>0</v>
      </c>
      <c r="G55" s="214">
        <v>0</v>
      </c>
      <c r="H55" s="212">
        <v>0</v>
      </c>
      <c r="I55" s="214">
        <v>0</v>
      </c>
      <c r="J55" s="213">
        <v>0</v>
      </c>
      <c r="K55" s="212">
        <v>0</v>
      </c>
      <c r="L55" s="212">
        <v>0</v>
      </c>
      <c r="M55" s="214">
        <v>0</v>
      </c>
      <c r="N55" s="214">
        <v>0</v>
      </c>
      <c r="O55" s="212">
        <v>0</v>
      </c>
      <c r="P55" s="214">
        <v>0</v>
      </c>
      <c r="Q55" s="213">
        <v>0</v>
      </c>
      <c r="R55" s="212">
        <v>0</v>
      </c>
      <c r="S55" s="212">
        <v>0</v>
      </c>
      <c r="T55" s="214">
        <v>0</v>
      </c>
      <c r="U55" s="214">
        <v>0</v>
      </c>
      <c r="V55" s="212">
        <v>0</v>
      </c>
      <c r="W55" s="214">
        <v>0</v>
      </c>
      <c r="X55" s="213">
        <v>0</v>
      </c>
      <c r="Y55" s="179">
        <f>'04'!BQ55</f>
        <v>0</v>
      </c>
      <c r="Z55" s="179">
        <f>'04'!BR55</f>
        <v>0</v>
      </c>
      <c r="AA55" s="180">
        <f>'04'!BS55</f>
        <v>0</v>
      </c>
      <c r="AB55" s="180">
        <f>'04'!BT55</f>
        <v>0</v>
      </c>
      <c r="AC55" s="179">
        <f>'04'!BU55</f>
        <v>0</v>
      </c>
      <c r="AD55" s="180">
        <f>'04'!BV55</f>
        <v>0</v>
      </c>
      <c r="AE55" s="181">
        <f>'04'!BW55</f>
        <v>0</v>
      </c>
      <c r="AF55" s="212">
        <f t="shared" si="25"/>
        <v>0</v>
      </c>
      <c r="AG55" s="212">
        <f t="shared" si="25"/>
        <v>0</v>
      </c>
      <c r="AH55" s="214">
        <f t="shared" si="25"/>
        <v>0</v>
      </c>
      <c r="AI55" s="214">
        <f t="shared" si="25"/>
        <v>0</v>
      </c>
      <c r="AJ55" s="212">
        <f t="shared" si="25"/>
        <v>0</v>
      </c>
      <c r="AK55" s="214">
        <f t="shared" si="25"/>
        <v>0</v>
      </c>
      <c r="AL55" s="213">
        <f t="shared" si="25"/>
        <v>0</v>
      </c>
    </row>
    <row r="56" spans="1:38" s="83" customFormat="1" ht="78.75">
      <c r="A56" s="36" t="s">
        <v>66</v>
      </c>
      <c r="B56" s="198" t="s">
        <v>749</v>
      </c>
      <c r="C56" s="19" t="s">
        <v>750</v>
      </c>
      <c r="D56" s="212">
        <v>0</v>
      </c>
      <c r="E56" s="212">
        <v>0</v>
      </c>
      <c r="F56" s="214">
        <v>0</v>
      </c>
      <c r="G56" s="214">
        <v>0</v>
      </c>
      <c r="H56" s="212">
        <v>0</v>
      </c>
      <c r="I56" s="214">
        <v>0</v>
      </c>
      <c r="J56" s="213">
        <v>0</v>
      </c>
      <c r="K56" s="212">
        <v>0</v>
      </c>
      <c r="L56" s="212">
        <v>0</v>
      </c>
      <c r="M56" s="214">
        <v>0</v>
      </c>
      <c r="N56" s="214">
        <v>0</v>
      </c>
      <c r="O56" s="212">
        <v>0</v>
      </c>
      <c r="P56" s="214">
        <v>0</v>
      </c>
      <c r="Q56" s="213">
        <v>0</v>
      </c>
      <c r="R56" s="212">
        <v>0</v>
      </c>
      <c r="S56" s="212">
        <v>0</v>
      </c>
      <c r="T56" s="214">
        <v>0</v>
      </c>
      <c r="U56" s="214">
        <v>0</v>
      </c>
      <c r="V56" s="212">
        <v>0</v>
      </c>
      <c r="W56" s="214">
        <v>0</v>
      </c>
      <c r="X56" s="213">
        <v>0</v>
      </c>
      <c r="Y56" s="179">
        <f>'04'!BQ56</f>
        <v>0</v>
      </c>
      <c r="Z56" s="179">
        <f>'04'!BR56</f>
        <v>0</v>
      </c>
      <c r="AA56" s="180">
        <f>'04'!BS56</f>
        <v>0</v>
      </c>
      <c r="AB56" s="180">
        <f>'04'!BT56</f>
        <v>0</v>
      </c>
      <c r="AC56" s="179">
        <f>'04'!BU56</f>
        <v>0</v>
      </c>
      <c r="AD56" s="180">
        <f>'04'!BV56</f>
        <v>0</v>
      </c>
      <c r="AE56" s="181">
        <f>'04'!BW56</f>
        <v>0</v>
      </c>
      <c r="AF56" s="212">
        <f t="shared" si="25"/>
        <v>0</v>
      </c>
      <c r="AG56" s="212">
        <f t="shared" si="25"/>
        <v>0</v>
      </c>
      <c r="AH56" s="214">
        <f t="shared" si="25"/>
        <v>0</v>
      </c>
      <c r="AI56" s="214">
        <f t="shared" si="25"/>
        <v>0</v>
      </c>
      <c r="AJ56" s="212">
        <f t="shared" si="25"/>
        <v>0</v>
      </c>
      <c r="AK56" s="214">
        <f t="shared" si="25"/>
        <v>0</v>
      </c>
      <c r="AL56" s="213">
        <f t="shared" si="25"/>
        <v>0</v>
      </c>
    </row>
    <row r="57" spans="1:38" s="83" customFormat="1" ht="204.75">
      <c r="A57" s="222" t="s">
        <v>66</v>
      </c>
      <c r="B57" s="228" t="s">
        <v>1571</v>
      </c>
      <c r="C57" s="19" t="s">
        <v>1572</v>
      </c>
      <c r="D57" s="212">
        <v>0</v>
      </c>
      <c r="E57" s="212">
        <v>0</v>
      </c>
      <c r="F57" s="214">
        <v>0</v>
      </c>
      <c r="G57" s="214">
        <v>0</v>
      </c>
      <c r="H57" s="212">
        <v>0</v>
      </c>
      <c r="I57" s="214">
        <v>0</v>
      </c>
      <c r="J57" s="213">
        <v>0</v>
      </c>
      <c r="K57" s="212">
        <v>0</v>
      </c>
      <c r="L57" s="212">
        <v>0</v>
      </c>
      <c r="M57" s="214">
        <v>0</v>
      </c>
      <c r="N57" s="214">
        <v>0</v>
      </c>
      <c r="O57" s="212">
        <v>0</v>
      </c>
      <c r="P57" s="214">
        <v>0</v>
      </c>
      <c r="Q57" s="213">
        <v>0</v>
      </c>
      <c r="R57" s="212">
        <v>0</v>
      </c>
      <c r="S57" s="212">
        <v>0</v>
      </c>
      <c r="T57" s="214">
        <v>0</v>
      </c>
      <c r="U57" s="214">
        <v>0</v>
      </c>
      <c r="V57" s="212">
        <v>0</v>
      </c>
      <c r="W57" s="214">
        <v>0</v>
      </c>
      <c r="X57" s="213">
        <v>0</v>
      </c>
      <c r="Y57" s="179">
        <f>'04'!BQ57</f>
        <v>0</v>
      </c>
      <c r="Z57" s="179">
        <f>'04'!BR57</f>
        <v>0</v>
      </c>
      <c r="AA57" s="180">
        <f>'04'!BS57</f>
        <v>0</v>
      </c>
      <c r="AB57" s="180">
        <f>'04'!BT57</f>
        <v>0</v>
      </c>
      <c r="AC57" s="179">
        <f>'04'!BU57</f>
        <v>0</v>
      </c>
      <c r="AD57" s="180">
        <f>'04'!BV57</f>
        <v>0</v>
      </c>
      <c r="AE57" s="181">
        <f>'04'!BW57</f>
        <v>0</v>
      </c>
      <c r="AF57" s="212">
        <f t="shared" si="25"/>
        <v>0</v>
      </c>
      <c r="AG57" s="212">
        <f t="shared" si="25"/>
        <v>0</v>
      </c>
      <c r="AH57" s="214">
        <f t="shared" si="25"/>
        <v>0</v>
      </c>
      <c r="AI57" s="214">
        <f t="shared" si="25"/>
        <v>0</v>
      </c>
      <c r="AJ57" s="212">
        <f t="shared" si="25"/>
        <v>0</v>
      </c>
      <c r="AK57" s="214">
        <f t="shared" si="25"/>
        <v>0</v>
      </c>
      <c r="AL57" s="213">
        <f t="shared" si="25"/>
        <v>0</v>
      </c>
    </row>
    <row r="58" spans="1:38" s="83" customFormat="1" ht="94.5">
      <c r="A58" s="222" t="s">
        <v>66</v>
      </c>
      <c r="B58" s="522" t="s">
        <v>1728</v>
      </c>
      <c r="C58" s="520" t="s">
        <v>1738</v>
      </c>
      <c r="D58" s="212">
        <v>0</v>
      </c>
      <c r="E58" s="212">
        <v>0</v>
      </c>
      <c r="F58" s="214">
        <v>0</v>
      </c>
      <c r="G58" s="214">
        <v>0</v>
      </c>
      <c r="H58" s="212">
        <v>0</v>
      </c>
      <c r="I58" s="214">
        <v>0</v>
      </c>
      <c r="J58" s="213">
        <v>0</v>
      </c>
      <c r="K58" s="212">
        <v>0</v>
      </c>
      <c r="L58" s="212">
        <v>0</v>
      </c>
      <c r="M58" s="214">
        <v>0</v>
      </c>
      <c r="N58" s="214">
        <v>0</v>
      </c>
      <c r="O58" s="212">
        <v>0</v>
      </c>
      <c r="P58" s="214">
        <v>0</v>
      </c>
      <c r="Q58" s="213">
        <v>0</v>
      </c>
      <c r="R58" s="212">
        <v>0</v>
      </c>
      <c r="S58" s="212">
        <v>0</v>
      </c>
      <c r="T58" s="214">
        <v>0</v>
      </c>
      <c r="U58" s="214">
        <v>0</v>
      </c>
      <c r="V58" s="212">
        <v>0</v>
      </c>
      <c r="W58" s="214">
        <v>0</v>
      </c>
      <c r="X58" s="213">
        <v>0</v>
      </c>
      <c r="Y58" s="179">
        <f>'04'!BQ58</f>
        <v>0</v>
      </c>
      <c r="Z58" s="179">
        <f>'04'!BR58</f>
        <v>0</v>
      </c>
      <c r="AA58" s="180">
        <f>'04'!BS58</f>
        <v>0</v>
      </c>
      <c r="AB58" s="180">
        <f>'04'!BT58</f>
        <v>0</v>
      </c>
      <c r="AC58" s="179">
        <f>'04'!BU58</f>
        <v>0</v>
      </c>
      <c r="AD58" s="180">
        <f>'04'!BV58</f>
        <v>0</v>
      </c>
      <c r="AE58" s="181">
        <f>'04'!BW58</f>
        <v>0</v>
      </c>
      <c r="AF58" s="212">
        <f t="shared" ref="AF58" si="26">Y58</f>
        <v>0</v>
      </c>
      <c r="AG58" s="212">
        <f t="shared" ref="AG58" si="27">Z58</f>
        <v>0</v>
      </c>
      <c r="AH58" s="214">
        <f t="shared" ref="AH58" si="28">AA58</f>
        <v>0</v>
      </c>
      <c r="AI58" s="214">
        <f t="shared" ref="AI58" si="29">AB58</f>
        <v>0</v>
      </c>
      <c r="AJ58" s="212">
        <f t="shared" ref="AJ58" si="30">AC58</f>
        <v>0</v>
      </c>
      <c r="AK58" s="214">
        <f t="shared" ref="AK58" si="31">AD58</f>
        <v>0</v>
      </c>
      <c r="AL58" s="213">
        <f t="shared" ref="AL58" si="32">AE58</f>
        <v>0</v>
      </c>
    </row>
    <row r="59" spans="1:38" s="83" customFormat="1" ht="78.75">
      <c r="A59" s="222" t="s">
        <v>66</v>
      </c>
      <c r="B59" s="228" t="s">
        <v>1573</v>
      </c>
      <c r="C59" s="19" t="s">
        <v>1574</v>
      </c>
      <c r="D59" s="212">
        <v>0</v>
      </c>
      <c r="E59" s="212">
        <v>0</v>
      </c>
      <c r="F59" s="214">
        <v>0</v>
      </c>
      <c r="G59" s="214">
        <v>0</v>
      </c>
      <c r="H59" s="212">
        <v>0</v>
      </c>
      <c r="I59" s="214">
        <v>0</v>
      </c>
      <c r="J59" s="213">
        <v>0</v>
      </c>
      <c r="K59" s="212">
        <v>0</v>
      </c>
      <c r="L59" s="212">
        <v>0</v>
      </c>
      <c r="M59" s="214">
        <v>0</v>
      </c>
      <c r="N59" s="214">
        <v>0</v>
      </c>
      <c r="O59" s="212">
        <v>0</v>
      </c>
      <c r="P59" s="214">
        <v>0</v>
      </c>
      <c r="Q59" s="213">
        <v>0</v>
      </c>
      <c r="R59" s="212">
        <v>0</v>
      </c>
      <c r="S59" s="212">
        <v>0</v>
      </c>
      <c r="T59" s="214">
        <v>0</v>
      </c>
      <c r="U59" s="214">
        <v>0</v>
      </c>
      <c r="V59" s="212">
        <v>0</v>
      </c>
      <c r="W59" s="214">
        <v>0</v>
      </c>
      <c r="X59" s="213">
        <v>0</v>
      </c>
      <c r="Y59" s="179">
        <f>'04'!BQ59</f>
        <v>0</v>
      </c>
      <c r="Z59" s="179">
        <f>'04'!BR59</f>
        <v>0</v>
      </c>
      <c r="AA59" s="180">
        <f>'04'!BS59</f>
        <v>0</v>
      </c>
      <c r="AB59" s="180">
        <f>'04'!BT59</f>
        <v>0</v>
      </c>
      <c r="AC59" s="179">
        <f>'04'!BU59</f>
        <v>0</v>
      </c>
      <c r="AD59" s="180">
        <f>'04'!BV59</f>
        <v>0</v>
      </c>
      <c r="AE59" s="181">
        <f>'04'!BW59</f>
        <v>0</v>
      </c>
      <c r="AF59" s="212">
        <f t="shared" si="25"/>
        <v>0</v>
      </c>
      <c r="AG59" s="212">
        <f t="shared" si="25"/>
        <v>0</v>
      </c>
      <c r="AH59" s="214">
        <f t="shared" si="25"/>
        <v>0</v>
      </c>
      <c r="AI59" s="214">
        <f t="shared" si="25"/>
        <v>0</v>
      </c>
      <c r="AJ59" s="212">
        <f t="shared" si="25"/>
        <v>0</v>
      </c>
      <c r="AK59" s="214">
        <f t="shared" si="25"/>
        <v>0</v>
      </c>
      <c r="AL59" s="213">
        <f t="shared" si="25"/>
        <v>0</v>
      </c>
    </row>
    <row r="60" spans="1:38" s="83" customFormat="1" ht="47.25">
      <c r="A60" s="21" t="s">
        <v>74</v>
      </c>
      <c r="B60" s="18" t="s">
        <v>570</v>
      </c>
      <c r="C60" s="34" t="s">
        <v>457</v>
      </c>
      <c r="D60" s="143">
        <v>0</v>
      </c>
      <c r="E60" s="143">
        <v>0</v>
      </c>
      <c r="F60" s="173">
        <v>0</v>
      </c>
      <c r="G60" s="173">
        <v>0</v>
      </c>
      <c r="H60" s="143">
        <v>0</v>
      </c>
      <c r="I60" s="173">
        <v>0</v>
      </c>
      <c r="J60" s="174">
        <v>0</v>
      </c>
      <c r="K60" s="143">
        <v>0</v>
      </c>
      <c r="L60" s="143">
        <v>0</v>
      </c>
      <c r="M60" s="173">
        <v>0</v>
      </c>
      <c r="N60" s="173">
        <v>0</v>
      </c>
      <c r="O60" s="143">
        <v>0</v>
      </c>
      <c r="P60" s="173">
        <v>0</v>
      </c>
      <c r="Q60" s="174">
        <v>0</v>
      </c>
      <c r="R60" s="143">
        <v>0</v>
      </c>
      <c r="S60" s="143">
        <v>0</v>
      </c>
      <c r="T60" s="173">
        <v>0</v>
      </c>
      <c r="U60" s="173">
        <v>0</v>
      </c>
      <c r="V60" s="143">
        <v>0</v>
      </c>
      <c r="W60" s="173">
        <v>0</v>
      </c>
      <c r="X60" s="174">
        <v>0</v>
      </c>
      <c r="Y60" s="143">
        <v>0</v>
      </c>
      <c r="Z60" s="143">
        <v>0</v>
      </c>
      <c r="AA60" s="173">
        <v>0</v>
      </c>
      <c r="AB60" s="173">
        <v>0</v>
      </c>
      <c r="AC60" s="143">
        <v>0</v>
      </c>
      <c r="AD60" s="173">
        <v>0</v>
      </c>
      <c r="AE60" s="174">
        <v>0</v>
      </c>
      <c r="AF60" s="143">
        <v>0</v>
      </c>
      <c r="AG60" s="143">
        <v>0</v>
      </c>
      <c r="AH60" s="173">
        <v>0</v>
      </c>
      <c r="AI60" s="173">
        <v>0</v>
      </c>
      <c r="AJ60" s="143">
        <v>0</v>
      </c>
      <c r="AK60" s="173">
        <v>0</v>
      </c>
      <c r="AL60" s="174">
        <v>0</v>
      </c>
    </row>
    <row r="61" spans="1:38" s="83" customFormat="1" ht="31.5">
      <c r="A61" s="17" t="s">
        <v>77</v>
      </c>
      <c r="B61" s="18" t="s">
        <v>76</v>
      </c>
      <c r="C61" s="34" t="s">
        <v>457</v>
      </c>
      <c r="D61" s="332">
        <f t="shared" ref="D61:AL61" si="33">SUM(D62:D79)</f>
        <v>0</v>
      </c>
      <c r="E61" s="332">
        <f t="shared" si="33"/>
        <v>0</v>
      </c>
      <c r="F61" s="333">
        <f t="shared" si="33"/>
        <v>0</v>
      </c>
      <c r="G61" s="333">
        <f t="shared" si="33"/>
        <v>0</v>
      </c>
      <c r="H61" s="332">
        <f t="shared" si="33"/>
        <v>0</v>
      </c>
      <c r="I61" s="333">
        <f t="shared" si="33"/>
        <v>0</v>
      </c>
      <c r="J61" s="334">
        <f t="shared" si="33"/>
        <v>0</v>
      </c>
      <c r="K61" s="332">
        <f t="shared" si="33"/>
        <v>0</v>
      </c>
      <c r="L61" s="332">
        <f t="shared" si="33"/>
        <v>0</v>
      </c>
      <c r="M61" s="333">
        <f t="shared" si="33"/>
        <v>0</v>
      </c>
      <c r="N61" s="333">
        <f t="shared" si="33"/>
        <v>0</v>
      </c>
      <c r="O61" s="332">
        <f t="shared" si="33"/>
        <v>0</v>
      </c>
      <c r="P61" s="333">
        <f t="shared" si="33"/>
        <v>0</v>
      </c>
      <c r="Q61" s="334">
        <f t="shared" si="33"/>
        <v>0</v>
      </c>
      <c r="R61" s="332">
        <f t="shared" si="33"/>
        <v>0</v>
      </c>
      <c r="S61" s="332">
        <f t="shared" si="33"/>
        <v>0</v>
      </c>
      <c r="T61" s="333">
        <f t="shared" si="33"/>
        <v>0</v>
      </c>
      <c r="U61" s="333">
        <f t="shared" si="33"/>
        <v>0</v>
      </c>
      <c r="V61" s="332">
        <f t="shared" si="33"/>
        <v>0</v>
      </c>
      <c r="W61" s="333">
        <f t="shared" si="33"/>
        <v>0</v>
      </c>
      <c r="X61" s="334">
        <f t="shared" si="33"/>
        <v>0</v>
      </c>
      <c r="Y61" s="332">
        <f t="shared" si="33"/>
        <v>0</v>
      </c>
      <c r="Z61" s="332">
        <f t="shared" si="33"/>
        <v>0</v>
      </c>
      <c r="AA61" s="333">
        <f t="shared" si="33"/>
        <v>0</v>
      </c>
      <c r="AB61" s="333">
        <f t="shared" si="33"/>
        <v>0</v>
      </c>
      <c r="AC61" s="332">
        <f t="shared" si="33"/>
        <v>0</v>
      </c>
      <c r="AD61" s="333">
        <f t="shared" si="33"/>
        <v>0</v>
      </c>
      <c r="AE61" s="334">
        <f t="shared" si="33"/>
        <v>0</v>
      </c>
      <c r="AF61" s="332">
        <f t="shared" si="33"/>
        <v>0</v>
      </c>
      <c r="AG61" s="332">
        <f t="shared" si="33"/>
        <v>0</v>
      </c>
      <c r="AH61" s="333">
        <f t="shared" si="33"/>
        <v>0</v>
      </c>
      <c r="AI61" s="333">
        <f t="shared" si="33"/>
        <v>0</v>
      </c>
      <c r="AJ61" s="332">
        <f t="shared" si="33"/>
        <v>0</v>
      </c>
      <c r="AK61" s="333">
        <f t="shared" si="33"/>
        <v>0</v>
      </c>
      <c r="AL61" s="334">
        <f t="shared" si="33"/>
        <v>0</v>
      </c>
    </row>
    <row r="62" spans="1:38" s="83" customFormat="1" ht="141.75">
      <c r="A62" s="36" t="s">
        <v>77</v>
      </c>
      <c r="B62" s="198" t="s">
        <v>829</v>
      </c>
      <c r="C62" s="19" t="s">
        <v>830</v>
      </c>
      <c r="D62" s="212">
        <v>0</v>
      </c>
      <c r="E62" s="212">
        <v>0</v>
      </c>
      <c r="F62" s="214">
        <v>0</v>
      </c>
      <c r="G62" s="214">
        <v>0</v>
      </c>
      <c r="H62" s="212">
        <v>0</v>
      </c>
      <c r="I62" s="214">
        <v>0</v>
      </c>
      <c r="J62" s="213">
        <v>0</v>
      </c>
      <c r="K62" s="212">
        <v>0</v>
      </c>
      <c r="L62" s="212">
        <v>0</v>
      </c>
      <c r="M62" s="214">
        <v>0</v>
      </c>
      <c r="N62" s="214">
        <v>0</v>
      </c>
      <c r="O62" s="212">
        <v>0</v>
      </c>
      <c r="P62" s="214">
        <v>0</v>
      </c>
      <c r="Q62" s="213">
        <v>0</v>
      </c>
      <c r="R62" s="212">
        <v>0</v>
      </c>
      <c r="S62" s="212">
        <v>0</v>
      </c>
      <c r="T62" s="214">
        <v>0</v>
      </c>
      <c r="U62" s="214">
        <v>0</v>
      </c>
      <c r="V62" s="212">
        <v>0</v>
      </c>
      <c r="W62" s="214">
        <v>0</v>
      </c>
      <c r="X62" s="213">
        <v>0</v>
      </c>
      <c r="Y62" s="179">
        <f>'04'!BQ62</f>
        <v>0</v>
      </c>
      <c r="Z62" s="179">
        <f>'04'!BR62</f>
        <v>0</v>
      </c>
      <c r="AA62" s="180">
        <f>'04'!BS62</f>
        <v>0</v>
      </c>
      <c r="AB62" s="180">
        <f>'04'!BT62</f>
        <v>0</v>
      </c>
      <c r="AC62" s="179">
        <f>'04'!BU62</f>
        <v>0</v>
      </c>
      <c r="AD62" s="180">
        <f>'04'!BV62</f>
        <v>0</v>
      </c>
      <c r="AE62" s="181">
        <f>'04'!BW62</f>
        <v>0</v>
      </c>
      <c r="AF62" s="212">
        <f t="shared" ref="AF62:AL79" si="34">Y62</f>
        <v>0</v>
      </c>
      <c r="AG62" s="212">
        <f t="shared" si="34"/>
        <v>0</v>
      </c>
      <c r="AH62" s="214">
        <f t="shared" si="34"/>
        <v>0</v>
      </c>
      <c r="AI62" s="214">
        <f t="shared" si="34"/>
        <v>0</v>
      </c>
      <c r="AJ62" s="212">
        <f t="shared" si="34"/>
        <v>0</v>
      </c>
      <c r="AK62" s="214">
        <f t="shared" si="34"/>
        <v>0</v>
      </c>
      <c r="AL62" s="213">
        <f t="shared" si="34"/>
        <v>0</v>
      </c>
    </row>
    <row r="63" spans="1:38" s="83" customFormat="1" ht="141.75">
      <c r="A63" s="36" t="s">
        <v>77</v>
      </c>
      <c r="B63" s="198" t="s">
        <v>831</v>
      </c>
      <c r="C63" s="19" t="s">
        <v>832</v>
      </c>
      <c r="D63" s="212">
        <v>0</v>
      </c>
      <c r="E63" s="212">
        <v>0</v>
      </c>
      <c r="F63" s="214">
        <v>0</v>
      </c>
      <c r="G63" s="214">
        <v>0</v>
      </c>
      <c r="H63" s="212">
        <v>0</v>
      </c>
      <c r="I63" s="214">
        <v>0</v>
      </c>
      <c r="J63" s="213">
        <v>0</v>
      </c>
      <c r="K63" s="212">
        <v>0</v>
      </c>
      <c r="L63" s="212">
        <v>0</v>
      </c>
      <c r="M63" s="214">
        <v>0</v>
      </c>
      <c r="N63" s="214">
        <v>0</v>
      </c>
      <c r="O63" s="212">
        <v>0</v>
      </c>
      <c r="P63" s="214">
        <v>0</v>
      </c>
      <c r="Q63" s="213">
        <v>0</v>
      </c>
      <c r="R63" s="212">
        <v>0</v>
      </c>
      <c r="S63" s="212">
        <v>0</v>
      </c>
      <c r="T63" s="214">
        <v>0</v>
      </c>
      <c r="U63" s="214">
        <v>0</v>
      </c>
      <c r="V63" s="212">
        <v>0</v>
      </c>
      <c r="W63" s="214">
        <v>0</v>
      </c>
      <c r="X63" s="213">
        <v>0</v>
      </c>
      <c r="Y63" s="179">
        <f>'04'!BQ63</f>
        <v>0</v>
      </c>
      <c r="Z63" s="179">
        <f>'04'!BR63</f>
        <v>0</v>
      </c>
      <c r="AA63" s="180">
        <f>'04'!BS63</f>
        <v>0</v>
      </c>
      <c r="AB63" s="180">
        <f>'04'!BT63</f>
        <v>0</v>
      </c>
      <c r="AC63" s="179">
        <f>'04'!BU63</f>
        <v>0</v>
      </c>
      <c r="AD63" s="180">
        <f>'04'!BV63</f>
        <v>0</v>
      </c>
      <c r="AE63" s="181">
        <f>'04'!BW63</f>
        <v>0</v>
      </c>
      <c r="AF63" s="212">
        <f t="shared" si="34"/>
        <v>0</v>
      </c>
      <c r="AG63" s="212">
        <f t="shared" si="34"/>
        <v>0</v>
      </c>
      <c r="AH63" s="214">
        <f t="shared" si="34"/>
        <v>0</v>
      </c>
      <c r="AI63" s="214">
        <f t="shared" si="34"/>
        <v>0</v>
      </c>
      <c r="AJ63" s="212">
        <f t="shared" si="34"/>
        <v>0</v>
      </c>
      <c r="AK63" s="214">
        <f t="shared" si="34"/>
        <v>0</v>
      </c>
      <c r="AL63" s="213">
        <f t="shared" si="34"/>
        <v>0</v>
      </c>
    </row>
    <row r="64" spans="1:38" s="83" customFormat="1" ht="141.75">
      <c r="A64" s="36" t="s">
        <v>77</v>
      </c>
      <c r="B64" s="198" t="s">
        <v>833</v>
      </c>
      <c r="C64" s="19" t="s">
        <v>834</v>
      </c>
      <c r="D64" s="212">
        <v>0</v>
      </c>
      <c r="E64" s="212">
        <v>0</v>
      </c>
      <c r="F64" s="214">
        <v>0</v>
      </c>
      <c r="G64" s="214">
        <v>0</v>
      </c>
      <c r="H64" s="212">
        <v>0</v>
      </c>
      <c r="I64" s="214">
        <v>0</v>
      </c>
      <c r="J64" s="213">
        <v>0</v>
      </c>
      <c r="K64" s="212">
        <v>0</v>
      </c>
      <c r="L64" s="212">
        <v>0</v>
      </c>
      <c r="M64" s="214">
        <v>0</v>
      </c>
      <c r="N64" s="214">
        <v>0</v>
      </c>
      <c r="O64" s="212">
        <v>0</v>
      </c>
      <c r="P64" s="214">
        <v>0</v>
      </c>
      <c r="Q64" s="213">
        <v>0</v>
      </c>
      <c r="R64" s="212">
        <v>0</v>
      </c>
      <c r="S64" s="212">
        <v>0</v>
      </c>
      <c r="T64" s="214">
        <v>0</v>
      </c>
      <c r="U64" s="214">
        <v>0</v>
      </c>
      <c r="V64" s="212">
        <v>0</v>
      </c>
      <c r="W64" s="214">
        <v>0</v>
      </c>
      <c r="X64" s="213">
        <v>0</v>
      </c>
      <c r="Y64" s="179">
        <f>'04'!BQ64</f>
        <v>0</v>
      </c>
      <c r="Z64" s="179">
        <f>'04'!BR64</f>
        <v>0</v>
      </c>
      <c r="AA64" s="180">
        <f>'04'!BS64</f>
        <v>0</v>
      </c>
      <c r="AB64" s="180">
        <f>'04'!BT64</f>
        <v>0</v>
      </c>
      <c r="AC64" s="179">
        <f>'04'!BU64</f>
        <v>0</v>
      </c>
      <c r="AD64" s="180">
        <f>'04'!BV64</f>
        <v>0</v>
      </c>
      <c r="AE64" s="181">
        <f>'04'!BW64</f>
        <v>0</v>
      </c>
      <c r="AF64" s="212">
        <f t="shared" si="34"/>
        <v>0</v>
      </c>
      <c r="AG64" s="212">
        <f t="shared" si="34"/>
        <v>0</v>
      </c>
      <c r="AH64" s="214">
        <f t="shared" si="34"/>
        <v>0</v>
      </c>
      <c r="AI64" s="214">
        <f t="shared" si="34"/>
        <v>0</v>
      </c>
      <c r="AJ64" s="212">
        <f t="shared" si="34"/>
        <v>0</v>
      </c>
      <c r="AK64" s="214">
        <f t="shared" si="34"/>
        <v>0</v>
      </c>
      <c r="AL64" s="213">
        <f t="shared" si="34"/>
        <v>0</v>
      </c>
    </row>
    <row r="65" spans="1:38" s="83" customFormat="1" ht="110.25">
      <c r="A65" s="36" t="s">
        <v>77</v>
      </c>
      <c r="B65" s="198" t="s">
        <v>835</v>
      </c>
      <c r="C65" s="19" t="s">
        <v>836</v>
      </c>
      <c r="D65" s="212">
        <v>0</v>
      </c>
      <c r="E65" s="212">
        <v>0</v>
      </c>
      <c r="F65" s="214">
        <v>0</v>
      </c>
      <c r="G65" s="214">
        <v>0</v>
      </c>
      <c r="H65" s="212">
        <v>0</v>
      </c>
      <c r="I65" s="214">
        <v>0</v>
      </c>
      <c r="J65" s="213">
        <v>0</v>
      </c>
      <c r="K65" s="212">
        <v>0</v>
      </c>
      <c r="L65" s="212">
        <v>0</v>
      </c>
      <c r="M65" s="214">
        <v>0</v>
      </c>
      <c r="N65" s="214">
        <v>0</v>
      </c>
      <c r="O65" s="212">
        <v>0</v>
      </c>
      <c r="P65" s="214">
        <v>0</v>
      </c>
      <c r="Q65" s="213">
        <v>0</v>
      </c>
      <c r="R65" s="212">
        <v>0</v>
      </c>
      <c r="S65" s="212">
        <v>0</v>
      </c>
      <c r="T65" s="214">
        <v>0</v>
      </c>
      <c r="U65" s="214">
        <v>0</v>
      </c>
      <c r="V65" s="212">
        <v>0</v>
      </c>
      <c r="W65" s="214">
        <v>0</v>
      </c>
      <c r="X65" s="213">
        <v>0</v>
      </c>
      <c r="Y65" s="179">
        <f>'04'!BQ65</f>
        <v>0</v>
      </c>
      <c r="Z65" s="179">
        <f>'04'!BR65</f>
        <v>0</v>
      </c>
      <c r="AA65" s="180">
        <f>'04'!BS65</f>
        <v>0</v>
      </c>
      <c r="AB65" s="180">
        <f>'04'!BT65</f>
        <v>0</v>
      </c>
      <c r="AC65" s="179">
        <f>'04'!BU65</f>
        <v>0</v>
      </c>
      <c r="AD65" s="180">
        <f>'04'!BV65</f>
        <v>0</v>
      </c>
      <c r="AE65" s="181">
        <f>'04'!BW65</f>
        <v>0</v>
      </c>
      <c r="AF65" s="212">
        <f t="shared" si="34"/>
        <v>0</v>
      </c>
      <c r="AG65" s="212">
        <f t="shared" si="34"/>
        <v>0</v>
      </c>
      <c r="AH65" s="214">
        <f t="shared" si="34"/>
        <v>0</v>
      </c>
      <c r="AI65" s="214">
        <f t="shared" si="34"/>
        <v>0</v>
      </c>
      <c r="AJ65" s="212">
        <f t="shared" si="34"/>
        <v>0</v>
      </c>
      <c r="AK65" s="214">
        <f t="shared" si="34"/>
        <v>0</v>
      </c>
      <c r="AL65" s="213">
        <f t="shared" si="34"/>
        <v>0</v>
      </c>
    </row>
    <row r="66" spans="1:38" s="83" customFormat="1" ht="141.75">
      <c r="A66" s="36" t="s">
        <v>77</v>
      </c>
      <c r="B66" s="198" t="s">
        <v>895</v>
      </c>
      <c r="C66" s="19" t="s">
        <v>896</v>
      </c>
      <c r="D66" s="212">
        <v>0</v>
      </c>
      <c r="E66" s="212">
        <v>0</v>
      </c>
      <c r="F66" s="214">
        <v>0</v>
      </c>
      <c r="G66" s="214">
        <v>0</v>
      </c>
      <c r="H66" s="212">
        <v>0</v>
      </c>
      <c r="I66" s="214">
        <v>0</v>
      </c>
      <c r="J66" s="213">
        <v>0</v>
      </c>
      <c r="K66" s="212">
        <v>0</v>
      </c>
      <c r="L66" s="212">
        <v>0</v>
      </c>
      <c r="M66" s="214">
        <v>0</v>
      </c>
      <c r="N66" s="214">
        <v>0</v>
      </c>
      <c r="O66" s="212">
        <v>0</v>
      </c>
      <c r="P66" s="214">
        <v>0</v>
      </c>
      <c r="Q66" s="213">
        <v>0</v>
      </c>
      <c r="R66" s="212">
        <v>0</v>
      </c>
      <c r="S66" s="212">
        <v>0</v>
      </c>
      <c r="T66" s="214">
        <v>0</v>
      </c>
      <c r="U66" s="214">
        <v>0</v>
      </c>
      <c r="V66" s="212">
        <v>0</v>
      </c>
      <c r="W66" s="214">
        <v>0</v>
      </c>
      <c r="X66" s="213">
        <v>0</v>
      </c>
      <c r="Y66" s="179">
        <f>'04'!BQ66</f>
        <v>0</v>
      </c>
      <c r="Z66" s="179">
        <f>'04'!BR66</f>
        <v>0</v>
      </c>
      <c r="AA66" s="180">
        <f>'04'!BS66</f>
        <v>0</v>
      </c>
      <c r="AB66" s="180">
        <f>'04'!BT66</f>
        <v>0</v>
      </c>
      <c r="AC66" s="179">
        <f>'04'!BU66</f>
        <v>0</v>
      </c>
      <c r="AD66" s="180">
        <f>'04'!BV66</f>
        <v>0</v>
      </c>
      <c r="AE66" s="181">
        <f>'04'!BW66</f>
        <v>0</v>
      </c>
      <c r="AF66" s="212">
        <f t="shared" si="34"/>
        <v>0</v>
      </c>
      <c r="AG66" s="212">
        <f t="shared" si="34"/>
        <v>0</v>
      </c>
      <c r="AH66" s="214">
        <f t="shared" si="34"/>
        <v>0</v>
      </c>
      <c r="AI66" s="214">
        <f t="shared" si="34"/>
        <v>0</v>
      </c>
      <c r="AJ66" s="212">
        <f t="shared" si="34"/>
        <v>0</v>
      </c>
      <c r="AK66" s="214">
        <f t="shared" si="34"/>
        <v>0</v>
      </c>
      <c r="AL66" s="213">
        <f t="shared" si="34"/>
        <v>0</v>
      </c>
    </row>
    <row r="67" spans="1:38" s="83" customFormat="1" ht="63">
      <c r="A67" s="222" t="s">
        <v>77</v>
      </c>
      <c r="B67" s="228" t="s">
        <v>1587</v>
      </c>
      <c r="C67" s="19" t="s">
        <v>1588</v>
      </c>
      <c r="D67" s="212">
        <v>0</v>
      </c>
      <c r="E67" s="212">
        <v>0</v>
      </c>
      <c r="F67" s="214">
        <v>0</v>
      </c>
      <c r="G67" s="214">
        <v>0</v>
      </c>
      <c r="H67" s="212">
        <v>0</v>
      </c>
      <c r="I67" s="214">
        <v>0</v>
      </c>
      <c r="J67" s="213">
        <v>0</v>
      </c>
      <c r="K67" s="212">
        <v>0</v>
      </c>
      <c r="L67" s="212">
        <v>0</v>
      </c>
      <c r="M67" s="214">
        <v>0</v>
      </c>
      <c r="N67" s="214">
        <v>0</v>
      </c>
      <c r="O67" s="212">
        <v>0</v>
      </c>
      <c r="P67" s="214">
        <v>0</v>
      </c>
      <c r="Q67" s="213">
        <v>0</v>
      </c>
      <c r="R67" s="212">
        <v>0</v>
      </c>
      <c r="S67" s="212">
        <v>0</v>
      </c>
      <c r="T67" s="214">
        <v>0</v>
      </c>
      <c r="U67" s="214">
        <v>0</v>
      </c>
      <c r="V67" s="212">
        <v>0</v>
      </c>
      <c r="W67" s="214">
        <v>0</v>
      </c>
      <c r="X67" s="213">
        <v>0</v>
      </c>
      <c r="Y67" s="179">
        <f>'04'!BQ67</f>
        <v>0</v>
      </c>
      <c r="Z67" s="179">
        <f>'04'!BR67</f>
        <v>0</v>
      </c>
      <c r="AA67" s="180">
        <f>'04'!BS67</f>
        <v>0</v>
      </c>
      <c r="AB67" s="180">
        <f>'04'!BT67</f>
        <v>0</v>
      </c>
      <c r="AC67" s="179">
        <f>'04'!BU67</f>
        <v>0</v>
      </c>
      <c r="AD67" s="180">
        <f>'04'!BV67</f>
        <v>0</v>
      </c>
      <c r="AE67" s="181">
        <f>'04'!BW67</f>
        <v>0</v>
      </c>
      <c r="AF67" s="212">
        <f t="shared" si="34"/>
        <v>0</v>
      </c>
      <c r="AG67" s="212">
        <f t="shared" si="34"/>
        <v>0</v>
      </c>
      <c r="AH67" s="214">
        <f t="shared" si="34"/>
        <v>0</v>
      </c>
      <c r="AI67" s="214">
        <f t="shared" si="34"/>
        <v>0</v>
      </c>
      <c r="AJ67" s="212">
        <f t="shared" si="34"/>
        <v>0</v>
      </c>
      <c r="AK67" s="214">
        <f t="shared" si="34"/>
        <v>0</v>
      </c>
      <c r="AL67" s="213">
        <f t="shared" si="34"/>
        <v>0</v>
      </c>
    </row>
    <row r="68" spans="1:38" s="83" customFormat="1" ht="63">
      <c r="A68" s="222" t="s">
        <v>77</v>
      </c>
      <c r="B68" s="228" t="s">
        <v>1589</v>
      </c>
      <c r="C68" s="19" t="s">
        <v>1590</v>
      </c>
      <c r="D68" s="212">
        <v>0</v>
      </c>
      <c r="E68" s="212">
        <v>0</v>
      </c>
      <c r="F68" s="214">
        <v>0</v>
      </c>
      <c r="G68" s="214">
        <v>0</v>
      </c>
      <c r="H68" s="212">
        <v>0</v>
      </c>
      <c r="I68" s="214">
        <v>0</v>
      </c>
      <c r="J68" s="213">
        <v>0</v>
      </c>
      <c r="K68" s="212">
        <v>0</v>
      </c>
      <c r="L68" s="212">
        <v>0</v>
      </c>
      <c r="M68" s="214">
        <v>0</v>
      </c>
      <c r="N68" s="214">
        <v>0</v>
      </c>
      <c r="O68" s="212">
        <v>0</v>
      </c>
      <c r="P68" s="214">
        <v>0</v>
      </c>
      <c r="Q68" s="213">
        <v>0</v>
      </c>
      <c r="R68" s="212">
        <v>0</v>
      </c>
      <c r="S68" s="212">
        <v>0</v>
      </c>
      <c r="T68" s="214">
        <v>0</v>
      </c>
      <c r="U68" s="214">
        <v>0</v>
      </c>
      <c r="V68" s="212">
        <v>0</v>
      </c>
      <c r="W68" s="214">
        <v>0</v>
      </c>
      <c r="X68" s="213">
        <v>0</v>
      </c>
      <c r="Y68" s="179">
        <f>'04'!BQ68</f>
        <v>0</v>
      </c>
      <c r="Z68" s="179">
        <f>'04'!BR68</f>
        <v>0</v>
      </c>
      <c r="AA68" s="180">
        <f>'04'!BS68</f>
        <v>0</v>
      </c>
      <c r="AB68" s="180">
        <f>'04'!BT68</f>
        <v>0</v>
      </c>
      <c r="AC68" s="179">
        <f>'04'!BU68</f>
        <v>0</v>
      </c>
      <c r="AD68" s="180">
        <f>'04'!BV68</f>
        <v>0</v>
      </c>
      <c r="AE68" s="181">
        <f>'04'!BW68</f>
        <v>0</v>
      </c>
      <c r="AF68" s="212">
        <f t="shared" si="34"/>
        <v>0</v>
      </c>
      <c r="AG68" s="212">
        <f t="shared" si="34"/>
        <v>0</v>
      </c>
      <c r="AH68" s="214">
        <f t="shared" si="34"/>
        <v>0</v>
      </c>
      <c r="AI68" s="214">
        <f t="shared" si="34"/>
        <v>0</v>
      </c>
      <c r="AJ68" s="212">
        <f t="shared" si="34"/>
        <v>0</v>
      </c>
      <c r="AK68" s="214">
        <f t="shared" si="34"/>
        <v>0</v>
      </c>
      <c r="AL68" s="213">
        <f t="shared" si="34"/>
        <v>0</v>
      </c>
    </row>
    <row r="69" spans="1:38" s="83" customFormat="1" ht="63">
      <c r="A69" s="222" t="s">
        <v>77</v>
      </c>
      <c r="B69" s="228" t="s">
        <v>1591</v>
      </c>
      <c r="C69" s="19" t="s">
        <v>1592</v>
      </c>
      <c r="D69" s="212">
        <v>0</v>
      </c>
      <c r="E69" s="212">
        <v>0</v>
      </c>
      <c r="F69" s="214">
        <v>0</v>
      </c>
      <c r="G69" s="214">
        <v>0</v>
      </c>
      <c r="H69" s="212">
        <v>0</v>
      </c>
      <c r="I69" s="214">
        <v>0</v>
      </c>
      <c r="J69" s="213">
        <v>0</v>
      </c>
      <c r="K69" s="212">
        <v>0</v>
      </c>
      <c r="L69" s="212">
        <v>0</v>
      </c>
      <c r="M69" s="214">
        <v>0</v>
      </c>
      <c r="N69" s="214">
        <v>0</v>
      </c>
      <c r="O69" s="212">
        <v>0</v>
      </c>
      <c r="P69" s="214">
        <v>0</v>
      </c>
      <c r="Q69" s="213">
        <v>0</v>
      </c>
      <c r="R69" s="212">
        <v>0</v>
      </c>
      <c r="S69" s="212">
        <v>0</v>
      </c>
      <c r="T69" s="214">
        <v>0</v>
      </c>
      <c r="U69" s="214">
        <v>0</v>
      </c>
      <c r="V69" s="212">
        <v>0</v>
      </c>
      <c r="W69" s="214">
        <v>0</v>
      </c>
      <c r="X69" s="213">
        <v>0</v>
      </c>
      <c r="Y69" s="179">
        <f>'04'!BQ69</f>
        <v>0</v>
      </c>
      <c r="Z69" s="179">
        <f>'04'!BR69</f>
        <v>0</v>
      </c>
      <c r="AA69" s="180">
        <f>'04'!BS69</f>
        <v>0</v>
      </c>
      <c r="AB69" s="180">
        <f>'04'!BT69</f>
        <v>0</v>
      </c>
      <c r="AC69" s="179">
        <f>'04'!BU69</f>
        <v>0</v>
      </c>
      <c r="AD69" s="180">
        <f>'04'!BV69</f>
        <v>0</v>
      </c>
      <c r="AE69" s="181">
        <f>'04'!BW69</f>
        <v>0</v>
      </c>
      <c r="AF69" s="212">
        <f t="shared" si="34"/>
        <v>0</v>
      </c>
      <c r="AG69" s="212">
        <f t="shared" si="34"/>
        <v>0</v>
      </c>
      <c r="AH69" s="214">
        <f t="shared" si="34"/>
        <v>0</v>
      </c>
      <c r="AI69" s="214">
        <f t="shared" si="34"/>
        <v>0</v>
      </c>
      <c r="AJ69" s="212">
        <f t="shared" si="34"/>
        <v>0</v>
      </c>
      <c r="AK69" s="214">
        <f t="shared" si="34"/>
        <v>0</v>
      </c>
      <c r="AL69" s="213">
        <f t="shared" si="34"/>
        <v>0</v>
      </c>
    </row>
    <row r="70" spans="1:38" s="83" customFormat="1" ht="31.5">
      <c r="A70" s="222" t="s">
        <v>77</v>
      </c>
      <c r="B70" s="228" t="s">
        <v>1593</v>
      </c>
      <c r="C70" s="19" t="s">
        <v>1594</v>
      </c>
      <c r="D70" s="212">
        <v>0</v>
      </c>
      <c r="E70" s="212">
        <v>0</v>
      </c>
      <c r="F70" s="214">
        <v>0</v>
      </c>
      <c r="G70" s="214">
        <v>0</v>
      </c>
      <c r="H70" s="212">
        <v>0</v>
      </c>
      <c r="I70" s="214">
        <v>0</v>
      </c>
      <c r="J70" s="213">
        <v>0</v>
      </c>
      <c r="K70" s="212">
        <v>0</v>
      </c>
      <c r="L70" s="212">
        <v>0</v>
      </c>
      <c r="M70" s="214">
        <v>0</v>
      </c>
      <c r="N70" s="214">
        <v>0</v>
      </c>
      <c r="O70" s="212">
        <v>0</v>
      </c>
      <c r="P70" s="214">
        <v>0</v>
      </c>
      <c r="Q70" s="213">
        <v>0</v>
      </c>
      <c r="R70" s="212">
        <v>0</v>
      </c>
      <c r="S70" s="212">
        <v>0</v>
      </c>
      <c r="T70" s="214">
        <v>0</v>
      </c>
      <c r="U70" s="214">
        <v>0</v>
      </c>
      <c r="V70" s="212">
        <v>0</v>
      </c>
      <c r="W70" s="214">
        <v>0</v>
      </c>
      <c r="X70" s="213">
        <v>0</v>
      </c>
      <c r="Y70" s="179">
        <f>'04'!BQ70</f>
        <v>0</v>
      </c>
      <c r="Z70" s="179">
        <f>'04'!BR70</f>
        <v>0</v>
      </c>
      <c r="AA70" s="180">
        <f>'04'!BS70</f>
        <v>0</v>
      </c>
      <c r="AB70" s="180">
        <f>'04'!BT70</f>
        <v>0</v>
      </c>
      <c r="AC70" s="179">
        <f>'04'!BU70</f>
        <v>0</v>
      </c>
      <c r="AD70" s="180">
        <f>'04'!BV70</f>
        <v>0</v>
      </c>
      <c r="AE70" s="181">
        <f>'04'!BW70</f>
        <v>0</v>
      </c>
      <c r="AF70" s="212">
        <f t="shared" si="34"/>
        <v>0</v>
      </c>
      <c r="AG70" s="212">
        <f t="shared" si="34"/>
        <v>0</v>
      </c>
      <c r="AH70" s="214">
        <f t="shared" si="34"/>
        <v>0</v>
      </c>
      <c r="AI70" s="214">
        <f t="shared" si="34"/>
        <v>0</v>
      </c>
      <c r="AJ70" s="212">
        <f t="shared" si="34"/>
        <v>0</v>
      </c>
      <c r="AK70" s="214">
        <f t="shared" si="34"/>
        <v>0</v>
      </c>
      <c r="AL70" s="213">
        <f t="shared" si="34"/>
        <v>0</v>
      </c>
    </row>
    <row r="71" spans="1:38" s="83" customFormat="1" ht="141.75">
      <c r="A71" s="222" t="s">
        <v>77</v>
      </c>
      <c r="B71" s="228" t="s">
        <v>1595</v>
      </c>
      <c r="C71" s="19" t="s">
        <v>1596</v>
      </c>
      <c r="D71" s="212">
        <v>0</v>
      </c>
      <c r="E71" s="212">
        <v>0</v>
      </c>
      <c r="F71" s="214">
        <v>0</v>
      </c>
      <c r="G71" s="214">
        <v>0</v>
      </c>
      <c r="H71" s="212">
        <v>0</v>
      </c>
      <c r="I71" s="214">
        <v>0</v>
      </c>
      <c r="J71" s="213">
        <v>0</v>
      </c>
      <c r="K71" s="212">
        <v>0</v>
      </c>
      <c r="L71" s="212">
        <v>0</v>
      </c>
      <c r="M71" s="214">
        <v>0</v>
      </c>
      <c r="N71" s="214">
        <v>0</v>
      </c>
      <c r="O71" s="212">
        <v>0</v>
      </c>
      <c r="P71" s="214">
        <v>0</v>
      </c>
      <c r="Q71" s="213">
        <v>0</v>
      </c>
      <c r="R71" s="212">
        <v>0</v>
      </c>
      <c r="S71" s="212">
        <v>0</v>
      </c>
      <c r="T71" s="214">
        <v>0</v>
      </c>
      <c r="U71" s="214">
        <v>0</v>
      </c>
      <c r="V71" s="212">
        <v>0</v>
      </c>
      <c r="W71" s="214">
        <v>0</v>
      </c>
      <c r="X71" s="213">
        <v>0</v>
      </c>
      <c r="Y71" s="179">
        <f>'04'!BQ71</f>
        <v>0</v>
      </c>
      <c r="Z71" s="179">
        <f>'04'!BR71</f>
        <v>0</v>
      </c>
      <c r="AA71" s="180">
        <f>'04'!BS71</f>
        <v>0</v>
      </c>
      <c r="AB71" s="180">
        <f>'04'!BT71</f>
        <v>0</v>
      </c>
      <c r="AC71" s="179">
        <f>'04'!BU71</f>
        <v>0</v>
      </c>
      <c r="AD71" s="180">
        <f>'04'!BV71</f>
        <v>0</v>
      </c>
      <c r="AE71" s="181">
        <f>'04'!BW71</f>
        <v>0</v>
      </c>
      <c r="AF71" s="212">
        <f t="shared" si="34"/>
        <v>0</v>
      </c>
      <c r="AG71" s="212">
        <f t="shared" si="34"/>
        <v>0</v>
      </c>
      <c r="AH71" s="214">
        <f t="shared" si="34"/>
        <v>0</v>
      </c>
      <c r="AI71" s="214">
        <f t="shared" si="34"/>
        <v>0</v>
      </c>
      <c r="AJ71" s="212">
        <f t="shared" si="34"/>
        <v>0</v>
      </c>
      <c r="AK71" s="214">
        <f t="shared" si="34"/>
        <v>0</v>
      </c>
      <c r="AL71" s="213">
        <f t="shared" si="34"/>
        <v>0</v>
      </c>
    </row>
    <row r="72" spans="1:38" s="83" customFormat="1" ht="189">
      <c r="A72" s="222" t="s">
        <v>77</v>
      </c>
      <c r="B72" s="522" t="s">
        <v>1729</v>
      </c>
      <c r="C72" s="520" t="s">
        <v>1730</v>
      </c>
      <c r="D72" s="212">
        <v>0</v>
      </c>
      <c r="E72" s="212">
        <v>0</v>
      </c>
      <c r="F72" s="214">
        <v>0</v>
      </c>
      <c r="G72" s="214">
        <v>0</v>
      </c>
      <c r="H72" s="212">
        <v>0</v>
      </c>
      <c r="I72" s="214">
        <v>0</v>
      </c>
      <c r="J72" s="213">
        <v>0</v>
      </c>
      <c r="K72" s="212">
        <v>0</v>
      </c>
      <c r="L72" s="212">
        <v>0</v>
      </c>
      <c r="M72" s="214">
        <v>0</v>
      </c>
      <c r="N72" s="214">
        <v>0</v>
      </c>
      <c r="O72" s="212">
        <v>0</v>
      </c>
      <c r="P72" s="214">
        <v>0</v>
      </c>
      <c r="Q72" s="213">
        <v>0</v>
      </c>
      <c r="R72" s="212">
        <v>0</v>
      </c>
      <c r="S72" s="212">
        <v>0</v>
      </c>
      <c r="T72" s="214">
        <v>0</v>
      </c>
      <c r="U72" s="214">
        <v>0</v>
      </c>
      <c r="V72" s="212">
        <v>0</v>
      </c>
      <c r="W72" s="214">
        <v>0</v>
      </c>
      <c r="X72" s="213">
        <v>0</v>
      </c>
      <c r="Y72" s="179">
        <f>'04'!BQ72</f>
        <v>0</v>
      </c>
      <c r="Z72" s="179">
        <f>'04'!BR72</f>
        <v>0</v>
      </c>
      <c r="AA72" s="180">
        <f>'04'!BS72</f>
        <v>0</v>
      </c>
      <c r="AB72" s="180">
        <f>'04'!BT72</f>
        <v>0</v>
      </c>
      <c r="AC72" s="179">
        <f>'04'!BU72</f>
        <v>0</v>
      </c>
      <c r="AD72" s="180">
        <f>'04'!BV72</f>
        <v>0</v>
      </c>
      <c r="AE72" s="181">
        <f>'04'!BW72</f>
        <v>0</v>
      </c>
      <c r="AF72" s="212">
        <f t="shared" ref="AF72:AF74" si="35">Y72</f>
        <v>0</v>
      </c>
      <c r="AG72" s="212">
        <f t="shared" ref="AG72:AG74" si="36">Z72</f>
        <v>0</v>
      </c>
      <c r="AH72" s="214">
        <f t="shared" ref="AH72:AH74" si="37">AA72</f>
        <v>0</v>
      </c>
      <c r="AI72" s="214">
        <f t="shared" ref="AI72:AI74" si="38">AB72</f>
        <v>0</v>
      </c>
      <c r="AJ72" s="212">
        <f t="shared" ref="AJ72:AJ74" si="39">AC72</f>
        <v>0</v>
      </c>
      <c r="AK72" s="214">
        <f t="shared" ref="AK72:AK74" si="40">AD72</f>
        <v>0</v>
      </c>
      <c r="AL72" s="213">
        <f t="shared" ref="AL72:AL74" si="41">AE72</f>
        <v>0</v>
      </c>
    </row>
    <row r="73" spans="1:38" s="83" customFormat="1" ht="63">
      <c r="A73" s="222" t="s">
        <v>77</v>
      </c>
      <c r="B73" s="522" t="s">
        <v>1732</v>
      </c>
      <c r="C73" s="520" t="s">
        <v>1733</v>
      </c>
      <c r="D73" s="212">
        <v>0</v>
      </c>
      <c r="E73" s="212">
        <v>0</v>
      </c>
      <c r="F73" s="214">
        <v>0</v>
      </c>
      <c r="G73" s="214">
        <v>0</v>
      </c>
      <c r="H73" s="212">
        <v>0</v>
      </c>
      <c r="I73" s="214">
        <v>0</v>
      </c>
      <c r="J73" s="213">
        <v>0</v>
      </c>
      <c r="K73" s="212">
        <v>0</v>
      </c>
      <c r="L73" s="212">
        <v>0</v>
      </c>
      <c r="M73" s="214">
        <v>0</v>
      </c>
      <c r="N73" s="214">
        <v>0</v>
      </c>
      <c r="O73" s="212">
        <v>0</v>
      </c>
      <c r="P73" s="214">
        <v>0</v>
      </c>
      <c r="Q73" s="213">
        <v>0</v>
      </c>
      <c r="R73" s="212">
        <v>0</v>
      </c>
      <c r="S73" s="212">
        <v>0</v>
      </c>
      <c r="T73" s="214">
        <v>0</v>
      </c>
      <c r="U73" s="214">
        <v>0</v>
      </c>
      <c r="V73" s="212">
        <v>0</v>
      </c>
      <c r="W73" s="214">
        <v>0</v>
      </c>
      <c r="X73" s="213">
        <v>0</v>
      </c>
      <c r="Y73" s="179">
        <f>'04'!BQ73</f>
        <v>0</v>
      </c>
      <c r="Z73" s="179">
        <f>'04'!BR73</f>
        <v>0</v>
      </c>
      <c r="AA73" s="180">
        <f>'04'!BS73</f>
        <v>0</v>
      </c>
      <c r="AB73" s="180">
        <f>'04'!BT73</f>
        <v>0</v>
      </c>
      <c r="AC73" s="179">
        <f>'04'!BU73</f>
        <v>0</v>
      </c>
      <c r="AD73" s="180">
        <f>'04'!BV73</f>
        <v>0</v>
      </c>
      <c r="AE73" s="181">
        <f>'04'!BW73</f>
        <v>0</v>
      </c>
      <c r="AF73" s="212">
        <f t="shared" si="35"/>
        <v>0</v>
      </c>
      <c r="AG73" s="212">
        <f t="shared" si="36"/>
        <v>0</v>
      </c>
      <c r="AH73" s="214">
        <f t="shared" si="37"/>
        <v>0</v>
      </c>
      <c r="AI73" s="214">
        <f t="shared" si="38"/>
        <v>0</v>
      </c>
      <c r="AJ73" s="212">
        <f t="shared" si="39"/>
        <v>0</v>
      </c>
      <c r="AK73" s="214">
        <f t="shared" si="40"/>
        <v>0</v>
      </c>
      <c r="AL73" s="213">
        <f t="shared" si="41"/>
        <v>0</v>
      </c>
    </row>
    <row r="74" spans="1:38" s="83" customFormat="1" ht="63">
      <c r="A74" s="222" t="s">
        <v>77</v>
      </c>
      <c r="B74" s="522" t="s">
        <v>1735</v>
      </c>
      <c r="C74" s="520" t="s">
        <v>1734</v>
      </c>
      <c r="D74" s="212">
        <v>0</v>
      </c>
      <c r="E74" s="212">
        <v>0</v>
      </c>
      <c r="F74" s="214">
        <v>0</v>
      </c>
      <c r="G74" s="214">
        <v>0</v>
      </c>
      <c r="H74" s="212">
        <v>0</v>
      </c>
      <c r="I74" s="214">
        <v>0</v>
      </c>
      <c r="J74" s="213">
        <v>0</v>
      </c>
      <c r="K74" s="212">
        <v>0</v>
      </c>
      <c r="L74" s="212">
        <v>0</v>
      </c>
      <c r="M74" s="214">
        <v>0</v>
      </c>
      <c r="N74" s="214">
        <v>0</v>
      </c>
      <c r="O74" s="212">
        <v>0</v>
      </c>
      <c r="P74" s="214">
        <v>0</v>
      </c>
      <c r="Q74" s="213">
        <v>0</v>
      </c>
      <c r="R74" s="212">
        <v>0</v>
      </c>
      <c r="S74" s="212">
        <v>0</v>
      </c>
      <c r="T74" s="214">
        <v>0</v>
      </c>
      <c r="U74" s="214">
        <v>0</v>
      </c>
      <c r="V74" s="212">
        <v>0</v>
      </c>
      <c r="W74" s="214">
        <v>0</v>
      </c>
      <c r="X74" s="213">
        <v>0</v>
      </c>
      <c r="Y74" s="179">
        <f>'04'!BQ74</f>
        <v>0</v>
      </c>
      <c r="Z74" s="179">
        <f>'04'!BR74</f>
        <v>0</v>
      </c>
      <c r="AA74" s="180">
        <f>'04'!BS74</f>
        <v>0</v>
      </c>
      <c r="AB74" s="180">
        <f>'04'!BT74</f>
        <v>0</v>
      </c>
      <c r="AC74" s="179">
        <f>'04'!BU74</f>
        <v>0</v>
      </c>
      <c r="AD74" s="180">
        <f>'04'!BV74</f>
        <v>0</v>
      </c>
      <c r="AE74" s="181">
        <f>'04'!BW74</f>
        <v>0</v>
      </c>
      <c r="AF74" s="212">
        <f t="shared" si="35"/>
        <v>0</v>
      </c>
      <c r="AG74" s="212">
        <f t="shared" si="36"/>
        <v>0</v>
      </c>
      <c r="AH74" s="214">
        <f t="shared" si="37"/>
        <v>0</v>
      </c>
      <c r="AI74" s="214">
        <f t="shared" si="38"/>
        <v>0</v>
      </c>
      <c r="AJ74" s="212">
        <f t="shared" si="39"/>
        <v>0</v>
      </c>
      <c r="AK74" s="214">
        <f t="shared" si="40"/>
        <v>0</v>
      </c>
      <c r="AL74" s="213">
        <f t="shared" si="41"/>
        <v>0</v>
      </c>
    </row>
    <row r="75" spans="1:38" s="83" customFormat="1" ht="63">
      <c r="A75" s="222" t="s">
        <v>77</v>
      </c>
      <c r="B75" s="228" t="s">
        <v>1597</v>
      </c>
      <c r="C75" s="19" t="s">
        <v>1598</v>
      </c>
      <c r="D75" s="212">
        <v>0</v>
      </c>
      <c r="E75" s="212">
        <v>0</v>
      </c>
      <c r="F75" s="214">
        <v>0</v>
      </c>
      <c r="G75" s="214">
        <v>0</v>
      </c>
      <c r="H75" s="212">
        <v>0</v>
      </c>
      <c r="I75" s="214">
        <v>0</v>
      </c>
      <c r="J75" s="213">
        <v>0</v>
      </c>
      <c r="K75" s="212">
        <v>0</v>
      </c>
      <c r="L75" s="212">
        <v>0</v>
      </c>
      <c r="M75" s="214">
        <v>0</v>
      </c>
      <c r="N75" s="214">
        <v>0</v>
      </c>
      <c r="O75" s="212">
        <v>0</v>
      </c>
      <c r="P75" s="214">
        <v>0</v>
      </c>
      <c r="Q75" s="213">
        <v>0</v>
      </c>
      <c r="R75" s="212">
        <v>0</v>
      </c>
      <c r="S75" s="212">
        <v>0</v>
      </c>
      <c r="T75" s="214">
        <v>0</v>
      </c>
      <c r="U75" s="214">
        <v>0</v>
      </c>
      <c r="V75" s="212">
        <v>0</v>
      </c>
      <c r="W75" s="214">
        <v>0</v>
      </c>
      <c r="X75" s="213">
        <v>0</v>
      </c>
      <c r="Y75" s="179">
        <f>'04'!BQ75</f>
        <v>0</v>
      </c>
      <c r="Z75" s="179">
        <f>'04'!BR75</f>
        <v>0</v>
      </c>
      <c r="AA75" s="180">
        <f>'04'!BS75</f>
        <v>0</v>
      </c>
      <c r="AB75" s="180">
        <f>'04'!BT75</f>
        <v>0</v>
      </c>
      <c r="AC75" s="179">
        <f>'04'!BU75</f>
        <v>0</v>
      </c>
      <c r="AD75" s="180">
        <f>'04'!BV75</f>
        <v>0</v>
      </c>
      <c r="AE75" s="181">
        <f>'04'!BW75</f>
        <v>0</v>
      </c>
      <c r="AF75" s="212">
        <f t="shared" si="34"/>
        <v>0</v>
      </c>
      <c r="AG75" s="212">
        <f t="shared" si="34"/>
        <v>0</v>
      </c>
      <c r="AH75" s="214">
        <f t="shared" si="34"/>
        <v>0</v>
      </c>
      <c r="AI75" s="214">
        <f t="shared" si="34"/>
        <v>0</v>
      </c>
      <c r="AJ75" s="212">
        <f t="shared" si="34"/>
        <v>0</v>
      </c>
      <c r="AK75" s="214">
        <f t="shared" si="34"/>
        <v>0</v>
      </c>
      <c r="AL75" s="213">
        <f t="shared" si="34"/>
        <v>0</v>
      </c>
    </row>
    <row r="76" spans="1:38" s="83" customFormat="1" ht="47.25">
      <c r="A76" s="222" t="s">
        <v>77</v>
      </c>
      <c r="B76" s="228" t="s">
        <v>1599</v>
      </c>
      <c r="C76" s="19" t="s">
        <v>1600</v>
      </c>
      <c r="D76" s="212">
        <v>0</v>
      </c>
      <c r="E76" s="212">
        <v>0</v>
      </c>
      <c r="F76" s="214">
        <v>0</v>
      </c>
      <c r="G76" s="214">
        <v>0</v>
      </c>
      <c r="H76" s="212">
        <v>0</v>
      </c>
      <c r="I76" s="214">
        <v>0</v>
      </c>
      <c r="J76" s="213">
        <v>0</v>
      </c>
      <c r="K76" s="212">
        <v>0</v>
      </c>
      <c r="L76" s="212">
        <v>0</v>
      </c>
      <c r="M76" s="214">
        <v>0</v>
      </c>
      <c r="N76" s="214">
        <v>0</v>
      </c>
      <c r="O76" s="212">
        <v>0</v>
      </c>
      <c r="P76" s="214">
        <v>0</v>
      </c>
      <c r="Q76" s="213">
        <v>0</v>
      </c>
      <c r="R76" s="212">
        <v>0</v>
      </c>
      <c r="S76" s="212">
        <v>0</v>
      </c>
      <c r="T76" s="214">
        <v>0</v>
      </c>
      <c r="U76" s="214">
        <v>0</v>
      </c>
      <c r="V76" s="212">
        <v>0</v>
      </c>
      <c r="W76" s="214">
        <v>0</v>
      </c>
      <c r="X76" s="213">
        <v>0</v>
      </c>
      <c r="Y76" s="179">
        <f>'04'!BQ76</f>
        <v>0</v>
      </c>
      <c r="Z76" s="179">
        <f>'04'!BR76</f>
        <v>0</v>
      </c>
      <c r="AA76" s="180">
        <f>'04'!BS76</f>
        <v>0</v>
      </c>
      <c r="AB76" s="180">
        <f>'04'!BT76</f>
        <v>0</v>
      </c>
      <c r="AC76" s="179">
        <f>'04'!BU76</f>
        <v>0</v>
      </c>
      <c r="AD76" s="180">
        <f>'04'!BV76</f>
        <v>0</v>
      </c>
      <c r="AE76" s="181">
        <f>'04'!BW76</f>
        <v>0</v>
      </c>
      <c r="AF76" s="212">
        <f t="shared" si="34"/>
        <v>0</v>
      </c>
      <c r="AG76" s="212">
        <f t="shared" si="34"/>
        <v>0</v>
      </c>
      <c r="AH76" s="214">
        <f t="shared" si="34"/>
        <v>0</v>
      </c>
      <c r="AI76" s="214">
        <f t="shared" si="34"/>
        <v>0</v>
      </c>
      <c r="AJ76" s="212">
        <f t="shared" si="34"/>
        <v>0</v>
      </c>
      <c r="AK76" s="214">
        <f t="shared" si="34"/>
        <v>0</v>
      </c>
      <c r="AL76" s="213">
        <f t="shared" si="34"/>
        <v>0</v>
      </c>
    </row>
    <row r="77" spans="1:38" s="83" customFormat="1" ht="78.75">
      <c r="A77" s="222" t="s">
        <v>77</v>
      </c>
      <c r="B77" s="228" t="s">
        <v>1650</v>
      </c>
      <c r="C77" s="19" t="s">
        <v>1601</v>
      </c>
      <c r="D77" s="212">
        <v>0</v>
      </c>
      <c r="E77" s="212">
        <v>0</v>
      </c>
      <c r="F77" s="214">
        <v>0</v>
      </c>
      <c r="G77" s="214">
        <v>0</v>
      </c>
      <c r="H77" s="212">
        <v>0</v>
      </c>
      <c r="I77" s="214">
        <v>0</v>
      </c>
      <c r="J77" s="213">
        <v>0</v>
      </c>
      <c r="K77" s="212">
        <v>0</v>
      </c>
      <c r="L77" s="212">
        <v>0</v>
      </c>
      <c r="M77" s="214">
        <v>0</v>
      </c>
      <c r="N77" s="214">
        <v>0</v>
      </c>
      <c r="O77" s="212">
        <v>0</v>
      </c>
      <c r="P77" s="214">
        <v>0</v>
      </c>
      <c r="Q77" s="213">
        <v>0</v>
      </c>
      <c r="R77" s="212">
        <v>0</v>
      </c>
      <c r="S77" s="212">
        <v>0</v>
      </c>
      <c r="T77" s="214">
        <v>0</v>
      </c>
      <c r="U77" s="214">
        <v>0</v>
      </c>
      <c r="V77" s="212">
        <v>0</v>
      </c>
      <c r="W77" s="214">
        <v>0</v>
      </c>
      <c r="X77" s="213">
        <v>0</v>
      </c>
      <c r="Y77" s="179">
        <f>'04'!BQ77</f>
        <v>0</v>
      </c>
      <c r="Z77" s="179">
        <f>'04'!BR77</f>
        <v>0</v>
      </c>
      <c r="AA77" s="180">
        <f>'04'!BS77</f>
        <v>0</v>
      </c>
      <c r="AB77" s="180">
        <f>'04'!BT77</f>
        <v>0</v>
      </c>
      <c r="AC77" s="179">
        <f>'04'!BU77</f>
        <v>0</v>
      </c>
      <c r="AD77" s="180">
        <f>'04'!BV77</f>
        <v>0</v>
      </c>
      <c r="AE77" s="181">
        <f>'04'!BW77</f>
        <v>0</v>
      </c>
      <c r="AF77" s="212">
        <f t="shared" si="34"/>
        <v>0</v>
      </c>
      <c r="AG77" s="212">
        <f t="shared" si="34"/>
        <v>0</v>
      </c>
      <c r="AH77" s="214">
        <f t="shared" si="34"/>
        <v>0</v>
      </c>
      <c r="AI77" s="214">
        <f t="shared" si="34"/>
        <v>0</v>
      </c>
      <c r="AJ77" s="212">
        <f t="shared" si="34"/>
        <v>0</v>
      </c>
      <c r="AK77" s="214">
        <f t="shared" si="34"/>
        <v>0</v>
      </c>
      <c r="AL77" s="213">
        <f t="shared" si="34"/>
        <v>0</v>
      </c>
    </row>
    <row r="78" spans="1:38" s="83" customFormat="1" ht="78.75">
      <c r="A78" s="222" t="s">
        <v>77</v>
      </c>
      <c r="B78" s="522" t="s">
        <v>1731</v>
      </c>
      <c r="C78" s="19" t="s">
        <v>1602</v>
      </c>
      <c r="D78" s="212">
        <v>0</v>
      </c>
      <c r="E78" s="212">
        <v>0</v>
      </c>
      <c r="F78" s="214">
        <v>0</v>
      </c>
      <c r="G78" s="214">
        <v>0</v>
      </c>
      <c r="H78" s="212">
        <v>0</v>
      </c>
      <c r="I78" s="214">
        <v>0</v>
      </c>
      <c r="J78" s="213">
        <v>0</v>
      </c>
      <c r="K78" s="212">
        <v>0</v>
      </c>
      <c r="L78" s="212">
        <v>0</v>
      </c>
      <c r="M78" s="214">
        <v>0</v>
      </c>
      <c r="N78" s="214">
        <v>0</v>
      </c>
      <c r="O78" s="212">
        <v>0</v>
      </c>
      <c r="P78" s="214">
        <v>0</v>
      </c>
      <c r="Q78" s="213">
        <v>0</v>
      </c>
      <c r="R78" s="212">
        <v>0</v>
      </c>
      <c r="S78" s="212">
        <v>0</v>
      </c>
      <c r="T78" s="214">
        <v>0</v>
      </c>
      <c r="U78" s="214">
        <v>0</v>
      </c>
      <c r="V78" s="212">
        <v>0</v>
      </c>
      <c r="W78" s="214">
        <v>0</v>
      </c>
      <c r="X78" s="213">
        <v>0</v>
      </c>
      <c r="Y78" s="179">
        <f>'04'!BQ78</f>
        <v>0</v>
      </c>
      <c r="Z78" s="179">
        <f>'04'!BR78</f>
        <v>0</v>
      </c>
      <c r="AA78" s="180">
        <f>'04'!BS78</f>
        <v>0</v>
      </c>
      <c r="AB78" s="180">
        <f>'04'!BT78</f>
        <v>0</v>
      </c>
      <c r="AC78" s="179">
        <f>'04'!BU78</f>
        <v>0</v>
      </c>
      <c r="AD78" s="180">
        <f>'04'!BV78</f>
        <v>0</v>
      </c>
      <c r="AE78" s="181">
        <f>'04'!BW78</f>
        <v>0</v>
      </c>
      <c r="AF78" s="212">
        <f t="shared" si="34"/>
        <v>0</v>
      </c>
      <c r="AG78" s="212">
        <f t="shared" si="34"/>
        <v>0</v>
      </c>
      <c r="AH78" s="214">
        <f t="shared" si="34"/>
        <v>0</v>
      </c>
      <c r="AI78" s="214">
        <f t="shared" si="34"/>
        <v>0</v>
      </c>
      <c r="AJ78" s="212">
        <f t="shared" si="34"/>
        <v>0</v>
      </c>
      <c r="AK78" s="214">
        <f t="shared" si="34"/>
        <v>0</v>
      </c>
      <c r="AL78" s="213">
        <f t="shared" si="34"/>
        <v>0</v>
      </c>
    </row>
    <row r="79" spans="1:38" s="83" customFormat="1" ht="78.75">
      <c r="A79" s="222" t="s">
        <v>77</v>
      </c>
      <c r="B79" s="228" t="s">
        <v>1603</v>
      </c>
      <c r="C79" s="19" t="s">
        <v>1604</v>
      </c>
      <c r="D79" s="212">
        <v>0</v>
      </c>
      <c r="E79" s="212">
        <v>0</v>
      </c>
      <c r="F79" s="214">
        <v>0</v>
      </c>
      <c r="G79" s="214">
        <v>0</v>
      </c>
      <c r="H79" s="212">
        <v>0</v>
      </c>
      <c r="I79" s="214">
        <v>0</v>
      </c>
      <c r="J79" s="213">
        <v>0</v>
      </c>
      <c r="K79" s="212">
        <v>0</v>
      </c>
      <c r="L79" s="212">
        <v>0</v>
      </c>
      <c r="M79" s="214">
        <v>0</v>
      </c>
      <c r="N79" s="214">
        <v>0</v>
      </c>
      <c r="O79" s="212">
        <v>0</v>
      </c>
      <c r="P79" s="214">
        <v>0</v>
      </c>
      <c r="Q79" s="213">
        <v>0</v>
      </c>
      <c r="R79" s="212">
        <v>0</v>
      </c>
      <c r="S79" s="212">
        <v>0</v>
      </c>
      <c r="T79" s="214">
        <v>0</v>
      </c>
      <c r="U79" s="214">
        <v>0</v>
      </c>
      <c r="V79" s="212">
        <v>0</v>
      </c>
      <c r="W79" s="214">
        <v>0</v>
      </c>
      <c r="X79" s="213">
        <v>0</v>
      </c>
      <c r="Y79" s="179">
        <f>'04'!BQ79</f>
        <v>0</v>
      </c>
      <c r="Z79" s="179">
        <f>'04'!BR79</f>
        <v>0</v>
      </c>
      <c r="AA79" s="180">
        <f>'04'!BS79</f>
        <v>0</v>
      </c>
      <c r="AB79" s="180">
        <f>'04'!BT79</f>
        <v>0</v>
      </c>
      <c r="AC79" s="179">
        <f>'04'!BU79</f>
        <v>0</v>
      </c>
      <c r="AD79" s="180">
        <f>'04'!BV79</f>
        <v>0</v>
      </c>
      <c r="AE79" s="181">
        <f>'04'!BW79</f>
        <v>0</v>
      </c>
      <c r="AF79" s="212">
        <f t="shared" si="34"/>
        <v>0</v>
      </c>
      <c r="AG79" s="212">
        <f t="shared" si="34"/>
        <v>0</v>
      </c>
      <c r="AH79" s="214">
        <f t="shared" si="34"/>
        <v>0</v>
      </c>
      <c r="AI79" s="214">
        <f t="shared" si="34"/>
        <v>0</v>
      </c>
      <c r="AJ79" s="212">
        <f t="shared" si="34"/>
        <v>0</v>
      </c>
      <c r="AK79" s="214">
        <f t="shared" si="34"/>
        <v>0</v>
      </c>
      <c r="AL79" s="213">
        <f t="shared" si="34"/>
        <v>0</v>
      </c>
    </row>
    <row r="80" spans="1:38"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row r="120" s="83" customFormat="1"/>
    <row r="121" s="83" customFormat="1"/>
    <row r="122" s="83" customFormat="1"/>
    <row r="123" s="83" customFormat="1"/>
    <row r="124" s="83" customFormat="1"/>
    <row r="125" s="83" customFormat="1"/>
    <row r="126" s="83" customFormat="1"/>
    <row r="127" s="83" customFormat="1"/>
    <row r="128" s="83" customFormat="1"/>
    <row r="129" s="83" customFormat="1"/>
    <row r="130" s="83" customFormat="1"/>
    <row r="131" s="83" customFormat="1"/>
    <row r="132" s="83" customFormat="1"/>
    <row r="133" s="83" customFormat="1"/>
    <row r="134" s="83" customFormat="1"/>
    <row r="135" s="83" customFormat="1"/>
    <row r="136" s="83" customFormat="1"/>
    <row r="137" s="83" customFormat="1"/>
    <row r="138" s="83" customFormat="1"/>
    <row r="139" s="83" customFormat="1"/>
    <row r="140" s="83" customFormat="1"/>
    <row r="141" s="83" customFormat="1"/>
    <row r="142" s="83" customFormat="1"/>
    <row r="143" s="83" customFormat="1"/>
    <row r="144"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row r="178" s="83" customFormat="1"/>
    <row r="179" s="83" customFormat="1"/>
    <row r="180" s="83" customFormat="1"/>
    <row r="181" s="83" customFormat="1"/>
    <row r="182" s="83" customFormat="1"/>
    <row r="183" s="83" customFormat="1"/>
    <row r="184" s="83" customFormat="1"/>
    <row r="185" s="83" customFormat="1"/>
    <row r="186" s="83" customFormat="1"/>
    <row r="187" s="83" customFormat="1"/>
    <row r="188" s="83" customFormat="1"/>
    <row r="189" s="83" customFormat="1"/>
    <row r="190" s="83" customFormat="1"/>
    <row r="191" s="83" customFormat="1"/>
    <row r="192" s="83" customFormat="1"/>
    <row r="193" s="83" customFormat="1"/>
    <row r="194" s="83" customFormat="1"/>
    <row r="195" s="83" customFormat="1"/>
    <row r="196" s="83" customFormat="1"/>
    <row r="197" s="83" customFormat="1"/>
    <row r="198" s="83" customFormat="1"/>
    <row r="199" s="83" customFormat="1"/>
    <row r="200" s="83" customFormat="1"/>
    <row r="201" s="83" customFormat="1"/>
    <row r="202" s="83" customFormat="1"/>
    <row r="203" s="83" customFormat="1"/>
    <row r="204" s="83" customFormat="1"/>
    <row r="205" s="83" customFormat="1"/>
    <row r="206" s="83" customFormat="1"/>
    <row r="207" s="83" customFormat="1"/>
    <row r="208" s="83" customFormat="1"/>
    <row r="209" s="83" customFormat="1"/>
    <row r="210" s="83" customFormat="1"/>
    <row r="211" s="83" customFormat="1"/>
    <row r="212" s="83" customFormat="1"/>
    <row r="213" s="83" customFormat="1"/>
    <row r="214" s="83" customFormat="1"/>
    <row r="215" s="83" customFormat="1"/>
    <row r="216" s="83" customFormat="1"/>
    <row r="217" s="83" customFormat="1"/>
    <row r="218" s="83" customFormat="1"/>
    <row r="219" s="83" customFormat="1"/>
    <row r="220" s="83" customFormat="1"/>
    <row r="221" s="83" customFormat="1"/>
    <row r="222" s="83" customFormat="1"/>
    <row r="223" s="83" customFormat="1"/>
    <row r="224" s="83" customFormat="1"/>
    <row r="225" s="83" customFormat="1"/>
    <row r="226" s="83" customFormat="1"/>
    <row r="227" s="83" customFormat="1"/>
    <row r="228" s="83" customFormat="1"/>
    <row r="229" s="83" customFormat="1"/>
    <row r="230" s="83" customFormat="1"/>
    <row r="231" s="83" customFormat="1"/>
    <row r="232" s="83" customFormat="1"/>
    <row r="233" s="83" customFormat="1"/>
    <row r="234" s="83" customFormat="1"/>
    <row r="235" s="83" customFormat="1"/>
    <row r="236" s="83" customFormat="1"/>
    <row r="237" s="83" customFormat="1"/>
    <row r="238" s="83" customFormat="1"/>
    <row r="239" s="83" customFormat="1"/>
    <row r="240" s="83" customFormat="1"/>
    <row r="241" s="83" customFormat="1"/>
    <row r="242" s="83" customFormat="1"/>
    <row r="243" s="83" customFormat="1"/>
    <row r="244" s="83" customFormat="1"/>
    <row r="245" s="83" customFormat="1"/>
    <row r="246" s="83" customFormat="1"/>
    <row r="247" s="83" customFormat="1"/>
    <row r="248" s="83" customFormat="1"/>
    <row r="249" s="83" customFormat="1"/>
    <row r="250" s="83" customFormat="1"/>
    <row r="251" s="83" customFormat="1"/>
    <row r="252" s="83" customFormat="1"/>
    <row r="253" s="83" customFormat="1"/>
    <row r="254" s="83" customFormat="1"/>
    <row r="255" s="83" customFormat="1"/>
    <row r="256" s="83" customFormat="1"/>
    <row r="257" s="83" customFormat="1"/>
    <row r="258" s="83" customFormat="1"/>
    <row r="259" s="83" customFormat="1"/>
    <row r="260" s="83" customFormat="1"/>
    <row r="261" s="83" customFormat="1"/>
    <row r="262" s="83" customFormat="1"/>
    <row r="263" s="83" customFormat="1"/>
    <row r="264" s="83" customFormat="1"/>
    <row r="265" s="83" customFormat="1"/>
    <row r="266" s="83" customFormat="1"/>
    <row r="267" s="83" customFormat="1"/>
    <row r="268" s="83" customFormat="1"/>
    <row r="269" s="83" customFormat="1"/>
    <row r="270" s="83" customFormat="1"/>
    <row r="271" s="83" customFormat="1"/>
    <row r="272" s="83" customFormat="1"/>
    <row r="273" s="83" customFormat="1"/>
    <row r="274" s="83" customFormat="1"/>
    <row r="275" s="83" customFormat="1"/>
    <row r="276" s="83" customFormat="1"/>
    <row r="277" s="83" customFormat="1"/>
    <row r="278" s="83" customFormat="1"/>
    <row r="279" s="83" customFormat="1"/>
    <row r="280" s="83" customFormat="1"/>
    <row r="281" s="83" customFormat="1"/>
    <row r="282" s="83" customFormat="1"/>
    <row r="283" s="83" customFormat="1"/>
    <row r="284" s="83" customFormat="1"/>
    <row r="285" s="83" customFormat="1"/>
    <row r="286" s="83" customFormat="1"/>
    <row r="287" s="83" customFormat="1"/>
    <row r="288" s="83" customFormat="1"/>
    <row r="289" s="83" customFormat="1"/>
    <row r="290" s="83" customFormat="1"/>
    <row r="291" s="83" customFormat="1"/>
    <row r="292" s="83" customFormat="1"/>
    <row r="293" s="83" customFormat="1"/>
    <row r="294" s="83" customFormat="1"/>
    <row r="295" s="83" customFormat="1"/>
    <row r="296" s="83" customFormat="1"/>
    <row r="297" s="83" customFormat="1"/>
    <row r="298" s="83" customFormat="1"/>
    <row r="299" s="83" customFormat="1"/>
    <row r="300" s="83" customFormat="1"/>
    <row r="301" s="83" customFormat="1"/>
    <row r="302" s="83" customFormat="1"/>
    <row r="303" s="83" customFormat="1"/>
    <row r="304" s="83" customFormat="1"/>
    <row r="305" s="83" customFormat="1"/>
    <row r="306" s="83" customFormat="1"/>
    <row r="307" s="83" customFormat="1"/>
    <row r="308" s="83" customFormat="1"/>
    <row r="309" s="83" customFormat="1"/>
    <row r="310" s="83" customFormat="1"/>
    <row r="311" s="83" customFormat="1"/>
    <row r="312" s="83" customFormat="1"/>
    <row r="313" s="83" customFormat="1"/>
    <row r="314" s="83" customFormat="1"/>
    <row r="315" s="83" customFormat="1"/>
    <row r="316" s="83" customFormat="1"/>
    <row r="317" s="83" customFormat="1"/>
    <row r="318" s="83" customFormat="1"/>
    <row r="319" s="83" customFormat="1"/>
    <row r="320" s="83" customFormat="1"/>
    <row r="321" s="83" customFormat="1"/>
    <row r="322" s="83" customFormat="1"/>
    <row r="323" s="83" customFormat="1"/>
    <row r="324" s="83" customFormat="1"/>
    <row r="325" s="83" customFormat="1"/>
    <row r="326" s="83" customFormat="1"/>
    <row r="327" s="83" customFormat="1"/>
    <row r="328" s="83" customFormat="1"/>
    <row r="329" s="83" customFormat="1"/>
    <row r="330" s="83" customFormat="1"/>
    <row r="331" s="83" customFormat="1"/>
    <row r="332" s="83" customFormat="1"/>
    <row r="333" s="83" customFormat="1"/>
    <row r="334" s="83" customFormat="1"/>
    <row r="335" s="83" customFormat="1"/>
    <row r="336" s="83" customFormat="1"/>
    <row r="337" s="83" customFormat="1"/>
    <row r="338" s="83" customFormat="1"/>
    <row r="339" s="83" customFormat="1"/>
    <row r="340" s="83" customFormat="1"/>
    <row r="341" s="83" customFormat="1"/>
    <row r="342" s="83" customFormat="1"/>
    <row r="343" s="83" customFormat="1"/>
    <row r="344" s="83" customFormat="1"/>
    <row r="345" s="83" customFormat="1"/>
    <row r="346" s="83" customFormat="1"/>
    <row r="347" s="83" customFormat="1"/>
    <row r="348" s="83" customFormat="1"/>
    <row r="349" s="83" customFormat="1"/>
    <row r="350" s="83" customFormat="1"/>
    <row r="351" s="83" customFormat="1"/>
    <row r="352" s="83" customFormat="1"/>
    <row r="353" s="83" customFormat="1"/>
    <row r="354" s="83" customFormat="1"/>
    <row r="355" s="83" customFormat="1"/>
    <row r="356" s="83" customFormat="1"/>
    <row r="357" s="83" customFormat="1"/>
    <row r="358" s="83" customFormat="1"/>
    <row r="359" s="83" customFormat="1"/>
    <row r="360" s="83" customFormat="1"/>
    <row r="361" s="83" customFormat="1"/>
    <row r="362" s="83" customFormat="1"/>
    <row r="363" s="83" customFormat="1"/>
    <row r="364" s="83" customFormat="1"/>
    <row r="365" s="83" customFormat="1"/>
    <row r="366" s="83" customFormat="1"/>
    <row r="367" s="83" customFormat="1"/>
    <row r="368" s="83" customFormat="1"/>
    <row r="369" s="83" customFormat="1"/>
    <row r="370" s="83" customFormat="1"/>
    <row r="371" s="83" customFormat="1"/>
    <row r="372" s="83" customFormat="1"/>
    <row r="373" s="83" customFormat="1"/>
    <row r="374" s="83" customFormat="1"/>
    <row r="375" s="83" customFormat="1"/>
    <row r="376" s="83" customFormat="1"/>
    <row r="377" s="83" customFormat="1"/>
    <row r="378" s="83" customFormat="1"/>
    <row r="379" s="83" customFormat="1"/>
    <row r="380" s="83" customFormat="1"/>
    <row r="381" s="83" customFormat="1"/>
    <row r="382" s="83" customFormat="1"/>
    <row r="383" s="83" customFormat="1"/>
    <row r="384" s="83" customFormat="1"/>
    <row r="385" s="83" customFormat="1"/>
    <row r="386" s="83" customFormat="1"/>
    <row r="387" s="83" customFormat="1"/>
    <row r="388" s="83" customFormat="1"/>
    <row r="389" s="83" customFormat="1"/>
    <row r="390" s="83" customFormat="1"/>
    <row r="391" s="83" customFormat="1"/>
    <row r="392" s="83" customFormat="1"/>
    <row r="393" s="83" customFormat="1"/>
    <row r="394" s="83" customFormat="1"/>
    <row r="395" s="83" customFormat="1"/>
    <row r="396" s="83" customFormat="1"/>
    <row r="397" s="83" customFormat="1"/>
    <row r="398" s="83" customFormat="1"/>
    <row r="399" s="83" customFormat="1"/>
    <row r="400" s="83" customFormat="1"/>
    <row r="401" s="83" customFormat="1"/>
    <row r="402" s="83" customFormat="1"/>
    <row r="403" s="83" customFormat="1"/>
    <row r="404" s="83" customFormat="1"/>
    <row r="405" s="83" customFormat="1"/>
    <row r="406" s="83" customFormat="1"/>
    <row r="407" s="83" customFormat="1"/>
    <row r="408" s="83" customFormat="1"/>
    <row r="409" s="83" customFormat="1"/>
    <row r="410" s="83" customFormat="1"/>
    <row r="411" s="83" customFormat="1"/>
    <row r="412" s="83" customFormat="1"/>
    <row r="413" s="83" customFormat="1"/>
    <row r="414" s="83" customFormat="1"/>
    <row r="415" s="83" customFormat="1"/>
    <row r="416" s="83" customFormat="1"/>
    <row r="417" s="83" customFormat="1"/>
    <row r="418" s="83" customFormat="1"/>
    <row r="419" s="83" customFormat="1"/>
    <row r="420" s="83" customFormat="1"/>
    <row r="421" s="83" customFormat="1"/>
    <row r="422" s="83" customFormat="1"/>
    <row r="423" s="83" customFormat="1"/>
    <row r="424" s="83" customFormat="1"/>
    <row r="425" s="83" customFormat="1"/>
    <row r="426" s="83" customFormat="1"/>
    <row r="427" s="83" customFormat="1"/>
    <row r="428" s="83" customFormat="1"/>
    <row r="429" s="83" customFormat="1"/>
    <row r="430" s="83" customFormat="1"/>
    <row r="431" s="83" customFormat="1"/>
    <row r="432" s="83" customFormat="1"/>
    <row r="433" s="83" customFormat="1"/>
    <row r="434" s="83" customFormat="1"/>
    <row r="435" s="83" customFormat="1"/>
    <row r="436" s="83" customFormat="1"/>
    <row r="437" s="83" customFormat="1"/>
    <row r="438" s="83" customFormat="1"/>
    <row r="439" s="83" customFormat="1"/>
    <row r="440" s="83" customFormat="1"/>
    <row r="441" s="83" customFormat="1"/>
    <row r="442" s="83" customFormat="1"/>
    <row r="443" s="83" customFormat="1"/>
    <row r="444" s="83" customFormat="1"/>
    <row r="445" s="83" customFormat="1"/>
    <row r="446" s="83" customFormat="1"/>
    <row r="447" s="83" customFormat="1"/>
    <row r="448" s="83" customFormat="1"/>
    <row r="449" s="83" customFormat="1"/>
    <row r="450" s="83" customFormat="1"/>
    <row r="451" s="83" customFormat="1"/>
    <row r="452" s="83" customFormat="1"/>
    <row r="453" s="83" customFormat="1"/>
    <row r="454" s="83" customFormat="1"/>
    <row r="455" s="83" customFormat="1"/>
    <row r="456" s="83" customFormat="1"/>
    <row r="457" s="83" customFormat="1"/>
  </sheetData>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L458"/>
  <sheetViews>
    <sheetView workbookViewId="0"/>
  </sheetViews>
  <sheetFormatPr defaultRowHeight="15.75"/>
  <cols>
    <col min="1" max="1" width="13.28515625" style="83" customWidth="1"/>
    <col min="2" max="2" width="36" style="83" customWidth="1"/>
    <col min="3" max="3" width="22.28515625" style="83" customWidth="1"/>
    <col min="4" max="4" width="20.5703125" style="83" customWidth="1"/>
    <col min="5" max="5" width="7" style="83" customWidth="1"/>
    <col min="6" max="7" width="6.85546875" style="83" customWidth="1"/>
    <col min="8" max="8" width="7.85546875" style="83" customWidth="1"/>
    <col min="9" max="10" width="6.85546875" style="83" customWidth="1"/>
    <col min="11" max="11" width="20.5703125" style="83" customWidth="1"/>
    <col min="12" max="12" width="8.140625" style="83" customWidth="1"/>
    <col min="13" max="14" width="6.85546875" style="83" customWidth="1"/>
    <col min="15" max="15" width="8.140625" style="83" customWidth="1"/>
    <col min="16" max="17" width="6.85546875" style="83" customWidth="1"/>
    <col min="18" max="18" width="20.5703125" style="83" customWidth="1"/>
    <col min="19" max="19" width="8.140625" style="83" customWidth="1"/>
    <col min="20" max="21" width="6.85546875" style="83" customWidth="1"/>
    <col min="22" max="22" width="8.140625" style="83" customWidth="1"/>
    <col min="23" max="24" width="6.85546875" style="83" customWidth="1"/>
    <col min="25" max="25" width="20.5703125" style="83" customWidth="1"/>
    <col min="26" max="26" width="10.140625" style="83" customWidth="1"/>
    <col min="27" max="27" width="8.140625" style="83" customWidth="1"/>
    <col min="28" max="28" width="6.85546875" style="83" customWidth="1"/>
    <col min="29" max="29" width="11" style="83" customWidth="1"/>
    <col min="30" max="31" width="6.85546875" style="83" customWidth="1"/>
    <col min="32" max="32" width="20.5703125" style="83" customWidth="1"/>
    <col min="33" max="33" width="12.5703125" style="83" customWidth="1"/>
    <col min="34" max="34" width="8.42578125" style="83" customWidth="1"/>
    <col min="35" max="35" width="6.85546875" style="83" customWidth="1"/>
    <col min="36" max="36" width="9.140625" style="83" customWidth="1"/>
    <col min="37" max="37" width="7.42578125" style="83" customWidth="1"/>
    <col min="38" max="38" width="9.28515625" style="83" customWidth="1"/>
  </cols>
  <sheetData>
    <row r="1" spans="1:38" s="83" customFormat="1" ht="18.75">
      <c r="O1" s="84"/>
      <c r="P1" s="84"/>
      <c r="Q1" s="84"/>
      <c r="R1" s="84"/>
      <c r="S1" s="84"/>
      <c r="T1" s="84"/>
      <c r="U1" s="84"/>
      <c r="V1" s="84"/>
      <c r="W1" s="84"/>
      <c r="X1" s="84"/>
      <c r="Y1" s="84"/>
      <c r="Z1" s="84"/>
      <c r="AA1" s="84"/>
      <c r="AB1" s="84"/>
      <c r="AC1" s="84"/>
      <c r="AL1" s="43" t="s">
        <v>152</v>
      </c>
    </row>
    <row r="2" spans="1:38" s="83" customFormat="1" ht="18.75">
      <c r="O2" s="84"/>
      <c r="P2" s="84"/>
      <c r="Q2" s="84"/>
      <c r="R2" s="84"/>
      <c r="S2" s="84"/>
      <c r="T2" s="84"/>
      <c r="U2" s="84"/>
      <c r="V2" s="84"/>
      <c r="W2" s="84"/>
      <c r="X2" s="84"/>
      <c r="Y2" s="84"/>
      <c r="Z2" s="84"/>
      <c r="AA2" s="84"/>
      <c r="AB2" s="84"/>
      <c r="AC2" s="84"/>
      <c r="AL2" s="44" t="s">
        <v>1</v>
      </c>
    </row>
    <row r="3" spans="1:38" s="83" customFormat="1" ht="18.75">
      <c r="O3" s="84"/>
      <c r="P3" s="84"/>
      <c r="Q3" s="84"/>
      <c r="R3" s="84"/>
      <c r="S3" s="84"/>
      <c r="T3" s="84"/>
      <c r="U3" s="84"/>
      <c r="V3" s="84"/>
      <c r="W3" s="84"/>
      <c r="X3" s="84"/>
      <c r="Y3" s="84"/>
      <c r="Z3" s="84"/>
      <c r="AA3" s="84"/>
      <c r="AB3" s="84"/>
      <c r="AC3" s="84"/>
      <c r="AL3" s="3" t="s">
        <v>446</v>
      </c>
    </row>
    <row r="4" spans="1:38" s="83" customFormat="1" ht="18.75">
      <c r="A4" s="818" t="s">
        <v>153</v>
      </c>
      <c r="B4" s="818"/>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8"/>
      <c r="AH4" s="818"/>
      <c r="AI4" s="818"/>
      <c r="AJ4" s="818"/>
      <c r="AK4" s="818"/>
      <c r="AL4" s="818"/>
    </row>
    <row r="5" spans="1:38" s="83" customFormat="1" ht="18.75">
      <c r="A5" s="819" t="s">
        <v>847</v>
      </c>
      <c r="B5" s="819"/>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19"/>
      <c r="AH5" s="819"/>
      <c r="AI5" s="819"/>
      <c r="AJ5" s="819"/>
      <c r="AK5" s="819"/>
      <c r="AL5" s="819"/>
    </row>
    <row r="6" spans="1:38" s="83" customFormat="1">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row>
    <row r="7" spans="1:38" s="83" customFormat="1" ht="18.75">
      <c r="A7" s="820" t="s">
        <v>566</v>
      </c>
      <c r="B7" s="820"/>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c r="AL7" s="820"/>
    </row>
    <row r="8" spans="1:38" s="83" customFormat="1">
      <c r="A8" s="821" t="s">
        <v>4</v>
      </c>
      <c r="B8" s="821"/>
      <c r="C8" s="821"/>
      <c r="D8" s="821"/>
      <c r="E8" s="821"/>
      <c r="F8" s="821"/>
      <c r="G8" s="821"/>
      <c r="H8" s="821"/>
      <c r="I8" s="821"/>
      <c r="J8" s="821"/>
      <c r="K8" s="821"/>
      <c r="L8" s="821"/>
      <c r="M8" s="821"/>
      <c r="N8" s="821"/>
      <c r="O8" s="821"/>
      <c r="P8" s="821"/>
      <c r="Q8" s="821"/>
      <c r="R8" s="821"/>
      <c r="S8" s="821"/>
      <c r="T8" s="821"/>
      <c r="U8" s="821"/>
      <c r="V8" s="821"/>
      <c r="W8" s="821"/>
      <c r="X8" s="821"/>
      <c r="Y8" s="821"/>
      <c r="Z8" s="821"/>
      <c r="AA8" s="821"/>
      <c r="AB8" s="821"/>
      <c r="AC8" s="821"/>
      <c r="AD8" s="821"/>
      <c r="AE8" s="821"/>
      <c r="AF8" s="821"/>
      <c r="AG8" s="821"/>
      <c r="AH8" s="821"/>
      <c r="AI8" s="821"/>
      <c r="AJ8" s="821"/>
      <c r="AK8" s="821"/>
      <c r="AL8" s="821"/>
    </row>
    <row r="9" spans="1:38" s="83" customFormat="1">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row>
    <row r="10" spans="1:38" s="83" customFormat="1">
      <c r="A10" s="822" t="str">
        <f>'05_3'!A10:AL10</f>
        <v>Год раскрытия информации: 2026 год</v>
      </c>
      <c r="B10" s="822"/>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c r="AE10" s="822"/>
      <c r="AF10" s="822"/>
      <c r="AG10" s="822"/>
      <c r="AH10" s="822"/>
      <c r="AI10" s="822"/>
      <c r="AJ10" s="822"/>
      <c r="AK10" s="822"/>
      <c r="AL10" s="822"/>
    </row>
    <row r="11" spans="1:38" s="83" customFormat="1"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row>
    <row r="12" spans="1:38" s="83" customFormat="1" ht="18.75">
      <c r="A12" s="817" t="str">
        <f>'05_3'!A12:AL12</f>
        <v>Распоряжение комитета по топливно-энергетическому комплексу Ленинградской области от 02.12.2025  № Р-143/2025</v>
      </c>
      <c r="B12" s="817"/>
      <c r="C12" s="817"/>
      <c r="D12" s="817"/>
      <c r="E12" s="817"/>
      <c r="F12" s="817"/>
      <c r="G12" s="817"/>
      <c r="H12" s="817"/>
      <c r="I12" s="817"/>
      <c r="J12" s="817"/>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7"/>
      <c r="AJ12" s="817"/>
      <c r="AK12" s="817"/>
      <c r="AL12" s="817"/>
    </row>
    <row r="13" spans="1:38" s="83" customFormat="1" ht="15.75" customHeight="1">
      <c r="A13" s="823" t="s">
        <v>5</v>
      </c>
      <c r="B13" s="823"/>
      <c r="C13" s="823"/>
      <c r="D13" s="823"/>
      <c r="E13" s="823"/>
      <c r="F13" s="823"/>
      <c r="G13" s="823"/>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3"/>
    </row>
    <row r="14" spans="1:38" s="83" customFormat="1">
      <c r="A14" s="824"/>
      <c r="B14" s="824"/>
      <c r="C14" s="824"/>
      <c r="D14" s="824"/>
      <c r="E14" s="824"/>
      <c r="F14" s="824"/>
      <c r="G14" s="824"/>
      <c r="H14" s="824"/>
      <c r="I14" s="824"/>
      <c r="J14" s="824"/>
      <c r="K14" s="824"/>
      <c r="L14" s="824"/>
      <c r="M14" s="824"/>
      <c r="N14" s="824"/>
      <c r="O14" s="824"/>
      <c r="P14" s="824"/>
      <c r="Q14" s="824"/>
      <c r="R14" s="824"/>
      <c r="S14" s="824"/>
      <c r="T14" s="824"/>
      <c r="U14" s="824"/>
      <c r="V14" s="824"/>
      <c r="W14" s="824"/>
      <c r="X14" s="824"/>
      <c r="Y14" s="824"/>
      <c r="Z14" s="824"/>
      <c r="AA14" s="824"/>
      <c r="AB14" s="824"/>
      <c r="AC14" s="824"/>
      <c r="AD14" s="824"/>
      <c r="AE14" s="824"/>
      <c r="AF14" s="824"/>
      <c r="AG14" s="824"/>
      <c r="AH14" s="824"/>
      <c r="AI14" s="824"/>
      <c r="AJ14" s="824"/>
      <c r="AK14" s="824"/>
      <c r="AL14" s="824"/>
    </row>
    <row r="15" spans="1:38" s="83" customFormat="1">
      <c r="A15" s="825" t="s">
        <v>6</v>
      </c>
      <c r="B15" s="828" t="s">
        <v>7</v>
      </c>
      <c r="C15" s="828" t="s">
        <v>8</v>
      </c>
      <c r="D15" s="829" t="s">
        <v>154</v>
      </c>
      <c r="E15" s="829"/>
      <c r="F15" s="829"/>
      <c r="G15" s="829"/>
      <c r="H15" s="829"/>
      <c r="I15" s="829"/>
      <c r="J15" s="829"/>
      <c r="K15" s="829"/>
      <c r="L15" s="829"/>
      <c r="M15" s="829"/>
      <c r="N15" s="829"/>
      <c r="O15" s="829"/>
      <c r="P15" s="829"/>
      <c r="Q15" s="829"/>
      <c r="R15" s="829"/>
      <c r="S15" s="829"/>
      <c r="T15" s="829"/>
      <c r="U15" s="829"/>
      <c r="V15" s="829"/>
      <c r="W15" s="829"/>
      <c r="X15" s="829"/>
      <c r="Y15" s="829"/>
      <c r="Z15" s="829"/>
      <c r="AA15" s="829"/>
      <c r="AB15" s="829"/>
      <c r="AC15" s="829"/>
      <c r="AD15" s="829"/>
      <c r="AE15" s="829"/>
      <c r="AF15" s="829"/>
      <c r="AG15" s="829"/>
      <c r="AH15" s="829"/>
      <c r="AI15" s="829"/>
      <c r="AJ15" s="829"/>
      <c r="AK15" s="829"/>
      <c r="AL15" s="829"/>
    </row>
    <row r="16" spans="1:38" s="83" customFormat="1" ht="15.75" customHeight="1">
      <c r="A16" s="826"/>
      <c r="B16" s="828"/>
      <c r="C16" s="828"/>
      <c r="D16" s="829" t="s">
        <v>155</v>
      </c>
      <c r="E16" s="829"/>
      <c r="F16" s="829"/>
      <c r="G16" s="829"/>
      <c r="H16" s="829"/>
      <c r="I16" s="829"/>
      <c r="J16" s="829"/>
      <c r="K16" s="829" t="s">
        <v>156</v>
      </c>
      <c r="L16" s="829"/>
      <c r="M16" s="829"/>
      <c r="N16" s="829"/>
      <c r="O16" s="829"/>
      <c r="P16" s="829"/>
      <c r="Q16" s="829"/>
      <c r="R16" s="829" t="s">
        <v>157</v>
      </c>
      <c r="S16" s="829"/>
      <c r="T16" s="829"/>
      <c r="U16" s="829"/>
      <c r="V16" s="829"/>
      <c r="W16" s="829"/>
      <c r="X16" s="829"/>
      <c r="Y16" s="829" t="s">
        <v>158</v>
      </c>
      <c r="Z16" s="829"/>
      <c r="AA16" s="829"/>
      <c r="AB16" s="829"/>
      <c r="AC16" s="829"/>
      <c r="AD16" s="829"/>
      <c r="AE16" s="829"/>
      <c r="AF16" s="828" t="s">
        <v>568</v>
      </c>
      <c r="AG16" s="828"/>
      <c r="AH16" s="828"/>
      <c r="AI16" s="828"/>
      <c r="AJ16" s="828"/>
      <c r="AK16" s="828"/>
      <c r="AL16" s="828"/>
    </row>
    <row r="17" spans="1:38" s="83" customFormat="1" ht="31.5">
      <c r="A17" s="826"/>
      <c r="B17" s="828"/>
      <c r="C17" s="828"/>
      <c r="D17" s="246" t="s">
        <v>143</v>
      </c>
      <c r="E17" s="829" t="s">
        <v>144</v>
      </c>
      <c r="F17" s="829"/>
      <c r="G17" s="829"/>
      <c r="H17" s="829"/>
      <c r="I17" s="829"/>
      <c r="J17" s="829"/>
      <c r="K17" s="246" t="s">
        <v>143</v>
      </c>
      <c r="L17" s="828" t="s">
        <v>144</v>
      </c>
      <c r="M17" s="828"/>
      <c r="N17" s="828"/>
      <c r="O17" s="828"/>
      <c r="P17" s="828"/>
      <c r="Q17" s="828"/>
      <c r="R17" s="246" t="s">
        <v>143</v>
      </c>
      <c r="S17" s="828" t="s">
        <v>144</v>
      </c>
      <c r="T17" s="828"/>
      <c r="U17" s="828"/>
      <c r="V17" s="828"/>
      <c r="W17" s="828"/>
      <c r="X17" s="828"/>
      <c r="Y17" s="246" t="s">
        <v>143</v>
      </c>
      <c r="Z17" s="828" t="s">
        <v>144</v>
      </c>
      <c r="AA17" s="828"/>
      <c r="AB17" s="828"/>
      <c r="AC17" s="828"/>
      <c r="AD17" s="828"/>
      <c r="AE17" s="828"/>
      <c r="AF17" s="246" t="s">
        <v>143</v>
      </c>
      <c r="AG17" s="828" t="s">
        <v>144</v>
      </c>
      <c r="AH17" s="828"/>
      <c r="AI17" s="828"/>
      <c r="AJ17" s="828"/>
      <c r="AK17" s="828"/>
      <c r="AL17" s="828"/>
    </row>
    <row r="18" spans="1:38" s="83" customFormat="1" ht="64.5">
      <c r="A18" s="827"/>
      <c r="B18" s="828"/>
      <c r="C18" s="828"/>
      <c r="D18" s="245" t="s">
        <v>145</v>
      </c>
      <c r="E18" s="245" t="s">
        <v>145</v>
      </c>
      <c r="F18" s="81" t="s">
        <v>146</v>
      </c>
      <c r="G18" s="81" t="s">
        <v>147</v>
      </c>
      <c r="H18" s="81" t="s">
        <v>148</v>
      </c>
      <c r="I18" s="81" t="s">
        <v>149</v>
      </c>
      <c r="J18" s="81" t="s">
        <v>567</v>
      </c>
      <c r="K18" s="245" t="s">
        <v>145</v>
      </c>
      <c r="L18" s="245" t="s">
        <v>145</v>
      </c>
      <c r="M18" s="81" t="s">
        <v>146</v>
      </c>
      <c r="N18" s="81" t="s">
        <v>147</v>
      </c>
      <c r="O18" s="81" t="s">
        <v>148</v>
      </c>
      <c r="P18" s="81" t="s">
        <v>149</v>
      </c>
      <c r="Q18" s="81" t="s">
        <v>567</v>
      </c>
      <c r="R18" s="245" t="s">
        <v>145</v>
      </c>
      <c r="S18" s="245" t="s">
        <v>145</v>
      </c>
      <c r="T18" s="81" t="s">
        <v>146</v>
      </c>
      <c r="U18" s="81" t="s">
        <v>147</v>
      </c>
      <c r="V18" s="81" t="s">
        <v>148</v>
      </c>
      <c r="W18" s="81" t="s">
        <v>149</v>
      </c>
      <c r="X18" s="81" t="s">
        <v>567</v>
      </c>
      <c r="Y18" s="245" t="s">
        <v>145</v>
      </c>
      <c r="Z18" s="245" t="s">
        <v>145</v>
      </c>
      <c r="AA18" s="81" t="s">
        <v>146</v>
      </c>
      <c r="AB18" s="81" t="s">
        <v>147</v>
      </c>
      <c r="AC18" s="81" t="s">
        <v>148</v>
      </c>
      <c r="AD18" s="81" t="s">
        <v>149</v>
      </c>
      <c r="AE18" s="81" t="s">
        <v>567</v>
      </c>
      <c r="AF18" s="245" t="s">
        <v>145</v>
      </c>
      <c r="AG18" s="245" t="s">
        <v>145</v>
      </c>
      <c r="AH18" s="81" t="s">
        <v>146</v>
      </c>
      <c r="AI18" s="81" t="s">
        <v>147</v>
      </c>
      <c r="AJ18" s="81" t="s">
        <v>148</v>
      </c>
      <c r="AK18" s="81" t="s">
        <v>149</v>
      </c>
      <c r="AL18" s="81" t="s">
        <v>567</v>
      </c>
    </row>
    <row r="19" spans="1:38" s="83" customFormat="1">
      <c r="A19" s="247">
        <v>1</v>
      </c>
      <c r="B19" s="247">
        <v>2</v>
      </c>
      <c r="C19" s="247">
        <v>3</v>
      </c>
      <c r="D19" s="88" t="s">
        <v>159</v>
      </c>
      <c r="E19" s="88" t="s">
        <v>160</v>
      </c>
      <c r="F19" s="88" t="s">
        <v>161</v>
      </c>
      <c r="G19" s="88" t="s">
        <v>162</v>
      </c>
      <c r="H19" s="88" t="s">
        <v>163</v>
      </c>
      <c r="I19" s="88" t="s">
        <v>164</v>
      </c>
      <c r="J19" s="88" t="s">
        <v>165</v>
      </c>
      <c r="K19" s="88" t="s">
        <v>166</v>
      </c>
      <c r="L19" s="88" t="s">
        <v>167</v>
      </c>
      <c r="M19" s="88" t="s">
        <v>168</v>
      </c>
      <c r="N19" s="88" t="s">
        <v>169</v>
      </c>
      <c r="O19" s="88" t="s">
        <v>170</v>
      </c>
      <c r="P19" s="88" t="s">
        <v>171</v>
      </c>
      <c r="Q19" s="88" t="s">
        <v>172</v>
      </c>
      <c r="R19" s="88" t="s">
        <v>173</v>
      </c>
      <c r="S19" s="88" t="s">
        <v>174</v>
      </c>
      <c r="T19" s="88" t="s">
        <v>175</v>
      </c>
      <c r="U19" s="88" t="s">
        <v>176</v>
      </c>
      <c r="V19" s="88" t="s">
        <v>177</v>
      </c>
      <c r="W19" s="88" t="s">
        <v>178</v>
      </c>
      <c r="X19" s="88" t="s">
        <v>179</v>
      </c>
      <c r="Y19" s="88" t="s">
        <v>180</v>
      </c>
      <c r="Z19" s="88" t="s">
        <v>181</v>
      </c>
      <c r="AA19" s="88" t="s">
        <v>182</v>
      </c>
      <c r="AB19" s="88" t="s">
        <v>183</v>
      </c>
      <c r="AC19" s="88" t="s">
        <v>184</v>
      </c>
      <c r="AD19" s="88" t="s">
        <v>185</v>
      </c>
      <c r="AE19" s="88" t="s">
        <v>186</v>
      </c>
      <c r="AF19" s="88" t="s">
        <v>187</v>
      </c>
      <c r="AG19" s="88" t="s">
        <v>188</v>
      </c>
      <c r="AH19" s="88" t="s">
        <v>189</v>
      </c>
      <c r="AI19" s="88" t="s">
        <v>190</v>
      </c>
      <c r="AJ19" s="88" t="s">
        <v>150</v>
      </c>
      <c r="AK19" s="88" t="s">
        <v>191</v>
      </c>
      <c r="AL19" s="88" t="s">
        <v>192</v>
      </c>
    </row>
    <row r="20" spans="1:38" s="83" customFormat="1">
      <c r="A20" s="21">
        <v>1</v>
      </c>
      <c r="B20" s="18" t="s">
        <v>582</v>
      </c>
      <c r="C20" s="34" t="s">
        <v>457</v>
      </c>
      <c r="D20" s="143">
        <f t="shared" ref="D20:AL20" si="0">D21+D36+D62</f>
        <v>0</v>
      </c>
      <c r="E20" s="143">
        <f t="shared" si="0"/>
        <v>0</v>
      </c>
      <c r="F20" s="173">
        <f t="shared" si="0"/>
        <v>0</v>
      </c>
      <c r="G20" s="173">
        <f t="shared" si="0"/>
        <v>0</v>
      </c>
      <c r="H20" s="143">
        <f t="shared" si="0"/>
        <v>0</v>
      </c>
      <c r="I20" s="173">
        <f t="shared" si="0"/>
        <v>0</v>
      </c>
      <c r="J20" s="174">
        <f t="shared" si="0"/>
        <v>0</v>
      </c>
      <c r="K20" s="143">
        <f t="shared" si="0"/>
        <v>0</v>
      </c>
      <c r="L20" s="143">
        <f t="shared" si="0"/>
        <v>0</v>
      </c>
      <c r="M20" s="173">
        <f t="shared" si="0"/>
        <v>0</v>
      </c>
      <c r="N20" s="173">
        <f t="shared" si="0"/>
        <v>0</v>
      </c>
      <c r="O20" s="143">
        <f t="shared" si="0"/>
        <v>0</v>
      </c>
      <c r="P20" s="173">
        <f t="shared" si="0"/>
        <v>0</v>
      </c>
      <c r="Q20" s="174">
        <f t="shared" si="0"/>
        <v>0</v>
      </c>
      <c r="R20" s="143">
        <f t="shared" si="0"/>
        <v>0</v>
      </c>
      <c r="S20" s="143">
        <f t="shared" si="0"/>
        <v>0</v>
      </c>
      <c r="T20" s="173">
        <f t="shared" si="0"/>
        <v>0</v>
      </c>
      <c r="U20" s="173">
        <f t="shared" si="0"/>
        <v>0</v>
      </c>
      <c r="V20" s="143">
        <f t="shared" si="0"/>
        <v>0</v>
      </c>
      <c r="W20" s="173">
        <f t="shared" si="0"/>
        <v>0</v>
      </c>
      <c r="X20" s="174">
        <f t="shared" si="0"/>
        <v>0</v>
      </c>
      <c r="Y20" s="143" t="e">
        <f t="shared" si="0"/>
        <v>#REF!</v>
      </c>
      <c r="Z20" s="143" t="e">
        <f t="shared" si="0"/>
        <v>#REF!</v>
      </c>
      <c r="AA20" s="173" t="e">
        <f t="shared" si="0"/>
        <v>#REF!</v>
      </c>
      <c r="AB20" s="173" t="e">
        <f t="shared" si="0"/>
        <v>#REF!</v>
      </c>
      <c r="AC20" s="143" t="e">
        <f t="shared" si="0"/>
        <v>#REF!</v>
      </c>
      <c r="AD20" s="173" t="e">
        <f t="shared" si="0"/>
        <v>#REF!</v>
      </c>
      <c r="AE20" s="174" t="e">
        <f t="shared" si="0"/>
        <v>#REF!</v>
      </c>
      <c r="AF20" s="143" t="e">
        <f t="shared" si="0"/>
        <v>#REF!</v>
      </c>
      <c r="AG20" s="143" t="e">
        <f t="shared" si="0"/>
        <v>#REF!</v>
      </c>
      <c r="AH20" s="173" t="e">
        <f t="shared" si="0"/>
        <v>#REF!</v>
      </c>
      <c r="AI20" s="173" t="e">
        <f t="shared" si="0"/>
        <v>#REF!</v>
      </c>
      <c r="AJ20" s="143" t="e">
        <f t="shared" si="0"/>
        <v>#REF!</v>
      </c>
      <c r="AK20" s="173" t="e">
        <f t="shared" si="0"/>
        <v>#REF!</v>
      </c>
      <c r="AL20" s="174" t="e">
        <f t="shared" si="0"/>
        <v>#REF!</v>
      </c>
    </row>
    <row r="21" spans="1:38" s="83" customFormat="1" ht="47.25">
      <c r="A21" s="21" t="s">
        <v>47</v>
      </c>
      <c r="B21" s="18" t="s">
        <v>569</v>
      </c>
      <c r="C21" s="34" t="s">
        <v>457</v>
      </c>
      <c r="D21" s="143">
        <f t="shared" ref="D21:AL21" si="1">D22</f>
        <v>0</v>
      </c>
      <c r="E21" s="143">
        <f t="shared" si="1"/>
        <v>0</v>
      </c>
      <c r="F21" s="173">
        <f t="shared" si="1"/>
        <v>0</v>
      </c>
      <c r="G21" s="173">
        <f t="shared" si="1"/>
        <v>0</v>
      </c>
      <c r="H21" s="143">
        <f t="shared" si="1"/>
        <v>0</v>
      </c>
      <c r="I21" s="173">
        <f t="shared" si="1"/>
        <v>0</v>
      </c>
      <c r="J21" s="174">
        <f t="shared" si="1"/>
        <v>0</v>
      </c>
      <c r="K21" s="143">
        <f t="shared" si="1"/>
        <v>0</v>
      </c>
      <c r="L21" s="143">
        <f t="shared" si="1"/>
        <v>0</v>
      </c>
      <c r="M21" s="173">
        <f t="shared" si="1"/>
        <v>0</v>
      </c>
      <c r="N21" s="173">
        <f t="shared" si="1"/>
        <v>0</v>
      </c>
      <c r="O21" s="143">
        <f t="shared" si="1"/>
        <v>0</v>
      </c>
      <c r="P21" s="173">
        <f t="shared" si="1"/>
        <v>0</v>
      </c>
      <c r="Q21" s="174">
        <f t="shared" si="1"/>
        <v>0</v>
      </c>
      <c r="R21" s="143">
        <f t="shared" si="1"/>
        <v>0</v>
      </c>
      <c r="S21" s="143">
        <f t="shared" si="1"/>
        <v>0</v>
      </c>
      <c r="T21" s="173">
        <f t="shared" si="1"/>
        <v>0</v>
      </c>
      <c r="U21" s="173">
        <f t="shared" si="1"/>
        <v>0</v>
      </c>
      <c r="V21" s="143">
        <f t="shared" si="1"/>
        <v>0</v>
      </c>
      <c r="W21" s="173">
        <f t="shared" si="1"/>
        <v>0</v>
      </c>
      <c r="X21" s="174">
        <f t="shared" si="1"/>
        <v>0</v>
      </c>
      <c r="Y21" s="143">
        <f t="shared" si="1"/>
        <v>0</v>
      </c>
      <c r="Z21" s="143">
        <f t="shared" si="1"/>
        <v>30.000000000000004</v>
      </c>
      <c r="AA21" s="173">
        <f t="shared" si="1"/>
        <v>0</v>
      </c>
      <c r="AB21" s="173">
        <f t="shared" si="1"/>
        <v>0</v>
      </c>
      <c r="AC21" s="143">
        <f t="shared" si="1"/>
        <v>0</v>
      </c>
      <c r="AD21" s="173">
        <f t="shared" si="1"/>
        <v>0</v>
      </c>
      <c r="AE21" s="174">
        <f t="shared" si="1"/>
        <v>0</v>
      </c>
      <c r="AF21" s="143">
        <f t="shared" si="1"/>
        <v>0</v>
      </c>
      <c r="AG21" s="143">
        <f t="shared" si="1"/>
        <v>30.000000000000004</v>
      </c>
      <c r="AH21" s="173">
        <f t="shared" si="1"/>
        <v>0</v>
      </c>
      <c r="AI21" s="173">
        <f t="shared" si="1"/>
        <v>0</v>
      </c>
      <c r="AJ21" s="143">
        <f t="shared" si="1"/>
        <v>0</v>
      </c>
      <c r="AK21" s="173">
        <f t="shared" si="1"/>
        <v>0</v>
      </c>
      <c r="AL21" s="174">
        <f t="shared" si="1"/>
        <v>0</v>
      </c>
    </row>
    <row r="22" spans="1:38" s="83" customFormat="1" ht="78.75">
      <c r="A22" s="21" t="s">
        <v>48</v>
      </c>
      <c r="B22" s="18" t="s">
        <v>578</v>
      </c>
      <c r="C22" s="34" t="s">
        <v>457</v>
      </c>
      <c r="D22" s="143">
        <f t="shared" ref="D22:AL22" si="2">D23+D24+D25</f>
        <v>0</v>
      </c>
      <c r="E22" s="143">
        <f t="shared" si="2"/>
        <v>0</v>
      </c>
      <c r="F22" s="173">
        <f t="shared" si="2"/>
        <v>0</v>
      </c>
      <c r="G22" s="173">
        <f t="shared" si="2"/>
        <v>0</v>
      </c>
      <c r="H22" s="143">
        <f t="shared" si="2"/>
        <v>0</v>
      </c>
      <c r="I22" s="173">
        <f t="shared" si="2"/>
        <v>0</v>
      </c>
      <c r="J22" s="174">
        <f t="shared" si="2"/>
        <v>0</v>
      </c>
      <c r="K22" s="143">
        <f t="shared" si="2"/>
        <v>0</v>
      </c>
      <c r="L22" s="143">
        <f t="shared" si="2"/>
        <v>0</v>
      </c>
      <c r="M22" s="173">
        <f t="shared" si="2"/>
        <v>0</v>
      </c>
      <c r="N22" s="173">
        <f t="shared" si="2"/>
        <v>0</v>
      </c>
      <c r="O22" s="143">
        <f t="shared" si="2"/>
        <v>0</v>
      </c>
      <c r="P22" s="173">
        <f t="shared" si="2"/>
        <v>0</v>
      </c>
      <c r="Q22" s="174">
        <f t="shared" si="2"/>
        <v>0</v>
      </c>
      <c r="R22" s="143">
        <f t="shared" si="2"/>
        <v>0</v>
      </c>
      <c r="S22" s="143">
        <f t="shared" si="2"/>
        <v>0</v>
      </c>
      <c r="T22" s="173">
        <f t="shared" si="2"/>
        <v>0</v>
      </c>
      <c r="U22" s="173">
        <f t="shared" si="2"/>
        <v>0</v>
      </c>
      <c r="V22" s="143">
        <f t="shared" si="2"/>
        <v>0</v>
      </c>
      <c r="W22" s="173">
        <f t="shared" si="2"/>
        <v>0</v>
      </c>
      <c r="X22" s="174">
        <f t="shared" si="2"/>
        <v>0</v>
      </c>
      <c r="Y22" s="143">
        <f t="shared" si="2"/>
        <v>0</v>
      </c>
      <c r="Z22" s="143">
        <f t="shared" si="2"/>
        <v>30.000000000000004</v>
      </c>
      <c r="AA22" s="173">
        <f t="shared" si="2"/>
        <v>0</v>
      </c>
      <c r="AB22" s="173">
        <f t="shared" si="2"/>
        <v>0</v>
      </c>
      <c r="AC22" s="143">
        <f t="shared" si="2"/>
        <v>0</v>
      </c>
      <c r="AD22" s="173">
        <f t="shared" si="2"/>
        <v>0</v>
      </c>
      <c r="AE22" s="174">
        <f t="shared" si="2"/>
        <v>0</v>
      </c>
      <c r="AF22" s="143">
        <f t="shared" si="2"/>
        <v>0</v>
      </c>
      <c r="AG22" s="143">
        <f t="shared" si="2"/>
        <v>30.000000000000004</v>
      </c>
      <c r="AH22" s="173">
        <f t="shared" si="2"/>
        <v>0</v>
      </c>
      <c r="AI22" s="173">
        <f t="shared" si="2"/>
        <v>0</v>
      </c>
      <c r="AJ22" s="143">
        <f t="shared" si="2"/>
        <v>0</v>
      </c>
      <c r="AK22" s="173">
        <f t="shared" si="2"/>
        <v>0</v>
      </c>
      <c r="AL22" s="174">
        <f t="shared" si="2"/>
        <v>0</v>
      </c>
    </row>
    <row r="23" spans="1:38" s="83" customFormat="1" ht="94.5">
      <c r="A23" s="21" t="s">
        <v>49</v>
      </c>
      <c r="B23" s="18" t="s">
        <v>701</v>
      </c>
      <c r="C23" s="34" t="s">
        <v>457</v>
      </c>
      <c r="D23" s="143">
        <v>0</v>
      </c>
      <c r="E23" s="143">
        <v>0</v>
      </c>
      <c r="F23" s="173">
        <v>0</v>
      </c>
      <c r="G23" s="173">
        <v>0</v>
      </c>
      <c r="H23" s="143">
        <v>0</v>
      </c>
      <c r="I23" s="173">
        <v>0</v>
      </c>
      <c r="J23" s="174">
        <v>0</v>
      </c>
      <c r="K23" s="143">
        <v>0</v>
      </c>
      <c r="L23" s="143">
        <v>0</v>
      </c>
      <c r="M23" s="173">
        <v>0</v>
      </c>
      <c r="N23" s="173">
        <v>0</v>
      </c>
      <c r="O23" s="143">
        <v>0</v>
      </c>
      <c r="P23" s="173">
        <v>0</v>
      </c>
      <c r="Q23" s="174">
        <v>0</v>
      </c>
      <c r="R23" s="143">
        <v>0</v>
      </c>
      <c r="S23" s="143">
        <v>0</v>
      </c>
      <c r="T23" s="173">
        <v>0</v>
      </c>
      <c r="U23" s="173">
        <v>0</v>
      </c>
      <c r="V23" s="143">
        <v>0</v>
      </c>
      <c r="W23" s="173">
        <v>0</v>
      </c>
      <c r="X23" s="174">
        <v>0</v>
      </c>
      <c r="Y23" s="347">
        <f>'04'!CE23</f>
        <v>0</v>
      </c>
      <c r="Z23" s="347">
        <f>'04'!CF23</f>
        <v>15.000000000000002</v>
      </c>
      <c r="AA23" s="361">
        <f>'04'!CG23</f>
        <v>0</v>
      </c>
      <c r="AB23" s="361">
        <f>'04'!CH23</f>
        <v>0</v>
      </c>
      <c r="AC23" s="347">
        <f>'04'!CI23</f>
        <v>0</v>
      </c>
      <c r="AD23" s="361">
        <f>'04'!CJ23</f>
        <v>0</v>
      </c>
      <c r="AE23" s="362">
        <f>'04'!CK23</f>
        <v>0</v>
      </c>
      <c r="AF23" s="143">
        <f>Y23</f>
        <v>0</v>
      </c>
      <c r="AG23" s="143">
        <f t="shared" ref="AG23:AL24" si="3">Z23</f>
        <v>15.000000000000002</v>
      </c>
      <c r="AH23" s="173">
        <f t="shared" si="3"/>
        <v>0</v>
      </c>
      <c r="AI23" s="173">
        <f t="shared" si="3"/>
        <v>0</v>
      </c>
      <c r="AJ23" s="143">
        <f t="shared" si="3"/>
        <v>0</v>
      </c>
      <c r="AK23" s="173">
        <f t="shared" si="3"/>
        <v>0</v>
      </c>
      <c r="AL23" s="174">
        <f t="shared" si="3"/>
        <v>0</v>
      </c>
    </row>
    <row r="24" spans="1:38" s="83" customFormat="1" ht="94.5">
      <c r="A24" s="21" t="s">
        <v>50</v>
      </c>
      <c r="B24" s="18" t="s">
        <v>581</v>
      </c>
      <c r="C24" s="34" t="s">
        <v>457</v>
      </c>
      <c r="D24" s="143">
        <v>0</v>
      </c>
      <c r="E24" s="143">
        <v>0</v>
      </c>
      <c r="F24" s="173">
        <v>0</v>
      </c>
      <c r="G24" s="173">
        <v>0</v>
      </c>
      <c r="H24" s="143">
        <v>0</v>
      </c>
      <c r="I24" s="173">
        <v>0</v>
      </c>
      <c r="J24" s="174">
        <v>0</v>
      </c>
      <c r="K24" s="143">
        <v>0</v>
      </c>
      <c r="L24" s="143">
        <v>0</v>
      </c>
      <c r="M24" s="173">
        <v>0</v>
      </c>
      <c r="N24" s="173">
        <v>0</v>
      </c>
      <c r="O24" s="143">
        <v>0</v>
      </c>
      <c r="P24" s="173">
        <v>0</v>
      </c>
      <c r="Q24" s="174">
        <v>0</v>
      </c>
      <c r="R24" s="143">
        <v>0</v>
      </c>
      <c r="S24" s="143">
        <v>0</v>
      </c>
      <c r="T24" s="173">
        <v>0</v>
      </c>
      <c r="U24" s="173">
        <v>0</v>
      </c>
      <c r="V24" s="143">
        <v>0</v>
      </c>
      <c r="W24" s="173">
        <v>0</v>
      </c>
      <c r="X24" s="174">
        <v>0</v>
      </c>
      <c r="Y24" s="347">
        <f>'04'!CE24</f>
        <v>0</v>
      </c>
      <c r="Z24" s="347">
        <f>'04'!CF24</f>
        <v>15.000000000000002</v>
      </c>
      <c r="AA24" s="361">
        <f>'04'!CG24</f>
        <v>0</v>
      </c>
      <c r="AB24" s="361">
        <f>'04'!CH24</f>
        <v>0</v>
      </c>
      <c r="AC24" s="347">
        <f>'04'!CI24</f>
        <v>0</v>
      </c>
      <c r="AD24" s="361">
        <f>'04'!CJ24</f>
        <v>0</v>
      </c>
      <c r="AE24" s="362">
        <f>'04'!CK24</f>
        <v>0</v>
      </c>
      <c r="AF24" s="143">
        <f>Y24</f>
        <v>0</v>
      </c>
      <c r="AG24" s="143">
        <f t="shared" si="3"/>
        <v>15.000000000000002</v>
      </c>
      <c r="AH24" s="173">
        <f t="shared" si="3"/>
        <v>0</v>
      </c>
      <c r="AI24" s="173">
        <f t="shared" si="3"/>
        <v>0</v>
      </c>
      <c r="AJ24" s="143">
        <f t="shared" si="3"/>
        <v>0</v>
      </c>
      <c r="AK24" s="173">
        <f t="shared" si="3"/>
        <v>0</v>
      </c>
      <c r="AL24" s="174">
        <f t="shared" si="3"/>
        <v>0</v>
      </c>
    </row>
    <row r="25" spans="1:38" s="83" customFormat="1" ht="78.75">
      <c r="A25" s="21" t="s">
        <v>51</v>
      </c>
      <c r="B25" s="18" t="s">
        <v>700</v>
      </c>
      <c r="C25" s="34" t="s">
        <v>457</v>
      </c>
      <c r="D25" s="332">
        <f t="shared" ref="D25:AL25" si="4">SUM(D26:D35)</f>
        <v>0</v>
      </c>
      <c r="E25" s="332">
        <f t="shared" si="4"/>
        <v>0</v>
      </c>
      <c r="F25" s="333">
        <f t="shared" si="4"/>
        <v>0</v>
      </c>
      <c r="G25" s="333">
        <f t="shared" si="4"/>
        <v>0</v>
      </c>
      <c r="H25" s="332">
        <f t="shared" si="4"/>
        <v>0</v>
      </c>
      <c r="I25" s="333">
        <f t="shared" si="4"/>
        <v>0</v>
      </c>
      <c r="J25" s="334">
        <f t="shared" si="4"/>
        <v>0</v>
      </c>
      <c r="K25" s="332">
        <f t="shared" si="4"/>
        <v>0</v>
      </c>
      <c r="L25" s="332">
        <f t="shared" si="4"/>
        <v>0</v>
      </c>
      <c r="M25" s="333">
        <f t="shared" si="4"/>
        <v>0</v>
      </c>
      <c r="N25" s="333">
        <f t="shared" si="4"/>
        <v>0</v>
      </c>
      <c r="O25" s="332">
        <f t="shared" si="4"/>
        <v>0</v>
      </c>
      <c r="P25" s="333">
        <f t="shared" si="4"/>
        <v>0</v>
      </c>
      <c r="Q25" s="334">
        <f t="shared" si="4"/>
        <v>0</v>
      </c>
      <c r="R25" s="332">
        <f t="shared" si="4"/>
        <v>0</v>
      </c>
      <c r="S25" s="332">
        <f t="shared" si="4"/>
        <v>0</v>
      </c>
      <c r="T25" s="333">
        <f t="shared" si="4"/>
        <v>0</v>
      </c>
      <c r="U25" s="333">
        <f t="shared" si="4"/>
        <v>0</v>
      </c>
      <c r="V25" s="332">
        <f t="shared" si="4"/>
        <v>0</v>
      </c>
      <c r="W25" s="333">
        <f t="shared" si="4"/>
        <v>0</v>
      </c>
      <c r="X25" s="334">
        <f t="shared" si="4"/>
        <v>0</v>
      </c>
      <c r="Y25" s="332">
        <f t="shared" si="4"/>
        <v>0</v>
      </c>
      <c r="Z25" s="332">
        <f t="shared" si="4"/>
        <v>0</v>
      </c>
      <c r="AA25" s="333">
        <f t="shared" si="4"/>
        <v>0</v>
      </c>
      <c r="AB25" s="333">
        <f t="shared" si="4"/>
        <v>0</v>
      </c>
      <c r="AC25" s="332">
        <f t="shared" si="4"/>
        <v>0</v>
      </c>
      <c r="AD25" s="333">
        <f t="shared" si="4"/>
        <v>0</v>
      </c>
      <c r="AE25" s="334">
        <f t="shared" si="4"/>
        <v>0</v>
      </c>
      <c r="AF25" s="332">
        <f t="shared" si="4"/>
        <v>0</v>
      </c>
      <c r="AG25" s="332">
        <f t="shared" si="4"/>
        <v>0</v>
      </c>
      <c r="AH25" s="333">
        <f t="shared" si="4"/>
        <v>0</v>
      </c>
      <c r="AI25" s="333">
        <f t="shared" si="4"/>
        <v>0</v>
      </c>
      <c r="AJ25" s="332">
        <f t="shared" si="4"/>
        <v>0</v>
      </c>
      <c r="AK25" s="333">
        <f t="shared" si="4"/>
        <v>0</v>
      </c>
      <c r="AL25" s="334">
        <f t="shared" si="4"/>
        <v>0</v>
      </c>
    </row>
    <row r="26" spans="1:38" s="83" customFormat="1" ht="78.75">
      <c r="A26" s="36" t="s">
        <v>51</v>
      </c>
      <c r="B26" s="198" t="s">
        <v>812</v>
      </c>
      <c r="C26" s="19" t="s">
        <v>894</v>
      </c>
      <c r="D26" s="212">
        <v>0</v>
      </c>
      <c r="E26" s="212">
        <v>0</v>
      </c>
      <c r="F26" s="214">
        <v>0</v>
      </c>
      <c r="G26" s="214">
        <v>0</v>
      </c>
      <c r="H26" s="212">
        <v>0</v>
      </c>
      <c r="I26" s="214">
        <v>0</v>
      </c>
      <c r="J26" s="213">
        <v>0</v>
      </c>
      <c r="K26" s="212">
        <v>0</v>
      </c>
      <c r="L26" s="212">
        <v>0</v>
      </c>
      <c r="M26" s="214">
        <v>0</v>
      </c>
      <c r="N26" s="214">
        <v>0</v>
      </c>
      <c r="O26" s="212">
        <v>0</v>
      </c>
      <c r="P26" s="214">
        <v>0</v>
      </c>
      <c r="Q26" s="213">
        <v>0</v>
      </c>
      <c r="R26" s="212">
        <v>0</v>
      </c>
      <c r="S26" s="212">
        <v>0</v>
      </c>
      <c r="T26" s="214">
        <v>0</v>
      </c>
      <c r="U26" s="214">
        <v>0</v>
      </c>
      <c r="V26" s="212">
        <v>0</v>
      </c>
      <c r="W26" s="214">
        <v>0</v>
      </c>
      <c r="X26" s="213">
        <v>0</v>
      </c>
      <c r="Y26" s="179">
        <f>'04'!CE26</f>
        <v>0</v>
      </c>
      <c r="Z26" s="179">
        <f>'04'!CF26</f>
        <v>0</v>
      </c>
      <c r="AA26" s="180">
        <f>'04'!CG26</f>
        <v>0</v>
      </c>
      <c r="AB26" s="180">
        <f>'04'!CH26</f>
        <v>0</v>
      </c>
      <c r="AC26" s="179">
        <f>'04'!CI26</f>
        <v>0</v>
      </c>
      <c r="AD26" s="180">
        <f>'04'!CJ26</f>
        <v>0</v>
      </c>
      <c r="AE26" s="181">
        <f>'04'!CK26</f>
        <v>0</v>
      </c>
      <c r="AF26" s="212">
        <f>Y26</f>
        <v>0</v>
      </c>
      <c r="AG26" s="212">
        <f t="shared" ref="AG26:AL35" si="5">Z26</f>
        <v>0</v>
      </c>
      <c r="AH26" s="214">
        <f t="shared" si="5"/>
        <v>0</v>
      </c>
      <c r="AI26" s="214">
        <f t="shared" si="5"/>
        <v>0</v>
      </c>
      <c r="AJ26" s="212">
        <f t="shared" si="5"/>
        <v>0</v>
      </c>
      <c r="AK26" s="214">
        <f t="shared" si="5"/>
        <v>0</v>
      </c>
      <c r="AL26" s="213">
        <f t="shared" si="5"/>
        <v>0</v>
      </c>
    </row>
    <row r="27" spans="1:38" s="83" customFormat="1" ht="126">
      <c r="A27" s="36" t="s">
        <v>51</v>
      </c>
      <c r="B27" s="198" t="s">
        <v>813</v>
      </c>
      <c r="C27" s="19" t="s">
        <v>810</v>
      </c>
      <c r="D27" s="212">
        <v>0</v>
      </c>
      <c r="E27" s="212">
        <v>0</v>
      </c>
      <c r="F27" s="214">
        <v>0</v>
      </c>
      <c r="G27" s="214">
        <v>0</v>
      </c>
      <c r="H27" s="212">
        <v>0</v>
      </c>
      <c r="I27" s="214">
        <v>0</v>
      </c>
      <c r="J27" s="213">
        <v>0</v>
      </c>
      <c r="K27" s="212">
        <v>0</v>
      </c>
      <c r="L27" s="212">
        <v>0</v>
      </c>
      <c r="M27" s="214">
        <v>0</v>
      </c>
      <c r="N27" s="214">
        <v>0</v>
      </c>
      <c r="O27" s="212">
        <v>0</v>
      </c>
      <c r="P27" s="214">
        <v>0</v>
      </c>
      <c r="Q27" s="213">
        <v>0</v>
      </c>
      <c r="R27" s="212">
        <v>0</v>
      </c>
      <c r="S27" s="212">
        <v>0</v>
      </c>
      <c r="T27" s="214">
        <v>0</v>
      </c>
      <c r="U27" s="214">
        <v>0</v>
      </c>
      <c r="V27" s="212">
        <v>0</v>
      </c>
      <c r="W27" s="214">
        <v>0</v>
      </c>
      <c r="X27" s="213">
        <v>0</v>
      </c>
      <c r="Y27" s="179">
        <f>'04'!CE27</f>
        <v>0</v>
      </c>
      <c r="Z27" s="179">
        <f>'04'!CF27</f>
        <v>0</v>
      </c>
      <c r="AA27" s="180">
        <f>'04'!CG27</f>
        <v>0</v>
      </c>
      <c r="AB27" s="180">
        <f>'04'!CH27</f>
        <v>0</v>
      </c>
      <c r="AC27" s="179">
        <f>'04'!CI27</f>
        <v>0</v>
      </c>
      <c r="AD27" s="180">
        <f>'04'!CJ27</f>
        <v>0</v>
      </c>
      <c r="AE27" s="181">
        <f>'04'!CK27</f>
        <v>0</v>
      </c>
      <c r="AF27" s="212">
        <f t="shared" ref="AF27:AF35" si="6">Y27</f>
        <v>0</v>
      </c>
      <c r="AG27" s="212">
        <f t="shared" si="5"/>
        <v>0</v>
      </c>
      <c r="AH27" s="214">
        <f t="shared" si="5"/>
        <v>0</v>
      </c>
      <c r="AI27" s="214">
        <f t="shared" si="5"/>
        <v>0</v>
      </c>
      <c r="AJ27" s="212">
        <f t="shared" si="5"/>
        <v>0</v>
      </c>
      <c r="AK27" s="214">
        <f t="shared" si="5"/>
        <v>0</v>
      </c>
      <c r="AL27" s="213">
        <f t="shared" si="5"/>
        <v>0</v>
      </c>
    </row>
    <row r="28" spans="1:38" s="83" customFormat="1" ht="110.25">
      <c r="A28" s="36" t="s">
        <v>51</v>
      </c>
      <c r="B28" s="198" t="s">
        <v>814</v>
      </c>
      <c r="C28" s="19" t="s">
        <v>811</v>
      </c>
      <c r="D28" s="212">
        <v>0</v>
      </c>
      <c r="E28" s="212">
        <v>0</v>
      </c>
      <c r="F28" s="214">
        <v>0</v>
      </c>
      <c r="G28" s="214">
        <v>0</v>
      </c>
      <c r="H28" s="212">
        <v>0</v>
      </c>
      <c r="I28" s="214">
        <v>0</v>
      </c>
      <c r="J28" s="213">
        <v>0</v>
      </c>
      <c r="K28" s="212">
        <v>0</v>
      </c>
      <c r="L28" s="212">
        <v>0</v>
      </c>
      <c r="M28" s="214">
        <v>0</v>
      </c>
      <c r="N28" s="214">
        <v>0</v>
      </c>
      <c r="O28" s="212">
        <v>0</v>
      </c>
      <c r="P28" s="214">
        <v>0</v>
      </c>
      <c r="Q28" s="213">
        <v>0</v>
      </c>
      <c r="R28" s="212">
        <v>0</v>
      </c>
      <c r="S28" s="212">
        <v>0</v>
      </c>
      <c r="T28" s="214">
        <v>0</v>
      </c>
      <c r="U28" s="214">
        <v>0</v>
      </c>
      <c r="V28" s="212">
        <v>0</v>
      </c>
      <c r="W28" s="214">
        <v>0</v>
      </c>
      <c r="X28" s="213">
        <v>0</v>
      </c>
      <c r="Y28" s="179">
        <f>'04'!CE28</f>
        <v>0</v>
      </c>
      <c r="Z28" s="179">
        <f>'04'!CF28</f>
        <v>0</v>
      </c>
      <c r="AA28" s="180">
        <f>'04'!CG28</f>
        <v>0</v>
      </c>
      <c r="AB28" s="180">
        <f>'04'!CH28</f>
        <v>0</v>
      </c>
      <c r="AC28" s="179">
        <f>'04'!CI28</f>
        <v>0</v>
      </c>
      <c r="AD28" s="180">
        <f>'04'!CJ28</f>
        <v>0</v>
      </c>
      <c r="AE28" s="181">
        <f>'04'!CK28</f>
        <v>0</v>
      </c>
      <c r="AF28" s="212">
        <f t="shared" si="6"/>
        <v>0</v>
      </c>
      <c r="AG28" s="212">
        <f t="shared" si="5"/>
        <v>0</v>
      </c>
      <c r="AH28" s="214">
        <f t="shared" si="5"/>
        <v>0</v>
      </c>
      <c r="AI28" s="214">
        <f t="shared" si="5"/>
        <v>0</v>
      </c>
      <c r="AJ28" s="212">
        <f t="shared" si="5"/>
        <v>0</v>
      </c>
      <c r="AK28" s="214">
        <f t="shared" si="5"/>
        <v>0</v>
      </c>
      <c r="AL28" s="213">
        <f t="shared" si="5"/>
        <v>0</v>
      </c>
    </row>
    <row r="29" spans="1:38" s="83" customFormat="1" ht="204.75">
      <c r="A29" s="222" t="s">
        <v>51</v>
      </c>
      <c r="B29" s="228" t="s">
        <v>1561</v>
      </c>
      <c r="C29" s="19" t="s">
        <v>1562</v>
      </c>
      <c r="D29" s="212">
        <v>0</v>
      </c>
      <c r="E29" s="212">
        <v>0</v>
      </c>
      <c r="F29" s="214">
        <v>0</v>
      </c>
      <c r="G29" s="214">
        <v>0</v>
      </c>
      <c r="H29" s="212">
        <v>0</v>
      </c>
      <c r="I29" s="214">
        <v>0</v>
      </c>
      <c r="J29" s="213">
        <v>0</v>
      </c>
      <c r="K29" s="212">
        <v>0</v>
      </c>
      <c r="L29" s="212">
        <v>0</v>
      </c>
      <c r="M29" s="214">
        <v>0</v>
      </c>
      <c r="N29" s="214">
        <v>0</v>
      </c>
      <c r="O29" s="212">
        <v>0</v>
      </c>
      <c r="P29" s="214">
        <v>0</v>
      </c>
      <c r="Q29" s="213">
        <v>0</v>
      </c>
      <c r="R29" s="212">
        <v>0</v>
      </c>
      <c r="S29" s="212">
        <v>0</v>
      </c>
      <c r="T29" s="214">
        <v>0</v>
      </c>
      <c r="U29" s="214">
        <v>0</v>
      </c>
      <c r="V29" s="212">
        <v>0</v>
      </c>
      <c r="W29" s="214">
        <v>0</v>
      </c>
      <c r="X29" s="213">
        <v>0</v>
      </c>
      <c r="Y29" s="179">
        <f>'04'!CE29</f>
        <v>0</v>
      </c>
      <c r="Z29" s="179">
        <f>'04'!CF29</f>
        <v>0</v>
      </c>
      <c r="AA29" s="180">
        <f>'04'!CG29</f>
        <v>0</v>
      </c>
      <c r="AB29" s="180">
        <f>'04'!CH29</f>
        <v>0</v>
      </c>
      <c r="AC29" s="179">
        <f>'04'!CI29</f>
        <v>0</v>
      </c>
      <c r="AD29" s="180">
        <f>'04'!CJ29</f>
        <v>0</v>
      </c>
      <c r="AE29" s="181">
        <f>'04'!CK29</f>
        <v>0</v>
      </c>
      <c r="AF29" s="212">
        <f t="shared" si="6"/>
        <v>0</v>
      </c>
      <c r="AG29" s="212">
        <f t="shared" si="5"/>
        <v>0</v>
      </c>
      <c r="AH29" s="214">
        <f t="shared" si="5"/>
        <v>0</v>
      </c>
      <c r="AI29" s="214">
        <f t="shared" si="5"/>
        <v>0</v>
      </c>
      <c r="AJ29" s="212">
        <f t="shared" si="5"/>
        <v>0</v>
      </c>
      <c r="AK29" s="214">
        <f t="shared" si="5"/>
        <v>0</v>
      </c>
      <c r="AL29" s="213">
        <f t="shared" si="5"/>
        <v>0</v>
      </c>
    </row>
    <row r="30" spans="1:38" s="83" customFormat="1" ht="236.25">
      <c r="A30" s="222" t="s">
        <v>51</v>
      </c>
      <c r="B30" s="228" t="s">
        <v>1563</v>
      </c>
      <c r="C30" s="19" t="s">
        <v>1564</v>
      </c>
      <c r="D30" s="212">
        <v>0</v>
      </c>
      <c r="E30" s="212">
        <v>0</v>
      </c>
      <c r="F30" s="214">
        <v>0</v>
      </c>
      <c r="G30" s="214">
        <v>0</v>
      </c>
      <c r="H30" s="212">
        <v>0</v>
      </c>
      <c r="I30" s="214">
        <v>0</v>
      </c>
      <c r="J30" s="213">
        <v>0</v>
      </c>
      <c r="K30" s="212">
        <v>0</v>
      </c>
      <c r="L30" s="212">
        <v>0</v>
      </c>
      <c r="M30" s="214">
        <v>0</v>
      </c>
      <c r="N30" s="214">
        <v>0</v>
      </c>
      <c r="O30" s="212">
        <v>0</v>
      </c>
      <c r="P30" s="214">
        <v>0</v>
      </c>
      <c r="Q30" s="213">
        <v>0</v>
      </c>
      <c r="R30" s="212">
        <v>0</v>
      </c>
      <c r="S30" s="212">
        <v>0</v>
      </c>
      <c r="T30" s="214">
        <v>0</v>
      </c>
      <c r="U30" s="214">
        <v>0</v>
      </c>
      <c r="V30" s="212">
        <v>0</v>
      </c>
      <c r="W30" s="214">
        <v>0</v>
      </c>
      <c r="X30" s="213">
        <v>0</v>
      </c>
      <c r="Y30" s="179">
        <f>'04'!CE30</f>
        <v>0</v>
      </c>
      <c r="Z30" s="179">
        <f>'04'!CF30</f>
        <v>0</v>
      </c>
      <c r="AA30" s="180">
        <f>'04'!CG30</f>
        <v>0</v>
      </c>
      <c r="AB30" s="180">
        <f>'04'!CH30</f>
        <v>0</v>
      </c>
      <c r="AC30" s="179">
        <f>'04'!CI30</f>
        <v>0</v>
      </c>
      <c r="AD30" s="180">
        <f>'04'!CJ30</f>
        <v>0</v>
      </c>
      <c r="AE30" s="181">
        <f>'04'!CK30</f>
        <v>0</v>
      </c>
      <c r="AF30" s="212">
        <f t="shared" si="6"/>
        <v>0</v>
      </c>
      <c r="AG30" s="212">
        <f t="shared" si="5"/>
        <v>0</v>
      </c>
      <c r="AH30" s="214">
        <f t="shared" si="5"/>
        <v>0</v>
      </c>
      <c r="AI30" s="214">
        <f t="shared" si="5"/>
        <v>0</v>
      </c>
      <c r="AJ30" s="212">
        <f t="shared" si="5"/>
        <v>0</v>
      </c>
      <c r="AK30" s="214">
        <f t="shared" si="5"/>
        <v>0</v>
      </c>
      <c r="AL30" s="213">
        <f t="shared" si="5"/>
        <v>0</v>
      </c>
    </row>
    <row r="31" spans="1:38" s="83" customFormat="1" ht="409.5">
      <c r="A31" s="222" t="s">
        <v>51</v>
      </c>
      <c r="B31" s="228" t="s">
        <v>1565</v>
      </c>
      <c r="C31" s="19" t="s">
        <v>1566</v>
      </c>
      <c r="D31" s="212">
        <v>0</v>
      </c>
      <c r="E31" s="212">
        <v>0</v>
      </c>
      <c r="F31" s="214">
        <v>0</v>
      </c>
      <c r="G31" s="214">
        <v>0</v>
      </c>
      <c r="H31" s="212">
        <v>0</v>
      </c>
      <c r="I31" s="214">
        <v>0</v>
      </c>
      <c r="J31" s="213">
        <v>0</v>
      </c>
      <c r="K31" s="212">
        <v>0</v>
      </c>
      <c r="L31" s="212">
        <v>0</v>
      </c>
      <c r="M31" s="214">
        <v>0</v>
      </c>
      <c r="N31" s="214">
        <v>0</v>
      </c>
      <c r="O31" s="212">
        <v>0</v>
      </c>
      <c r="P31" s="214">
        <v>0</v>
      </c>
      <c r="Q31" s="213">
        <v>0</v>
      </c>
      <c r="R31" s="212">
        <v>0</v>
      </c>
      <c r="S31" s="212">
        <v>0</v>
      </c>
      <c r="T31" s="214">
        <v>0</v>
      </c>
      <c r="U31" s="214">
        <v>0</v>
      </c>
      <c r="V31" s="212">
        <v>0</v>
      </c>
      <c r="W31" s="214">
        <v>0</v>
      </c>
      <c r="X31" s="213">
        <v>0</v>
      </c>
      <c r="Y31" s="179">
        <f>'04'!CE31</f>
        <v>0</v>
      </c>
      <c r="Z31" s="179">
        <f>'04'!CF31</f>
        <v>0</v>
      </c>
      <c r="AA31" s="180">
        <f>'04'!CG31</f>
        <v>0</v>
      </c>
      <c r="AB31" s="180">
        <f>'04'!CH31</f>
        <v>0</v>
      </c>
      <c r="AC31" s="179">
        <f>'04'!CI31</f>
        <v>0</v>
      </c>
      <c r="AD31" s="180">
        <f>'04'!CJ31</f>
        <v>0</v>
      </c>
      <c r="AE31" s="181">
        <f>'04'!CK31</f>
        <v>0</v>
      </c>
      <c r="AF31" s="212">
        <f t="shared" si="6"/>
        <v>0</v>
      </c>
      <c r="AG31" s="212">
        <f t="shared" si="5"/>
        <v>0</v>
      </c>
      <c r="AH31" s="214">
        <f t="shared" si="5"/>
        <v>0</v>
      </c>
      <c r="AI31" s="214">
        <f t="shared" si="5"/>
        <v>0</v>
      </c>
      <c r="AJ31" s="212">
        <f t="shared" si="5"/>
        <v>0</v>
      </c>
      <c r="AK31" s="214">
        <f t="shared" si="5"/>
        <v>0</v>
      </c>
      <c r="AL31" s="213">
        <f t="shared" si="5"/>
        <v>0</v>
      </c>
    </row>
    <row r="32" spans="1:38" s="83" customFormat="1" ht="236.25">
      <c r="A32" s="222" t="s">
        <v>51</v>
      </c>
      <c r="B32" s="228" t="s">
        <v>1567</v>
      </c>
      <c r="C32" s="19" t="s">
        <v>1568</v>
      </c>
      <c r="D32" s="212">
        <v>0</v>
      </c>
      <c r="E32" s="212">
        <v>0</v>
      </c>
      <c r="F32" s="214">
        <v>0</v>
      </c>
      <c r="G32" s="214">
        <v>0</v>
      </c>
      <c r="H32" s="212">
        <v>0</v>
      </c>
      <c r="I32" s="214">
        <v>0</v>
      </c>
      <c r="J32" s="213">
        <v>0</v>
      </c>
      <c r="K32" s="212">
        <v>0</v>
      </c>
      <c r="L32" s="212">
        <v>0</v>
      </c>
      <c r="M32" s="214">
        <v>0</v>
      </c>
      <c r="N32" s="214">
        <v>0</v>
      </c>
      <c r="O32" s="212">
        <v>0</v>
      </c>
      <c r="P32" s="214">
        <v>0</v>
      </c>
      <c r="Q32" s="213">
        <v>0</v>
      </c>
      <c r="R32" s="212">
        <v>0</v>
      </c>
      <c r="S32" s="212">
        <v>0</v>
      </c>
      <c r="T32" s="214">
        <v>0</v>
      </c>
      <c r="U32" s="214">
        <v>0</v>
      </c>
      <c r="V32" s="212">
        <v>0</v>
      </c>
      <c r="W32" s="214">
        <v>0</v>
      </c>
      <c r="X32" s="213">
        <v>0</v>
      </c>
      <c r="Y32" s="179">
        <f>'04'!CE32</f>
        <v>0</v>
      </c>
      <c r="Z32" s="179">
        <f>'04'!CF32</f>
        <v>0</v>
      </c>
      <c r="AA32" s="180">
        <f>'04'!CG32</f>
        <v>0</v>
      </c>
      <c r="AB32" s="180">
        <f>'04'!CH32</f>
        <v>0</v>
      </c>
      <c r="AC32" s="179">
        <f>'04'!CI32</f>
        <v>0</v>
      </c>
      <c r="AD32" s="180">
        <f>'04'!CJ32</f>
        <v>0</v>
      </c>
      <c r="AE32" s="181">
        <f>'04'!CK32</f>
        <v>0</v>
      </c>
      <c r="AF32" s="212">
        <f t="shared" si="6"/>
        <v>0</v>
      </c>
      <c r="AG32" s="212">
        <f t="shared" si="5"/>
        <v>0</v>
      </c>
      <c r="AH32" s="214">
        <f t="shared" si="5"/>
        <v>0</v>
      </c>
      <c r="AI32" s="214">
        <f t="shared" si="5"/>
        <v>0</v>
      </c>
      <c r="AJ32" s="212">
        <f t="shared" si="5"/>
        <v>0</v>
      </c>
      <c r="AK32" s="214">
        <f t="shared" si="5"/>
        <v>0</v>
      </c>
      <c r="AL32" s="213">
        <f t="shared" si="5"/>
        <v>0</v>
      </c>
    </row>
    <row r="33" spans="1:38" s="83" customFormat="1" ht="189">
      <c r="A33" s="222" t="s">
        <v>51</v>
      </c>
      <c r="B33" s="522" t="s">
        <v>1714</v>
      </c>
      <c r="C33" s="520" t="s">
        <v>1715</v>
      </c>
      <c r="D33" s="212">
        <v>0</v>
      </c>
      <c r="E33" s="212">
        <v>0</v>
      </c>
      <c r="F33" s="214">
        <v>0</v>
      </c>
      <c r="G33" s="214">
        <v>0</v>
      </c>
      <c r="H33" s="212">
        <v>0</v>
      </c>
      <c r="I33" s="214">
        <v>0</v>
      </c>
      <c r="J33" s="213">
        <v>0</v>
      </c>
      <c r="K33" s="212">
        <v>0</v>
      </c>
      <c r="L33" s="212">
        <v>0</v>
      </c>
      <c r="M33" s="214">
        <v>0</v>
      </c>
      <c r="N33" s="214">
        <v>0</v>
      </c>
      <c r="O33" s="212">
        <v>0</v>
      </c>
      <c r="P33" s="214">
        <v>0</v>
      </c>
      <c r="Q33" s="213">
        <v>0</v>
      </c>
      <c r="R33" s="212">
        <v>0</v>
      </c>
      <c r="S33" s="212">
        <v>0</v>
      </c>
      <c r="T33" s="214">
        <v>0</v>
      </c>
      <c r="U33" s="214">
        <v>0</v>
      </c>
      <c r="V33" s="212">
        <v>0</v>
      </c>
      <c r="W33" s="214">
        <v>0</v>
      </c>
      <c r="X33" s="213">
        <v>0</v>
      </c>
      <c r="Y33" s="179">
        <f>'04'!CE33</f>
        <v>0</v>
      </c>
      <c r="Z33" s="179">
        <f>'04'!CF33</f>
        <v>0</v>
      </c>
      <c r="AA33" s="180">
        <f>'04'!CG33</f>
        <v>0</v>
      </c>
      <c r="AB33" s="180">
        <f>'04'!CH33</f>
        <v>0</v>
      </c>
      <c r="AC33" s="179">
        <f>'04'!CI33</f>
        <v>0</v>
      </c>
      <c r="AD33" s="180">
        <f>'04'!CJ33</f>
        <v>0</v>
      </c>
      <c r="AE33" s="181">
        <f>'04'!CK33</f>
        <v>0</v>
      </c>
      <c r="AF33" s="212">
        <f t="shared" ref="AF33:AF34" si="7">Y33</f>
        <v>0</v>
      </c>
      <c r="AG33" s="212">
        <f t="shared" ref="AG33:AG34" si="8">Z33</f>
        <v>0</v>
      </c>
      <c r="AH33" s="214">
        <f t="shared" ref="AH33:AH34" si="9">AA33</f>
        <v>0</v>
      </c>
      <c r="AI33" s="214">
        <f t="shared" ref="AI33:AI34" si="10">AB33</f>
        <v>0</v>
      </c>
      <c r="AJ33" s="212">
        <f t="shared" ref="AJ33:AJ34" si="11">AC33</f>
        <v>0</v>
      </c>
      <c r="AK33" s="214">
        <f t="shared" ref="AK33:AK34" si="12">AD33</f>
        <v>0</v>
      </c>
      <c r="AL33" s="213">
        <f t="shared" ref="AL33:AL34" si="13">AE33</f>
        <v>0</v>
      </c>
    </row>
    <row r="34" spans="1:38" s="83" customFormat="1" ht="141.75">
      <c r="A34" s="222" t="s">
        <v>51</v>
      </c>
      <c r="B34" s="522" t="s">
        <v>1713</v>
      </c>
      <c r="C34" s="520" t="s">
        <v>1716</v>
      </c>
      <c r="D34" s="212">
        <v>0</v>
      </c>
      <c r="E34" s="212">
        <v>0</v>
      </c>
      <c r="F34" s="214">
        <v>0</v>
      </c>
      <c r="G34" s="214">
        <v>0</v>
      </c>
      <c r="H34" s="212">
        <v>0</v>
      </c>
      <c r="I34" s="214">
        <v>0</v>
      </c>
      <c r="J34" s="213">
        <v>0</v>
      </c>
      <c r="K34" s="212">
        <v>0</v>
      </c>
      <c r="L34" s="212">
        <v>0</v>
      </c>
      <c r="M34" s="214">
        <v>0</v>
      </c>
      <c r="N34" s="214">
        <v>0</v>
      </c>
      <c r="O34" s="212">
        <v>0</v>
      </c>
      <c r="P34" s="214">
        <v>0</v>
      </c>
      <c r="Q34" s="213">
        <v>0</v>
      </c>
      <c r="R34" s="212">
        <v>0</v>
      </c>
      <c r="S34" s="212">
        <v>0</v>
      </c>
      <c r="T34" s="214">
        <v>0</v>
      </c>
      <c r="U34" s="214">
        <v>0</v>
      </c>
      <c r="V34" s="212">
        <v>0</v>
      </c>
      <c r="W34" s="214">
        <v>0</v>
      </c>
      <c r="X34" s="213">
        <v>0</v>
      </c>
      <c r="Y34" s="179">
        <f>'04'!CE34</f>
        <v>0</v>
      </c>
      <c r="Z34" s="179">
        <f>'04'!CF34</f>
        <v>0</v>
      </c>
      <c r="AA34" s="180">
        <f>'04'!CG34</f>
        <v>0</v>
      </c>
      <c r="AB34" s="180">
        <f>'04'!CH34</f>
        <v>0</v>
      </c>
      <c r="AC34" s="179">
        <f>'04'!CI34</f>
        <v>0</v>
      </c>
      <c r="AD34" s="180">
        <f>'04'!CJ34</f>
        <v>0</v>
      </c>
      <c r="AE34" s="181">
        <f>'04'!CK34</f>
        <v>0</v>
      </c>
      <c r="AF34" s="212">
        <f t="shared" si="7"/>
        <v>0</v>
      </c>
      <c r="AG34" s="212">
        <f t="shared" si="8"/>
        <v>0</v>
      </c>
      <c r="AH34" s="214">
        <f t="shared" si="9"/>
        <v>0</v>
      </c>
      <c r="AI34" s="214">
        <f t="shared" si="10"/>
        <v>0</v>
      </c>
      <c r="AJ34" s="212">
        <f t="shared" si="11"/>
        <v>0</v>
      </c>
      <c r="AK34" s="214">
        <f t="shared" si="12"/>
        <v>0</v>
      </c>
      <c r="AL34" s="213">
        <f t="shared" si="13"/>
        <v>0</v>
      </c>
    </row>
    <row r="35" spans="1:38" s="83" customFormat="1" ht="173.25">
      <c r="A35" s="222" t="s">
        <v>51</v>
      </c>
      <c r="B35" s="228" t="s">
        <v>1569</v>
      </c>
      <c r="C35" s="19" t="s">
        <v>1570</v>
      </c>
      <c r="D35" s="212">
        <v>0</v>
      </c>
      <c r="E35" s="212">
        <v>0</v>
      </c>
      <c r="F35" s="214">
        <v>0</v>
      </c>
      <c r="G35" s="214">
        <v>0</v>
      </c>
      <c r="H35" s="212">
        <v>0</v>
      </c>
      <c r="I35" s="214">
        <v>0</v>
      </c>
      <c r="J35" s="213">
        <v>0</v>
      </c>
      <c r="K35" s="212">
        <v>0</v>
      </c>
      <c r="L35" s="212">
        <v>0</v>
      </c>
      <c r="M35" s="214">
        <v>0</v>
      </c>
      <c r="N35" s="214">
        <v>0</v>
      </c>
      <c r="O35" s="212">
        <v>0</v>
      </c>
      <c r="P35" s="214">
        <v>0</v>
      </c>
      <c r="Q35" s="213">
        <v>0</v>
      </c>
      <c r="R35" s="212">
        <v>0</v>
      </c>
      <c r="S35" s="212">
        <v>0</v>
      </c>
      <c r="T35" s="214">
        <v>0</v>
      </c>
      <c r="U35" s="214">
        <v>0</v>
      </c>
      <c r="V35" s="212">
        <v>0</v>
      </c>
      <c r="W35" s="214">
        <v>0</v>
      </c>
      <c r="X35" s="213">
        <v>0</v>
      </c>
      <c r="Y35" s="179">
        <f>'04'!CE35</f>
        <v>0</v>
      </c>
      <c r="Z35" s="179">
        <f>'04'!CF35</f>
        <v>0</v>
      </c>
      <c r="AA35" s="180">
        <f>'04'!CG35</f>
        <v>0</v>
      </c>
      <c r="AB35" s="180">
        <f>'04'!CH35</f>
        <v>0</v>
      </c>
      <c r="AC35" s="179">
        <f>'04'!CI35</f>
        <v>0</v>
      </c>
      <c r="AD35" s="180">
        <f>'04'!CJ35</f>
        <v>0</v>
      </c>
      <c r="AE35" s="181">
        <f>'04'!CK35</f>
        <v>0</v>
      </c>
      <c r="AF35" s="212">
        <f t="shared" si="6"/>
        <v>0</v>
      </c>
      <c r="AG35" s="212">
        <f t="shared" si="5"/>
        <v>0</v>
      </c>
      <c r="AH35" s="214">
        <f t="shared" si="5"/>
        <v>0</v>
      </c>
      <c r="AI35" s="214">
        <f t="shared" si="5"/>
        <v>0</v>
      </c>
      <c r="AJ35" s="212">
        <f t="shared" si="5"/>
        <v>0</v>
      </c>
      <c r="AK35" s="214">
        <f t="shared" si="5"/>
        <v>0</v>
      </c>
      <c r="AL35" s="213">
        <f t="shared" si="5"/>
        <v>0</v>
      </c>
    </row>
    <row r="36" spans="1:38" s="83" customFormat="1" ht="47.25">
      <c r="A36" s="21" t="s">
        <v>65</v>
      </c>
      <c r="B36" s="18" t="s">
        <v>445</v>
      </c>
      <c r="C36" s="34" t="s">
        <v>457</v>
      </c>
      <c r="D36" s="332">
        <f t="shared" ref="D36:AL36" si="14">D37+D54</f>
        <v>0</v>
      </c>
      <c r="E36" s="332">
        <f t="shared" si="14"/>
        <v>0</v>
      </c>
      <c r="F36" s="333">
        <f t="shared" si="14"/>
        <v>0</v>
      </c>
      <c r="G36" s="333">
        <f t="shared" si="14"/>
        <v>0</v>
      </c>
      <c r="H36" s="332">
        <f t="shared" si="14"/>
        <v>0</v>
      </c>
      <c r="I36" s="333">
        <f t="shared" si="14"/>
        <v>0</v>
      </c>
      <c r="J36" s="334">
        <f t="shared" si="14"/>
        <v>0</v>
      </c>
      <c r="K36" s="332">
        <f t="shared" si="14"/>
        <v>0</v>
      </c>
      <c r="L36" s="332">
        <f t="shared" si="14"/>
        <v>0</v>
      </c>
      <c r="M36" s="333">
        <f t="shared" si="14"/>
        <v>0</v>
      </c>
      <c r="N36" s="333">
        <f t="shared" si="14"/>
        <v>0</v>
      </c>
      <c r="O36" s="332">
        <f t="shared" si="14"/>
        <v>0</v>
      </c>
      <c r="P36" s="333">
        <f t="shared" si="14"/>
        <v>0</v>
      </c>
      <c r="Q36" s="334">
        <f t="shared" si="14"/>
        <v>0</v>
      </c>
      <c r="R36" s="332">
        <f t="shared" si="14"/>
        <v>0</v>
      </c>
      <c r="S36" s="332">
        <f t="shared" si="14"/>
        <v>0</v>
      </c>
      <c r="T36" s="333">
        <f t="shared" si="14"/>
        <v>0</v>
      </c>
      <c r="U36" s="333">
        <f t="shared" si="14"/>
        <v>0</v>
      </c>
      <c r="V36" s="332">
        <f t="shared" si="14"/>
        <v>0</v>
      </c>
      <c r="W36" s="333">
        <f t="shared" si="14"/>
        <v>0</v>
      </c>
      <c r="X36" s="334">
        <f t="shared" si="14"/>
        <v>0</v>
      </c>
      <c r="Y36" s="332" t="e">
        <f t="shared" si="14"/>
        <v>#REF!</v>
      </c>
      <c r="Z36" s="332" t="e">
        <f t="shared" si="14"/>
        <v>#REF!</v>
      </c>
      <c r="AA36" s="333" t="e">
        <f t="shared" si="14"/>
        <v>#REF!</v>
      </c>
      <c r="AB36" s="333" t="e">
        <f t="shared" si="14"/>
        <v>#REF!</v>
      </c>
      <c r="AC36" s="332" t="e">
        <f t="shared" si="14"/>
        <v>#REF!</v>
      </c>
      <c r="AD36" s="333" t="e">
        <f t="shared" si="14"/>
        <v>#REF!</v>
      </c>
      <c r="AE36" s="334" t="e">
        <f t="shared" si="14"/>
        <v>#REF!</v>
      </c>
      <c r="AF36" s="332" t="e">
        <f t="shared" si="14"/>
        <v>#REF!</v>
      </c>
      <c r="AG36" s="332" t="e">
        <f t="shared" si="14"/>
        <v>#REF!</v>
      </c>
      <c r="AH36" s="333" t="e">
        <f t="shared" si="14"/>
        <v>#REF!</v>
      </c>
      <c r="AI36" s="333" t="e">
        <f t="shared" si="14"/>
        <v>#REF!</v>
      </c>
      <c r="AJ36" s="332" t="e">
        <f t="shared" si="14"/>
        <v>#REF!</v>
      </c>
      <c r="AK36" s="333" t="e">
        <f t="shared" si="14"/>
        <v>#REF!</v>
      </c>
      <c r="AL36" s="334" t="e">
        <f t="shared" si="14"/>
        <v>#REF!</v>
      </c>
    </row>
    <row r="37" spans="1:38" s="83" customFormat="1" ht="47.25">
      <c r="A37" s="21" t="s">
        <v>67</v>
      </c>
      <c r="B37" s="18" t="s">
        <v>444</v>
      </c>
      <c r="C37" s="34" t="s">
        <v>457</v>
      </c>
      <c r="D37" s="332">
        <f t="shared" ref="D37:AL37" si="15">SUM(D38:D53)</f>
        <v>0</v>
      </c>
      <c r="E37" s="332">
        <f t="shared" si="15"/>
        <v>0</v>
      </c>
      <c r="F37" s="333">
        <f t="shared" si="15"/>
        <v>0</v>
      </c>
      <c r="G37" s="333">
        <f t="shared" si="15"/>
        <v>0</v>
      </c>
      <c r="H37" s="332">
        <f t="shared" si="15"/>
        <v>0</v>
      </c>
      <c r="I37" s="333">
        <f t="shared" si="15"/>
        <v>0</v>
      </c>
      <c r="J37" s="334">
        <f t="shared" si="15"/>
        <v>0</v>
      </c>
      <c r="K37" s="332">
        <f t="shared" si="15"/>
        <v>0</v>
      </c>
      <c r="L37" s="332">
        <f t="shared" si="15"/>
        <v>0</v>
      </c>
      <c r="M37" s="333">
        <f t="shared" si="15"/>
        <v>0</v>
      </c>
      <c r="N37" s="333">
        <f t="shared" si="15"/>
        <v>0</v>
      </c>
      <c r="O37" s="332">
        <f t="shared" si="15"/>
        <v>0</v>
      </c>
      <c r="P37" s="333">
        <f t="shared" si="15"/>
        <v>0</v>
      </c>
      <c r="Q37" s="334">
        <f t="shared" si="15"/>
        <v>0</v>
      </c>
      <c r="R37" s="332">
        <f t="shared" si="15"/>
        <v>0</v>
      </c>
      <c r="S37" s="332">
        <f t="shared" si="15"/>
        <v>0</v>
      </c>
      <c r="T37" s="333">
        <f t="shared" si="15"/>
        <v>0</v>
      </c>
      <c r="U37" s="333">
        <f t="shared" si="15"/>
        <v>0</v>
      </c>
      <c r="V37" s="332">
        <f t="shared" si="15"/>
        <v>0</v>
      </c>
      <c r="W37" s="333">
        <f t="shared" si="15"/>
        <v>0</v>
      </c>
      <c r="X37" s="334">
        <f t="shared" si="15"/>
        <v>0</v>
      </c>
      <c r="Y37" s="332" t="e">
        <f t="shared" si="15"/>
        <v>#REF!</v>
      </c>
      <c r="Z37" s="332" t="e">
        <f t="shared" si="15"/>
        <v>#REF!</v>
      </c>
      <c r="AA37" s="333" t="e">
        <f t="shared" si="15"/>
        <v>#REF!</v>
      </c>
      <c r="AB37" s="333" t="e">
        <f t="shared" si="15"/>
        <v>#REF!</v>
      </c>
      <c r="AC37" s="332" t="e">
        <f t="shared" si="15"/>
        <v>#REF!</v>
      </c>
      <c r="AD37" s="333" t="e">
        <f t="shared" si="15"/>
        <v>#REF!</v>
      </c>
      <c r="AE37" s="334" t="e">
        <f t="shared" si="15"/>
        <v>#REF!</v>
      </c>
      <c r="AF37" s="332" t="e">
        <f t="shared" si="15"/>
        <v>#REF!</v>
      </c>
      <c r="AG37" s="332" t="e">
        <f t="shared" si="15"/>
        <v>#REF!</v>
      </c>
      <c r="AH37" s="333" t="e">
        <f t="shared" si="15"/>
        <v>#REF!</v>
      </c>
      <c r="AI37" s="333" t="e">
        <f t="shared" si="15"/>
        <v>#REF!</v>
      </c>
      <c r="AJ37" s="332" t="e">
        <f t="shared" si="15"/>
        <v>#REF!</v>
      </c>
      <c r="AK37" s="333" t="e">
        <f t="shared" si="15"/>
        <v>#REF!</v>
      </c>
      <c r="AL37" s="334" t="e">
        <f t="shared" si="15"/>
        <v>#REF!</v>
      </c>
    </row>
    <row r="38" spans="1:38" s="83" customFormat="1" ht="94.5">
      <c r="A38" s="36" t="s">
        <v>67</v>
      </c>
      <c r="B38" s="198" t="s">
        <v>576</v>
      </c>
      <c r="C38" s="19" t="s">
        <v>585</v>
      </c>
      <c r="D38" s="212">
        <v>0</v>
      </c>
      <c r="E38" s="212">
        <v>0</v>
      </c>
      <c r="F38" s="214">
        <v>0</v>
      </c>
      <c r="G38" s="214">
        <v>0</v>
      </c>
      <c r="H38" s="212">
        <v>0</v>
      </c>
      <c r="I38" s="214">
        <v>0</v>
      </c>
      <c r="J38" s="213">
        <v>0</v>
      </c>
      <c r="K38" s="212">
        <v>0</v>
      </c>
      <c r="L38" s="212">
        <v>0</v>
      </c>
      <c r="M38" s="214">
        <v>0</v>
      </c>
      <c r="N38" s="214">
        <v>0</v>
      </c>
      <c r="O38" s="212">
        <v>0</v>
      </c>
      <c r="P38" s="214">
        <v>0</v>
      </c>
      <c r="Q38" s="213">
        <v>0</v>
      </c>
      <c r="R38" s="212">
        <v>0</v>
      </c>
      <c r="S38" s="212">
        <v>0</v>
      </c>
      <c r="T38" s="214">
        <v>0</v>
      </c>
      <c r="U38" s="214">
        <v>0</v>
      </c>
      <c r="V38" s="212">
        <v>0</v>
      </c>
      <c r="W38" s="214">
        <v>0</v>
      </c>
      <c r="X38" s="213">
        <v>0</v>
      </c>
      <c r="Y38" s="179" t="e">
        <f>'04'!#REF!</f>
        <v>#REF!</v>
      </c>
      <c r="Z38" s="179" t="e">
        <f>'04'!#REF!</f>
        <v>#REF!</v>
      </c>
      <c r="AA38" s="180" t="e">
        <f>'04'!#REF!</f>
        <v>#REF!</v>
      </c>
      <c r="AB38" s="180" t="e">
        <f>'04'!#REF!</f>
        <v>#REF!</v>
      </c>
      <c r="AC38" s="179" t="e">
        <f>'04'!#REF!</f>
        <v>#REF!</v>
      </c>
      <c r="AD38" s="180" t="e">
        <f>'04'!#REF!</f>
        <v>#REF!</v>
      </c>
      <c r="AE38" s="181" t="e">
        <f>'04'!#REF!</f>
        <v>#REF!</v>
      </c>
      <c r="AF38" s="212" t="e">
        <f t="shared" ref="AF38:AL53" si="16">Y38</f>
        <v>#REF!</v>
      </c>
      <c r="AG38" s="212" t="e">
        <f t="shared" si="16"/>
        <v>#REF!</v>
      </c>
      <c r="AH38" s="214" t="e">
        <f t="shared" si="16"/>
        <v>#REF!</v>
      </c>
      <c r="AI38" s="214" t="e">
        <f t="shared" si="16"/>
        <v>#REF!</v>
      </c>
      <c r="AJ38" s="212" t="e">
        <f t="shared" si="16"/>
        <v>#REF!</v>
      </c>
      <c r="AK38" s="214" t="e">
        <f t="shared" si="16"/>
        <v>#REF!</v>
      </c>
      <c r="AL38" s="213" t="e">
        <f t="shared" si="16"/>
        <v>#REF!</v>
      </c>
    </row>
    <row r="39" spans="1:38" s="83" customFormat="1" ht="126">
      <c r="A39" s="36" t="s">
        <v>67</v>
      </c>
      <c r="B39" s="198" t="s">
        <v>1013</v>
      </c>
      <c r="C39" s="19" t="s">
        <v>815</v>
      </c>
      <c r="D39" s="212">
        <v>0</v>
      </c>
      <c r="E39" s="212">
        <v>0</v>
      </c>
      <c r="F39" s="214">
        <v>0</v>
      </c>
      <c r="G39" s="214">
        <v>0</v>
      </c>
      <c r="H39" s="212">
        <v>0</v>
      </c>
      <c r="I39" s="214">
        <v>0</v>
      </c>
      <c r="J39" s="213">
        <v>0</v>
      </c>
      <c r="K39" s="212">
        <v>0</v>
      </c>
      <c r="L39" s="212">
        <v>0</v>
      </c>
      <c r="M39" s="214">
        <v>0</v>
      </c>
      <c r="N39" s="214">
        <v>0</v>
      </c>
      <c r="O39" s="212">
        <v>0</v>
      </c>
      <c r="P39" s="214">
        <v>0</v>
      </c>
      <c r="Q39" s="213">
        <v>0</v>
      </c>
      <c r="R39" s="212">
        <v>0</v>
      </c>
      <c r="S39" s="212">
        <v>0</v>
      </c>
      <c r="T39" s="214">
        <v>0</v>
      </c>
      <c r="U39" s="214">
        <v>0</v>
      </c>
      <c r="V39" s="212">
        <v>0</v>
      </c>
      <c r="W39" s="214">
        <v>0</v>
      </c>
      <c r="X39" s="213">
        <v>0</v>
      </c>
      <c r="Y39" s="179">
        <f>'04'!CE38</f>
        <v>0</v>
      </c>
      <c r="Z39" s="179">
        <f>'04'!CF38</f>
        <v>0</v>
      </c>
      <c r="AA39" s="180">
        <f>'04'!CG38</f>
        <v>0</v>
      </c>
      <c r="AB39" s="180">
        <f>'04'!CH38</f>
        <v>0</v>
      </c>
      <c r="AC39" s="179">
        <f>'04'!CI38</f>
        <v>0</v>
      </c>
      <c r="AD39" s="180">
        <f>'04'!CJ38</f>
        <v>0</v>
      </c>
      <c r="AE39" s="181">
        <f>'04'!CK38</f>
        <v>0</v>
      </c>
      <c r="AF39" s="212">
        <f t="shared" si="16"/>
        <v>0</v>
      </c>
      <c r="AG39" s="212">
        <f t="shared" si="16"/>
        <v>0</v>
      </c>
      <c r="AH39" s="214">
        <f t="shared" si="16"/>
        <v>0</v>
      </c>
      <c r="AI39" s="214">
        <f t="shared" si="16"/>
        <v>0</v>
      </c>
      <c r="AJ39" s="212">
        <f t="shared" si="16"/>
        <v>0</v>
      </c>
      <c r="AK39" s="214">
        <f t="shared" si="16"/>
        <v>0</v>
      </c>
      <c r="AL39" s="213">
        <f t="shared" si="16"/>
        <v>0</v>
      </c>
    </row>
    <row r="40" spans="1:38" s="83" customFormat="1" ht="157.5">
      <c r="A40" s="36" t="s">
        <v>67</v>
      </c>
      <c r="B40" s="198" t="s">
        <v>816</v>
      </c>
      <c r="C40" s="19" t="s">
        <v>817</v>
      </c>
      <c r="D40" s="212">
        <v>0</v>
      </c>
      <c r="E40" s="212">
        <v>0</v>
      </c>
      <c r="F40" s="214">
        <v>0</v>
      </c>
      <c r="G40" s="214">
        <v>0</v>
      </c>
      <c r="H40" s="212">
        <v>0</v>
      </c>
      <c r="I40" s="214">
        <v>0</v>
      </c>
      <c r="J40" s="213">
        <v>0</v>
      </c>
      <c r="K40" s="212">
        <v>0</v>
      </c>
      <c r="L40" s="212">
        <v>0</v>
      </c>
      <c r="M40" s="214">
        <v>0</v>
      </c>
      <c r="N40" s="214">
        <v>0</v>
      </c>
      <c r="O40" s="212">
        <v>0</v>
      </c>
      <c r="P40" s="214">
        <v>0</v>
      </c>
      <c r="Q40" s="213">
        <v>0</v>
      </c>
      <c r="R40" s="212">
        <v>0</v>
      </c>
      <c r="S40" s="212">
        <v>0</v>
      </c>
      <c r="T40" s="214">
        <v>0</v>
      </c>
      <c r="U40" s="214">
        <v>0</v>
      </c>
      <c r="V40" s="212">
        <v>0</v>
      </c>
      <c r="W40" s="214">
        <v>0</v>
      </c>
      <c r="X40" s="213">
        <v>0</v>
      </c>
      <c r="Y40" s="179">
        <f>'04'!CE39</f>
        <v>0</v>
      </c>
      <c r="Z40" s="179">
        <f>'04'!CF39</f>
        <v>0</v>
      </c>
      <c r="AA40" s="180">
        <f>'04'!CG39</f>
        <v>0</v>
      </c>
      <c r="AB40" s="180">
        <f>'04'!CH39</f>
        <v>0</v>
      </c>
      <c r="AC40" s="179">
        <f>'04'!CI39</f>
        <v>0</v>
      </c>
      <c r="AD40" s="180">
        <f>'04'!CJ39</f>
        <v>0</v>
      </c>
      <c r="AE40" s="181">
        <f>'04'!CK39</f>
        <v>0</v>
      </c>
      <c r="AF40" s="212">
        <f t="shared" si="16"/>
        <v>0</v>
      </c>
      <c r="AG40" s="212">
        <f t="shared" si="16"/>
        <v>0</v>
      </c>
      <c r="AH40" s="214">
        <f t="shared" si="16"/>
        <v>0</v>
      </c>
      <c r="AI40" s="214">
        <f t="shared" si="16"/>
        <v>0</v>
      </c>
      <c r="AJ40" s="212">
        <f t="shared" si="16"/>
        <v>0</v>
      </c>
      <c r="AK40" s="214">
        <f t="shared" si="16"/>
        <v>0</v>
      </c>
      <c r="AL40" s="213">
        <f t="shared" si="16"/>
        <v>0</v>
      </c>
    </row>
    <row r="41" spans="1:38" s="83" customFormat="1" ht="141.75">
      <c r="A41" s="36" t="s">
        <v>67</v>
      </c>
      <c r="B41" s="198" t="s">
        <v>818</v>
      </c>
      <c r="C41" s="19" t="s">
        <v>819</v>
      </c>
      <c r="D41" s="212">
        <v>0</v>
      </c>
      <c r="E41" s="212">
        <v>0</v>
      </c>
      <c r="F41" s="214">
        <v>0</v>
      </c>
      <c r="G41" s="214">
        <v>0</v>
      </c>
      <c r="H41" s="212">
        <v>0</v>
      </c>
      <c r="I41" s="214">
        <v>0</v>
      </c>
      <c r="J41" s="213">
        <v>0</v>
      </c>
      <c r="K41" s="212">
        <v>0</v>
      </c>
      <c r="L41" s="212">
        <v>0</v>
      </c>
      <c r="M41" s="214">
        <v>0</v>
      </c>
      <c r="N41" s="214">
        <v>0</v>
      </c>
      <c r="O41" s="212">
        <v>0</v>
      </c>
      <c r="P41" s="214">
        <v>0</v>
      </c>
      <c r="Q41" s="213">
        <v>0</v>
      </c>
      <c r="R41" s="212">
        <v>0</v>
      </c>
      <c r="S41" s="212">
        <v>0</v>
      </c>
      <c r="T41" s="214">
        <v>0</v>
      </c>
      <c r="U41" s="214">
        <v>0</v>
      </c>
      <c r="V41" s="212">
        <v>0</v>
      </c>
      <c r="W41" s="214">
        <v>0</v>
      </c>
      <c r="X41" s="213">
        <v>0</v>
      </c>
      <c r="Y41" s="179">
        <f>'04'!CE40</f>
        <v>0</v>
      </c>
      <c r="Z41" s="179">
        <f>'04'!CF40</f>
        <v>0</v>
      </c>
      <c r="AA41" s="180">
        <f>'04'!CG40</f>
        <v>0</v>
      </c>
      <c r="AB41" s="180">
        <f>'04'!CH40</f>
        <v>0</v>
      </c>
      <c r="AC41" s="179">
        <f>'04'!CI40</f>
        <v>0</v>
      </c>
      <c r="AD41" s="180">
        <f>'04'!CJ40</f>
        <v>0</v>
      </c>
      <c r="AE41" s="181">
        <f>'04'!CK40</f>
        <v>0</v>
      </c>
      <c r="AF41" s="212">
        <f t="shared" si="16"/>
        <v>0</v>
      </c>
      <c r="AG41" s="212">
        <f t="shared" si="16"/>
        <v>0</v>
      </c>
      <c r="AH41" s="214">
        <f t="shared" si="16"/>
        <v>0</v>
      </c>
      <c r="AI41" s="214">
        <f t="shared" si="16"/>
        <v>0</v>
      </c>
      <c r="AJ41" s="212">
        <f t="shared" si="16"/>
        <v>0</v>
      </c>
      <c r="AK41" s="214">
        <f t="shared" si="16"/>
        <v>0</v>
      </c>
      <c r="AL41" s="213">
        <f t="shared" si="16"/>
        <v>0</v>
      </c>
    </row>
    <row r="42" spans="1:38" s="83" customFormat="1" ht="141.75">
      <c r="A42" s="36" t="s">
        <v>67</v>
      </c>
      <c r="B42" s="198" t="s">
        <v>820</v>
      </c>
      <c r="C42" s="19" t="s">
        <v>821</v>
      </c>
      <c r="D42" s="212">
        <v>0</v>
      </c>
      <c r="E42" s="212">
        <v>0</v>
      </c>
      <c r="F42" s="214">
        <v>0</v>
      </c>
      <c r="G42" s="214">
        <v>0</v>
      </c>
      <c r="H42" s="212">
        <v>0</v>
      </c>
      <c r="I42" s="214">
        <v>0</v>
      </c>
      <c r="J42" s="213">
        <v>0</v>
      </c>
      <c r="K42" s="212">
        <v>0</v>
      </c>
      <c r="L42" s="212">
        <v>0</v>
      </c>
      <c r="M42" s="214">
        <v>0</v>
      </c>
      <c r="N42" s="214">
        <v>0</v>
      </c>
      <c r="O42" s="212">
        <v>0</v>
      </c>
      <c r="P42" s="214">
        <v>0</v>
      </c>
      <c r="Q42" s="213">
        <v>0</v>
      </c>
      <c r="R42" s="212">
        <v>0</v>
      </c>
      <c r="S42" s="212">
        <v>0</v>
      </c>
      <c r="T42" s="214">
        <v>0</v>
      </c>
      <c r="U42" s="214">
        <v>0</v>
      </c>
      <c r="V42" s="212">
        <v>0</v>
      </c>
      <c r="W42" s="214">
        <v>0</v>
      </c>
      <c r="X42" s="213">
        <v>0</v>
      </c>
      <c r="Y42" s="179">
        <f>'04'!CE41</f>
        <v>0</v>
      </c>
      <c r="Z42" s="179">
        <f>'04'!CF41</f>
        <v>0</v>
      </c>
      <c r="AA42" s="180">
        <f>'04'!CG41</f>
        <v>0</v>
      </c>
      <c r="AB42" s="180">
        <f>'04'!CH41</f>
        <v>0</v>
      </c>
      <c r="AC42" s="179">
        <f>'04'!CI41</f>
        <v>0</v>
      </c>
      <c r="AD42" s="180">
        <f>'04'!CJ41</f>
        <v>0</v>
      </c>
      <c r="AE42" s="181">
        <f>'04'!CK41</f>
        <v>0</v>
      </c>
      <c r="AF42" s="212">
        <f t="shared" si="16"/>
        <v>0</v>
      </c>
      <c r="AG42" s="212">
        <f t="shared" si="16"/>
        <v>0</v>
      </c>
      <c r="AH42" s="214">
        <f t="shared" si="16"/>
        <v>0</v>
      </c>
      <c r="AI42" s="214">
        <f t="shared" si="16"/>
        <v>0</v>
      </c>
      <c r="AJ42" s="212">
        <f t="shared" si="16"/>
        <v>0</v>
      </c>
      <c r="AK42" s="214">
        <f t="shared" si="16"/>
        <v>0</v>
      </c>
      <c r="AL42" s="213">
        <f t="shared" si="16"/>
        <v>0</v>
      </c>
    </row>
    <row r="43" spans="1:38" s="83" customFormat="1" ht="110.25">
      <c r="A43" s="36" t="s">
        <v>67</v>
      </c>
      <c r="B43" s="198" t="s">
        <v>822</v>
      </c>
      <c r="C43" s="19" t="s">
        <v>823</v>
      </c>
      <c r="D43" s="212">
        <v>0</v>
      </c>
      <c r="E43" s="212">
        <v>0</v>
      </c>
      <c r="F43" s="214">
        <v>0</v>
      </c>
      <c r="G43" s="214">
        <v>0</v>
      </c>
      <c r="H43" s="212">
        <v>0</v>
      </c>
      <c r="I43" s="214">
        <v>0</v>
      </c>
      <c r="J43" s="213">
        <v>0</v>
      </c>
      <c r="K43" s="212">
        <v>0</v>
      </c>
      <c r="L43" s="212">
        <v>0</v>
      </c>
      <c r="M43" s="214">
        <v>0</v>
      </c>
      <c r="N43" s="214">
        <v>0</v>
      </c>
      <c r="O43" s="212">
        <v>0</v>
      </c>
      <c r="P43" s="214">
        <v>0</v>
      </c>
      <c r="Q43" s="213">
        <v>0</v>
      </c>
      <c r="R43" s="212">
        <v>0</v>
      </c>
      <c r="S43" s="212">
        <v>0</v>
      </c>
      <c r="T43" s="214">
        <v>0</v>
      </c>
      <c r="U43" s="214">
        <v>0</v>
      </c>
      <c r="V43" s="212">
        <v>0</v>
      </c>
      <c r="W43" s="214">
        <v>0</v>
      </c>
      <c r="X43" s="213">
        <v>0</v>
      </c>
      <c r="Y43" s="179">
        <f>'04'!CE42</f>
        <v>0</v>
      </c>
      <c r="Z43" s="179">
        <f>'04'!CF42</f>
        <v>0</v>
      </c>
      <c r="AA43" s="180">
        <f>'04'!CG42</f>
        <v>0</v>
      </c>
      <c r="AB43" s="180">
        <f>'04'!CH42</f>
        <v>0</v>
      </c>
      <c r="AC43" s="179">
        <f>'04'!CI42</f>
        <v>0</v>
      </c>
      <c r="AD43" s="180">
        <f>'04'!CJ42</f>
        <v>0</v>
      </c>
      <c r="AE43" s="181">
        <f>'04'!CK42</f>
        <v>0</v>
      </c>
      <c r="AF43" s="212">
        <f t="shared" si="16"/>
        <v>0</v>
      </c>
      <c r="AG43" s="212">
        <f t="shared" si="16"/>
        <v>0</v>
      </c>
      <c r="AH43" s="214">
        <f t="shared" si="16"/>
        <v>0</v>
      </c>
      <c r="AI43" s="214">
        <f t="shared" si="16"/>
        <v>0</v>
      </c>
      <c r="AJ43" s="212">
        <f t="shared" si="16"/>
        <v>0</v>
      </c>
      <c r="AK43" s="214">
        <f t="shared" si="16"/>
        <v>0</v>
      </c>
      <c r="AL43" s="213">
        <f t="shared" si="16"/>
        <v>0</v>
      </c>
    </row>
    <row r="44" spans="1:38" s="83" customFormat="1" ht="141.75">
      <c r="A44" s="36" t="s">
        <v>67</v>
      </c>
      <c r="B44" s="198" t="s">
        <v>824</v>
      </c>
      <c r="C44" s="19" t="s">
        <v>825</v>
      </c>
      <c r="D44" s="212">
        <v>0</v>
      </c>
      <c r="E44" s="212">
        <v>0</v>
      </c>
      <c r="F44" s="214">
        <v>0</v>
      </c>
      <c r="G44" s="214">
        <v>0</v>
      </c>
      <c r="H44" s="212">
        <v>0</v>
      </c>
      <c r="I44" s="214">
        <v>0</v>
      </c>
      <c r="J44" s="213">
        <v>0</v>
      </c>
      <c r="K44" s="212">
        <v>0</v>
      </c>
      <c r="L44" s="212">
        <v>0</v>
      </c>
      <c r="M44" s="214">
        <v>0</v>
      </c>
      <c r="N44" s="214">
        <v>0</v>
      </c>
      <c r="O44" s="212">
        <v>0</v>
      </c>
      <c r="P44" s="214">
        <v>0</v>
      </c>
      <c r="Q44" s="213">
        <v>0</v>
      </c>
      <c r="R44" s="212">
        <v>0</v>
      </c>
      <c r="S44" s="212">
        <v>0</v>
      </c>
      <c r="T44" s="214">
        <v>0</v>
      </c>
      <c r="U44" s="214">
        <v>0</v>
      </c>
      <c r="V44" s="212">
        <v>0</v>
      </c>
      <c r="W44" s="214">
        <v>0</v>
      </c>
      <c r="X44" s="213">
        <v>0</v>
      </c>
      <c r="Y44" s="179">
        <f>'04'!CE43</f>
        <v>0</v>
      </c>
      <c r="Z44" s="179">
        <f>'04'!CF43</f>
        <v>0</v>
      </c>
      <c r="AA44" s="180">
        <f>'04'!CG43</f>
        <v>0</v>
      </c>
      <c r="AB44" s="180">
        <f>'04'!CH43</f>
        <v>0</v>
      </c>
      <c r="AC44" s="179">
        <f>'04'!CI43</f>
        <v>0</v>
      </c>
      <c r="AD44" s="180">
        <f>'04'!CJ43</f>
        <v>0</v>
      </c>
      <c r="AE44" s="181">
        <f>'04'!CK43</f>
        <v>0</v>
      </c>
      <c r="AF44" s="212">
        <f t="shared" si="16"/>
        <v>0</v>
      </c>
      <c r="AG44" s="212">
        <f t="shared" si="16"/>
        <v>0</v>
      </c>
      <c r="AH44" s="214">
        <f t="shared" si="16"/>
        <v>0</v>
      </c>
      <c r="AI44" s="214">
        <f t="shared" si="16"/>
        <v>0</v>
      </c>
      <c r="AJ44" s="212">
        <f t="shared" si="16"/>
        <v>0</v>
      </c>
      <c r="AK44" s="214">
        <f t="shared" si="16"/>
        <v>0</v>
      </c>
      <c r="AL44" s="213">
        <f t="shared" si="16"/>
        <v>0</v>
      </c>
    </row>
    <row r="45" spans="1:38" s="83" customFormat="1" ht="94.5">
      <c r="A45" s="222" t="s">
        <v>67</v>
      </c>
      <c r="B45" s="228" t="s">
        <v>1575</v>
      </c>
      <c r="C45" s="19" t="s">
        <v>1576</v>
      </c>
      <c r="D45" s="212">
        <v>0</v>
      </c>
      <c r="E45" s="212">
        <v>0</v>
      </c>
      <c r="F45" s="214">
        <v>0</v>
      </c>
      <c r="G45" s="214">
        <v>0</v>
      </c>
      <c r="H45" s="212">
        <v>0</v>
      </c>
      <c r="I45" s="214">
        <v>0</v>
      </c>
      <c r="J45" s="213">
        <v>0</v>
      </c>
      <c r="K45" s="212">
        <v>0</v>
      </c>
      <c r="L45" s="212">
        <v>0</v>
      </c>
      <c r="M45" s="214">
        <v>0</v>
      </c>
      <c r="N45" s="214">
        <v>0</v>
      </c>
      <c r="O45" s="212">
        <v>0</v>
      </c>
      <c r="P45" s="214">
        <v>0</v>
      </c>
      <c r="Q45" s="213">
        <v>0</v>
      </c>
      <c r="R45" s="212">
        <v>0</v>
      </c>
      <c r="S45" s="212">
        <v>0</v>
      </c>
      <c r="T45" s="214">
        <v>0</v>
      </c>
      <c r="U45" s="214">
        <v>0</v>
      </c>
      <c r="V45" s="212">
        <v>0</v>
      </c>
      <c r="W45" s="214">
        <v>0</v>
      </c>
      <c r="X45" s="213">
        <v>0</v>
      </c>
      <c r="Y45" s="179">
        <f>'04'!CE44</f>
        <v>0</v>
      </c>
      <c r="Z45" s="179">
        <f>'04'!CF44</f>
        <v>0</v>
      </c>
      <c r="AA45" s="180">
        <f>'04'!CG44</f>
        <v>0</v>
      </c>
      <c r="AB45" s="180">
        <f>'04'!CH44</f>
        <v>0</v>
      </c>
      <c r="AC45" s="179">
        <f>'04'!CI44</f>
        <v>0</v>
      </c>
      <c r="AD45" s="180">
        <f>'04'!CJ44</f>
        <v>0</v>
      </c>
      <c r="AE45" s="181">
        <f>'04'!CK44</f>
        <v>0</v>
      </c>
      <c r="AF45" s="212">
        <f t="shared" si="16"/>
        <v>0</v>
      </c>
      <c r="AG45" s="212">
        <f t="shared" si="16"/>
        <v>0</v>
      </c>
      <c r="AH45" s="214">
        <f t="shared" si="16"/>
        <v>0</v>
      </c>
      <c r="AI45" s="214">
        <f t="shared" si="16"/>
        <v>0</v>
      </c>
      <c r="AJ45" s="212">
        <f t="shared" si="16"/>
        <v>0</v>
      </c>
      <c r="AK45" s="214">
        <f t="shared" si="16"/>
        <v>0</v>
      </c>
      <c r="AL45" s="213">
        <f t="shared" si="16"/>
        <v>0</v>
      </c>
    </row>
    <row r="46" spans="1:38" s="83" customFormat="1" ht="141.75">
      <c r="A46" s="222" t="s">
        <v>67</v>
      </c>
      <c r="B46" s="228" t="s">
        <v>1577</v>
      </c>
      <c r="C46" s="19" t="s">
        <v>1578</v>
      </c>
      <c r="D46" s="212">
        <v>0</v>
      </c>
      <c r="E46" s="212">
        <v>0</v>
      </c>
      <c r="F46" s="214">
        <v>0</v>
      </c>
      <c r="G46" s="214">
        <v>0</v>
      </c>
      <c r="H46" s="212">
        <v>0</v>
      </c>
      <c r="I46" s="214">
        <v>0</v>
      </c>
      <c r="J46" s="213">
        <v>0</v>
      </c>
      <c r="K46" s="212">
        <v>0</v>
      </c>
      <c r="L46" s="212">
        <v>0</v>
      </c>
      <c r="M46" s="214">
        <v>0</v>
      </c>
      <c r="N46" s="214">
        <v>0</v>
      </c>
      <c r="O46" s="212">
        <v>0</v>
      </c>
      <c r="P46" s="214">
        <v>0</v>
      </c>
      <c r="Q46" s="213">
        <v>0</v>
      </c>
      <c r="R46" s="212">
        <v>0</v>
      </c>
      <c r="S46" s="212">
        <v>0</v>
      </c>
      <c r="T46" s="214">
        <v>0</v>
      </c>
      <c r="U46" s="214">
        <v>0</v>
      </c>
      <c r="V46" s="212">
        <v>0</v>
      </c>
      <c r="W46" s="214">
        <v>0</v>
      </c>
      <c r="X46" s="213">
        <v>0</v>
      </c>
      <c r="Y46" s="179">
        <f>'04'!CE45</f>
        <v>0</v>
      </c>
      <c r="Z46" s="179">
        <f>'04'!CF45</f>
        <v>21.019883265373281</v>
      </c>
      <c r="AA46" s="180">
        <f>'04'!CG45</f>
        <v>0</v>
      </c>
      <c r="AB46" s="180">
        <f>'04'!CH45</f>
        <v>0</v>
      </c>
      <c r="AC46" s="179">
        <f>'04'!CI45</f>
        <v>0.45</v>
      </c>
      <c r="AD46" s="180">
        <f>'04'!CJ45</f>
        <v>0</v>
      </c>
      <c r="AE46" s="181">
        <f>'04'!CK45</f>
        <v>0</v>
      </c>
      <c r="AF46" s="212">
        <f t="shared" si="16"/>
        <v>0</v>
      </c>
      <c r="AG46" s="212">
        <f t="shared" si="16"/>
        <v>21.019883265373281</v>
      </c>
      <c r="AH46" s="214">
        <f t="shared" si="16"/>
        <v>0</v>
      </c>
      <c r="AI46" s="214">
        <f t="shared" si="16"/>
        <v>0</v>
      </c>
      <c r="AJ46" s="212">
        <f t="shared" si="16"/>
        <v>0.45</v>
      </c>
      <c r="AK46" s="214">
        <f t="shared" si="16"/>
        <v>0</v>
      </c>
      <c r="AL46" s="213">
        <f t="shared" si="16"/>
        <v>0</v>
      </c>
    </row>
    <row r="47" spans="1:38" s="83" customFormat="1" ht="78.75">
      <c r="A47" s="222" t="s">
        <v>67</v>
      </c>
      <c r="B47" s="228" t="s">
        <v>1579</v>
      </c>
      <c r="C47" s="19" t="s">
        <v>1580</v>
      </c>
      <c r="D47" s="212">
        <v>0</v>
      </c>
      <c r="E47" s="212">
        <v>0</v>
      </c>
      <c r="F47" s="214">
        <v>0</v>
      </c>
      <c r="G47" s="214">
        <v>0</v>
      </c>
      <c r="H47" s="212">
        <v>0</v>
      </c>
      <c r="I47" s="214">
        <v>0</v>
      </c>
      <c r="J47" s="213">
        <v>0</v>
      </c>
      <c r="K47" s="212">
        <v>0</v>
      </c>
      <c r="L47" s="212">
        <v>0</v>
      </c>
      <c r="M47" s="214">
        <v>0</v>
      </c>
      <c r="N47" s="214">
        <v>0</v>
      </c>
      <c r="O47" s="212">
        <v>0</v>
      </c>
      <c r="P47" s="214">
        <v>0</v>
      </c>
      <c r="Q47" s="213">
        <v>0</v>
      </c>
      <c r="R47" s="212">
        <v>0</v>
      </c>
      <c r="S47" s="212">
        <v>0</v>
      </c>
      <c r="T47" s="214">
        <v>0</v>
      </c>
      <c r="U47" s="214">
        <v>0</v>
      </c>
      <c r="V47" s="212">
        <v>0</v>
      </c>
      <c r="W47" s="214">
        <v>0</v>
      </c>
      <c r="X47" s="213">
        <v>0</v>
      </c>
      <c r="Y47" s="179">
        <f>'04'!CE46</f>
        <v>0</v>
      </c>
      <c r="Z47" s="179">
        <f>'04'!CF46</f>
        <v>0</v>
      </c>
      <c r="AA47" s="180">
        <f>'04'!CG46</f>
        <v>0</v>
      </c>
      <c r="AB47" s="180">
        <f>'04'!CH46</f>
        <v>0</v>
      </c>
      <c r="AC47" s="179">
        <f>'04'!CI46</f>
        <v>0</v>
      </c>
      <c r="AD47" s="180">
        <f>'04'!CJ46</f>
        <v>0</v>
      </c>
      <c r="AE47" s="181">
        <f>'04'!CK46</f>
        <v>0</v>
      </c>
      <c r="AF47" s="212">
        <f t="shared" si="16"/>
        <v>0</v>
      </c>
      <c r="AG47" s="212">
        <f t="shared" si="16"/>
        <v>0</v>
      </c>
      <c r="AH47" s="214">
        <f t="shared" si="16"/>
        <v>0</v>
      </c>
      <c r="AI47" s="214">
        <f t="shared" si="16"/>
        <v>0</v>
      </c>
      <c r="AJ47" s="212">
        <f t="shared" si="16"/>
        <v>0</v>
      </c>
      <c r="AK47" s="214">
        <f t="shared" si="16"/>
        <v>0</v>
      </c>
      <c r="AL47" s="213">
        <f t="shared" si="16"/>
        <v>0</v>
      </c>
    </row>
    <row r="48" spans="1:38" s="83" customFormat="1" ht="173.25">
      <c r="A48" s="222" t="s">
        <v>67</v>
      </c>
      <c r="B48" s="228" t="s">
        <v>1581</v>
      </c>
      <c r="C48" s="19" t="s">
        <v>1582</v>
      </c>
      <c r="D48" s="212">
        <v>0</v>
      </c>
      <c r="E48" s="212">
        <v>0</v>
      </c>
      <c r="F48" s="214">
        <v>0</v>
      </c>
      <c r="G48" s="214">
        <v>0</v>
      </c>
      <c r="H48" s="212">
        <v>0</v>
      </c>
      <c r="I48" s="214">
        <v>0</v>
      </c>
      <c r="J48" s="213">
        <v>0</v>
      </c>
      <c r="K48" s="212">
        <v>0</v>
      </c>
      <c r="L48" s="212">
        <v>0</v>
      </c>
      <c r="M48" s="214">
        <v>0</v>
      </c>
      <c r="N48" s="214">
        <v>0</v>
      </c>
      <c r="O48" s="212">
        <v>0</v>
      </c>
      <c r="P48" s="214">
        <v>0</v>
      </c>
      <c r="Q48" s="213">
        <v>0</v>
      </c>
      <c r="R48" s="212">
        <v>0</v>
      </c>
      <c r="S48" s="212">
        <v>0</v>
      </c>
      <c r="T48" s="214">
        <v>0</v>
      </c>
      <c r="U48" s="214">
        <v>0</v>
      </c>
      <c r="V48" s="212">
        <v>0</v>
      </c>
      <c r="W48" s="214">
        <v>0</v>
      </c>
      <c r="X48" s="213">
        <v>0</v>
      </c>
      <c r="Y48" s="179">
        <f>'04'!CE47</f>
        <v>0</v>
      </c>
      <c r="Z48" s="179">
        <f>'04'!CF47</f>
        <v>0</v>
      </c>
      <c r="AA48" s="180">
        <f>'04'!CG47</f>
        <v>0</v>
      </c>
      <c r="AB48" s="180">
        <f>'04'!CH47</f>
        <v>0</v>
      </c>
      <c r="AC48" s="179">
        <f>'04'!CI47</f>
        <v>0</v>
      </c>
      <c r="AD48" s="180">
        <f>'04'!CJ47</f>
        <v>0</v>
      </c>
      <c r="AE48" s="181">
        <f>'04'!CK47</f>
        <v>0</v>
      </c>
      <c r="AF48" s="212">
        <f t="shared" si="16"/>
        <v>0</v>
      </c>
      <c r="AG48" s="212">
        <f t="shared" si="16"/>
        <v>0</v>
      </c>
      <c r="AH48" s="214">
        <f t="shared" si="16"/>
        <v>0</v>
      </c>
      <c r="AI48" s="214">
        <f t="shared" si="16"/>
        <v>0</v>
      </c>
      <c r="AJ48" s="212">
        <f t="shared" si="16"/>
        <v>0</v>
      </c>
      <c r="AK48" s="214">
        <f t="shared" si="16"/>
        <v>0</v>
      </c>
      <c r="AL48" s="213">
        <f t="shared" si="16"/>
        <v>0</v>
      </c>
    </row>
    <row r="49" spans="1:38" s="83" customFormat="1" ht="78.75">
      <c r="A49" s="222" t="s">
        <v>67</v>
      </c>
      <c r="B49" s="228" t="s">
        <v>1583</v>
      </c>
      <c r="C49" s="19" t="s">
        <v>1584</v>
      </c>
      <c r="D49" s="212">
        <v>0</v>
      </c>
      <c r="E49" s="212">
        <v>0</v>
      </c>
      <c r="F49" s="214">
        <v>0</v>
      </c>
      <c r="G49" s="214">
        <v>0</v>
      </c>
      <c r="H49" s="212">
        <v>0</v>
      </c>
      <c r="I49" s="214">
        <v>0</v>
      </c>
      <c r="J49" s="213">
        <v>0</v>
      </c>
      <c r="K49" s="212">
        <v>0</v>
      </c>
      <c r="L49" s="212">
        <v>0</v>
      </c>
      <c r="M49" s="214">
        <v>0</v>
      </c>
      <c r="N49" s="214">
        <v>0</v>
      </c>
      <c r="O49" s="212">
        <v>0</v>
      </c>
      <c r="P49" s="214">
        <v>0</v>
      </c>
      <c r="Q49" s="213">
        <v>0</v>
      </c>
      <c r="R49" s="212">
        <v>0</v>
      </c>
      <c r="S49" s="212">
        <v>0</v>
      </c>
      <c r="T49" s="214">
        <v>0</v>
      </c>
      <c r="U49" s="214">
        <v>0</v>
      </c>
      <c r="V49" s="212">
        <v>0</v>
      </c>
      <c r="W49" s="214">
        <v>0</v>
      </c>
      <c r="X49" s="213">
        <v>0</v>
      </c>
      <c r="Y49" s="179">
        <f>'04'!CE48</f>
        <v>0</v>
      </c>
      <c r="Z49" s="179">
        <f>'04'!CF48</f>
        <v>0</v>
      </c>
      <c r="AA49" s="180">
        <f>'04'!CG48</f>
        <v>0</v>
      </c>
      <c r="AB49" s="180">
        <f>'04'!CH48</f>
        <v>0</v>
      </c>
      <c r="AC49" s="179">
        <f>'04'!CI48</f>
        <v>0</v>
      </c>
      <c r="AD49" s="180">
        <f>'04'!CJ48</f>
        <v>0</v>
      </c>
      <c r="AE49" s="181">
        <f>'04'!CK48</f>
        <v>0</v>
      </c>
      <c r="AF49" s="212">
        <f t="shared" si="16"/>
        <v>0</v>
      </c>
      <c r="AG49" s="212">
        <f t="shared" si="16"/>
        <v>0</v>
      </c>
      <c r="AH49" s="214">
        <f t="shared" si="16"/>
        <v>0</v>
      </c>
      <c r="AI49" s="214">
        <f t="shared" si="16"/>
        <v>0</v>
      </c>
      <c r="AJ49" s="212">
        <f t="shared" si="16"/>
        <v>0</v>
      </c>
      <c r="AK49" s="214">
        <f t="shared" si="16"/>
        <v>0</v>
      </c>
      <c r="AL49" s="213">
        <f t="shared" si="16"/>
        <v>0</v>
      </c>
    </row>
    <row r="50" spans="1:38" s="83" customFormat="1" ht="126">
      <c r="A50" s="222" t="s">
        <v>67</v>
      </c>
      <c r="B50" s="228" t="s">
        <v>1585</v>
      </c>
      <c r="C50" s="19" t="s">
        <v>1586</v>
      </c>
      <c r="D50" s="212">
        <v>0</v>
      </c>
      <c r="E50" s="212">
        <v>0</v>
      </c>
      <c r="F50" s="214">
        <v>0</v>
      </c>
      <c r="G50" s="214">
        <v>0</v>
      </c>
      <c r="H50" s="212">
        <v>0</v>
      </c>
      <c r="I50" s="214">
        <v>0</v>
      </c>
      <c r="J50" s="213">
        <v>0</v>
      </c>
      <c r="K50" s="212">
        <v>0</v>
      </c>
      <c r="L50" s="212">
        <v>0</v>
      </c>
      <c r="M50" s="214">
        <v>0</v>
      </c>
      <c r="N50" s="214">
        <v>0</v>
      </c>
      <c r="O50" s="212">
        <v>0</v>
      </c>
      <c r="P50" s="214">
        <v>0</v>
      </c>
      <c r="Q50" s="213">
        <v>0</v>
      </c>
      <c r="R50" s="212">
        <v>0</v>
      </c>
      <c r="S50" s="212">
        <v>0</v>
      </c>
      <c r="T50" s="214">
        <v>0</v>
      </c>
      <c r="U50" s="214">
        <v>0</v>
      </c>
      <c r="V50" s="212">
        <v>0</v>
      </c>
      <c r="W50" s="214">
        <v>0</v>
      </c>
      <c r="X50" s="213">
        <v>0</v>
      </c>
      <c r="Y50" s="179">
        <f>'04'!CE49</f>
        <v>0</v>
      </c>
      <c r="Z50" s="179">
        <f>'04'!CF49</f>
        <v>0</v>
      </c>
      <c r="AA50" s="180">
        <f>'04'!CG49</f>
        <v>0</v>
      </c>
      <c r="AB50" s="180">
        <f>'04'!CH49</f>
        <v>0</v>
      </c>
      <c r="AC50" s="179">
        <f>'04'!CI49</f>
        <v>0</v>
      </c>
      <c r="AD50" s="180">
        <f>'04'!CJ49</f>
        <v>0</v>
      </c>
      <c r="AE50" s="181">
        <f>'04'!CK49</f>
        <v>0</v>
      </c>
      <c r="AF50" s="212">
        <f t="shared" si="16"/>
        <v>0</v>
      </c>
      <c r="AG50" s="212">
        <f t="shared" si="16"/>
        <v>0</v>
      </c>
      <c r="AH50" s="214">
        <f t="shared" si="16"/>
        <v>0</v>
      </c>
      <c r="AI50" s="214">
        <f t="shared" si="16"/>
        <v>0</v>
      </c>
      <c r="AJ50" s="212">
        <f t="shared" si="16"/>
        <v>0</v>
      </c>
      <c r="AK50" s="214">
        <f t="shared" si="16"/>
        <v>0</v>
      </c>
      <c r="AL50" s="213">
        <f t="shared" si="16"/>
        <v>0</v>
      </c>
    </row>
    <row r="51" spans="1:38" s="83" customFormat="1" ht="94.5">
      <c r="A51" s="436" t="s">
        <v>67</v>
      </c>
      <c r="B51" s="523" t="s">
        <v>1727</v>
      </c>
      <c r="C51" s="520" t="s">
        <v>1720</v>
      </c>
      <c r="D51" s="212">
        <v>0</v>
      </c>
      <c r="E51" s="212">
        <v>0</v>
      </c>
      <c r="F51" s="214">
        <v>0</v>
      </c>
      <c r="G51" s="214">
        <v>0</v>
      </c>
      <c r="H51" s="212">
        <v>0</v>
      </c>
      <c r="I51" s="214">
        <v>0</v>
      </c>
      <c r="J51" s="213">
        <v>0</v>
      </c>
      <c r="K51" s="212">
        <v>0</v>
      </c>
      <c r="L51" s="212">
        <v>0</v>
      </c>
      <c r="M51" s="214">
        <v>0</v>
      </c>
      <c r="N51" s="214">
        <v>0</v>
      </c>
      <c r="O51" s="212">
        <v>0</v>
      </c>
      <c r="P51" s="214">
        <v>0</v>
      </c>
      <c r="Q51" s="213">
        <v>0</v>
      </c>
      <c r="R51" s="212">
        <v>0</v>
      </c>
      <c r="S51" s="212">
        <v>0</v>
      </c>
      <c r="T51" s="214">
        <v>0</v>
      </c>
      <c r="U51" s="214">
        <v>0</v>
      </c>
      <c r="V51" s="212">
        <v>0</v>
      </c>
      <c r="W51" s="214">
        <v>0</v>
      </c>
      <c r="X51" s="213">
        <v>0</v>
      </c>
      <c r="Y51" s="179">
        <f>'04'!CE50</f>
        <v>0</v>
      </c>
      <c r="Z51" s="179">
        <f>'04'!CF50</f>
        <v>0</v>
      </c>
      <c r="AA51" s="180">
        <f>'04'!CG50</f>
        <v>0</v>
      </c>
      <c r="AB51" s="180">
        <f>'04'!CH50</f>
        <v>0</v>
      </c>
      <c r="AC51" s="179">
        <f>'04'!CI50</f>
        <v>0</v>
      </c>
      <c r="AD51" s="180">
        <f>'04'!CJ50</f>
        <v>0</v>
      </c>
      <c r="AE51" s="181">
        <f>'04'!CK50</f>
        <v>0</v>
      </c>
      <c r="AF51" s="212">
        <f t="shared" ref="AF51:AF52" si="17">Y51</f>
        <v>0</v>
      </c>
      <c r="AG51" s="212">
        <f t="shared" ref="AG51:AG52" si="18">Z51</f>
        <v>0</v>
      </c>
      <c r="AH51" s="214">
        <f t="shared" ref="AH51:AH52" si="19">AA51</f>
        <v>0</v>
      </c>
      <c r="AI51" s="214">
        <f t="shared" ref="AI51:AI52" si="20">AB51</f>
        <v>0</v>
      </c>
      <c r="AJ51" s="212">
        <f t="shared" ref="AJ51:AJ52" si="21">AC51</f>
        <v>0</v>
      </c>
      <c r="AK51" s="214">
        <f t="shared" ref="AK51:AK52" si="22">AD51</f>
        <v>0</v>
      </c>
      <c r="AL51" s="213">
        <f t="shared" ref="AL51:AL52" si="23">AE51</f>
        <v>0</v>
      </c>
    </row>
    <row r="52" spans="1:38" s="83" customFormat="1" ht="110.25">
      <c r="A52" s="436" t="s">
        <v>67</v>
      </c>
      <c r="B52" s="523" t="s">
        <v>1718</v>
      </c>
      <c r="C52" s="521" t="s">
        <v>1719</v>
      </c>
      <c r="D52" s="212">
        <v>0</v>
      </c>
      <c r="E52" s="212">
        <v>0</v>
      </c>
      <c r="F52" s="214">
        <v>0</v>
      </c>
      <c r="G52" s="214">
        <v>0</v>
      </c>
      <c r="H52" s="212">
        <v>0</v>
      </c>
      <c r="I52" s="214">
        <v>0</v>
      </c>
      <c r="J52" s="213">
        <v>0</v>
      </c>
      <c r="K52" s="212">
        <v>0</v>
      </c>
      <c r="L52" s="212">
        <v>0</v>
      </c>
      <c r="M52" s="214">
        <v>0</v>
      </c>
      <c r="N52" s="214">
        <v>0</v>
      </c>
      <c r="O52" s="212">
        <v>0</v>
      </c>
      <c r="P52" s="214">
        <v>0</v>
      </c>
      <c r="Q52" s="213">
        <v>0</v>
      </c>
      <c r="R52" s="212">
        <v>0</v>
      </c>
      <c r="S52" s="212">
        <v>0</v>
      </c>
      <c r="T52" s="214">
        <v>0</v>
      </c>
      <c r="U52" s="214">
        <v>0</v>
      </c>
      <c r="V52" s="212">
        <v>0</v>
      </c>
      <c r="W52" s="214">
        <v>0</v>
      </c>
      <c r="X52" s="213">
        <v>0</v>
      </c>
      <c r="Y52" s="179">
        <f>'04'!CE51</f>
        <v>0</v>
      </c>
      <c r="Z52" s="179">
        <f>'04'!CF51</f>
        <v>0</v>
      </c>
      <c r="AA52" s="180">
        <f>'04'!CG51</f>
        <v>0</v>
      </c>
      <c r="AB52" s="180">
        <f>'04'!CH51</f>
        <v>0</v>
      </c>
      <c r="AC52" s="179">
        <f>'04'!CI51</f>
        <v>0</v>
      </c>
      <c r="AD52" s="180">
        <f>'04'!CJ51</f>
        <v>0</v>
      </c>
      <c r="AE52" s="181">
        <f>'04'!CK51</f>
        <v>0</v>
      </c>
      <c r="AF52" s="212">
        <f t="shared" si="17"/>
        <v>0</v>
      </c>
      <c r="AG52" s="212">
        <f t="shared" si="18"/>
        <v>0</v>
      </c>
      <c r="AH52" s="214">
        <f t="shared" si="19"/>
        <v>0</v>
      </c>
      <c r="AI52" s="214">
        <f t="shared" si="20"/>
        <v>0</v>
      </c>
      <c r="AJ52" s="212">
        <f t="shared" si="21"/>
        <v>0</v>
      </c>
      <c r="AK52" s="214">
        <f t="shared" si="22"/>
        <v>0</v>
      </c>
      <c r="AL52" s="213">
        <f t="shared" si="23"/>
        <v>0</v>
      </c>
    </row>
    <row r="53" spans="1:38" s="83" customFormat="1" ht="94.5">
      <c r="A53" s="36" t="s">
        <v>67</v>
      </c>
      <c r="B53" s="198" t="s">
        <v>826</v>
      </c>
      <c r="C53" s="19" t="s">
        <v>827</v>
      </c>
      <c r="D53" s="212">
        <v>0</v>
      </c>
      <c r="E53" s="212">
        <v>0</v>
      </c>
      <c r="F53" s="214">
        <v>0</v>
      </c>
      <c r="G53" s="214">
        <v>0</v>
      </c>
      <c r="H53" s="212">
        <v>0</v>
      </c>
      <c r="I53" s="214">
        <v>0</v>
      </c>
      <c r="J53" s="213">
        <v>0</v>
      </c>
      <c r="K53" s="212">
        <v>0</v>
      </c>
      <c r="L53" s="212">
        <v>0</v>
      </c>
      <c r="M53" s="214">
        <v>0</v>
      </c>
      <c r="N53" s="214">
        <v>0</v>
      </c>
      <c r="O53" s="212">
        <v>0</v>
      </c>
      <c r="P53" s="214">
        <v>0</v>
      </c>
      <c r="Q53" s="213">
        <v>0</v>
      </c>
      <c r="R53" s="212">
        <v>0</v>
      </c>
      <c r="S53" s="212">
        <v>0</v>
      </c>
      <c r="T53" s="214">
        <v>0</v>
      </c>
      <c r="U53" s="214">
        <v>0</v>
      </c>
      <c r="V53" s="212">
        <v>0</v>
      </c>
      <c r="W53" s="214">
        <v>0</v>
      </c>
      <c r="X53" s="213">
        <v>0</v>
      </c>
      <c r="Y53" s="179">
        <f>'04'!CE52</f>
        <v>0</v>
      </c>
      <c r="Z53" s="179">
        <f>'04'!CF52</f>
        <v>0</v>
      </c>
      <c r="AA53" s="180">
        <f>'04'!CG52</f>
        <v>0</v>
      </c>
      <c r="AB53" s="180">
        <f>'04'!CH52</f>
        <v>0</v>
      </c>
      <c r="AC53" s="179">
        <f>'04'!CI52</f>
        <v>0</v>
      </c>
      <c r="AD53" s="180">
        <f>'04'!CJ52</f>
        <v>0</v>
      </c>
      <c r="AE53" s="181">
        <f>'04'!CK52</f>
        <v>0</v>
      </c>
      <c r="AF53" s="212">
        <f t="shared" si="16"/>
        <v>0</v>
      </c>
      <c r="AG53" s="212">
        <f t="shared" si="16"/>
        <v>0</v>
      </c>
      <c r="AH53" s="214">
        <f t="shared" si="16"/>
        <v>0</v>
      </c>
      <c r="AI53" s="214">
        <f t="shared" si="16"/>
        <v>0</v>
      </c>
      <c r="AJ53" s="212">
        <f t="shared" si="16"/>
        <v>0</v>
      </c>
      <c r="AK53" s="214">
        <f t="shared" si="16"/>
        <v>0</v>
      </c>
      <c r="AL53" s="213">
        <f t="shared" si="16"/>
        <v>0</v>
      </c>
    </row>
    <row r="54" spans="1:38" s="83" customFormat="1" ht="31.5">
      <c r="A54" s="21" t="s">
        <v>66</v>
      </c>
      <c r="B54" s="18" t="s">
        <v>435</v>
      </c>
      <c r="C54" s="34" t="s">
        <v>457</v>
      </c>
      <c r="D54" s="332">
        <f t="shared" ref="D54:AL54" si="24">SUM(D55:D60)</f>
        <v>0</v>
      </c>
      <c r="E54" s="332">
        <f t="shared" si="24"/>
        <v>0</v>
      </c>
      <c r="F54" s="333">
        <f t="shared" si="24"/>
        <v>0</v>
      </c>
      <c r="G54" s="333">
        <f t="shared" si="24"/>
        <v>0</v>
      </c>
      <c r="H54" s="332">
        <f t="shared" si="24"/>
        <v>0</v>
      </c>
      <c r="I54" s="333">
        <f t="shared" si="24"/>
        <v>0</v>
      </c>
      <c r="J54" s="334">
        <f t="shared" si="24"/>
        <v>0</v>
      </c>
      <c r="K54" s="332">
        <f t="shared" si="24"/>
        <v>0</v>
      </c>
      <c r="L54" s="332">
        <f t="shared" si="24"/>
        <v>0</v>
      </c>
      <c r="M54" s="333">
        <f t="shared" si="24"/>
        <v>0</v>
      </c>
      <c r="N54" s="333">
        <f t="shared" si="24"/>
        <v>0</v>
      </c>
      <c r="O54" s="332">
        <f t="shared" si="24"/>
        <v>0</v>
      </c>
      <c r="P54" s="333">
        <f t="shared" si="24"/>
        <v>0</v>
      </c>
      <c r="Q54" s="334">
        <f t="shared" si="24"/>
        <v>0</v>
      </c>
      <c r="R54" s="332">
        <f t="shared" si="24"/>
        <v>0</v>
      </c>
      <c r="S54" s="332">
        <f t="shared" si="24"/>
        <v>0</v>
      </c>
      <c r="T54" s="333">
        <f t="shared" si="24"/>
        <v>0</v>
      </c>
      <c r="U54" s="333">
        <f t="shared" si="24"/>
        <v>0</v>
      </c>
      <c r="V54" s="332">
        <f t="shared" si="24"/>
        <v>0</v>
      </c>
      <c r="W54" s="333">
        <f t="shared" si="24"/>
        <v>0</v>
      </c>
      <c r="X54" s="334">
        <f t="shared" si="24"/>
        <v>0</v>
      </c>
      <c r="Y54" s="332">
        <f t="shared" si="24"/>
        <v>0</v>
      </c>
      <c r="Z54" s="332">
        <f t="shared" si="24"/>
        <v>3.043958713597525</v>
      </c>
      <c r="AA54" s="333">
        <f t="shared" si="24"/>
        <v>0.25</v>
      </c>
      <c r="AB54" s="333">
        <f t="shared" si="24"/>
        <v>0</v>
      </c>
      <c r="AC54" s="332">
        <f t="shared" si="24"/>
        <v>0</v>
      </c>
      <c r="AD54" s="333">
        <f t="shared" si="24"/>
        <v>0</v>
      </c>
      <c r="AE54" s="334">
        <f t="shared" si="24"/>
        <v>0</v>
      </c>
      <c r="AF54" s="332">
        <f t="shared" si="24"/>
        <v>0</v>
      </c>
      <c r="AG54" s="332">
        <f t="shared" si="24"/>
        <v>3.043958713597525</v>
      </c>
      <c r="AH54" s="333">
        <f t="shared" si="24"/>
        <v>0.25</v>
      </c>
      <c r="AI54" s="333">
        <f t="shared" si="24"/>
        <v>0</v>
      </c>
      <c r="AJ54" s="332">
        <f t="shared" si="24"/>
        <v>0</v>
      </c>
      <c r="AK54" s="333">
        <f t="shared" si="24"/>
        <v>0</v>
      </c>
      <c r="AL54" s="334">
        <f t="shared" si="24"/>
        <v>0</v>
      </c>
    </row>
    <row r="55" spans="1:38" s="83" customFormat="1" ht="94.5">
      <c r="A55" s="36" t="s">
        <v>66</v>
      </c>
      <c r="B55" s="198" t="s">
        <v>577</v>
      </c>
      <c r="C55" s="19" t="s">
        <v>586</v>
      </c>
      <c r="D55" s="212">
        <v>0</v>
      </c>
      <c r="E55" s="212">
        <v>0</v>
      </c>
      <c r="F55" s="214">
        <v>0</v>
      </c>
      <c r="G55" s="214">
        <v>0</v>
      </c>
      <c r="H55" s="212">
        <v>0</v>
      </c>
      <c r="I55" s="214">
        <v>0</v>
      </c>
      <c r="J55" s="213">
        <v>0</v>
      </c>
      <c r="K55" s="212">
        <v>0</v>
      </c>
      <c r="L55" s="212">
        <v>0</v>
      </c>
      <c r="M55" s="214">
        <v>0</v>
      </c>
      <c r="N55" s="214">
        <v>0</v>
      </c>
      <c r="O55" s="212">
        <v>0</v>
      </c>
      <c r="P55" s="214">
        <v>0</v>
      </c>
      <c r="Q55" s="213">
        <v>0</v>
      </c>
      <c r="R55" s="212">
        <v>0</v>
      </c>
      <c r="S55" s="212">
        <v>0</v>
      </c>
      <c r="T55" s="214">
        <v>0</v>
      </c>
      <c r="U55" s="214">
        <v>0</v>
      </c>
      <c r="V55" s="212">
        <v>0</v>
      </c>
      <c r="W55" s="214">
        <v>0</v>
      </c>
      <c r="X55" s="213">
        <v>0</v>
      </c>
      <c r="Y55" s="179">
        <f>'04'!CE54</f>
        <v>0</v>
      </c>
      <c r="Z55" s="179">
        <f>'04'!CF54</f>
        <v>0</v>
      </c>
      <c r="AA55" s="180">
        <f>'04'!CG54</f>
        <v>0</v>
      </c>
      <c r="AB55" s="180">
        <f>'04'!CH54</f>
        <v>0</v>
      </c>
      <c r="AC55" s="179">
        <f>'04'!CI54</f>
        <v>0</v>
      </c>
      <c r="AD55" s="180">
        <f>'04'!CJ54</f>
        <v>0</v>
      </c>
      <c r="AE55" s="181">
        <f>'04'!CK54</f>
        <v>0</v>
      </c>
      <c r="AF55" s="212">
        <f t="shared" ref="AF55:AL60" si="25">Y55</f>
        <v>0</v>
      </c>
      <c r="AG55" s="212">
        <f t="shared" si="25"/>
        <v>0</v>
      </c>
      <c r="AH55" s="214">
        <f t="shared" si="25"/>
        <v>0</v>
      </c>
      <c r="AI55" s="214">
        <f t="shared" si="25"/>
        <v>0</v>
      </c>
      <c r="AJ55" s="212">
        <f t="shared" si="25"/>
        <v>0</v>
      </c>
      <c r="AK55" s="214">
        <f t="shared" si="25"/>
        <v>0</v>
      </c>
      <c r="AL55" s="213">
        <f t="shared" si="25"/>
        <v>0</v>
      </c>
    </row>
    <row r="56" spans="1:38" s="83" customFormat="1" ht="94.5">
      <c r="A56" s="36" t="s">
        <v>66</v>
      </c>
      <c r="B56" s="198" t="s">
        <v>923</v>
      </c>
      <c r="C56" s="19" t="s">
        <v>828</v>
      </c>
      <c r="D56" s="212">
        <v>0</v>
      </c>
      <c r="E56" s="212">
        <v>0</v>
      </c>
      <c r="F56" s="214">
        <v>0</v>
      </c>
      <c r="G56" s="214">
        <v>0</v>
      </c>
      <c r="H56" s="212">
        <v>0</v>
      </c>
      <c r="I56" s="214">
        <v>0</v>
      </c>
      <c r="J56" s="213">
        <v>0</v>
      </c>
      <c r="K56" s="212">
        <v>0</v>
      </c>
      <c r="L56" s="212">
        <v>0</v>
      </c>
      <c r="M56" s="214">
        <v>0</v>
      </c>
      <c r="N56" s="214">
        <v>0</v>
      </c>
      <c r="O56" s="212">
        <v>0</v>
      </c>
      <c r="P56" s="214">
        <v>0</v>
      </c>
      <c r="Q56" s="213">
        <v>0</v>
      </c>
      <c r="R56" s="212">
        <v>0</v>
      </c>
      <c r="S56" s="212">
        <v>0</v>
      </c>
      <c r="T56" s="214">
        <v>0</v>
      </c>
      <c r="U56" s="214">
        <v>0</v>
      </c>
      <c r="V56" s="212">
        <v>0</v>
      </c>
      <c r="W56" s="214">
        <v>0</v>
      </c>
      <c r="X56" s="213">
        <v>0</v>
      </c>
      <c r="Y56" s="179">
        <f>'04'!CE55</f>
        <v>0</v>
      </c>
      <c r="Z56" s="179">
        <f>'04'!CF55</f>
        <v>0</v>
      </c>
      <c r="AA56" s="180">
        <f>'04'!CG55</f>
        <v>0</v>
      </c>
      <c r="AB56" s="180">
        <f>'04'!CH55</f>
        <v>0</v>
      </c>
      <c r="AC56" s="179">
        <f>'04'!CI55</f>
        <v>0</v>
      </c>
      <c r="AD56" s="180">
        <f>'04'!CJ55</f>
        <v>0</v>
      </c>
      <c r="AE56" s="181">
        <f>'04'!CK55</f>
        <v>0</v>
      </c>
      <c r="AF56" s="212">
        <f t="shared" si="25"/>
        <v>0</v>
      </c>
      <c r="AG56" s="212">
        <f t="shared" si="25"/>
        <v>0</v>
      </c>
      <c r="AH56" s="214">
        <f t="shared" si="25"/>
        <v>0</v>
      </c>
      <c r="AI56" s="214">
        <f t="shared" si="25"/>
        <v>0</v>
      </c>
      <c r="AJ56" s="212">
        <f t="shared" si="25"/>
        <v>0</v>
      </c>
      <c r="AK56" s="214">
        <f t="shared" si="25"/>
        <v>0</v>
      </c>
      <c r="AL56" s="213">
        <f t="shared" si="25"/>
        <v>0</v>
      </c>
    </row>
    <row r="57" spans="1:38" s="83" customFormat="1" ht="78.75">
      <c r="A57" s="36" t="s">
        <v>66</v>
      </c>
      <c r="B57" s="198" t="s">
        <v>749</v>
      </c>
      <c r="C57" s="19" t="s">
        <v>750</v>
      </c>
      <c r="D57" s="212">
        <v>0</v>
      </c>
      <c r="E57" s="212">
        <v>0</v>
      </c>
      <c r="F57" s="214">
        <v>0</v>
      </c>
      <c r="G57" s="214">
        <v>0</v>
      </c>
      <c r="H57" s="212">
        <v>0</v>
      </c>
      <c r="I57" s="214">
        <v>0</v>
      </c>
      <c r="J57" s="213">
        <v>0</v>
      </c>
      <c r="K57" s="212">
        <v>0</v>
      </c>
      <c r="L57" s="212">
        <v>0</v>
      </c>
      <c r="M57" s="214">
        <v>0</v>
      </c>
      <c r="N57" s="214">
        <v>0</v>
      </c>
      <c r="O57" s="212">
        <v>0</v>
      </c>
      <c r="P57" s="214">
        <v>0</v>
      </c>
      <c r="Q57" s="213">
        <v>0</v>
      </c>
      <c r="R57" s="212">
        <v>0</v>
      </c>
      <c r="S57" s="212">
        <v>0</v>
      </c>
      <c r="T57" s="214">
        <v>0</v>
      </c>
      <c r="U57" s="214">
        <v>0</v>
      </c>
      <c r="V57" s="212">
        <v>0</v>
      </c>
      <c r="W57" s="214">
        <v>0</v>
      </c>
      <c r="X57" s="213">
        <v>0</v>
      </c>
      <c r="Y57" s="179">
        <f>'04'!CE56</f>
        <v>0</v>
      </c>
      <c r="Z57" s="179">
        <f>'04'!CF56</f>
        <v>0</v>
      </c>
      <c r="AA57" s="180">
        <f>'04'!CG56</f>
        <v>0</v>
      </c>
      <c r="AB57" s="180">
        <f>'04'!CH56</f>
        <v>0</v>
      </c>
      <c r="AC57" s="179">
        <f>'04'!CI56</f>
        <v>0</v>
      </c>
      <c r="AD57" s="180">
        <f>'04'!CJ56</f>
        <v>0</v>
      </c>
      <c r="AE57" s="181">
        <f>'04'!CK56</f>
        <v>0</v>
      </c>
      <c r="AF57" s="212">
        <f t="shared" si="25"/>
        <v>0</v>
      </c>
      <c r="AG57" s="212">
        <f t="shared" si="25"/>
        <v>0</v>
      </c>
      <c r="AH57" s="214">
        <f t="shared" si="25"/>
        <v>0</v>
      </c>
      <c r="AI57" s="214">
        <f t="shared" si="25"/>
        <v>0</v>
      </c>
      <c r="AJ57" s="212">
        <f t="shared" si="25"/>
        <v>0</v>
      </c>
      <c r="AK57" s="214">
        <f t="shared" si="25"/>
        <v>0</v>
      </c>
      <c r="AL57" s="213">
        <f t="shared" si="25"/>
        <v>0</v>
      </c>
    </row>
    <row r="58" spans="1:38" s="83" customFormat="1" ht="204.75">
      <c r="A58" s="222" t="s">
        <v>66</v>
      </c>
      <c r="B58" s="228" t="s">
        <v>1571</v>
      </c>
      <c r="C58" s="19" t="s">
        <v>1572</v>
      </c>
      <c r="D58" s="212">
        <v>0</v>
      </c>
      <c r="E58" s="212">
        <v>0</v>
      </c>
      <c r="F58" s="214">
        <v>0</v>
      </c>
      <c r="G58" s="214">
        <v>0</v>
      </c>
      <c r="H58" s="212">
        <v>0</v>
      </c>
      <c r="I58" s="214">
        <v>0</v>
      </c>
      <c r="J58" s="213">
        <v>0</v>
      </c>
      <c r="K58" s="212">
        <v>0</v>
      </c>
      <c r="L58" s="212">
        <v>0</v>
      </c>
      <c r="M58" s="214">
        <v>0</v>
      </c>
      <c r="N58" s="214">
        <v>0</v>
      </c>
      <c r="O58" s="212">
        <v>0</v>
      </c>
      <c r="P58" s="214">
        <v>0</v>
      </c>
      <c r="Q58" s="213">
        <v>0</v>
      </c>
      <c r="R58" s="212">
        <v>0</v>
      </c>
      <c r="S58" s="212">
        <v>0</v>
      </c>
      <c r="T58" s="214">
        <v>0</v>
      </c>
      <c r="U58" s="214">
        <v>0</v>
      </c>
      <c r="V58" s="212">
        <v>0</v>
      </c>
      <c r="W58" s="214">
        <v>0</v>
      </c>
      <c r="X58" s="213">
        <v>0</v>
      </c>
      <c r="Y58" s="179">
        <f>'04'!CE57</f>
        <v>0</v>
      </c>
      <c r="Z58" s="179">
        <f>'04'!CF57</f>
        <v>0</v>
      </c>
      <c r="AA58" s="180">
        <f>'04'!CG57</f>
        <v>0</v>
      </c>
      <c r="AB58" s="180">
        <f>'04'!CH57</f>
        <v>0</v>
      </c>
      <c r="AC58" s="179">
        <f>'04'!CI57</f>
        <v>0</v>
      </c>
      <c r="AD58" s="180">
        <f>'04'!CJ57</f>
        <v>0</v>
      </c>
      <c r="AE58" s="181">
        <f>'04'!CK57</f>
        <v>0</v>
      </c>
      <c r="AF58" s="212">
        <f t="shared" si="25"/>
        <v>0</v>
      </c>
      <c r="AG58" s="212">
        <f t="shared" si="25"/>
        <v>0</v>
      </c>
      <c r="AH58" s="214">
        <f t="shared" si="25"/>
        <v>0</v>
      </c>
      <c r="AI58" s="214">
        <f t="shared" si="25"/>
        <v>0</v>
      </c>
      <c r="AJ58" s="212">
        <f t="shared" si="25"/>
        <v>0</v>
      </c>
      <c r="AK58" s="214">
        <f t="shared" si="25"/>
        <v>0</v>
      </c>
      <c r="AL58" s="213">
        <f t="shared" si="25"/>
        <v>0</v>
      </c>
    </row>
    <row r="59" spans="1:38" s="83" customFormat="1" ht="94.5">
      <c r="A59" s="222" t="s">
        <v>66</v>
      </c>
      <c r="B59" s="522" t="s">
        <v>1728</v>
      </c>
      <c r="C59" s="520" t="s">
        <v>1738</v>
      </c>
      <c r="D59" s="212">
        <v>0</v>
      </c>
      <c r="E59" s="212">
        <v>0</v>
      </c>
      <c r="F59" s="214">
        <v>0</v>
      </c>
      <c r="G59" s="214">
        <v>0</v>
      </c>
      <c r="H59" s="212">
        <v>0</v>
      </c>
      <c r="I59" s="214">
        <v>0</v>
      </c>
      <c r="J59" s="213">
        <v>0</v>
      </c>
      <c r="K59" s="212">
        <v>0</v>
      </c>
      <c r="L59" s="212">
        <v>0</v>
      </c>
      <c r="M59" s="214">
        <v>0</v>
      </c>
      <c r="N59" s="214">
        <v>0</v>
      </c>
      <c r="O59" s="212">
        <v>0</v>
      </c>
      <c r="P59" s="214">
        <v>0</v>
      </c>
      <c r="Q59" s="213">
        <v>0</v>
      </c>
      <c r="R59" s="212">
        <v>0</v>
      </c>
      <c r="S59" s="212">
        <v>0</v>
      </c>
      <c r="T59" s="214">
        <v>0</v>
      </c>
      <c r="U59" s="214">
        <v>0</v>
      </c>
      <c r="V59" s="212">
        <v>0</v>
      </c>
      <c r="W59" s="214">
        <v>0</v>
      </c>
      <c r="X59" s="213">
        <v>0</v>
      </c>
      <c r="Y59" s="179">
        <f>'04'!CE58</f>
        <v>0</v>
      </c>
      <c r="Z59" s="179">
        <f>'04'!CF58</f>
        <v>0</v>
      </c>
      <c r="AA59" s="180">
        <f>'04'!CG58</f>
        <v>0</v>
      </c>
      <c r="AB59" s="180">
        <f>'04'!CH58</f>
        <v>0</v>
      </c>
      <c r="AC59" s="179">
        <f>'04'!CI58</f>
        <v>0</v>
      </c>
      <c r="AD59" s="180">
        <f>'04'!CJ58</f>
        <v>0</v>
      </c>
      <c r="AE59" s="181">
        <f>'04'!CK58</f>
        <v>0</v>
      </c>
      <c r="AF59" s="212">
        <f t="shared" ref="AF59" si="26">Y59</f>
        <v>0</v>
      </c>
      <c r="AG59" s="212">
        <f t="shared" ref="AG59" si="27">Z59</f>
        <v>0</v>
      </c>
      <c r="AH59" s="214">
        <f t="shared" ref="AH59" si="28">AA59</f>
        <v>0</v>
      </c>
      <c r="AI59" s="214">
        <f t="shared" ref="AI59" si="29">AB59</f>
        <v>0</v>
      </c>
      <c r="AJ59" s="212">
        <f t="shared" ref="AJ59" si="30">AC59</f>
        <v>0</v>
      </c>
      <c r="AK59" s="214">
        <f t="shared" ref="AK59" si="31">AD59</f>
        <v>0</v>
      </c>
      <c r="AL59" s="213">
        <f t="shared" ref="AL59" si="32">AE59</f>
        <v>0</v>
      </c>
    </row>
    <row r="60" spans="1:38" s="83" customFormat="1" ht="78.75">
      <c r="A60" s="222" t="s">
        <v>66</v>
      </c>
      <c r="B60" s="228" t="s">
        <v>1573</v>
      </c>
      <c r="C60" s="19" t="s">
        <v>1574</v>
      </c>
      <c r="D60" s="212">
        <v>0</v>
      </c>
      <c r="E60" s="212">
        <v>0</v>
      </c>
      <c r="F60" s="214">
        <v>0</v>
      </c>
      <c r="G60" s="214">
        <v>0</v>
      </c>
      <c r="H60" s="212">
        <v>0</v>
      </c>
      <c r="I60" s="214">
        <v>0</v>
      </c>
      <c r="J60" s="213">
        <v>0</v>
      </c>
      <c r="K60" s="212">
        <v>0</v>
      </c>
      <c r="L60" s="212">
        <v>0</v>
      </c>
      <c r="M60" s="214">
        <v>0</v>
      </c>
      <c r="N60" s="214">
        <v>0</v>
      </c>
      <c r="O60" s="212">
        <v>0</v>
      </c>
      <c r="P60" s="214">
        <v>0</v>
      </c>
      <c r="Q60" s="213">
        <v>0</v>
      </c>
      <c r="R60" s="212">
        <v>0</v>
      </c>
      <c r="S60" s="212">
        <v>0</v>
      </c>
      <c r="T60" s="214">
        <v>0</v>
      </c>
      <c r="U60" s="214">
        <v>0</v>
      </c>
      <c r="V60" s="212">
        <v>0</v>
      </c>
      <c r="W60" s="214">
        <v>0</v>
      </c>
      <c r="X60" s="213">
        <v>0</v>
      </c>
      <c r="Y60" s="179">
        <f>'04'!CE59</f>
        <v>0</v>
      </c>
      <c r="Z60" s="179">
        <f>'04'!CF59</f>
        <v>3.043958713597525</v>
      </c>
      <c r="AA60" s="180">
        <f>'04'!CG59</f>
        <v>0.25</v>
      </c>
      <c r="AB60" s="180">
        <f>'04'!CH59</f>
        <v>0</v>
      </c>
      <c r="AC60" s="179">
        <f>'04'!CI59</f>
        <v>0</v>
      </c>
      <c r="AD60" s="180">
        <f>'04'!CJ59</f>
        <v>0</v>
      </c>
      <c r="AE60" s="181">
        <f>'04'!CK59</f>
        <v>0</v>
      </c>
      <c r="AF60" s="212">
        <f t="shared" si="25"/>
        <v>0</v>
      </c>
      <c r="AG60" s="212">
        <f t="shared" si="25"/>
        <v>3.043958713597525</v>
      </c>
      <c r="AH60" s="214">
        <f t="shared" si="25"/>
        <v>0.25</v>
      </c>
      <c r="AI60" s="214">
        <f t="shared" si="25"/>
        <v>0</v>
      </c>
      <c r="AJ60" s="212">
        <f t="shared" si="25"/>
        <v>0</v>
      </c>
      <c r="AK60" s="214">
        <f t="shared" si="25"/>
        <v>0</v>
      </c>
      <c r="AL60" s="213">
        <f t="shared" si="25"/>
        <v>0</v>
      </c>
    </row>
    <row r="61" spans="1:38" s="83" customFormat="1" ht="47.25">
      <c r="A61" s="21" t="s">
        <v>74</v>
      </c>
      <c r="B61" s="18" t="s">
        <v>570</v>
      </c>
      <c r="C61" s="34" t="s">
        <v>457</v>
      </c>
      <c r="D61" s="143">
        <v>0</v>
      </c>
      <c r="E61" s="143">
        <v>0</v>
      </c>
      <c r="F61" s="173">
        <v>0</v>
      </c>
      <c r="G61" s="173">
        <v>0</v>
      </c>
      <c r="H61" s="143">
        <v>0</v>
      </c>
      <c r="I61" s="173">
        <v>0</v>
      </c>
      <c r="J61" s="174">
        <v>0</v>
      </c>
      <c r="K61" s="143">
        <v>0</v>
      </c>
      <c r="L61" s="143">
        <v>0</v>
      </c>
      <c r="M61" s="173">
        <v>0</v>
      </c>
      <c r="N61" s="173">
        <v>0</v>
      </c>
      <c r="O61" s="143">
        <v>0</v>
      </c>
      <c r="P61" s="173">
        <v>0</v>
      </c>
      <c r="Q61" s="174">
        <v>0</v>
      </c>
      <c r="R61" s="143">
        <v>0</v>
      </c>
      <c r="S61" s="143">
        <v>0</v>
      </c>
      <c r="T61" s="173">
        <v>0</v>
      </c>
      <c r="U61" s="173">
        <v>0</v>
      </c>
      <c r="V61" s="143">
        <v>0</v>
      </c>
      <c r="W61" s="173">
        <v>0</v>
      </c>
      <c r="X61" s="174">
        <v>0</v>
      </c>
      <c r="Y61" s="143">
        <v>0</v>
      </c>
      <c r="Z61" s="143">
        <v>0</v>
      </c>
      <c r="AA61" s="173">
        <v>0</v>
      </c>
      <c r="AB61" s="173">
        <v>0</v>
      </c>
      <c r="AC61" s="143">
        <v>0</v>
      </c>
      <c r="AD61" s="173">
        <v>0</v>
      </c>
      <c r="AE61" s="174">
        <v>0</v>
      </c>
      <c r="AF61" s="143">
        <v>0</v>
      </c>
      <c r="AG61" s="143">
        <v>0</v>
      </c>
      <c r="AH61" s="173">
        <v>0</v>
      </c>
      <c r="AI61" s="173">
        <v>0</v>
      </c>
      <c r="AJ61" s="143">
        <v>0</v>
      </c>
      <c r="AK61" s="173">
        <v>0</v>
      </c>
      <c r="AL61" s="174">
        <v>0</v>
      </c>
    </row>
    <row r="62" spans="1:38" s="83" customFormat="1" ht="31.5">
      <c r="A62" s="17" t="s">
        <v>77</v>
      </c>
      <c r="B62" s="18" t="s">
        <v>76</v>
      </c>
      <c r="C62" s="34" t="s">
        <v>457</v>
      </c>
      <c r="D62" s="332">
        <f t="shared" ref="D62:AL62" si="33">SUM(D63:D80)</f>
        <v>0</v>
      </c>
      <c r="E62" s="332">
        <f t="shared" si="33"/>
        <v>0</v>
      </c>
      <c r="F62" s="333">
        <f t="shared" si="33"/>
        <v>0</v>
      </c>
      <c r="G62" s="333">
        <f t="shared" si="33"/>
        <v>0</v>
      </c>
      <c r="H62" s="332">
        <f t="shared" si="33"/>
        <v>0</v>
      </c>
      <c r="I62" s="333">
        <f t="shared" si="33"/>
        <v>0</v>
      </c>
      <c r="J62" s="334">
        <f t="shared" si="33"/>
        <v>0</v>
      </c>
      <c r="K62" s="332">
        <f t="shared" si="33"/>
        <v>0</v>
      </c>
      <c r="L62" s="332">
        <f t="shared" si="33"/>
        <v>0</v>
      </c>
      <c r="M62" s="333">
        <f t="shared" si="33"/>
        <v>0</v>
      </c>
      <c r="N62" s="333">
        <f t="shared" si="33"/>
        <v>0</v>
      </c>
      <c r="O62" s="332">
        <f t="shared" si="33"/>
        <v>0</v>
      </c>
      <c r="P62" s="333">
        <f t="shared" si="33"/>
        <v>0</v>
      </c>
      <c r="Q62" s="334">
        <f t="shared" si="33"/>
        <v>0</v>
      </c>
      <c r="R62" s="332">
        <f t="shared" si="33"/>
        <v>0</v>
      </c>
      <c r="S62" s="332">
        <f t="shared" si="33"/>
        <v>0</v>
      </c>
      <c r="T62" s="333">
        <f t="shared" si="33"/>
        <v>0</v>
      </c>
      <c r="U62" s="333">
        <f t="shared" si="33"/>
        <v>0</v>
      </c>
      <c r="V62" s="332">
        <f t="shared" si="33"/>
        <v>0</v>
      </c>
      <c r="W62" s="333">
        <f t="shared" si="33"/>
        <v>0</v>
      </c>
      <c r="X62" s="334">
        <f t="shared" si="33"/>
        <v>0</v>
      </c>
      <c r="Y62" s="332">
        <f t="shared" si="33"/>
        <v>0</v>
      </c>
      <c r="Z62" s="332">
        <f t="shared" si="33"/>
        <v>22.035130747384013</v>
      </c>
      <c r="AA62" s="333">
        <f t="shared" si="33"/>
        <v>0</v>
      </c>
      <c r="AB62" s="333">
        <f t="shared" si="33"/>
        <v>0</v>
      </c>
      <c r="AC62" s="332">
        <f t="shared" si="33"/>
        <v>0</v>
      </c>
      <c r="AD62" s="333">
        <f t="shared" si="33"/>
        <v>0</v>
      </c>
      <c r="AE62" s="334">
        <f t="shared" si="33"/>
        <v>2</v>
      </c>
      <c r="AF62" s="332">
        <f t="shared" si="33"/>
        <v>0</v>
      </c>
      <c r="AG62" s="332">
        <f t="shared" si="33"/>
        <v>22.035130747384013</v>
      </c>
      <c r="AH62" s="333">
        <f t="shared" si="33"/>
        <v>0</v>
      </c>
      <c r="AI62" s="333">
        <f t="shared" si="33"/>
        <v>0</v>
      </c>
      <c r="AJ62" s="332">
        <f t="shared" si="33"/>
        <v>0</v>
      </c>
      <c r="AK62" s="333">
        <f t="shared" si="33"/>
        <v>0</v>
      </c>
      <c r="AL62" s="334">
        <f t="shared" si="33"/>
        <v>2</v>
      </c>
    </row>
    <row r="63" spans="1:38" s="83" customFormat="1" ht="141.75">
      <c r="A63" s="36" t="s">
        <v>77</v>
      </c>
      <c r="B63" s="198" t="s">
        <v>829</v>
      </c>
      <c r="C63" s="19" t="s">
        <v>830</v>
      </c>
      <c r="D63" s="212">
        <v>0</v>
      </c>
      <c r="E63" s="212">
        <v>0</v>
      </c>
      <c r="F63" s="214">
        <v>0</v>
      </c>
      <c r="G63" s="214">
        <v>0</v>
      </c>
      <c r="H63" s="212">
        <v>0</v>
      </c>
      <c r="I63" s="214">
        <v>0</v>
      </c>
      <c r="J63" s="213">
        <v>0</v>
      </c>
      <c r="K63" s="212">
        <v>0</v>
      </c>
      <c r="L63" s="212">
        <v>0</v>
      </c>
      <c r="M63" s="214">
        <v>0</v>
      </c>
      <c r="N63" s="214">
        <v>0</v>
      </c>
      <c r="O63" s="212">
        <v>0</v>
      </c>
      <c r="P63" s="214">
        <v>0</v>
      </c>
      <c r="Q63" s="213">
        <v>0</v>
      </c>
      <c r="R63" s="212">
        <v>0</v>
      </c>
      <c r="S63" s="212">
        <v>0</v>
      </c>
      <c r="T63" s="214">
        <v>0</v>
      </c>
      <c r="U63" s="214">
        <v>0</v>
      </c>
      <c r="V63" s="212">
        <v>0</v>
      </c>
      <c r="W63" s="214">
        <v>0</v>
      </c>
      <c r="X63" s="213">
        <v>0</v>
      </c>
      <c r="Y63" s="179">
        <f>'04'!CE62</f>
        <v>0</v>
      </c>
      <c r="Z63" s="179">
        <f>'04'!CF62</f>
        <v>0</v>
      </c>
      <c r="AA63" s="180">
        <f>'04'!CG62</f>
        <v>0</v>
      </c>
      <c r="AB63" s="180">
        <f>'04'!CH62</f>
        <v>0</v>
      </c>
      <c r="AC63" s="179">
        <f>'04'!CI62</f>
        <v>0</v>
      </c>
      <c r="AD63" s="180">
        <f>'04'!CJ62</f>
        <v>0</v>
      </c>
      <c r="AE63" s="181">
        <f>'04'!CK62</f>
        <v>0</v>
      </c>
      <c r="AF63" s="212">
        <f t="shared" ref="AF63:AL80" si="34">Y63</f>
        <v>0</v>
      </c>
      <c r="AG63" s="212">
        <f t="shared" si="34"/>
        <v>0</v>
      </c>
      <c r="AH63" s="214">
        <f t="shared" si="34"/>
        <v>0</v>
      </c>
      <c r="AI63" s="214">
        <f t="shared" si="34"/>
        <v>0</v>
      </c>
      <c r="AJ63" s="212">
        <f t="shared" si="34"/>
        <v>0</v>
      </c>
      <c r="AK63" s="214">
        <f t="shared" si="34"/>
        <v>0</v>
      </c>
      <c r="AL63" s="213">
        <f t="shared" si="34"/>
        <v>0</v>
      </c>
    </row>
    <row r="64" spans="1:38" s="83" customFormat="1" ht="141.75">
      <c r="A64" s="36" t="s">
        <v>77</v>
      </c>
      <c r="B64" s="198" t="s">
        <v>831</v>
      </c>
      <c r="C64" s="19" t="s">
        <v>832</v>
      </c>
      <c r="D64" s="212">
        <v>0</v>
      </c>
      <c r="E64" s="212">
        <v>0</v>
      </c>
      <c r="F64" s="214">
        <v>0</v>
      </c>
      <c r="G64" s="214">
        <v>0</v>
      </c>
      <c r="H64" s="212">
        <v>0</v>
      </c>
      <c r="I64" s="214">
        <v>0</v>
      </c>
      <c r="J64" s="213">
        <v>0</v>
      </c>
      <c r="K64" s="212">
        <v>0</v>
      </c>
      <c r="L64" s="212">
        <v>0</v>
      </c>
      <c r="M64" s="214">
        <v>0</v>
      </c>
      <c r="N64" s="214">
        <v>0</v>
      </c>
      <c r="O64" s="212">
        <v>0</v>
      </c>
      <c r="P64" s="214">
        <v>0</v>
      </c>
      <c r="Q64" s="213">
        <v>0</v>
      </c>
      <c r="R64" s="212">
        <v>0</v>
      </c>
      <c r="S64" s="212">
        <v>0</v>
      </c>
      <c r="T64" s="214">
        <v>0</v>
      </c>
      <c r="U64" s="214">
        <v>0</v>
      </c>
      <c r="V64" s="212">
        <v>0</v>
      </c>
      <c r="W64" s="214">
        <v>0</v>
      </c>
      <c r="X64" s="213">
        <v>0</v>
      </c>
      <c r="Y64" s="179">
        <f>'04'!CE63</f>
        <v>0</v>
      </c>
      <c r="Z64" s="179">
        <f>'04'!CF63</f>
        <v>0</v>
      </c>
      <c r="AA64" s="180">
        <f>'04'!CG63</f>
        <v>0</v>
      </c>
      <c r="AB64" s="180">
        <f>'04'!CH63</f>
        <v>0</v>
      </c>
      <c r="AC64" s="179">
        <f>'04'!CI63</f>
        <v>0</v>
      </c>
      <c r="AD64" s="180">
        <f>'04'!CJ63</f>
        <v>0</v>
      </c>
      <c r="AE64" s="181">
        <f>'04'!CK63</f>
        <v>0</v>
      </c>
      <c r="AF64" s="212">
        <f t="shared" si="34"/>
        <v>0</v>
      </c>
      <c r="AG64" s="212">
        <f t="shared" si="34"/>
        <v>0</v>
      </c>
      <c r="AH64" s="214">
        <f t="shared" si="34"/>
        <v>0</v>
      </c>
      <c r="AI64" s="214">
        <f t="shared" si="34"/>
        <v>0</v>
      </c>
      <c r="AJ64" s="212">
        <f t="shared" si="34"/>
        <v>0</v>
      </c>
      <c r="AK64" s="214">
        <f t="shared" si="34"/>
        <v>0</v>
      </c>
      <c r="AL64" s="213">
        <f t="shared" si="34"/>
        <v>0</v>
      </c>
    </row>
    <row r="65" spans="1:38" s="83" customFormat="1" ht="141.75">
      <c r="A65" s="36" t="s">
        <v>77</v>
      </c>
      <c r="B65" s="198" t="s">
        <v>833</v>
      </c>
      <c r="C65" s="19" t="s">
        <v>834</v>
      </c>
      <c r="D65" s="212">
        <v>0</v>
      </c>
      <c r="E65" s="212">
        <v>0</v>
      </c>
      <c r="F65" s="214">
        <v>0</v>
      </c>
      <c r="G65" s="214">
        <v>0</v>
      </c>
      <c r="H65" s="212">
        <v>0</v>
      </c>
      <c r="I65" s="214">
        <v>0</v>
      </c>
      <c r="J65" s="213">
        <v>0</v>
      </c>
      <c r="K65" s="212">
        <v>0</v>
      </c>
      <c r="L65" s="212">
        <v>0</v>
      </c>
      <c r="M65" s="214">
        <v>0</v>
      </c>
      <c r="N65" s="214">
        <v>0</v>
      </c>
      <c r="O65" s="212">
        <v>0</v>
      </c>
      <c r="P65" s="214">
        <v>0</v>
      </c>
      <c r="Q65" s="213">
        <v>0</v>
      </c>
      <c r="R65" s="212">
        <v>0</v>
      </c>
      <c r="S65" s="212">
        <v>0</v>
      </c>
      <c r="T65" s="214">
        <v>0</v>
      </c>
      <c r="U65" s="214">
        <v>0</v>
      </c>
      <c r="V65" s="212">
        <v>0</v>
      </c>
      <c r="W65" s="214">
        <v>0</v>
      </c>
      <c r="X65" s="213">
        <v>0</v>
      </c>
      <c r="Y65" s="179">
        <f>'04'!CE64</f>
        <v>0</v>
      </c>
      <c r="Z65" s="179">
        <f>'04'!CF64</f>
        <v>0</v>
      </c>
      <c r="AA65" s="180">
        <f>'04'!CG64</f>
        <v>0</v>
      </c>
      <c r="AB65" s="180">
        <f>'04'!CH64</f>
        <v>0</v>
      </c>
      <c r="AC65" s="179">
        <f>'04'!CI64</f>
        <v>0</v>
      </c>
      <c r="AD65" s="180">
        <f>'04'!CJ64</f>
        <v>0</v>
      </c>
      <c r="AE65" s="181">
        <f>'04'!CK64</f>
        <v>0</v>
      </c>
      <c r="AF65" s="212">
        <f t="shared" si="34"/>
        <v>0</v>
      </c>
      <c r="AG65" s="212">
        <f t="shared" si="34"/>
        <v>0</v>
      </c>
      <c r="AH65" s="214">
        <f t="shared" si="34"/>
        <v>0</v>
      </c>
      <c r="AI65" s="214">
        <f t="shared" si="34"/>
        <v>0</v>
      </c>
      <c r="AJ65" s="212">
        <f t="shared" si="34"/>
        <v>0</v>
      </c>
      <c r="AK65" s="214">
        <f t="shared" si="34"/>
        <v>0</v>
      </c>
      <c r="AL65" s="213">
        <f t="shared" si="34"/>
        <v>0</v>
      </c>
    </row>
    <row r="66" spans="1:38" s="83" customFormat="1" ht="110.25">
      <c r="A66" s="36" t="s">
        <v>77</v>
      </c>
      <c r="B66" s="198" t="s">
        <v>835</v>
      </c>
      <c r="C66" s="19" t="s">
        <v>836</v>
      </c>
      <c r="D66" s="212">
        <v>0</v>
      </c>
      <c r="E66" s="212">
        <v>0</v>
      </c>
      <c r="F66" s="214">
        <v>0</v>
      </c>
      <c r="G66" s="214">
        <v>0</v>
      </c>
      <c r="H66" s="212">
        <v>0</v>
      </c>
      <c r="I66" s="214">
        <v>0</v>
      </c>
      <c r="J66" s="213">
        <v>0</v>
      </c>
      <c r="K66" s="212">
        <v>0</v>
      </c>
      <c r="L66" s="212">
        <v>0</v>
      </c>
      <c r="M66" s="214">
        <v>0</v>
      </c>
      <c r="N66" s="214">
        <v>0</v>
      </c>
      <c r="O66" s="212">
        <v>0</v>
      </c>
      <c r="P66" s="214">
        <v>0</v>
      </c>
      <c r="Q66" s="213">
        <v>0</v>
      </c>
      <c r="R66" s="212">
        <v>0</v>
      </c>
      <c r="S66" s="212">
        <v>0</v>
      </c>
      <c r="T66" s="214">
        <v>0</v>
      </c>
      <c r="U66" s="214">
        <v>0</v>
      </c>
      <c r="V66" s="212">
        <v>0</v>
      </c>
      <c r="W66" s="214">
        <v>0</v>
      </c>
      <c r="X66" s="213">
        <v>0</v>
      </c>
      <c r="Y66" s="179">
        <f>'04'!CE65</f>
        <v>0</v>
      </c>
      <c r="Z66" s="179">
        <f>'04'!CF65</f>
        <v>0</v>
      </c>
      <c r="AA66" s="180">
        <f>'04'!CG65</f>
        <v>0</v>
      </c>
      <c r="AB66" s="180">
        <f>'04'!CH65</f>
        <v>0</v>
      </c>
      <c r="AC66" s="179">
        <f>'04'!CI65</f>
        <v>0</v>
      </c>
      <c r="AD66" s="180">
        <f>'04'!CJ65</f>
        <v>0</v>
      </c>
      <c r="AE66" s="181">
        <f>'04'!CK65</f>
        <v>0</v>
      </c>
      <c r="AF66" s="212">
        <f t="shared" si="34"/>
        <v>0</v>
      </c>
      <c r="AG66" s="212">
        <f t="shared" si="34"/>
        <v>0</v>
      </c>
      <c r="AH66" s="214">
        <f t="shared" si="34"/>
        <v>0</v>
      </c>
      <c r="AI66" s="214">
        <f t="shared" si="34"/>
        <v>0</v>
      </c>
      <c r="AJ66" s="212">
        <f t="shared" si="34"/>
        <v>0</v>
      </c>
      <c r="AK66" s="214">
        <f t="shared" si="34"/>
        <v>0</v>
      </c>
      <c r="AL66" s="213">
        <f t="shared" si="34"/>
        <v>0</v>
      </c>
    </row>
    <row r="67" spans="1:38" s="83" customFormat="1" ht="141.75">
      <c r="A67" s="36" t="s">
        <v>77</v>
      </c>
      <c r="B67" s="198" t="s">
        <v>895</v>
      </c>
      <c r="C67" s="19" t="s">
        <v>896</v>
      </c>
      <c r="D67" s="212">
        <v>0</v>
      </c>
      <c r="E67" s="212">
        <v>0</v>
      </c>
      <c r="F67" s="214">
        <v>0</v>
      </c>
      <c r="G67" s="214">
        <v>0</v>
      </c>
      <c r="H67" s="212">
        <v>0</v>
      </c>
      <c r="I67" s="214">
        <v>0</v>
      </c>
      <c r="J67" s="213">
        <v>0</v>
      </c>
      <c r="K67" s="212">
        <v>0</v>
      </c>
      <c r="L67" s="212">
        <v>0</v>
      </c>
      <c r="M67" s="214">
        <v>0</v>
      </c>
      <c r="N67" s="214">
        <v>0</v>
      </c>
      <c r="O67" s="212">
        <v>0</v>
      </c>
      <c r="P67" s="214">
        <v>0</v>
      </c>
      <c r="Q67" s="213">
        <v>0</v>
      </c>
      <c r="R67" s="212">
        <v>0</v>
      </c>
      <c r="S67" s="212">
        <v>0</v>
      </c>
      <c r="T67" s="214">
        <v>0</v>
      </c>
      <c r="U67" s="214">
        <v>0</v>
      </c>
      <c r="V67" s="212">
        <v>0</v>
      </c>
      <c r="W67" s="214">
        <v>0</v>
      </c>
      <c r="X67" s="213">
        <v>0</v>
      </c>
      <c r="Y67" s="179">
        <f>'04'!CE66</f>
        <v>0</v>
      </c>
      <c r="Z67" s="179">
        <f>'04'!CF66</f>
        <v>0</v>
      </c>
      <c r="AA67" s="180">
        <f>'04'!CG66</f>
        <v>0</v>
      </c>
      <c r="AB67" s="180">
        <f>'04'!CH66</f>
        <v>0</v>
      </c>
      <c r="AC67" s="179">
        <f>'04'!CI66</f>
        <v>0</v>
      </c>
      <c r="AD67" s="180">
        <f>'04'!CJ66</f>
        <v>0</v>
      </c>
      <c r="AE67" s="181">
        <f>'04'!CK66</f>
        <v>0</v>
      </c>
      <c r="AF67" s="212">
        <f t="shared" si="34"/>
        <v>0</v>
      </c>
      <c r="AG67" s="212">
        <f t="shared" si="34"/>
        <v>0</v>
      </c>
      <c r="AH67" s="214">
        <f t="shared" si="34"/>
        <v>0</v>
      </c>
      <c r="AI67" s="214">
        <f t="shared" si="34"/>
        <v>0</v>
      </c>
      <c r="AJ67" s="212">
        <f t="shared" si="34"/>
        <v>0</v>
      </c>
      <c r="AK67" s="214">
        <f t="shared" si="34"/>
        <v>0</v>
      </c>
      <c r="AL67" s="213">
        <f t="shared" si="34"/>
        <v>0</v>
      </c>
    </row>
    <row r="68" spans="1:38" s="83" customFormat="1" ht="63">
      <c r="A68" s="222" t="s">
        <v>77</v>
      </c>
      <c r="B68" s="228" t="s">
        <v>1587</v>
      </c>
      <c r="C68" s="19" t="s">
        <v>1588</v>
      </c>
      <c r="D68" s="212">
        <v>0</v>
      </c>
      <c r="E68" s="212">
        <v>0</v>
      </c>
      <c r="F68" s="214">
        <v>0</v>
      </c>
      <c r="G68" s="214">
        <v>0</v>
      </c>
      <c r="H68" s="212">
        <v>0</v>
      </c>
      <c r="I68" s="214">
        <v>0</v>
      </c>
      <c r="J68" s="213">
        <v>0</v>
      </c>
      <c r="K68" s="212">
        <v>0</v>
      </c>
      <c r="L68" s="212">
        <v>0</v>
      </c>
      <c r="M68" s="214">
        <v>0</v>
      </c>
      <c r="N68" s="214">
        <v>0</v>
      </c>
      <c r="O68" s="212">
        <v>0</v>
      </c>
      <c r="P68" s="214">
        <v>0</v>
      </c>
      <c r="Q68" s="213">
        <v>0</v>
      </c>
      <c r="R68" s="212">
        <v>0</v>
      </c>
      <c r="S68" s="212">
        <v>0</v>
      </c>
      <c r="T68" s="214">
        <v>0</v>
      </c>
      <c r="U68" s="214">
        <v>0</v>
      </c>
      <c r="V68" s="212">
        <v>0</v>
      </c>
      <c r="W68" s="214">
        <v>0</v>
      </c>
      <c r="X68" s="213">
        <v>0</v>
      </c>
      <c r="Y68" s="179">
        <f>'04'!CE67</f>
        <v>0</v>
      </c>
      <c r="Z68" s="179">
        <f>'04'!CF67</f>
        <v>0</v>
      </c>
      <c r="AA68" s="180">
        <f>'04'!CG67</f>
        <v>0</v>
      </c>
      <c r="AB68" s="180">
        <f>'04'!CH67</f>
        <v>0</v>
      </c>
      <c r="AC68" s="179">
        <f>'04'!CI67</f>
        <v>0</v>
      </c>
      <c r="AD68" s="180">
        <f>'04'!CJ67</f>
        <v>0</v>
      </c>
      <c r="AE68" s="181">
        <f>'04'!CK67</f>
        <v>0</v>
      </c>
      <c r="AF68" s="212">
        <f t="shared" si="34"/>
        <v>0</v>
      </c>
      <c r="AG68" s="212">
        <f t="shared" si="34"/>
        <v>0</v>
      </c>
      <c r="AH68" s="214">
        <f t="shared" si="34"/>
        <v>0</v>
      </c>
      <c r="AI68" s="214">
        <f t="shared" si="34"/>
        <v>0</v>
      </c>
      <c r="AJ68" s="212">
        <f t="shared" si="34"/>
        <v>0</v>
      </c>
      <c r="AK68" s="214">
        <f t="shared" si="34"/>
        <v>0</v>
      </c>
      <c r="AL68" s="213">
        <f t="shared" si="34"/>
        <v>0</v>
      </c>
    </row>
    <row r="69" spans="1:38" s="83" customFormat="1" ht="63">
      <c r="A69" s="222" t="s">
        <v>77</v>
      </c>
      <c r="B69" s="228" t="s">
        <v>1589</v>
      </c>
      <c r="C69" s="19" t="s">
        <v>1590</v>
      </c>
      <c r="D69" s="212">
        <v>0</v>
      </c>
      <c r="E69" s="212">
        <v>0</v>
      </c>
      <c r="F69" s="214">
        <v>0</v>
      </c>
      <c r="G69" s="214">
        <v>0</v>
      </c>
      <c r="H69" s="212">
        <v>0</v>
      </c>
      <c r="I69" s="214">
        <v>0</v>
      </c>
      <c r="J69" s="213">
        <v>0</v>
      </c>
      <c r="K69" s="212">
        <v>0</v>
      </c>
      <c r="L69" s="212">
        <v>0</v>
      </c>
      <c r="M69" s="214">
        <v>0</v>
      </c>
      <c r="N69" s="214">
        <v>0</v>
      </c>
      <c r="O69" s="212">
        <v>0</v>
      </c>
      <c r="P69" s="214">
        <v>0</v>
      </c>
      <c r="Q69" s="213">
        <v>0</v>
      </c>
      <c r="R69" s="212">
        <v>0</v>
      </c>
      <c r="S69" s="212">
        <v>0</v>
      </c>
      <c r="T69" s="214">
        <v>0</v>
      </c>
      <c r="U69" s="214">
        <v>0</v>
      </c>
      <c r="V69" s="212">
        <v>0</v>
      </c>
      <c r="W69" s="214">
        <v>0</v>
      </c>
      <c r="X69" s="213">
        <v>0</v>
      </c>
      <c r="Y69" s="179">
        <f>'04'!CE68</f>
        <v>0</v>
      </c>
      <c r="Z69" s="179">
        <f>'04'!CF68</f>
        <v>0</v>
      </c>
      <c r="AA69" s="180">
        <f>'04'!CG68</f>
        <v>0</v>
      </c>
      <c r="AB69" s="180">
        <f>'04'!CH68</f>
        <v>0</v>
      </c>
      <c r="AC69" s="179">
        <f>'04'!CI68</f>
        <v>0</v>
      </c>
      <c r="AD69" s="180">
        <f>'04'!CJ68</f>
        <v>0</v>
      </c>
      <c r="AE69" s="181">
        <f>'04'!CK68</f>
        <v>0</v>
      </c>
      <c r="AF69" s="212">
        <f t="shared" si="34"/>
        <v>0</v>
      </c>
      <c r="AG69" s="212">
        <f t="shared" si="34"/>
        <v>0</v>
      </c>
      <c r="AH69" s="214">
        <f t="shared" si="34"/>
        <v>0</v>
      </c>
      <c r="AI69" s="214">
        <f t="shared" si="34"/>
        <v>0</v>
      </c>
      <c r="AJ69" s="212">
        <f t="shared" si="34"/>
        <v>0</v>
      </c>
      <c r="AK69" s="214">
        <f t="shared" si="34"/>
        <v>0</v>
      </c>
      <c r="AL69" s="213">
        <f t="shared" si="34"/>
        <v>0</v>
      </c>
    </row>
    <row r="70" spans="1:38" s="83" customFormat="1" ht="63">
      <c r="A70" s="222" t="s">
        <v>77</v>
      </c>
      <c r="B70" s="228" t="s">
        <v>1591</v>
      </c>
      <c r="C70" s="19" t="s">
        <v>1592</v>
      </c>
      <c r="D70" s="212">
        <v>0</v>
      </c>
      <c r="E70" s="212">
        <v>0</v>
      </c>
      <c r="F70" s="214">
        <v>0</v>
      </c>
      <c r="G70" s="214">
        <v>0</v>
      </c>
      <c r="H70" s="212">
        <v>0</v>
      </c>
      <c r="I70" s="214">
        <v>0</v>
      </c>
      <c r="J70" s="213">
        <v>0</v>
      </c>
      <c r="K70" s="212">
        <v>0</v>
      </c>
      <c r="L70" s="212">
        <v>0</v>
      </c>
      <c r="M70" s="214">
        <v>0</v>
      </c>
      <c r="N70" s="214">
        <v>0</v>
      </c>
      <c r="O70" s="212">
        <v>0</v>
      </c>
      <c r="P70" s="214">
        <v>0</v>
      </c>
      <c r="Q70" s="213">
        <v>0</v>
      </c>
      <c r="R70" s="212">
        <v>0</v>
      </c>
      <c r="S70" s="212">
        <v>0</v>
      </c>
      <c r="T70" s="214">
        <v>0</v>
      </c>
      <c r="U70" s="214">
        <v>0</v>
      </c>
      <c r="V70" s="212">
        <v>0</v>
      </c>
      <c r="W70" s="214">
        <v>0</v>
      </c>
      <c r="X70" s="213">
        <v>0</v>
      </c>
      <c r="Y70" s="179">
        <f>'04'!CE69</f>
        <v>0</v>
      </c>
      <c r="Z70" s="179">
        <f>'04'!CF69</f>
        <v>0</v>
      </c>
      <c r="AA70" s="180">
        <f>'04'!CG69</f>
        <v>0</v>
      </c>
      <c r="AB70" s="180">
        <f>'04'!CH69</f>
        <v>0</v>
      </c>
      <c r="AC70" s="179">
        <f>'04'!CI69</f>
        <v>0</v>
      </c>
      <c r="AD70" s="180">
        <f>'04'!CJ69</f>
        <v>0</v>
      </c>
      <c r="AE70" s="181">
        <f>'04'!CK69</f>
        <v>0</v>
      </c>
      <c r="AF70" s="212">
        <f t="shared" si="34"/>
        <v>0</v>
      </c>
      <c r="AG70" s="212">
        <f t="shared" si="34"/>
        <v>0</v>
      </c>
      <c r="AH70" s="214">
        <f t="shared" si="34"/>
        <v>0</v>
      </c>
      <c r="AI70" s="214">
        <f t="shared" si="34"/>
        <v>0</v>
      </c>
      <c r="AJ70" s="212">
        <f t="shared" si="34"/>
        <v>0</v>
      </c>
      <c r="AK70" s="214">
        <f t="shared" si="34"/>
        <v>0</v>
      </c>
      <c r="AL70" s="213">
        <f t="shared" si="34"/>
        <v>0</v>
      </c>
    </row>
    <row r="71" spans="1:38" s="83" customFormat="1" ht="31.5">
      <c r="A71" s="222" t="s">
        <v>77</v>
      </c>
      <c r="B71" s="228" t="s">
        <v>1593</v>
      </c>
      <c r="C71" s="19" t="s">
        <v>1594</v>
      </c>
      <c r="D71" s="212">
        <v>0</v>
      </c>
      <c r="E71" s="212">
        <v>0</v>
      </c>
      <c r="F71" s="214">
        <v>0</v>
      </c>
      <c r="G71" s="214">
        <v>0</v>
      </c>
      <c r="H71" s="212">
        <v>0</v>
      </c>
      <c r="I71" s="214">
        <v>0</v>
      </c>
      <c r="J71" s="213">
        <v>0</v>
      </c>
      <c r="K71" s="212">
        <v>0</v>
      </c>
      <c r="L71" s="212">
        <v>0</v>
      </c>
      <c r="M71" s="214">
        <v>0</v>
      </c>
      <c r="N71" s="214">
        <v>0</v>
      </c>
      <c r="O71" s="212">
        <v>0</v>
      </c>
      <c r="P71" s="214">
        <v>0</v>
      </c>
      <c r="Q71" s="213">
        <v>0</v>
      </c>
      <c r="R71" s="212">
        <v>0</v>
      </c>
      <c r="S71" s="212">
        <v>0</v>
      </c>
      <c r="T71" s="214">
        <v>0</v>
      </c>
      <c r="U71" s="214">
        <v>0</v>
      </c>
      <c r="V71" s="212">
        <v>0</v>
      </c>
      <c r="W71" s="214">
        <v>0</v>
      </c>
      <c r="X71" s="213">
        <v>0</v>
      </c>
      <c r="Y71" s="179">
        <f>'04'!CE70</f>
        <v>0</v>
      </c>
      <c r="Z71" s="179">
        <f>'04'!CF70</f>
        <v>0</v>
      </c>
      <c r="AA71" s="180">
        <f>'04'!CG70</f>
        <v>0</v>
      </c>
      <c r="AB71" s="180">
        <f>'04'!CH70</f>
        <v>0</v>
      </c>
      <c r="AC71" s="179">
        <f>'04'!CI70</f>
        <v>0</v>
      </c>
      <c r="AD71" s="180">
        <f>'04'!CJ70</f>
        <v>0</v>
      </c>
      <c r="AE71" s="181">
        <f>'04'!CK70</f>
        <v>0</v>
      </c>
      <c r="AF71" s="212">
        <f t="shared" si="34"/>
        <v>0</v>
      </c>
      <c r="AG71" s="212">
        <f t="shared" si="34"/>
        <v>0</v>
      </c>
      <c r="AH71" s="214">
        <f t="shared" si="34"/>
        <v>0</v>
      </c>
      <c r="AI71" s="214">
        <f t="shared" si="34"/>
        <v>0</v>
      </c>
      <c r="AJ71" s="212">
        <f t="shared" si="34"/>
        <v>0</v>
      </c>
      <c r="AK71" s="214">
        <f t="shared" si="34"/>
        <v>0</v>
      </c>
      <c r="AL71" s="213">
        <f t="shared" si="34"/>
        <v>0</v>
      </c>
    </row>
    <row r="72" spans="1:38" s="83" customFormat="1" ht="141.75">
      <c r="A72" s="222" t="s">
        <v>77</v>
      </c>
      <c r="B72" s="228" t="s">
        <v>1595</v>
      </c>
      <c r="C72" s="19" t="s">
        <v>1596</v>
      </c>
      <c r="D72" s="212">
        <v>0</v>
      </c>
      <c r="E72" s="212">
        <v>0</v>
      </c>
      <c r="F72" s="214">
        <v>0</v>
      </c>
      <c r="G72" s="214">
        <v>0</v>
      </c>
      <c r="H72" s="212">
        <v>0</v>
      </c>
      <c r="I72" s="214">
        <v>0</v>
      </c>
      <c r="J72" s="213">
        <v>0</v>
      </c>
      <c r="K72" s="212">
        <v>0</v>
      </c>
      <c r="L72" s="212">
        <v>0</v>
      </c>
      <c r="M72" s="214">
        <v>0</v>
      </c>
      <c r="N72" s="214">
        <v>0</v>
      </c>
      <c r="O72" s="212">
        <v>0</v>
      </c>
      <c r="P72" s="214">
        <v>0</v>
      </c>
      <c r="Q72" s="213">
        <v>0</v>
      </c>
      <c r="R72" s="212">
        <v>0</v>
      </c>
      <c r="S72" s="212">
        <v>0</v>
      </c>
      <c r="T72" s="214">
        <v>0</v>
      </c>
      <c r="U72" s="214">
        <v>0</v>
      </c>
      <c r="V72" s="212">
        <v>0</v>
      </c>
      <c r="W72" s="214">
        <v>0</v>
      </c>
      <c r="X72" s="213">
        <v>0</v>
      </c>
      <c r="Y72" s="179">
        <f>'04'!CE71</f>
        <v>0</v>
      </c>
      <c r="Z72" s="179">
        <f>'04'!CF71</f>
        <v>0</v>
      </c>
      <c r="AA72" s="180">
        <f>'04'!CG71</f>
        <v>0</v>
      </c>
      <c r="AB72" s="180">
        <f>'04'!CH71</f>
        <v>0</v>
      </c>
      <c r="AC72" s="179">
        <f>'04'!CI71</f>
        <v>0</v>
      </c>
      <c r="AD72" s="180">
        <f>'04'!CJ71</f>
        <v>0</v>
      </c>
      <c r="AE72" s="181">
        <f>'04'!CK71</f>
        <v>0</v>
      </c>
      <c r="AF72" s="212">
        <f t="shared" si="34"/>
        <v>0</v>
      </c>
      <c r="AG72" s="212">
        <f t="shared" si="34"/>
        <v>0</v>
      </c>
      <c r="AH72" s="214">
        <f t="shared" si="34"/>
        <v>0</v>
      </c>
      <c r="AI72" s="214">
        <f t="shared" si="34"/>
        <v>0</v>
      </c>
      <c r="AJ72" s="212">
        <f t="shared" si="34"/>
        <v>0</v>
      </c>
      <c r="AK72" s="214">
        <f t="shared" si="34"/>
        <v>0</v>
      </c>
      <c r="AL72" s="213">
        <f t="shared" si="34"/>
        <v>0</v>
      </c>
    </row>
    <row r="73" spans="1:38" s="83" customFormat="1" ht="189">
      <c r="A73" s="222" t="s">
        <v>77</v>
      </c>
      <c r="B73" s="522" t="s">
        <v>1729</v>
      </c>
      <c r="C73" s="520" t="s">
        <v>1730</v>
      </c>
      <c r="D73" s="212">
        <v>0</v>
      </c>
      <c r="E73" s="212">
        <v>0</v>
      </c>
      <c r="F73" s="214">
        <v>0</v>
      </c>
      <c r="G73" s="214">
        <v>0</v>
      </c>
      <c r="H73" s="212">
        <v>0</v>
      </c>
      <c r="I73" s="214">
        <v>0</v>
      </c>
      <c r="J73" s="213">
        <v>0</v>
      </c>
      <c r="K73" s="212">
        <v>0</v>
      </c>
      <c r="L73" s="212">
        <v>0</v>
      </c>
      <c r="M73" s="214">
        <v>0</v>
      </c>
      <c r="N73" s="214">
        <v>0</v>
      </c>
      <c r="O73" s="212">
        <v>0</v>
      </c>
      <c r="P73" s="214">
        <v>0</v>
      </c>
      <c r="Q73" s="213">
        <v>0</v>
      </c>
      <c r="R73" s="212">
        <v>0</v>
      </c>
      <c r="S73" s="212">
        <v>0</v>
      </c>
      <c r="T73" s="214">
        <v>0</v>
      </c>
      <c r="U73" s="214">
        <v>0</v>
      </c>
      <c r="V73" s="212">
        <v>0</v>
      </c>
      <c r="W73" s="214">
        <v>0</v>
      </c>
      <c r="X73" s="213">
        <v>0</v>
      </c>
      <c r="Y73" s="179">
        <f>'04'!CE72</f>
        <v>0</v>
      </c>
      <c r="Z73" s="179">
        <f>'04'!CF72</f>
        <v>0</v>
      </c>
      <c r="AA73" s="180">
        <f>'04'!CG72</f>
        <v>0</v>
      </c>
      <c r="AB73" s="180">
        <f>'04'!CH72</f>
        <v>0</v>
      </c>
      <c r="AC73" s="179">
        <f>'04'!CI72</f>
        <v>0</v>
      </c>
      <c r="AD73" s="180">
        <f>'04'!CJ72</f>
        <v>0</v>
      </c>
      <c r="AE73" s="181">
        <f>'04'!CK72</f>
        <v>0</v>
      </c>
      <c r="AF73" s="212">
        <f t="shared" ref="AF73:AF75" si="35">Y73</f>
        <v>0</v>
      </c>
      <c r="AG73" s="212">
        <f t="shared" ref="AG73:AG75" si="36">Z73</f>
        <v>0</v>
      </c>
      <c r="AH73" s="214">
        <f t="shared" ref="AH73:AH75" si="37">AA73</f>
        <v>0</v>
      </c>
      <c r="AI73" s="214">
        <f t="shared" ref="AI73:AI75" si="38">AB73</f>
        <v>0</v>
      </c>
      <c r="AJ73" s="212">
        <f t="shared" ref="AJ73:AJ75" si="39">AC73</f>
        <v>0</v>
      </c>
      <c r="AK73" s="214">
        <f t="shared" ref="AK73:AK75" si="40">AD73</f>
        <v>0</v>
      </c>
      <c r="AL73" s="213">
        <f t="shared" ref="AL73:AL75" si="41">AE73</f>
        <v>0</v>
      </c>
    </row>
    <row r="74" spans="1:38" s="83" customFormat="1" ht="63">
      <c r="A74" s="222" t="s">
        <v>77</v>
      </c>
      <c r="B74" s="522" t="s">
        <v>1732</v>
      </c>
      <c r="C74" s="520" t="s">
        <v>1733</v>
      </c>
      <c r="D74" s="212">
        <v>0</v>
      </c>
      <c r="E74" s="212">
        <v>0</v>
      </c>
      <c r="F74" s="214">
        <v>0</v>
      </c>
      <c r="G74" s="214">
        <v>0</v>
      </c>
      <c r="H74" s="212">
        <v>0</v>
      </c>
      <c r="I74" s="214">
        <v>0</v>
      </c>
      <c r="J74" s="213">
        <v>0</v>
      </c>
      <c r="K74" s="212">
        <v>0</v>
      </c>
      <c r="L74" s="212">
        <v>0</v>
      </c>
      <c r="M74" s="214">
        <v>0</v>
      </c>
      <c r="N74" s="214">
        <v>0</v>
      </c>
      <c r="O74" s="212">
        <v>0</v>
      </c>
      <c r="P74" s="214">
        <v>0</v>
      </c>
      <c r="Q74" s="213">
        <v>0</v>
      </c>
      <c r="R74" s="212">
        <v>0</v>
      </c>
      <c r="S74" s="212">
        <v>0</v>
      </c>
      <c r="T74" s="214">
        <v>0</v>
      </c>
      <c r="U74" s="214">
        <v>0</v>
      </c>
      <c r="V74" s="212">
        <v>0</v>
      </c>
      <c r="W74" s="214">
        <v>0</v>
      </c>
      <c r="X74" s="213">
        <v>0</v>
      </c>
      <c r="Y74" s="179">
        <f>'04'!CE73</f>
        <v>0</v>
      </c>
      <c r="Z74" s="179">
        <f>'04'!CF73</f>
        <v>0</v>
      </c>
      <c r="AA74" s="180">
        <f>'04'!CG73</f>
        <v>0</v>
      </c>
      <c r="AB74" s="180">
        <f>'04'!CH73</f>
        <v>0</v>
      </c>
      <c r="AC74" s="179">
        <f>'04'!CI73</f>
        <v>0</v>
      </c>
      <c r="AD74" s="180">
        <f>'04'!CJ73</f>
        <v>0</v>
      </c>
      <c r="AE74" s="181">
        <f>'04'!CK73</f>
        <v>0</v>
      </c>
      <c r="AF74" s="212">
        <f t="shared" si="35"/>
        <v>0</v>
      </c>
      <c r="AG74" s="212">
        <f t="shared" si="36"/>
        <v>0</v>
      </c>
      <c r="AH74" s="214">
        <f t="shared" si="37"/>
        <v>0</v>
      </c>
      <c r="AI74" s="214">
        <f t="shared" si="38"/>
        <v>0</v>
      </c>
      <c r="AJ74" s="212">
        <f t="shared" si="39"/>
        <v>0</v>
      </c>
      <c r="AK74" s="214">
        <f t="shared" si="40"/>
        <v>0</v>
      </c>
      <c r="AL74" s="213">
        <f t="shared" si="41"/>
        <v>0</v>
      </c>
    </row>
    <row r="75" spans="1:38" s="83" customFormat="1" ht="63">
      <c r="A75" s="222" t="s">
        <v>77</v>
      </c>
      <c r="B75" s="522" t="s">
        <v>1735</v>
      </c>
      <c r="C75" s="520" t="s">
        <v>1734</v>
      </c>
      <c r="D75" s="212">
        <v>0</v>
      </c>
      <c r="E75" s="212">
        <v>0</v>
      </c>
      <c r="F75" s="214">
        <v>0</v>
      </c>
      <c r="G75" s="214">
        <v>0</v>
      </c>
      <c r="H75" s="212">
        <v>0</v>
      </c>
      <c r="I75" s="214">
        <v>0</v>
      </c>
      <c r="J75" s="213">
        <v>0</v>
      </c>
      <c r="K75" s="212">
        <v>0</v>
      </c>
      <c r="L75" s="212">
        <v>0</v>
      </c>
      <c r="M75" s="214">
        <v>0</v>
      </c>
      <c r="N75" s="214">
        <v>0</v>
      </c>
      <c r="O75" s="212">
        <v>0</v>
      </c>
      <c r="P75" s="214">
        <v>0</v>
      </c>
      <c r="Q75" s="213">
        <v>0</v>
      </c>
      <c r="R75" s="212">
        <v>0</v>
      </c>
      <c r="S75" s="212">
        <v>0</v>
      </c>
      <c r="T75" s="214">
        <v>0</v>
      </c>
      <c r="U75" s="214">
        <v>0</v>
      </c>
      <c r="V75" s="212">
        <v>0</v>
      </c>
      <c r="W75" s="214">
        <v>0</v>
      </c>
      <c r="X75" s="213">
        <v>0</v>
      </c>
      <c r="Y75" s="179">
        <f>'04'!CE74</f>
        <v>0</v>
      </c>
      <c r="Z75" s="179">
        <f>'04'!CF74</f>
        <v>0</v>
      </c>
      <c r="AA75" s="180">
        <f>'04'!CG74</f>
        <v>0</v>
      </c>
      <c r="AB75" s="180">
        <f>'04'!CH74</f>
        <v>0</v>
      </c>
      <c r="AC75" s="179">
        <f>'04'!CI74</f>
        <v>0</v>
      </c>
      <c r="AD75" s="180">
        <f>'04'!CJ74</f>
        <v>0</v>
      </c>
      <c r="AE75" s="181">
        <f>'04'!CK74</f>
        <v>0</v>
      </c>
      <c r="AF75" s="212">
        <f t="shared" si="35"/>
        <v>0</v>
      </c>
      <c r="AG75" s="212">
        <f t="shared" si="36"/>
        <v>0</v>
      </c>
      <c r="AH75" s="214">
        <f t="shared" si="37"/>
        <v>0</v>
      </c>
      <c r="AI75" s="214">
        <f t="shared" si="38"/>
        <v>0</v>
      </c>
      <c r="AJ75" s="212">
        <f t="shared" si="39"/>
        <v>0</v>
      </c>
      <c r="AK75" s="214">
        <f t="shared" si="40"/>
        <v>0</v>
      </c>
      <c r="AL75" s="213">
        <f t="shared" si="41"/>
        <v>0</v>
      </c>
    </row>
    <row r="76" spans="1:38" s="83" customFormat="1" ht="63">
      <c r="A76" s="222" t="s">
        <v>77</v>
      </c>
      <c r="B76" s="228" t="s">
        <v>1597</v>
      </c>
      <c r="C76" s="19" t="s">
        <v>1598</v>
      </c>
      <c r="D76" s="212">
        <v>0</v>
      </c>
      <c r="E76" s="212">
        <v>0</v>
      </c>
      <c r="F76" s="214">
        <v>0</v>
      </c>
      <c r="G76" s="214">
        <v>0</v>
      </c>
      <c r="H76" s="212">
        <v>0</v>
      </c>
      <c r="I76" s="214">
        <v>0</v>
      </c>
      <c r="J76" s="213">
        <v>0</v>
      </c>
      <c r="K76" s="212">
        <v>0</v>
      </c>
      <c r="L76" s="212">
        <v>0</v>
      </c>
      <c r="M76" s="214">
        <v>0</v>
      </c>
      <c r="N76" s="214">
        <v>0</v>
      </c>
      <c r="O76" s="212">
        <v>0</v>
      </c>
      <c r="P76" s="214">
        <v>0</v>
      </c>
      <c r="Q76" s="213">
        <v>0</v>
      </c>
      <c r="R76" s="212">
        <v>0</v>
      </c>
      <c r="S76" s="212">
        <v>0</v>
      </c>
      <c r="T76" s="214">
        <v>0</v>
      </c>
      <c r="U76" s="214">
        <v>0</v>
      </c>
      <c r="V76" s="212">
        <v>0</v>
      </c>
      <c r="W76" s="214">
        <v>0</v>
      </c>
      <c r="X76" s="213">
        <v>0</v>
      </c>
      <c r="Y76" s="179">
        <f>'04'!CE75</f>
        <v>0</v>
      </c>
      <c r="Z76" s="179">
        <f>'04'!CF75</f>
        <v>0</v>
      </c>
      <c r="AA76" s="180">
        <f>'04'!CG75</f>
        <v>0</v>
      </c>
      <c r="AB76" s="180">
        <f>'04'!CH75</f>
        <v>0</v>
      </c>
      <c r="AC76" s="179">
        <f>'04'!CI75</f>
        <v>0</v>
      </c>
      <c r="AD76" s="180">
        <f>'04'!CJ75</f>
        <v>0</v>
      </c>
      <c r="AE76" s="181">
        <f>'04'!CK75</f>
        <v>0</v>
      </c>
      <c r="AF76" s="212">
        <f t="shared" si="34"/>
        <v>0</v>
      </c>
      <c r="AG76" s="212">
        <f t="shared" si="34"/>
        <v>0</v>
      </c>
      <c r="AH76" s="214">
        <f t="shared" si="34"/>
        <v>0</v>
      </c>
      <c r="AI76" s="214">
        <f t="shared" si="34"/>
        <v>0</v>
      </c>
      <c r="AJ76" s="212">
        <f t="shared" si="34"/>
        <v>0</v>
      </c>
      <c r="AK76" s="214">
        <f t="shared" si="34"/>
        <v>0</v>
      </c>
      <c r="AL76" s="213">
        <f t="shared" si="34"/>
        <v>0</v>
      </c>
    </row>
    <row r="77" spans="1:38" s="83" customFormat="1" ht="47.25">
      <c r="A77" s="222" t="s">
        <v>77</v>
      </c>
      <c r="B77" s="228" t="s">
        <v>1599</v>
      </c>
      <c r="C77" s="19" t="s">
        <v>1600</v>
      </c>
      <c r="D77" s="212">
        <v>0</v>
      </c>
      <c r="E77" s="212">
        <v>0</v>
      </c>
      <c r="F77" s="214">
        <v>0</v>
      </c>
      <c r="G77" s="214">
        <v>0</v>
      </c>
      <c r="H77" s="212">
        <v>0</v>
      </c>
      <c r="I77" s="214">
        <v>0</v>
      </c>
      <c r="J77" s="213">
        <v>0</v>
      </c>
      <c r="K77" s="212">
        <v>0</v>
      </c>
      <c r="L77" s="212">
        <v>0</v>
      </c>
      <c r="M77" s="214">
        <v>0</v>
      </c>
      <c r="N77" s="214">
        <v>0</v>
      </c>
      <c r="O77" s="212">
        <v>0</v>
      </c>
      <c r="P77" s="214">
        <v>0</v>
      </c>
      <c r="Q77" s="213">
        <v>0</v>
      </c>
      <c r="R77" s="212">
        <v>0</v>
      </c>
      <c r="S77" s="212">
        <v>0</v>
      </c>
      <c r="T77" s="214">
        <v>0</v>
      </c>
      <c r="U77" s="214">
        <v>0</v>
      </c>
      <c r="V77" s="212">
        <v>0</v>
      </c>
      <c r="W77" s="214">
        <v>0</v>
      </c>
      <c r="X77" s="213">
        <v>0</v>
      </c>
      <c r="Y77" s="179">
        <f>'04'!CE76</f>
        <v>0</v>
      </c>
      <c r="Z77" s="179">
        <f>'04'!CF76</f>
        <v>16.791666666666668</v>
      </c>
      <c r="AA77" s="180">
        <f>'04'!CG76</f>
        <v>0</v>
      </c>
      <c r="AB77" s="180">
        <f>'04'!CH76</f>
        <v>0</v>
      </c>
      <c r="AC77" s="179">
        <f>'04'!CI76</f>
        <v>0</v>
      </c>
      <c r="AD77" s="180">
        <f>'04'!CJ76</f>
        <v>0</v>
      </c>
      <c r="AE77" s="181">
        <f>'04'!CK76</f>
        <v>1</v>
      </c>
      <c r="AF77" s="212">
        <f t="shared" si="34"/>
        <v>0</v>
      </c>
      <c r="AG77" s="212">
        <f t="shared" si="34"/>
        <v>16.791666666666668</v>
      </c>
      <c r="AH77" s="214">
        <f t="shared" si="34"/>
        <v>0</v>
      </c>
      <c r="AI77" s="214">
        <f t="shared" si="34"/>
        <v>0</v>
      </c>
      <c r="AJ77" s="212">
        <f t="shared" si="34"/>
        <v>0</v>
      </c>
      <c r="AK77" s="214">
        <f t="shared" si="34"/>
        <v>0</v>
      </c>
      <c r="AL77" s="213">
        <f t="shared" si="34"/>
        <v>1</v>
      </c>
    </row>
    <row r="78" spans="1:38" s="83" customFormat="1" ht="78.75">
      <c r="A78" s="222" t="s">
        <v>77</v>
      </c>
      <c r="B78" s="228" t="s">
        <v>1650</v>
      </c>
      <c r="C78" s="19" t="s">
        <v>1601</v>
      </c>
      <c r="D78" s="212">
        <v>0</v>
      </c>
      <c r="E78" s="212">
        <v>0</v>
      </c>
      <c r="F78" s="214">
        <v>0</v>
      </c>
      <c r="G78" s="214">
        <v>0</v>
      </c>
      <c r="H78" s="212">
        <v>0</v>
      </c>
      <c r="I78" s="214">
        <v>0</v>
      </c>
      <c r="J78" s="213">
        <v>0</v>
      </c>
      <c r="K78" s="212">
        <v>0</v>
      </c>
      <c r="L78" s="212">
        <v>0</v>
      </c>
      <c r="M78" s="214">
        <v>0</v>
      </c>
      <c r="N78" s="214">
        <v>0</v>
      </c>
      <c r="O78" s="212">
        <v>0</v>
      </c>
      <c r="P78" s="214">
        <v>0</v>
      </c>
      <c r="Q78" s="213">
        <v>0</v>
      </c>
      <c r="R78" s="212">
        <v>0</v>
      </c>
      <c r="S78" s="212">
        <v>0</v>
      </c>
      <c r="T78" s="214">
        <v>0</v>
      </c>
      <c r="U78" s="214">
        <v>0</v>
      </c>
      <c r="V78" s="212">
        <v>0</v>
      </c>
      <c r="W78" s="214">
        <v>0</v>
      </c>
      <c r="X78" s="213">
        <v>0</v>
      </c>
      <c r="Y78" s="179">
        <f>'04'!CE77</f>
        <v>0</v>
      </c>
      <c r="Z78" s="179">
        <f>'04'!CF77</f>
        <v>0</v>
      </c>
      <c r="AA78" s="180">
        <f>'04'!CG77</f>
        <v>0</v>
      </c>
      <c r="AB78" s="180">
        <f>'04'!CH77</f>
        <v>0</v>
      </c>
      <c r="AC78" s="179">
        <f>'04'!CI77</f>
        <v>0</v>
      </c>
      <c r="AD78" s="180">
        <f>'04'!CJ77</f>
        <v>0</v>
      </c>
      <c r="AE78" s="181">
        <f>'04'!CK77</f>
        <v>0</v>
      </c>
      <c r="AF78" s="212">
        <f t="shared" si="34"/>
        <v>0</v>
      </c>
      <c r="AG78" s="212">
        <f t="shared" si="34"/>
        <v>0</v>
      </c>
      <c r="AH78" s="214">
        <f t="shared" si="34"/>
        <v>0</v>
      </c>
      <c r="AI78" s="214">
        <f t="shared" si="34"/>
        <v>0</v>
      </c>
      <c r="AJ78" s="212">
        <f t="shared" si="34"/>
        <v>0</v>
      </c>
      <c r="AK78" s="214">
        <f t="shared" si="34"/>
        <v>0</v>
      </c>
      <c r="AL78" s="213">
        <f t="shared" si="34"/>
        <v>0</v>
      </c>
    </row>
    <row r="79" spans="1:38" s="83" customFormat="1" ht="78.75">
      <c r="A79" s="222" t="s">
        <v>77</v>
      </c>
      <c r="B79" s="522" t="s">
        <v>1731</v>
      </c>
      <c r="C79" s="19" t="s">
        <v>1602</v>
      </c>
      <c r="D79" s="212">
        <v>0</v>
      </c>
      <c r="E79" s="212">
        <v>0</v>
      </c>
      <c r="F79" s="214">
        <v>0</v>
      </c>
      <c r="G79" s="214">
        <v>0</v>
      </c>
      <c r="H79" s="212">
        <v>0</v>
      </c>
      <c r="I79" s="214">
        <v>0</v>
      </c>
      <c r="J79" s="213">
        <v>0</v>
      </c>
      <c r="K79" s="212">
        <v>0</v>
      </c>
      <c r="L79" s="212">
        <v>0</v>
      </c>
      <c r="M79" s="214">
        <v>0</v>
      </c>
      <c r="N79" s="214">
        <v>0</v>
      </c>
      <c r="O79" s="212">
        <v>0</v>
      </c>
      <c r="P79" s="214">
        <v>0</v>
      </c>
      <c r="Q79" s="213">
        <v>0</v>
      </c>
      <c r="R79" s="212">
        <v>0</v>
      </c>
      <c r="S79" s="212">
        <v>0</v>
      </c>
      <c r="T79" s="214">
        <v>0</v>
      </c>
      <c r="U79" s="214">
        <v>0</v>
      </c>
      <c r="V79" s="212">
        <v>0</v>
      </c>
      <c r="W79" s="214">
        <v>0</v>
      </c>
      <c r="X79" s="213">
        <v>0</v>
      </c>
      <c r="Y79" s="179">
        <f>'04'!CE78</f>
        <v>0</v>
      </c>
      <c r="Z79" s="179">
        <f>'04'!CF78</f>
        <v>0</v>
      </c>
      <c r="AA79" s="180">
        <f>'04'!CG78</f>
        <v>0</v>
      </c>
      <c r="AB79" s="180">
        <f>'04'!CH78</f>
        <v>0</v>
      </c>
      <c r="AC79" s="179">
        <f>'04'!CI78</f>
        <v>0</v>
      </c>
      <c r="AD79" s="180">
        <f>'04'!CJ78</f>
        <v>0</v>
      </c>
      <c r="AE79" s="181">
        <f>'04'!CK78</f>
        <v>0</v>
      </c>
      <c r="AF79" s="212">
        <f t="shared" si="34"/>
        <v>0</v>
      </c>
      <c r="AG79" s="212">
        <f t="shared" si="34"/>
        <v>0</v>
      </c>
      <c r="AH79" s="214">
        <f t="shared" si="34"/>
        <v>0</v>
      </c>
      <c r="AI79" s="214">
        <f t="shared" si="34"/>
        <v>0</v>
      </c>
      <c r="AJ79" s="212">
        <f t="shared" si="34"/>
        <v>0</v>
      </c>
      <c r="AK79" s="214">
        <f t="shared" si="34"/>
        <v>0</v>
      </c>
      <c r="AL79" s="213">
        <f t="shared" si="34"/>
        <v>0</v>
      </c>
    </row>
    <row r="80" spans="1:38" s="83" customFormat="1" ht="78.75">
      <c r="A80" s="222" t="s">
        <v>77</v>
      </c>
      <c r="B80" s="228" t="s">
        <v>1603</v>
      </c>
      <c r="C80" s="19" t="s">
        <v>1604</v>
      </c>
      <c r="D80" s="212">
        <v>0</v>
      </c>
      <c r="E80" s="212">
        <v>0</v>
      </c>
      <c r="F80" s="214">
        <v>0</v>
      </c>
      <c r="G80" s="214">
        <v>0</v>
      </c>
      <c r="H80" s="212">
        <v>0</v>
      </c>
      <c r="I80" s="214">
        <v>0</v>
      </c>
      <c r="J80" s="213">
        <v>0</v>
      </c>
      <c r="K80" s="212">
        <v>0</v>
      </c>
      <c r="L80" s="212">
        <v>0</v>
      </c>
      <c r="M80" s="214">
        <v>0</v>
      </c>
      <c r="N80" s="214">
        <v>0</v>
      </c>
      <c r="O80" s="212">
        <v>0</v>
      </c>
      <c r="P80" s="214">
        <v>0</v>
      </c>
      <c r="Q80" s="213">
        <v>0</v>
      </c>
      <c r="R80" s="212">
        <v>0</v>
      </c>
      <c r="S80" s="212">
        <v>0</v>
      </c>
      <c r="T80" s="214">
        <v>0</v>
      </c>
      <c r="U80" s="214">
        <v>0</v>
      </c>
      <c r="V80" s="212">
        <v>0</v>
      </c>
      <c r="W80" s="214">
        <v>0</v>
      </c>
      <c r="X80" s="213">
        <v>0</v>
      </c>
      <c r="Y80" s="179">
        <f>'04'!CE79</f>
        <v>0</v>
      </c>
      <c r="Z80" s="179">
        <f>'04'!CF79</f>
        <v>5.243464080717346</v>
      </c>
      <c r="AA80" s="180">
        <f>'04'!CG79</f>
        <v>0</v>
      </c>
      <c r="AB80" s="180">
        <f>'04'!CH79</f>
        <v>0</v>
      </c>
      <c r="AC80" s="179">
        <f>'04'!CI79</f>
        <v>0</v>
      </c>
      <c r="AD80" s="180">
        <f>'04'!CJ79</f>
        <v>0</v>
      </c>
      <c r="AE80" s="181">
        <f>'04'!CK79</f>
        <v>1</v>
      </c>
      <c r="AF80" s="212">
        <f t="shared" si="34"/>
        <v>0</v>
      </c>
      <c r="AG80" s="212">
        <f t="shared" si="34"/>
        <v>5.243464080717346</v>
      </c>
      <c r="AH80" s="214">
        <f t="shared" si="34"/>
        <v>0</v>
      </c>
      <c r="AI80" s="214">
        <f t="shared" si="34"/>
        <v>0</v>
      </c>
      <c r="AJ80" s="212">
        <f t="shared" si="34"/>
        <v>0</v>
      </c>
      <c r="AK80" s="214">
        <f t="shared" si="34"/>
        <v>0</v>
      </c>
      <c r="AL80" s="213">
        <f t="shared" si="34"/>
        <v>1</v>
      </c>
    </row>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row r="120" s="83" customFormat="1"/>
    <row r="121" s="83" customFormat="1"/>
    <row r="122" s="83" customFormat="1"/>
    <row r="123" s="83" customFormat="1"/>
    <row r="124" s="83" customFormat="1"/>
    <row r="125" s="83" customFormat="1"/>
    <row r="126" s="83" customFormat="1"/>
    <row r="127" s="83" customFormat="1"/>
    <row r="128" s="83" customFormat="1"/>
    <row r="129" s="83" customFormat="1"/>
    <row r="130" s="83" customFormat="1"/>
    <row r="131" s="83" customFormat="1"/>
    <row r="132" s="83" customFormat="1"/>
    <row r="133" s="83" customFormat="1"/>
    <row r="134" s="83" customFormat="1"/>
    <row r="135" s="83" customFormat="1"/>
    <row r="136" s="83" customFormat="1"/>
    <row r="137" s="83" customFormat="1"/>
    <row r="138" s="83" customFormat="1"/>
    <row r="139" s="83" customFormat="1"/>
    <row r="140" s="83" customFormat="1"/>
    <row r="141" s="83" customFormat="1"/>
    <row r="142" s="83" customFormat="1"/>
    <row r="143" s="83" customFormat="1"/>
    <row r="144"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row r="178" s="83" customFormat="1"/>
    <row r="179" s="83" customFormat="1"/>
    <row r="180" s="83" customFormat="1"/>
    <row r="181" s="83" customFormat="1"/>
    <row r="182" s="83" customFormat="1"/>
    <row r="183" s="83" customFormat="1"/>
    <row r="184" s="83" customFormat="1"/>
    <row r="185" s="83" customFormat="1"/>
    <row r="186" s="83" customFormat="1"/>
    <row r="187" s="83" customFormat="1"/>
    <row r="188" s="83" customFormat="1"/>
    <row r="189" s="83" customFormat="1"/>
    <row r="190" s="83" customFormat="1"/>
    <row r="191" s="83" customFormat="1"/>
    <row r="192" s="83" customFormat="1"/>
    <row r="193" s="83" customFormat="1"/>
    <row r="194" s="83" customFormat="1"/>
    <row r="195" s="83" customFormat="1"/>
    <row r="196" s="83" customFormat="1"/>
    <row r="197" s="83" customFormat="1"/>
    <row r="198" s="83" customFormat="1"/>
    <row r="199" s="83" customFormat="1"/>
    <row r="200" s="83" customFormat="1"/>
    <row r="201" s="83" customFormat="1"/>
    <row r="202" s="83" customFormat="1"/>
    <row r="203" s="83" customFormat="1"/>
    <row r="204" s="83" customFormat="1"/>
    <row r="205" s="83" customFormat="1"/>
    <row r="206" s="83" customFormat="1"/>
    <row r="207" s="83" customFormat="1"/>
    <row r="208" s="83" customFormat="1"/>
    <row r="209" s="83" customFormat="1"/>
    <row r="210" s="83" customFormat="1"/>
    <row r="211" s="83" customFormat="1"/>
    <row r="212" s="83" customFormat="1"/>
    <row r="213" s="83" customFormat="1"/>
    <row r="214" s="83" customFormat="1"/>
    <row r="215" s="83" customFormat="1"/>
    <row r="216" s="83" customFormat="1"/>
    <row r="217" s="83" customFormat="1"/>
    <row r="218" s="83" customFormat="1"/>
    <row r="219" s="83" customFormat="1"/>
    <row r="220" s="83" customFormat="1"/>
    <row r="221" s="83" customFormat="1"/>
    <row r="222" s="83" customFormat="1"/>
    <row r="223" s="83" customFormat="1"/>
    <row r="224" s="83" customFormat="1"/>
    <row r="225" s="83" customFormat="1"/>
    <row r="226" s="83" customFormat="1"/>
    <row r="227" s="83" customFormat="1"/>
    <row r="228" s="83" customFormat="1"/>
    <row r="229" s="83" customFormat="1"/>
    <row r="230" s="83" customFormat="1"/>
    <row r="231" s="83" customFormat="1"/>
    <row r="232" s="83" customFormat="1"/>
    <row r="233" s="83" customFormat="1"/>
    <row r="234" s="83" customFormat="1"/>
    <row r="235" s="83" customFormat="1"/>
    <row r="236" s="83" customFormat="1"/>
    <row r="237" s="83" customFormat="1"/>
    <row r="238" s="83" customFormat="1"/>
    <row r="239" s="83" customFormat="1"/>
    <row r="240" s="83" customFormat="1"/>
    <row r="241" s="83" customFormat="1"/>
    <row r="242" s="83" customFormat="1"/>
    <row r="243" s="83" customFormat="1"/>
    <row r="244" s="83" customFormat="1"/>
    <row r="245" s="83" customFormat="1"/>
    <row r="246" s="83" customFormat="1"/>
    <row r="247" s="83" customFormat="1"/>
    <row r="248" s="83" customFormat="1"/>
    <row r="249" s="83" customFormat="1"/>
    <row r="250" s="83" customFormat="1"/>
    <row r="251" s="83" customFormat="1"/>
    <row r="252" s="83" customFormat="1"/>
    <row r="253" s="83" customFormat="1"/>
    <row r="254" s="83" customFormat="1"/>
    <row r="255" s="83" customFormat="1"/>
    <row r="256" s="83" customFormat="1"/>
    <row r="257" s="83" customFormat="1"/>
    <row r="258" s="83" customFormat="1"/>
    <row r="259" s="83" customFormat="1"/>
    <row r="260" s="83" customFormat="1"/>
    <row r="261" s="83" customFormat="1"/>
    <row r="262" s="83" customFormat="1"/>
    <row r="263" s="83" customFormat="1"/>
    <row r="264" s="83" customFormat="1"/>
    <row r="265" s="83" customFormat="1"/>
    <row r="266" s="83" customFormat="1"/>
    <row r="267" s="83" customFormat="1"/>
    <row r="268" s="83" customFormat="1"/>
    <row r="269" s="83" customFormat="1"/>
    <row r="270" s="83" customFormat="1"/>
    <row r="271" s="83" customFormat="1"/>
    <row r="272" s="83" customFormat="1"/>
    <row r="273" s="83" customFormat="1"/>
    <row r="274" s="83" customFormat="1"/>
    <row r="275" s="83" customFormat="1"/>
    <row r="276" s="83" customFormat="1"/>
    <row r="277" s="83" customFormat="1"/>
    <row r="278" s="83" customFormat="1"/>
    <row r="279" s="83" customFormat="1"/>
    <row r="280" s="83" customFormat="1"/>
    <row r="281" s="83" customFormat="1"/>
    <row r="282" s="83" customFormat="1"/>
    <row r="283" s="83" customFormat="1"/>
    <row r="284" s="83" customFormat="1"/>
    <row r="285" s="83" customFormat="1"/>
    <row r="286" s="83" customFormat="1"/>
    <row r="287" s="83" customFormat="1"/>
    <row r="288" s="83" customFormat="1"/>
    <row r="289" s="83" customFormat="1"/>
    <row r="290" s="83" customFormat="1"/>
    <row r="291" s="83" customFormat="1"/>
    <row r="292" s="83" customFormat="1"/>
    <row r="293" s="83" customFormat="1"/>
    <row r="294" s="83" customFormat="1"/>
    <row r="295" s="83" customFormat="1"/>
    <row r="296" s="83" customFormat="1"/>
    <row r="297" s="83" customFormat="1"/>
    <row r="298" s="83" customFormat="1"/>
    <row r="299" s="83" customFormat="1"/>
    <row r="300" s="83" customFormat="1"/>
    <row r="301" s="83" customFormat="1"/>
    <row r="302" s="83" customFormat="1"/>
    <row r="303" s="83" customFormat="1"/>
    <row r="304" s="83" customFormat="1"/>
    <row r="305" s="83" customFormat="1"/>
    <row r="306" s="83" customFormat="1"/>
    <row r="307" s="83" customFormat="1"/>
    <row r="308" s="83" customFormat="1"/>
    <row r="309" s="83" customFormat="1"/>
    <row r="310" s="83" customFormat="1"/>
    <row r="311" s="83" customFormat="1"/>
    <row r="312" s="83" customFormat="1"/>
    <row r="313" s="83" customFormat="1"/>
    <row r="314" s="83" customFormat="1"/>
    <row r="315" s="83" customFormat="1"/>
    <row r="316" s="83" customFormat="1"/>
    <row r="317" s="83" customFormat="1"/>
    <row r="318" s="83" customFormat="1"/>
    <row r="319" s="83" customFormat="1"/>
    <row r="320" s="83" customFormat="1"/>
    <row r="321" s="83" customFormat="1"/>
    <row r="322" s="83" customFormat="1"/>
    <row r="323" s="83" customFormat="1"/>
    <row r="324" s="83" customFormat="1"/>
    <row r="325" s="83" customFormat="1"/>
    <row r="326" s="83" customFormat="1"/>
    <row r="327" s="83" customFormat="1"/>
    <row r="328" s="83" customFormat="1"/>
    <row r="329" s="83" customFormat="1"/>
    <row r="330" s="83" customFormat="1"/>
    <row r="331" s="83" customFormat="1"/>
    <row r="332" s="83" customFormat="1"/>
    <row r="333" s="83" customFormat="1"/>
    <row r="334" s="83" customFormat="1"/>
    <row r="335" s="83" customFormat="1"/>
    <row r="336" s="83" customFormat="1"/>
    <row r="337" s="83" customFormat="1"/>
    <row r="338" s="83" customFormat="1"/>
    <row r="339" s="83" customFormat="1"/>
    <row r="340" s="83" customFormat="1"/>
    <row r="341" s="83" customFormat="1"/>
    <row r="342" s="83" customFormat="1"/>
    <row r="343" s="83" customFormat="1"/>
    <row r="344" s="83" customFormat="1"/>
    <row r="345" s="83" customFormat="1"/>
    <row r="346" s="83" customFormat="1"/>
    <row r="347" s="83" customFormat="1"/>
    <row r="348" s="83" customFormat="1"/>
    <row r="349" s="83" customFormat="1"/>
    <row r="350" s="83" customFormat="1"/>
    <row r="351" s="83" customFormat="1"/>
    <row r="352" s="83" customFormat="1"/>
    <row r="353" s="83" customFormat="1"/>
    <row r="354" s="83" customFormat="1"/>
    <row r="355" s="83" customFormat="1"/>
    <row r="356" s="83" customFormat="1"/>
    <row r="357" s="83" customFormat="1"/>
    <row r="358" s="83" customFormat="1"/>
    <row r="359" s="83" customFormat="1"/>
    <row r="360" s="83" customFormat="1"/>
    <row r="361" s="83" customFormat="1"/>
    <row r="362" s="83" customFormat="1"/>
    <row r="363" s="83" customFormat="1"/>
    <row r="364" s="83" customFormat="1"/>
    <row r="365" s="83" customFormat="1"/>
    <row r="366" s="83" customFormat="1"/>
    <row r="367" s="83" customFormat="1"/>
    <row r="368" s="83" customFormat="1"/>
    <row r="369" s="83" customFormat="1"/>
    <row r="370" s="83" customFormat="1"/>
    <row r="371" s="83" customFormat="1"/>
    <row r="372" s="83" customFormat="1"/>
    <row r="373" s="83" customFormat="1"/>
    <row r="374" s="83" customFormat="1"/>
    <row r="375" s="83" customFormat="1"/>
    <row r="376" s="83" customFormat="1"/>
    <row r="377" s="83" customFormat="1"/>
    <row r="378" s="83" customFormat="1"/>
    <row r="379" s="83" customFormat="1"/>
    <row r="380" s="83" customFormat="1"/>
    <row r="381" s="83" customFormat="1"/>
    <row r="382" s="83" customFormat="1"/>
    <row r="383" s="83" customFormat="1"/>
    <row r="384" s="83" customFormat="1"/>
    <row r="385" s="83" customFormat="1"/>
    <row r="386" s="83" customFormat="1"/>
    <row r="387" s="83" customFormat="1"/>
    <row r="388" s="83" customFormat="1"/>
    <row r="389" s="83" customFormat="1"/>
    <row r="390" s="83" customFormat="1"/>
    <row r="391" s="83" customFormat="1"/>
    <row r="392" s="83" customFormat="1"/>
    <row r="393" s="83" customFormat="1"/>
    <row r="394" s="83" customFormat="1"/>
    <row r="395" s="83" customFormat="1"/>
    <row r="396" s="83" customFormat="1"/>
    <row r="397" s="83" customFormat="1"/>
    <row r="398" s="83" customFormat="1"/>
    <row r="399" s="83" customFormat="1"/>
    <row r="400" s="83" customFormat="1"/>
    <row r="401" s="83" customFormat="1"/>
    <row r="402" s="83" customFormat="1"/>
    <row r="403" s="83" customFormat="1"/>
    <row r="404" s="83" customFormat="1"/>
    <row r="405" s="83" customFormat="1"/>
    <row r="406" s="83" customFormat="1"/>
    <row r="407" s="83" customFormat="1"/>
    <row r="408" s="83" customFormat="1"/>
    <row r="409" s="83" customFormat="1"/>
    <row r="410" s="83" customFormat="1"/>
    <row r="411" s="83" customFormat="1"/>
    <row r="412" s="83" customFormat="1"/>
    <row r="413" s="83" customFormat="1"/>
    <row r="414" s="83" customFormat="1"/>
    <row r="415" s="83" customFormat="1"/>
    <row r="416" s="83" customFormat="1"/>
    <row r="417" s="83" customFormat="1"/>
    <row r="418" s="83" customFormat="1"/>
    <row r="419" s="83" customFormat="1"/>
    <row r="420" s="83" customFormat="1"/>
    <row r="421" s="83" customFormat="1"/>
    <row r="422" s="83" customFormat="1"/>
    <row r="423" s="83" customFormat="1"/>
    <row r="424" s="83" customFormat="1"/>
    <row r="425" s="83" customFormat="1"/>
    <row r="426" s="83" customFormat="1"/>
    <row r="427" s="83" customFormat="1"/>
    <row r="428" s="83" customFormat="1"/>
    <row r="429" s="83" customFormat="1"/>
    <row r="430" s="83" customFormat="1"/>
    <row r="431" s="83" customFormat="1"/>
    <row r="432" s="83" customFormat="1"/>
    <row r="433" s="83" customFormat="1"/>
    <row r="434" s="83" customFormat="1"/>
    <row r="435" s="83" customFormat="1"/>
    <row r="436" s="83" customFormat="1"/>
    <row r="437" s="83" customFormat="1"/>
    <row r="438" s="83" customFormat="1"/>
    <row r="439" s="83" customFormat="1"/>
    <row r="440" s="83" customFormat="1"/>
    <row r="441" s="83" customFormat="1"/>
    <row r="442" s="83" customFormat="1"/>
    <row r="443" s="83" customFormat="1"/>
    <row r="444" s="83" customFormat="1"/>
    <row r="445" s="83" customFormat="1"/>
    <row r="446" s="83" customFormat="1"/>
    <row r="447" s="83" customFormat="1"/>
    <row r="448" s="83" customFormat="1"/>
    <row r="449" s="83" customFormat="1"/>
    <row r="450" s="83" customFormat="1"/>
    <row r="451" s="83" customFormat="1"/>
    <row r="452" s="83" customFormat="1"/>
    <row r="453" s="83" customFormat="1"/>
    <row r="454" s="83" customFormat="1"/>
    <row r="455" s="83" customFormat="1"/>
    <row r="456" s="83" customFormat="1"/>
    <row r="457" s="83" customFormat="1"/>
    <row r="458" s="83" customFormat="1"/>
  </sheetData>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M79"/>
  <sheetViews>
    <sheetView topLeftCell="A11" zoomScale="50" zoomScaleNormal="50" workbookViewId="0">
      <pane ySplit="2640" topLeftCell="A36" activePane="bottomLeft"/>
      <selection activeCell="A11" sqref="A11:BX11"/>
      <selection pane="bottomLeft" activeCell="A38" sqref="A38:XFD38"/>
    </sheetView>
  </sheetViews>
  <sheetFormatPr defaultRowHeight="15.75"/>
  <cols>
    <col min="1" max="1" width="13.7109375" style="83" customWidth="1"/>
    <col min="2" max="2" width="41" style="83" customWidth="1"/>
    <col min="3" max="3" width="22.140625" style="83" customWidth="1"/>
    <col min="4" max="4" width="8.85546875" style="83" customWidth="1"/>
    <col min="5" max="6" width="6.7109375" style="83" customWidth="1"/>
    <col min="7" max="7" width="9.85546875" style="83" customWidth="1"/>
    <col min="8" max="12" width="6.7109375" style="83" customWidth="1"/>
    <col min="13" max="13" width="7.7109375" style="83" customWidth="1"/>
    <col min="14" max="15" width="6.7109375" style="83" customWidth="1"/>
    <col min="16" max="18" width="6.7109375" style="606" customWidth="1"/>
    <col min="19" max="19" width="10" style="606" customWidth="1"/>
    <col min="20" max="24" width="6.7109375" style="606" customWidth="1"/>
    <col min="25" max="25" width="8.85546875" style="606" customWidth="1"/>
    <col min="26" max="26" width="6.7109375" style="606" customWidth="1"/>
    <col min="27" max="27" width="11" style="606" customWidth="1"/>
    <col min="28" max="28" width="10.42578125" style="83" customWidth="1"/>
    <col min="29" max="29" width="8" style="83" customWidth="1"/>
    <col min="30" max="30" width="6.7109375" style="83" customWidth="1"/>
    <col min="31" max="31" width="8.28515625" style="83" customWidth="1"/>
    <col min="32" max="32" width="8.5703125" style="83" customWidth="1"/>
    <col min="33" max="33" width="6.7109375" style="83" customWidth="1"/>
    <col min="34" max="34" width="10.28515625" style="83" customWidth="1"/>
    <col min="35" max="35" width="8.85546875" style="83" customWidth="1"/>
    <col min="36" max="36" width="6.7109375" style="83" customWidth="1"/>
    <col min="37" max="37" width="8.5703125" style="83" customWidth="1"/>
    <col min="38" max="39" width="6.7109375" style="83" customWidth="1"/>
    <col min="40" max="40" width="8.42578125" style="83" customWidth="1"/>
    <col min="41" max="42" width="6.7109375" style="83" customWidth="1"/>
    <col min="43" max="43" width="8.7109375" style="83" customWidth="1"/>
    <col min="44" max="48" width="6.7109375" style="83" customWidth="1"/>
    <col min="49" max="49" width="9.5703125" style="83" customWidth="1"/>
    <col min="50" max="54" width="6.7109375" style="83" customWidth="1"/>
    <col min="55" max="55" width="8.28515625" style="83" customWidth="1"/>
    <col min="56" max="60" width="6.7109375" style="83" customWidth="1"/>
    <col min="61" max="61" width="8.85546875" style="83" customWidth="1"/>
    <col min="62" max="66" width="6.7109375" style="83" customWidth="1"/>
    <col min="67" max="67" width="8.28515625" style="83" customWidth="1"/>
    <col min="68" max="72" width="6.7109375" style="83" customWidth="1"/>
    <col min="73" max="73" width="8.28515625" style="83" customWidth="1"/>
    <col min="74" max="75" width="6.7109375" style="83" customWidth="1"/>
    <col min="76" max="76" width="49.5703125" style="83" customWidth="1"/>
    <col min="77" max="16384" width="9.140625" style="83"/>
  </cols>
  <sheetData>
    <row r="1" spans="1:117" ht="18.75">
      <c r="BX1" s="43" t="s">
        <v>193</v>
      </c>
    </row>
    <row r="2" spans="1:117" ht="18.75">
      <c r="BX2" s="44" t="s">
        <v>1</v>
      </c>
    </row>
    <row r="3" spans="1:117" ht="18.75">
      <c r="BX3" s="3" t="s">
        <v>446</v>
      </c>
    </row>
    <row r="4" spans="1:117">
      <c r="A4" s="839" t="s">
        <v>194</v>
      </c>
      <c r="B4" s="840"/>
      <c r="C4" s="840"/>
      <c r="D4" s="840"/>
      <c r="E4" s="840"/>
      <c r="F4" s="840"/>
      <c r="G4" s="840"/>
      <c r="H4" s="840"/>
      <c r="I4" s="840"/>
      <c r="J4" s="840"/>
      <c r="K4" s="840"/>
      <c r="L4" s="840"/>
      <c r="M4" s="840"/>
      <c r="N4" s="840"/>
      <c r="O4" s="840"/>
      <c r="P4" s="840"/>
      <c r="Q4" s="840"/>
      <c r="R4" s="840"/>
      <c r="S4" s="840"/>
      <c r="T4" s="840"/>
      <c r="U4" s="840"/>
      <c r="V4" s="840"/>
      <c r="W4" s="840"/>
      <c r="X4" s="840"/>
      <c r="Y4" s="840"/>
      <c r="Z4" s="840"/>
      <c r="AA4" s="840"/>
      <c r="AB4" s="840"/>
      <c r="AC4" s="840"/>
      <c r="AD4" s="840"/>
      <c r="AE4" s="840"/>
      <c r="AF4" s="840"/>
      <c r="AG4" s="840"/>
      <c r="AH4" s="840"/>
      <c r="AI4" s="840"/>
      <c r="AJ4" s="840"/>
      <c r="AK4" s="840"/>
      <c r="AL4" s="840"/>
      <c r="AM4" s="840"/>
      <c r="AN4" s="840"/>
      <c r="AO4" s="840"/>
      <c r="AP4" s="840"/>
      <c r="AQ4" s="840"/>
      <c r="AR4" s="840"/>
      <c r="AS4" s="840"/>
      <c r="AT4" s="840"/>
      <c r="AU4" s="840"/>
      <c r="AV4" s="840"/>
      <c r="AW4" s="840"/>
      <c r="AX4" s="840"/>
      <c r="AY4" s="840"/>
      <c r="AZ4" s="840"/>
      <c r="BA4" s="840"/>
      <c r="BB4" s="840"/>
      <c r="BC4" s="840"/>
      <c r="BD4" s="840"/>
      <c r="BE4" s="840"/>
      <c r="BF4" s="840"/>
      <c r="BG4" s="840"/>
      <c r="BH4" s="840"/>
      <c r="BI4" s="840"/>
      <c r="BJ4" s="840"/>
      <c r="BK4" s="840"/>
      <c r="BL4" s="840"/>
      <c r="BM4" s="840"/>
      <c r="BN4" s="840"/>
      <c r="BO4" s="840"/>
      <c r="BP4" s="840"/>
      <c r="BQ4" s="840"/>
      <c r="BR4" s="840"/>
      <c r="BS4" s="840"/>
      <c r="BT4" s="840"/>
      <c r="BU4" s="840"/>
      <c r="BV4" s="840"/>
      <c r="BW4" s="840"/>
      <c r="BX4" s="840"/>
    </row>
    <row r="6" spans="1:117" ht="18.75">
      <c r="A6" s="820" t="s">
        <v>3</v>
      </c>
      <c r="B6" s="820"/>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0"/>
      <c r="AH6" s="820"/>
      <c r="AI6" s="820"/>
      <c r="AJ6" s="820"/>
      <c r="AK6" s="820"/>
      <c r="AL6" s="820"/>
      <c r="AM6" s="820"/>
      <c r="AN6" s="820"/>
      <c r="AO6" s="820"/>
      <c r="AP6" s="820"/>
      <c r="AQ6" s="820"/>
      <c r="AR6" s="820"/>
      <c r="AS6" s="820"/>
      <c r="AT6" s="820"/>
      <c r="AU6" s="820"/>
      <c r="AV6" s="820"/>
      <c r="AW6" s="820"/>
      <c r="AX6" s="820"/>
      <c r="AY6" s="820"/>
      <c r="AZ6" s="820"/>
      <c r="BA6" s="820"/>
      <c r="BB6" s="820"/>
      <c r="BC6" s="820"/>
      <c r="BD6" s="820"/>
      <c r="BE6" s="820"/>
      <c r="BF6" s="820"/>
      <c r="BG6" s="820"/>
      <c r="BH6" s="820"/>
      <c r="BI6" s="820"/>
      <c r="BJ6" s="820"/>
      <c r="BK6" s="820"/>
      <c r="BL6" s="820"/>
      <c r="BM6" s="820"/>
      <c r="BN6" s="820"/>
      <c r="BO6" s="820"/>
      <c r="BP6" s="820"/>
      <c r="BQ6" s="820"/>
      <c r="BR6" s="820"/>
      <c r="BS6" s="820"/>
      <c r="BT6" s="820"/>
      <c r="BU6" s="820"/>
      <c r="BV6" s="820"/>
      <c r="BW6" s="820"/>
      <c r="BX6" s="820"/>
    </row>
    <row r="7" spans="1:117">
      <c r="A7" s="821" t="s">
        <v>4</v>
      </c>
      <c r="B7" s="821"/>
      <c r="C7" s="821"/>
      <c r="D7" s="821"/>
      <c r="E7" s="821"/>
      <c r="F7" s="821"/>
      <c r="G7" s="821"/>
      <c r="H7" s="821"/>
      <c r="I7" s="821"/>
      <c r="J7" s="821"/>
      <c r="K7" s="821"/>
      <c r="L7" s="821"/>
      <c r="M7" s="821"/>
      <c r="N7" s="821"/>
      <c r="O7" s="821"/>
      <c r="P7" s="821"/>
      <c r="Q7" s="821"/>
      <c r="R7" s="821"/>
      <c r="S7" s="821"/>
      <c r="T7" s="821"/>
      <c r="U7" s="821"/>
      <c r="V7" s="821"/>
      <c r="W7" s="821"/>
      <c r="X7" s="821"/>
      <c r="Y7" s="821"/>
      <c r="Z7" s="821"/>
      <c r="AA7" s="821"/>
      <c r="AB7" s="821"/>
      <c r="AC7" s="821"/>
      <c r="AD7" s="821"/>
      <c r="AE7" s="821"/>
      <c r="AF7" s="821"/>
      <c r="AG7" s="821"/>
      <c r="AH7" s="821"/>
      <c r="AI7" s="821"/>
      <c r="AJ7" s="821"/>
      <c r="AK7" s="821"/>
      <c r="AL7" s="821"/>
      <c r="AM7" s="821"/>
      <c r="AN7" s="821"/>
      <c r="AO7" s="821"/>
      <c r="AP7" s="821"/>
      <c r="AQ7" s="821"/>
      <c r="AR7" s="821"/>
      <c r="AS7" s="821"/>
      <c r="AT7" s="821"/>
      <c r="AU7" s="821"/>
      <c r="AV7" s="821"/>
      <c r="AW7" s="821"/>
      <c r="AX7" s="821"/>
      <c r="AY7" s="821"/>
      <c r="AZ7" s="821"/>
      <c r="BA7" s="821"/>
      <c r="BB7" s="821"/>
      <c r="BC7" s="821"/>
      <c r="BD7" s="821"/>
      <c r="BE7" s="821"/>
      <c r="BF7" s="821"/>
      <c r="BG7" s="821"/>
      <c r="BH7" s="821"/>
      <c r="BI7" s="821"/>
      <c r="BJ7" s="821"/>
      <c r="BK7" s="821"/>
      <c r="BL7" s="821"/>
      <c r="BM7" s="821"/>
      <c r="BN7" s="821"/>
      <c r="BO7" s="821"/>
      <c r="BP7" s="821"/>
      <c r="BQ7" s="821"/>
      <c r="BR7" s="821"/>
      <c r="BS7" s="821"/>
      <c r="BT7" s="821"/>
      <c r="BU7" s="821"/>
      <c r="BV7" s="821"/>
      <c r="BW7" s="821"/>
      <c r="BX7" s="821"/>
    </row>
    <row r="8" spans="1:117">
      <c r="A8" s="84"/>
      <c r="B8" s="84"/>
      <c r="C8" s="84"/>
    </row>
    <row r="9" spans="1:117" ht="18.75">
      <c r="A9" s="841" t="str">
        <f>'05_4'!A10:AL10</f>
        <v>Год раскрытия информации: 2026 год</v>
      </c>
      <c r="B9" s="841"/>
      <c r="C9" s="841"/>
      <c r="D9" s="841"/>
      <c r="E9" s="841"/>
      <c r="F9" s="841"/>
      <c r="G9" s="841"/>
      <c r="H9" s="841"/>
      <c r="I9" s="841"/>
      <c r="J9" s="841"/>
      <c r="K9" s="841"/>
      <c r="L9" s="841"/>
      <c r="M9" s="841"/>
      <c r="N9" s="841"/>
      <c r="O9" s="841"/>
      <c r="P9" s="841"/>
      <c r="Q9" s="841"/>
      <c r="R9" s="841"/>
      <c r="S9" s="841"/>
      <c r="T9" s="841"/>
      <c r="U9" s="841"/>
      <c r="V9" s="841"/>
      <c r="W9" s="841"/>
      <c r="X9" s="841"/>
      <c r="Y9" s="841"/>
      <c r="Z9" s="841"/>
      <c r="AA9" s="841"/>
      <c r="AB9" s="841"/>
      <c r="AC9" s="841"/>
      <c r="AD9" s="841"/>
      <c r="AE9" s="841"/>
      <c r="AF9" s="841"/>
      <c r="AG9" s="841"/>
      <c r="AH9" s="841"/>
      <c r="AI9" s="841"/>
      <c r="AJ9" s="841"/>
      <c r="AK9" s="841"/>
      <c r="AL9" s="841"/>
      <c r="AM9" s="841"/>
      <c r="AN9" s="841"/>
      <c r="AO9" s="841"/>
      <c r="AP9" s="841"/>
      <c r="AQ9" s="841"/>
      <c r="AR9" s="841"/>
      <c r="AS9" s="841"/>
      <c r="AT9" s="841"/>
      <c r="AU9" s="841"/>
      <c r="AV9" s="841"/>
      <c r="AW9" s="841"/>
      <c r="AX9" s="841"/>
      <c r="AY9" s="841"/>
      <c r="AZ9" s="841"/>
      <c r="BA9" s="841"/>
      <c r="BB9" s="841"/>
      <c r="BC9" s="841"/>
      <c r="BD9" s="841"/>
      <c r="BE9" s="841"/>
      <c r="BF9" s="841"/>
      <c r="BG9" s="841"/>
      <c r="BH9" s="841"/>
      <c r="BI9" s="841"/>
      <c r="BJ9" s="841"/>
      <c r="BK9" s="841"/>
      <c r="BL9" s="841"/>
      <c r="BM9" s="841"/>
      <c r="BN9" s="841"/>
      <c r="BO9" s="841"/>
      <c r="BP9" s="841"/>
      <c r="BQ9" s="841"/>
      <c r="BR9" s="841"/>
      <c r="BS9" s="841"/>
      <c r="BT9" s="841"/>
      <c r="BU9" s="841"/>
      <c r="BV9" s="841"/>
      <c r="BW9" s="841"/>
      <c r="BX9" s="841"/>
    </row>
    <row r="11" spans="1:117" ht="18.75">
      <c r="A11" s="841" t="str">
        <f>'04'!A11:E11</f>
        <v>Распоряжение комитета по топливно-энергетическому комплексу Ленинградской области от 02.12.2025  № Р-143/2025</v>
      </c>
      <c r="B11" s="841"/>
      <c r="C11" s="841"/>
      <c r="D11" s="841"/>
      <c r="E11" s="841"/>
      <c r="F11" s="841"/>
      <c r="G11" s="841"/>
      <c r="H11" s="841"/>
      <c r="I11" s="841"/>
      <c r="J11" s="841"/>
      <c r="K11" s="841"/>
      <c r="L11" s="841"/>
      <c r="M11" s="841"/>
      <c r="N11" s="841"/>
      <c r="O11" s="841"/>
      <c r="P11" s="841"/>
      <c r="Q11" s="841"/>
      <c r="R11" s="841"/>
      <c r="S11" s="841"/>
      <c r="T11" s="841"/>
      <c r="U11" s="841"/>
      <c r="V11" s="841"/>
      <c r="W11" s="841"/>
      <c r="X11" s="841"/>
      <c r="Y11" s="841"/>
      <c r="Z11" s="841"/>
      <c r="AA11" s="841"/>
      <c r="AB11" s="841"/>
      <c r="AC11" s="841"/>
      <c r="AD11" s="841"/>
      <c r="AE11" s="841"/>
      <c r="AF11" s="841"/>
      <c r="AG11" s="841"/>
      <c r="AH11" s="841"/>
      <c r="AI11" s="841"/>
      <c r="AJ11" s="841"/>
      <c r="AK11" s="841"/>
      <c r="AL11" s="841"/>
      <c r="AM11" s="841"/>
      <c r="AN11" s="841"/>
      <c r="AO11" s="841"/>
      <c r="AP11" s="841"/>
      <c r="AQ11" s="841"/>
      <c r="AR11" s="841"/>
      <c r="AS11" s="841"/>
      <c r="AT11" s="841"/>
      <c r="AU11" s="841"/>
      <c r="AV11" s="841"/>
      <c r="AW11" s="841"/>
      <c r="AX11" s="841"/>
      <c r="AY11" s="841"/>
      <c r="AZ11" s="841"/>
      <c r="BA11" s="841"/>
      <c r="BB11" s="841"/>
      <c r="BC11" s="841"/>
      <c r="BD11" s="841"/>
      <c r="BE11" s="841"/>
      <c r="BF11" s="841"/>
      <c r="BG11" s="841"/>
      <c r="BH11" s="841"/>
      <c r="BI11" s="841"/>
      <c r="BJ11" s="841"/>
      <c r="BK11" s="841"/>
      <c r="BL11" s="841"/>
      <c r="BM11" s="841"/>
      <c r="BN11" s="841"/>
      <c r="BO11" s="841"/>
      <c r="BP11" s="841"/>
      <c r="BQ11" s="841"/>
      <c r="BR11" s="841"/>
      <c r="BS11" s="841"/>
      <c r="BT11" s="841"/>
      <c r="BU11" s="841"/>
      <c r="BV11" s="841"/>
      <c r="BW11" s="841"/>
      <c r="BX11" s="841"/>
    </row>
    <row r="12" spans="1:117">
      <c r="A12" s="822" t="s">
        <v>5</v>
      </c>
      <c r="B12" s="822"/>
      <c r="C12" s="822"/>
      <c r="D12" s="822"/>
      <c r="E12" s="822"/>
      <c r="F12" s="822"/>
      <c r="G12" s="822"/>
      <c r="H12" s="822"/>
      <c r="I12" s="822"/>
      <c r="J12" s="822"/>
      <c r="K12" s="822"/>
      <c r="L12" s="822"/>
      <c r="M12" s="822"/>
      <c r="N12" s="822"/>
      <c r="O12" s="822"/>
      <c r="P12" s="822"/>
      <c r="Q12" s="822"/>
      <c r="R12" s="822"/>
      <c r="S12" s="822"/>
      <c r="T12" s="822"/>
      <c r="U12" s="822"/>
      <c r="V12" s="822"/>
      <c r="W12" s="822"/>
      <c r="X12" s="822"/>
      <c r="Y12" s="822"/>
      <c r="Z12" s="822"/>
      <c r="AA12" s="822"/>
      <c r="AB12" s="822"/>
      <c r="AC12" s="822"/>
      <c r="AD12" s="822"/>
      <c r="AE12" s="822"/>
      <c r="AF12" s="822"/>
      <c r="AG12" s="822"/>
      <c r="AH12" s="822"/>
      <c r="AI12" s="822"/>
      <c r="AJ12" s="822"/>
      <c r="AK12" s="822"/>
      <c r="AL12" s="822"/>
      <c r="AM12" s="822"/>
      <c r="AN12" s="822"/>
      <c r="AO12" s="822"/>
      <c r="AP12" s="822"/>
      <c r="AQ12" s="822"/>
      <c r="AR12" s="822"/>
      <c r="AS12" s="822"/>
      <c r="AT12" s="822"/>
      <c r="AU12" s="822"/>
      <c r="AV12" s="822"/>
      <c r="AW12" s="822"/>
      <c r="AX12" s="822"/>
      <c r="AY12" s="822"/>
      <c r="AZ12" s="822"/>
      <c r="BA12" s="822"/>
      <c r="BB12" s="822"/>
      <c r="BC12" s="822"/>
      <c r="BD12" s="822"/>
      <c r="BE12" s="822"/>
      <c r="BF12" s="822"/>
      <c r="BG12" s="822"/>
      <c r="BH12" s="822"/>
      <c r="BI12" s="822"/>
      <c r="BJ12" s="822"/>
      <c r="BK12" s="822"/>
      <c r="BL12" s="822"/>
      <c r="BM12" s="822"/>
      <c r="BN12" s="822"/>
      <c r="BO12" s="822"/>
      <c r="BP12" s="822"/>
      <c r="BQ12" s="822"/>
      <c r="BR12" s="822"/>
      <c r="BS12" s="822"/>
      <c r="BT12" s="822"/>
      <c r="BU12" s="822"/>
      <c r="BV12" s="822"/>
      <c r="BW12" s="822"/>
      <c r="BX12" s="822"/>
    </row>
    <row r="13" spans="1:117">
      <c r="A13" s="842"/>
      <c r="B13" s="842"/>
      <c r="C13" s="842"/>
      <c r="D13" s="193"/>
      <c r="E13" s="193"/>
      <c r="F13" s="193"/>
      <c r="G13" s="193"/>
      <c r="H13" s="193"/>
      <c r="I13" s="193"/>
      <c r="J13" s="193"/>
      <c r="K13" s="193"/>
      <c r="L13" s="193"/>
      <c r="M13" s="193"/>
      <c r="N13" s="193"/>
      <c r="O13" s="193"/>
      <c r="P13" s="607"/>
      <c r="Q13" s="607"/>
      <c r="R13" s="607"/>
      <c r="S13" s="607"/>
      <c r="T13" s="607"/>
      <c r="U13" s="607"/>
      <c r="V13" s="607"/>
      <c r="W13" s="607"/>
      <c r="X13" s="607"/>
      <c r="Y13" s="607"/>
      <c r="Z13" s="607"/>
      <c r="AA13" s="607"/>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row>
    <row r="14" spans="1:117" ht="38.25" customHeight="1">
      <c r="A14" s="828" t="s">
        <v>6</v>
      </c>
      <c r="B14" s="828" t="s">
        <v>7</v>
      </c>
      <c r="C14" s="828" t="s">
        <v>8</v>
      </c>
      <c r="D14" s="843" t="s">
        <v>1744</v>
      </c>
      <c r="E14" s="844"/>
      <c r="F14" s="844"/>
      <c r="G14" s="844"/>
      <c r="H14" s="844"/>
      <c r="I14" s="844"/>
      <c r="J14" s="844"/>
      <c r="K14" s="844"/>
      <c r="L14" s="844"/>
      <c r="M14" s="844"/>
      <c r="N14" s="844"/>
      <c r="O14" s="845"/>
      <c r="P14" s="832" t="s">
        <v>195</v>
      </c>
      <c r="Q14" s="833"/>
      <c r="R14" s="833"/>
      <c r="S14" s="833"/>
      <c r="T14" s="833"/>
      <c r="U14" s="833"/>
      <c r="V14" s="833"/>
      <c r="W14" s="833"/>
      <c r="X14" s="833"/>
      <c r="Y14" s="833"/>
      <c r="Z14" s="833"/>
      <c r="AA14" s="833"/>
      <c r="AB14" s="833"/>
      <c r="AC14" s="833"/>
      <c r="AD14" s="833"/>
      <c r="AE14" s="833"/>
      <c r="AF14" s="833"/>
      <c r="AG14" s="833"/>
      <c r="AH14" s="833"/>
      <c r="AI14" s="833"/>
      <c r="AJ14" s="833"/>
      <c r="AK14" s="833"/>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833"/>
      <c r="BH14" s="833"/>
      <c r="BI14" s="833"/>
      <c r="BJ14" s="833"/>
      <c r="BK14" s="833"/>
      <c r="BL14" s="833"/>
      <c r="BM14" s="833"/>
      <c r="BN14" s="833"/>
      <c r="BO14" s="833"/>
      <c r="BP14" s="833"/>
      <c r="BQ14" s="833"/>
      <c r="BR14" s="833"/>
      <c r="BS14" s="833"/>
      <c r="BT14" s="833"/>
      <c r="BU14" s="833"/>
      <c r="BV14" s="833"/>
      <c r="BW14" s="834"/>
      <c r="BX14" s="835" t="s">
        <v>91</v>
      </c>
    </row>
    <row r="15" spans="1:117" ht="15.75" customHeight="1">
      <c r="A15" s="828"/>
      <c r="B15" s="828"/>
      <c r="C15" s="828"/>
      <c r="D15" s="846"/>
      <c r="E15" s="847"/>
      <c r="F15" s="847"/>
      <c r="G15" s="847"/>
      <c r="H15" s="847"/>
      <c r="I15" s="847"/>
      <c r="J15" s="847"/>
      <c r="K15" s="847"/>
      <c r="L15" s="847"/>
      <c r="M15" s="847"/>
      <c r="N15" s="847"/>
      <c r="O15" s="848"/>
      <c r="P15" s="830"/>
      <c r="Q15" s="830"/>
      <c r="R15" s="830"/>
      <c r="S15" s="830"/>
      <c r="T15" s="830"/>
      <c r="U15" s="830"/>
      <c r="V15" s="830"/>
      <c r="W15" s="830"/>
      <c r="X15" s="830"/>
      <c r="Y15" s="830"/>
      <c r="Z15" s="830"/>
      <c r="AA15" s="830"/>
      <c r="AB15" s="829" t="s">
        <v>853</v>
      </c>
      <c r="AC15" s="829"/>
      <c r="AD15" s="829"/>
      <c r="AE15" s="829"/>
      <c r="AF15" s="829"/>
      <c r="AG15" s="829"/>
      <c r="AH15" s="829"/>
      <c r="AI15" s="829"/>
      <c r="AJ15" s="829"/>
      <c r="AK15" s="829"/>
      <c r="AL15" s="829"/>
      <c r="AM15" s="829"/>
      <c r="AN15" s="829" t="s">
        <v>854</v>
      </c>
      <c r="AO15" s="829"/>
      <c r="AP15" s="829"/>
      <c r="AQ15" s="829"/>
      <c r="AR15" s="829"/>
      <c r="AS15" s="829"/>
      <c r="AT15" s="829"/>
      <c r="AU15" s="829"/>
      <c r="AV15" s="829"/>
      <c r="AW15" s="829"/>
      <c r="AX15" s="829"/>
      <c r="AY15" s="829"/>
      <c r="AZ15" s="829" t="s">
        <v>855</v>
      </c>
      <c r="BA15" s="829"/>
      <c r="BB15" s="829"/>
      <c r="BC15" s="829"/>
      <c r="BD15" s="829"/>
      <c r="BE15" s="829"/>
      <c r="BF15" s="829"/>
      <c r="BG15" s="829"/>
      <c r="BH15" s="829"/>
      <c r="BI15" s="829"/>
      <c r="BJ15" s="829"/>
      <c r="BK15" s="829"/>
      <c r="BL15" s="829" t="s">
        <v>856</v>
      </c>
      <c r="BM15" s="829"/>
      <c r="BN15" s="829"/>
      <c r="BO15" s="829"/>
      <c r="BP15" s="829"/>
      <c r="BQ15" s="829"/>
      <c r="BR15" s="829"/>
      <c r="BS15" s="829"/>
      <c r="BT15" s="829"/>
      <c r="BU15" s="829"/>
      <c r="BV15" s="829"/>
      <c r="BW15" s="829"/>
      <c r="BX15" s="835"/>
      <c r="CL15" s="836"/>
      <c r="CM15" s="836"/>
      <c r="CN15" s="836"/>
      <c r="CO15" s="836"/>
      <c r="CP15" s="836"/>
      <c r="CQ15" s="836"/>
      <c r="CR15" s="836"/>
      <c r="CS15" s="836"/>
      <c r="CT15" s="836"/>
      <c r="CU15" s="836"/>
      <c r="CV15" s="836"/>
      <c r="CW15" s="836"/>
      <c r="CX15" s="836"/>
      <c r="CY15" s="836"/>
      <c r="CZ15" s="836"/>
      <c r="DA15" s="836"/>
      <c r="DB15" s="836"/>
      <c r="DC15" s="836"/>
      <c r="DD15" s="836"/>
      <c r="DE15" s="836"/>
      <c r="DF15" s="836"/>
      <c r="DG15" s="836"/>
      <c r="DH15" s="836"/>
      <c r="DI15" s="836"/>
      <c r="DJ15" s="836"/>
      <c r="DK15" s="836"/>
      <c r="DL15" s="836"/>
      <c r="DM15" s="836"/>
    </row>
    <row r="16" spans="1:117">
      <c r="A16" s="828"/>
      <c r="B16" s="828"/>
      <c r="C16" s="828"/>
      <c r="D16" s="849"/>
      <c r="E16" s="850"/>
      <c r="F16" s="850"/>
      <c r="G16" s="850"/>
      <c r="H16" s="850"/>
      <c r="I16" s="850"/>
      <c r="J16" s="850"/>
      <c r="K16" s="850"/>
      <c r="L16" s="850"/>
      <c r="M16" s="850"/>
      <c r="N16" s="850"/>
      <c r="O16" s="851"/>
      <c r="P16" s="830"/>
      <c r="Q16" s="830"/>
      <c r="R16" s="830"/>
      <c r="S16" s="830"/>
      <c r="T16" s="830"/>
      <c r="U16" s="830"/>
      <c r="V16" s="830"/>
      <c r="W16" s="830"/>
      <c r="X16" s="830"/>
      <c r="Y16" s="830"/>
      <c r="Z16" s="830"/>
      <c r="AA16" s="830"/>
      <c r="AB16" s="829"/>
      <c r="AC16" s="829"/>
      <c r="AD16" s="829"/>
      <c r="AE16" s="829"/>
      <c r="AF16" s="829"/>
      <c r="AG16" s="829"/>
      <c r="AH16" s="829"/>
      <c r="AI16" s="829"/>
      <c r="AJ16" s="829"/>
      <c r="AK16" s="829"/>
      <c r="AL16" s="829"/>
      <c r="AM16" s="829"/>
      <c r="AN16" s="829"/>
      <c r="AO16" s="829"/>
      <c r="AP16" s="829"/>
      <c r="AQ16" s="829"/>
      <c r="AR16" s="829"/>
      <c r="AS16" s="829"/>
      <c r="AT16" s="829"/>
      <c r="AU16" s="829"/>
      <c r="AV16" s="829"/>
      <c r="AW16" s="829"/>
      <c r="AX16" s="829"/>
      <c r="AY16" s="829"/>
      <c r="AZ16" s="829"/>
      <c r="BA16" s="829"/>
      <c r="BB16" s="829"/>
      <c r="BC16" s="829"/>
      <c r="BD16" s="829"/>
      <c r="BE16" s="829"/>
      <c r="BF16" s="829"/>
      <c r="BG16" s="829"/>
      <c r="BH16" s="829"/>
      <c r="BI16" s="829"/>
      <c r="BJ16" s="829"/>
      <c r="BK16" s="829"/>
      <c r="BL16" s="829"/>
      <c r="BM16" s="829"/>
      <c r="BN16" s="829"/>
      <c r="BO16" s="829"/>
      <c r="BP16" s="829"/>
      <c r="BQ16" s="829"/>
      <c r="BR16" s="829"/>
      <c r="BS16" s="829"/>
      <c r="BT16" s="829"/>
      <c r="BU16" s="829"/>
      <c r="BV16" s="829"/>
      <c r="BW16" s="829"/>
      <c r="BX16" s="835"/>
      <c r="CL16" s="836"/>
      <c r="CM16" s="836"/>
      <c r="CN16" s="836"/>
      <c r="CO16" s="836"/>
      <c r="CP16" s="836"/>
      <c r="CQ16" s="836"/>
      <c r="CR16" s="836"/>
      <c r="CS16" s="836"/>
      <c r="CT16" s="836"/>
      <c r="CU16" s="836"/>
      <c r="CV16" s="836"/>
      <c r="CW16" s="836"/>
      <c r="CX16" s="836"/>
      <c r="CY16" s="836"/>
      <c r="CZ16" s="836"/>
      <c r="DA16" s="836"/>
      <c r="DB16" s="836"/>
      <c r="DC16" s="836"/>
      <c r="DD16" s="836"/>
      <c r="DE16" s="836"/>
      <c r="DF16" s="836"/>
      <c r="DG16" s="836"/>
      <c r="DH16" s="836"/>
      <c r="DI16" s="836"/>
      <c r="DJ16" s="836"/>
      <c r="DK16" s="836"/>
      <c r="DL16" s="836"/>
      <c r="DM16" s="836"/>
    </row>
    <row r="17" spans="1:117" ht="39" customHeight="1">
      <c r="A17" s="828"/>
      <c r="B17" s="828"/>
      <c r="C17" s="828"/>
      <c r="D17" s="829" t="s">
        <v>213</v>
      </c>
      <c r="E17" s="829"/>
      <c r="F17" s="829"/>
      <c r="G17" s="829"/>
      <c r="H17" s="829"/>
      <c r="I17" s="829"/>
      <c r="J17" s="835" t="s">
        <v>19</v>
      </c>
      <c r="K17" s="835"/>
      <c r="L17" s="835"/>
      <c r="M17" s="835"/>
      <c r="N17" s="835"/>
      <c r="O17" s="835"/>
      <c r="P17" s="830"/>
      <c r="Q17" s="830"/>
      <c r="R17" s="830"/>
      <c r="S17" s="830"/>
      <c r="T17" s="830"/>
      <c r="U17" s="830"/>
      <c r="V17" s="831"/>
      <c r="W17" s="831"/>
      <c r="X17" s="831"/>
      <c r="Y17" s="831"/>
      <c r="Z17" s="831"/>
      <c r="AA17" s="831"/>
      <c r="AB17" s="829" t="s">
        <v>18</v>
      </c>
      <c r="AC17" s="829"/>
      <c r="AD17" s="829"/>
      <c r="AE17" s="829"/>
      <c r="AF17" s="829"/>
      <c r="AG17" s="829"/>
      <c r="AH17" s="835" t="s">
        <v>78</v>
      </c>
      <c r="AI17" s="835"/>
      <c r="AJ17" s="835"/>
      <c r="AK17" s="835"/>
      <c r="AL17" s="835"/>
      <c r="AM17" s="835"/>
      <c r="AN17" s="829" t="s">
        <v>18</v>
      </c>
      <c r="AO17" s="829"/>
      <c r="AP17" s="829"/>
      <c r="AQ17" s="829"/>
      <c r="AR17" s="829"/>
      <c r="AS17" s="829"/>
      <c r="AT17" s="835" t="s">
        <v>78</v>
      </c>
      <c r="AU17" s="835"/>
      <c r="AV17" s="835"/>
      <c r="AW17" s="835"/>
      <c r="AX17" s="835"/>
      <c r="AY17" s="835"/>
      <c r="AZ17" s="829" t="s">
        <v>18</v>
      </c>
      <c r="BA17" s="829"/>
      <c r="BB17" s="829"/>
      <c r="BC17" s="829"/>
      <c r="BD17" s="829"/>
      <c r="BE17" s="829"/>
      <c r="BF17" s="835" t="s">
        <v>78</v>
      </c>
      <c r="BG17" s="835"/>
      <c r="BH17" s="835"/>
      <c r="BI17" s="835"/>
      <c r="BJ17" s="835"/>
      <c r="BK17" s="835"/>
      <c r="BL17" s="829" t="s">
        <v>18</v>
      </c>
      <c r="BM17" s="829"/>
      <c r="BN17" s="829"/>
      <c r="BO17" s="829"/>
      <c r="BP17" s="829"/>
      <c r="BQ17" s="829"/>
      <c r="BR17" s="835" t="s">
        <v>78</v>
      </c>
      <c r="BS17" s="835"/>
      <c r="BT17" s="835"/>
      <c r="BU17" s="835"/>
      <c r="BV17" s="835"/>
      <c r="BW17" s="835"/>
      <c r="BX17" s="835"/>
      <c r="CL17" s="837"/>
      <c r="CM17" s="837"/>
      <c r="CN17" s="837"/>
      <c r="CO17" s="837"/>
      <c r="CP17" s="837"/>
      <c r="CQ17" s="837"/>
      <c r="CR17" s="837"/>
      <c r="CS17" s="837"/>
      <c r="CT17" s="837"/>
      <c r="CU17" s="837"/>
      <c r="CV17" s="837"/>
      <c r="CW17" s="837"/>
      <c r="CX17" s="837"/>
      <c r="CY17" s="837"/>
      <c r="CZ17" s="837"/>
      <c r="DA17" s="837"/>
      <c r="DB17" s="837"/>
      <c r="DC17" s="837"/>
      <c r="DD17" s="837"/>
      <c r="DE17" s="837"/>
      <c r="DF17" s="837"/>
      <c r="DG17" s="838"/>
      <c r="DH17" s="838"/>
      <c r="DI17" s="838"/>
      <c r="DJ17" s="838"/>
      <c r="DK17" s="838"/>
      <c r="DL17" s="838"/>
      <c r="DM17" s="838"/>
    </row>
    <row r="18" spans="1:117" ht="87.75" customHeight="1">
      <c r="A18" s="828"/>
      <c r="B18" s="828"/>
      <c r="C18" s="828"/>
      <c r="D18" s="87" t="s">
        <v>196</v>
      </c>
      <c r="E18" s="81" t="s">
        <v>146</v>
      </c>
      <c r="F18" s="81" t="s">
        <v>147</v>
      </c>
      <c r="G18" s="81" t="s">
        <v>148</v>
      </c>
      <c r="H18" s="81" t="s">
        <v>149</v>
      </c>
      <c r="I18" s="81" t="s">
        <v>567</v>
      </c>
      <c r="J18" s="87" t="s">
        <v>196</v>
      </c>
      <c r="K18" s="81" t="s">
        <v>146</v>
      </c>
      <c r="L18" s="81" t="s">
        <v>147</v>
      </c>
      <c r="M18" s="81" t="s">
        <v>148</v>
      </c>
      <c r="N18" s="81" t="s">
        <v>149</v>
      </c>
      <c r="O18" s="81" t="s">
        <v>567</v>
      </c>
      <c r="P18" s="608"/>
      <c r="Q18" s="609"/>
      <c r="R18" s="609"/>
      <c r="S18" s="609"/>
      <c r="T18" s="609"/>
      <c r="U18" s="609"/>
      <c r="V18" s="608"/>
      <c r="W18" s="609"/>
      <c r="X18" s="609"/>
      <c r="Y18" s="609"/>
      <c r="Z18" s="609"/>
      <c r="AA18" s="609"/>
      <c r="AB18" s="87" t="s">
        <v>196</v>
      </c>
      <c r="AC18" s="81" t="s">
        <v>146</v>
      </c>
      <c r="AD18" s="81" t="s">
        <v>147</v>
      </c>
      <c r="AE18" s="81" t="s">
        <v>148</v>
      </c>
      <c r="AF18" s="81" t="s">
        <v>149</v>
      </c>
      <c r="AG18" s="81" t="s">
        <v>567</v>
      </c>
      <c r="AH18" s="87" t="s">
        <v>196</v>
      </c>
      <c r="AI18" s="81" t="s">
        <v>146</v>
      </c>
      <c r="AJ18" s="81" t="s">
        <v>147</v>
      </c>
      <c r="AK18" s="81" t="s">
        <v>148</v>
      </c>
      <c r="AL18" s="81" t="s">
        <v>149</v>
      </c>
      <c r="AM18" s="81" t="s">
        <v>567</v>
      </c>
      <c r="AN18" s="87" t="s">
        <v>196</v>
      </c>
      <c r="AO18" s="81" t="s">
        <v>146</v>
      </c>
      <c r="AP18" s="81" t="s">
        <v>147</v>
      </c>
      <c r="AQ18" s="81" t="s">
        <v>148</v>
      </c>
      <c r="AR18" s="81" t="s">
        <v>149</v>
      </c>
      <c r="AS18" s="81" t="s">
        <v>567</v>
      </c>
      <c r="AT18" s="87" t="s">
        <v>196</v>
      </c>
      <c r="AU18" s="81" t="s">
        <v>146</v>
      </c>
      <c r="AV18" s="81" t="s">
        <v>147</v>
      </c>
      <c r="AW18" s="81" t="s">
        <v>148</v>
      </c>
      <c r="AX18" s="81" t="s">
        <v>149</v>
      </c>
      <c r="AY18" s="81" t="s">
        <v>567</v>
      </c>
      <c r="AZ18" s="87" t="s">
        <v>196</v>
      </c>
      <c r="BA18" s="81" t="s">
        <v>146</v>
      </c>
      <c r="BB18" s="81" t="s">
        <v>147</v>
      </c>
      <c r="BC18" s="81" t="s">
        <v>148</v>
      </c>
      <c r="BD18" s="81" t="s">
        <v>149</v>
      </c>
      <c r="BE18" s="81" t="s">
        <v>567</v>
      </c>
      <c r="BF18" s="87" t="s">
        <v>196</v>
      </c>
      <c r="BG18" s="81" t="s">
        <v>146</v>
      </c>
      <c r="BH18" s="81" t="s">
        <v>147</v>
      </c>
      <c r="BI18" s="81" t="s">
        <v>148</v>
      </c>
      <c r="BJ18" s="81" t="s">
        <v>149</v>
      </c>
      <c r="BK18" s="81" t="s">
        <v>567</v>
      </c>
      <c r="BL18" s="87" t="s">
        <v>196</v>
      </c>
      <c r="BM18" s="81" t="s">
        <v>146</v>
      </c>
      <c r="BN18" s="81" t="s">
        <v>147</v>
      </c>
      <c r="BO18" s="81" t="s">
        <v>148</v>
      </c>
      <c r="BP18" s="81" t="s">
        <v>149</v>
      </c>
      <c r="BQ18" s="81" t="s">
        <v>567</v>
      </c>
      <c r="BR18" s="87" t="s">
        <v>196</v>
      </c>
      <c r="BS18" s="81" t="s">
        <v>146</v>
      </c>
      <c r="BT18" s="81" t="s">
        <v>147</v>
      </c>
      <c r="BU18" s="81" t="s">
        <v>148</v>
      </c>
      <c r="BV18" s="81" t="s">
        <v>149</v>
      </c>
      <c r="BW18" s="81" t="s">
        <v>567</v>
      </c>
      <c r="BX18" s="835"/>
      <c r="CL18" s="91"/>
      <c r="CM18" s="91"/>
      <c r="CN18" s="91"/>
      <c r="CO18" s="92"/>
      <c r="CP18" s="92"/>
      <c r="CQ18" s="92"/>
      <c r="CR18" s="91"/>
      <c r="CS18" s="91"/>
      <c r="CT18" s="91"/>
      <c r="CU18" s="91"/>
      <c r="CV18" s="92"/>
      <c r="CW18" s="92"/>
      <c r="CX18" s="92"/>
      <c r="CY18" s="91"/>
      <c r="CZ18" s="91"/>
      <c r="DA18" s="91"/>
      <c r="DB18" s="91"/>
      <c r="DC18" s="92"/>
      <c r="DD18" s="92"/>
      <c r="DE18" s="92"/>
      <c r="DF18" s="91"/>
      <c r="DG18" s="91"/>
      <c r="DH18" s="91"/>
      <c r="DI18" s="91"/>
      <c r="DJ18" s="92"/>
      <c r="DK18" s="92"/>
      <c r="DL18" s="92"/>
      <c r="DM18" s="91"/>
    </row>
    <row r="19" spans="1:117" s="163" customFormat="1">
      <c r="A19" s="169">
        <v>1</v>
      </c>
      <c r="B19" s="169">
        <v>2</v>
      </c>
      <c r="C19" s="169">
        <v>3</v>
      </c>
      <c r="D19" s="82" t="s">
        <v>159</v>
      </c>
      <c r="E19" s="82" t="s">
        <v>160</v>
      </c>
      <c r="F19" s="82" t="s">
        <v>161</v>
      </c>
      <c r="G19" s="82" t="s">
        <v>162</v>
      </c>
      <c r="H19" s="82" t="s">
        <v>163</v>
      </c>
      <c r="I19" s="82" t="s">
        <v>164</v>
      </c>
      <c r="J19" s="82" t="s">
        <v>166</v>
      </c>
      <c r="K19" s="82" t="s">
        <v>167</v>
      </c>
      <c r="L19" s="82" t="s">
        <v>168</v>
      </c>
      <c r="M19" s="82" t="s">
        <v>169</v>
      </c>
      <c r="N19" s="82" t="s">
        <v>170</v>
      </c>
      <c r="O19" s="82" t="s">
        <v>171</v>
      </c>
      <c r="P19" s="610"/>
      <c r="Q19" s="610"/>
      <c r="R19" s="610"/>
      <c r="S19" s="610"/>
      <c r="T19" s="610"/>
      <c r="U19" s="610"/>
      <c r="V19" s="610"/>
      <c r="W19" s="610"/>
      <c r="X19" s="610"/>
      <c r="Y19" s="610"/>
      <c r="Z19" s="610"/>
      <c r="AA19" s="610"/>
      <c r="AB19" s="82" t="s">
        <v>772</v>
      </c>
      <c r="AC19" s="82" t="s">
        <v>773</v>
      </c>
      <c r="AD19" s="82" t="s">
        <v>774</v>
      </c>
      <c r="AE19" s="82" t="s">
        <v>775</v>
      </c>
      <c r="AF19" s="82" t="s">
        <v>776</v>
      </c>
      <c r="AG19" s="82" t="s">
        <v>777</v>
      </c>
      <c r="AH19" s="82" t="s">
        <v>778</v>
      </c>
      <c r="AI19" s="82" t="s">
        <v>779</v>
      </c>
      <c r="AJ19" s="82" t="s">
        <v>780</v>
      </c>
      <c r="AK19" s="82" t="s">
        <v>781</v>
      </c>
      <c r="AL19" s="82" t="s">
        <v>782</v>
      </c>
      <c r="AM19" s="82" t="s">
        <v>783</v>
      </c>
      <c r="AN19" s="82" t="s">
        <v>518</v>
      </c>
      <c r="AO19" s="82" t="s">
        <v>519</v>
      </c>
      <c r="AP19" s="82" t="s">
        <v>520</v>
      </c>
      <c r="AQ19" s="82" t="s">
        <v>521</v>
      </c>
      <c r="AR19" s="82" t="s">
        <v>522</v>
      </c>
      <c r="AS19" s="82" t="s">
        <v>523</v>
      </c>
      <c r="AT19" s="82" t="s">
        <v>524</v>
      </c>
      <c r="AU19" s="82" t="s">
        <v>525</v>
      </c>
      <c r="AV19" s="82" t="s">
        <v>526</v>
      </c>
      <c r="AW19" s="82" t="s">
        <v>527</v>
      </c>
      <c r="AX19" s="82" t="s">
        <v>528</v>
      </c>
      <c r="AY19" s="82" t="s">
        <v>529</v>
      </c>
      <c r="AZ19" s="82" t="s">
        <v>530</v>
      </c>
      <c r="BA19" s="82" t="s">
        <v>531</v>
      </c>
      <c r="BB19" s="82" t="s">
        <v>532</v>
      </c>
      <c r="BC19" s="82" t="s">
        <v>533</v>
      </c>
      <c r="BD19" s="82" t="s">
        <v>534</v>
      </c>
      <c r="BE19" s="82" t="s">
        <v>535</v>
      </c>
      <c r="BF19" s="82" t="s">
        <v>536</v>
      </c>
      <c r="BG19" s="82" t="s">
        <v>537</v>
      </c>
      <c r="BH19" s="82" t="s">
        <v>538</v>
      </c>
      <c r="BI19" s="82" t="s">
        <v>539</v>
      </c>
      <c r="BJ19" s="82" t="s">
        <v>540</v>
      </c>
      <c r="BK19" s="82" t="s">
        <v>541</v>
      </c>
      <c r="BL19" s="82" t="s">
        <v>542</v>
      </c>
      <c r="BM19" s="82" t="s">
        <v>543</v>
      </c>
      <c r="BN19" s="82" t="s">
        <v>544</v>
      </c>
      <c r="BO19" s="82" t="s">
        <v>545</v>
      </c>
      <c r="BP19" s="82" t="s">
        <v>546</v>
      </c>
      <c r="BQ19" s="82" t="s">
        <v>547</v>
      </c>
      <c r="BR19" s="82" t="s">
        <v>548</v>
      </c>
      <c r="BS19" s="82" t="s">
        <v>549</v>
      </c>
      <c r="BT19" s="82" t="s">
        <v>550</v>
      </c>
      <c r="BU19" s="82" t="s">
        <v>551</v>
      </c>
      <c r="BV19" s="82" t="s">
        <v>552</v>
      </c>
      <c r="BW19" s="82" t="s">
        <v>553</v>
      </c>
      <c r="BX19" s="82" t="s">
        <v>188</v>
      </c>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row>
    <row r="20" spans="1:117">
      <c r="A20" s="21">
        <v>1</v>
      </c>
      <c r="B20" s="18" t="s">
        <v>582</v>
      </c>
      <c r="C20" s="34" t="s">
        <v>457</v>
      </c>
      <c r="D20" s="34" t="s">
        <v>107</v>
      </c>
      <c r="E20" s="173">
        <f>E21+E36+E61</f>
        <v>9.4600000000000009</v>
      </c>
      <c r="F20" s="173">
        <f>F21+F36+F61</f>
        <v>0</v>
      </c>
      <c r="G20" s="143">
        <f>G21+G36+G61</f>
        <v>24.12</v>
      </c>
      <c r="H20" s="173">
        <f>H21+H36+H61</f>
        <v>0</v>
      </c>
      <c r="I20" s="174">
        <f>I21+I36+I61</f>
        <v>2</v>
      </c>
      <c r="J20" s="34" t="s">
        <v>107</v>
      </c>
      <c r="K20" s="173">
        <f>K21+K36+K61</f>
        <v>0</v>
      </c>
      <c r="L20" s="173">
        <f>L21+L36+L61</f>
        <v>0</v>
      </c>
      <c r="M20" s="143">
        <f>M21+M36+M61</f>
        <v>0</v>
      </c>
      <c r="N20" s="173">
        <f>N21+N36+N61</f>
        <v>0</v>
      </c>
      <c r="O20" s="174">
        <f>O21+O36+O61</f>
        <v>0</v>
      </c>
      <c r="P20" s="611"/>
      <c r="Q20" s="612"/>
      <c r="R20" s="612"/>
      <c r="S20" s="613"/>
      <c r="T20" s="612"/>
      <c r="U20" s="614"/>
      <c r="V20" s="611"/>
      <c r="W20" s="612"/>
      <c r="X20" s="612"/>
      <c r="Y20" s="613"/>
      <c r="Z20" s="612"/>
      <c r="AA20" s="614"/>
      <c r="AB20" s="632" t="s">
        <v>107</v>
      </c>
      <c r="AC20" s="574">
        <f>AC21+AC36+AC61</f>
        <v>35.411000000000008</v>
      </c>
      <c r="AD20" s="574">
        <f>AD21+AD36+AD61</f>
        <v>0</v>
      </c>
      <c r="AE20" s="529">
        <f>AE21+AE36+AE61</f>
        <v>58.343999999999994</v>
      </c>
      <c r="AF20" s="574">
        <f>AF21+AF36+AF61</f>
        <v>0</v>
      </c>
      <c r="AG20" s="575">
        <f>AG21+AG36+AG61</f>
        <v>0</v>
      </c>
      <c r="AH20" s="34" t="s">
        <v>107</v>
      </c>
      <c r="AI20" s="173">
        <f>AI21+AI36+AI61</f>
        <v>38.180999999999997</v>
      </c>
      <c r="AJ20" s="173">
        <f>AJ21+AJ36+AJ61</f>
        <v>0</v>
      </c>
      <c r="AK20" s="143">
        <f>AK21+AK36+AK61</f>
        <v>53.828999999999994</v>
      </c>
      <c r="AL20" s="173">
        <f>AL21+AL36+AL61</f>
        <v>0</v>
      </c>
      <c r="AM20" s="174">
        <f>AM21+AM36+AM61</f>
        <v>31</v>
      </c>
      <c r="AN20" s="632" t="s">
        <v>107</v>
      </c>
      <c r="AO20" s="574">
        <f>AO21+AO36+AO61</f>
        <v>0.53</v>
      </c>
      <c r="AP20" s="574">
        <f>AP21+AP36+AP61</f>
        <v>0</v>
      </c>
      <c r="AQ20" s="529">
        <f>AQ21+AQ36+AQ61</f>
        <v>14.23</v>
      </c>
      <c r="AR20" s="574">
        <f>AR21+AR36+AR61</f>
        <v>0</v>
      </c>
      <c r="AS20" s="575">
        <f>AS21+AS36+AS61</f>
        <v>0</v>
      </c>
      <c r="AT20" s="34" t="s">
        <v>107</v>
      </c>
      <c r="AU20" s="173">
        <f>AU21+AU36+AU61</f>
        <v>3.5300000000000002</v>
      </c>
      <c r="AV20" s="173">
        <f>AV21+AV36+AV61</f>
        <v>0</v>
      </c>
      <c r="AW20" s="143">
        <f>AW21+AW36+AW61</f>
        <v>17.706</v>
      </c>
      <c r="AX20" s="173">
        <f>AX21+AX36+AX61</f>
        <v>0</v>
      </c>
      <c r="AY20" s="174">
        <f>AY21+AY36+AY61</f>
        <v>0</v>
      </c>
      <c r="AZ20" s="34" t="s">
        <v>107</v>
      </c>
      <c r="BA20" s="173">
        <f>BA21+BA36+BA61</f>
        <v>0.56000000000000005</v>
      </c>
      <c r="BB20" s="173">
        <f>BB21+BB36+BB61</f>
        <v>0</v>
      </c>
      <c r="BC20" s="143">
        <f>BC21+BC36+BC61</f>
        <v>33.348000000000006</v>
      </c>
      <c r="BD20" s="173">
        <f>BD21+BD36+BD61</f>
        <v>0</v>
      </c>
      <c r="BE20" s="174">
        <f>BE21+BE36+BE61</f>
        <v>0</v>
      </c>
      <c r="BF20" s="34" t="s">
        <v>107</v>
      </c>
      <c r="BG20" s="173">
        <f>BG21+BG36+BG61</f>
        <v>0</v>
      </c>
      <c r="BH20" s="173">
        <f>BH21+BH36+BH61</f>
        <v>0</v>
      </c>
      <c r="BI20" s="143">
        <f>BI21+BI36+BI61</f>
        <v>31.244</v>
      </c>
      <c r="BJ20" s="173">
        <f>BJ21+BJ36+BJ61</f>
        <v>0</v>
      </c>
      <c r="BK20" s="174">
        <f>BK21+BK36+BK61</f>
        <v>0</v>
      </c>
      <c r="BL20" s="34" t="s">
        <v>107</v>
      </c>
      <c r="BM20" s="173">
        <f>BM21+BM36+BM61</f>
        <v>0.78</v>
      </c>
      <c r="BN20" s="173">
        <f>BN21+BN36+BN61</f>
        <v>0</v>
      </c>
      <c r="BO20" s="143">
        <f>BO21+BO36+BO61</f>
        <v>15.178000000000001</v>
      </c>
      <c r="BP20" s="173">
        <f>BP21+BP36+BP61</f>
        <v>0</v>
      </c>
      <c r="BQ20" s="174">
        <f>BQ21+BQ36+BQ61</f>
        <v>0</v>
      </c>
      <c r="BR20" s="34" t="s">
        <v>107</v>
      </c>
      <c r="BS20" s="173">
        <f>BS21+BS36+BS61</f>
        <v>0.25</v>
      </c>
      <c r="BT20" s="173">
        <f>BT21+BT36+BT61</f>
        <v>0</v>
      </c>
      <c r="BU20" s="143">
        <f>BU21+BU36+BU61</f>
        <v>0.45</v>
      </c>
      <c r="BV20" s="173">
        <f>BV21+BV36+BV61</f>
        <v>0</v>
      </c>
      <c r="BW20" s="174">
        <f>BW21+BW36+BW61</f>
        <v>2</v>
      </c>
      <c r="BX20" s="34" t="s">
        <v>107</v>
      </c>
    </row>
    <row r="21" spans="1:117" ht="31.5">
      <c r="A21" s="21" t="s">
        <v>47</v>
      </c>
      <c r="B21" s="18" t="s">
        <v>569</v>
      </c>
      <c r="C21" s="34" t="s">
        <v>457</v>
      </c>
      <c r="D21" s="34" t="s">
        <v>107</v>
      </c>
      <c r="E21" s="173">
        <f t="shared" ref="E21:O21" si="0">E22</f>
        <v>5.8900000000000006</v>
      </c>
      <c r="F21" s="173">
        <f t="shared" si="0"/>
        <v>0</v>
      </c>
      <c r="G21" s="143">
        <f t="shared" si="0"/>
        <v>23.26</v>
      </c>
      <c r="H21" s="173">
        <f t="shared" si="0"/>
        <v>0</v>
      </c>
      <c r="I21" s="174">
        <f t="shared" si="0"/>
        <v>0</v>
      </c>
      <c r="J21" s="34" t="s">
        <v>107</v>
      </c>
      <c r="K21" s="173">
        <f t="shared" si="0"/>
        <v>0</v>
      </c>
      <c r="L21" s="173">
        <f t="shared" si="0"/>
        <v>0</v>
      </c>
      <c r="M21" s="143">
        <f t="shared" si="0"/>
        <v>0</v>
      </c>
      <c r="N21" s="173">
        <f t="shared" si="0"/>
        <v>0</v>
      </c>
      <c r="O21" s="174">
        <f t="shared" si="0"/>
        <v>0</v>
      </c>
      <c r="P21" s="611"/>
      <c r="Q21" s="612"/>
      <c r="R21" s="612"/>
      <c r="S21" s="613"/>
      <c r="T21" s="612"/>
      <c r="U21" s="614"/>
      <c r="V21" s="611"/>
      <c r="W21" s="612"/>
      <c r="X21" s="612"/>
      <c r="Y21" s="613"/>
      <c r="Z21" s="612"/>
      <c r="AA21" s="614"/>
      <c r="AB21" s="34" t="s">
        <v>107</v>
      </c>
      <c r="AC21" s="173">
        <f t="shared" ref="AC21" si="1">AC22</f>
        <v>14.031000000000002</v>
      </c>
      <c r="AD21" s="173">
        <f t="shared" ref="AD21" si="2">AD22</f>
        <v>0</v>
      </c>
      <c r="AE21" s="143">
        <f t="shared" ref="AE21" si="3">AE22</f>
        <v>46.003999999999998</v>
      </c>
      <c r="AF21" s="173">
        <f t="shared" ref="AF21" si="4">AF22</f>
        <v>0</v>
      </c>
      <c r="AG21" s="174">
        <f t="shared" ref="AG21" si="5">AG22</f>
        <v>0</v>
      </c>
      <c r="AH21" s="34" t="s">
        <v>107</v>
      </c>
      <c r="AI21" s="173">
        <f t="shared" ref="AI21:AM21" si="6">AI22</f>
        <v>13.231000000000002</v>
      </c>
      <c r="AJ21" s="173">
        <f t="shared" si="6"/>
        <v>0</v>
      </c>
      <c r="AK21" s="143">
        <f t="shared" si="6"/>
        <v>40.628999999999998</v>
      </c>
      <c r="AL21" s="173">
        <f t="shared" si="6"/>
        <v>0</v>
      </c>
      <c r="AM21" s="174">
        <f t="shared" si="6"/>
        <v>0</v>
      </c>
      <c r="AN21" s="34" t="s">
        <v>107</v>
      </c>
      <c r="AO21" s="173">
        <f t="shared" ref="AO21" si="7">AO22</f>
        <v>0.53</v>
      </c>
      <c r="AP21" s="173">
        <f t="shared" ref="AP21" si="8">AP22</f>
        <v>0</v>
      </c>
      <c r="AQ21" s="143">
        <f t="shared" ref="AQ21" si="9">AQ22</f>
        <v>6.0410000000000004</v>
      </c>
      <c r="AR21" s="173">
        <f t="shared" ref="AR21" si="10">AR22</f>
        <v>0</v>
      </c>
      <c r="AS21" s="174">
        <f t="shared" ref="AS21" si="11">AS22</f>
        <v>0</v>
      </c>
      <c r="AT21" s="34" t="s">
        <v>107</v>
      </c>
      <c r="AU21" s="173">
        <f t="shared" ref="AU21:AY21" si="12">AU22</f>
        <v>2.5300000000000002</v>
      </c>
      <c r="AV21" s="173">
        <f t="shared" si="12"/>
        <v>0</v>
      </c>
      <c r="AW21" s="143">
        <f t="shared" si="12"/>
        <v>14.511000000000001</v>
      </c>
      <c r="AX21" s="173">
        <f t="shared" si="12"/>
        <v>0</v>
      </c>
      <c r="AY21" s="174">
        <f t="shared" si="12"/>
        <v>0</v>
      </c>
      <c r="AZ21" s="34" t="s">
        <v>107</v>
      </c>
      <c r="BA21" s="173">
        <f t="shared" ref="BA21" si="13">BA22</f>
        <v>0.56000000000000005</v>
      </c>
      <c r="BB21" s="173">
        <f t="shared" ref="BB21" si="14">BB22</f>
        <v>0</v>
      </c>
      <c r="BC21" s="143">
        <f t="shared" ref="BC21" si="15">BC22</f>
        <v>5.048</v>
      </c>
      <c r="BD21" s="173">
        <f t="shared" ref="BD21" si="16">BD22</f>
        <v>0</v>
      </c>
      <c r="BE21" s="174">
        <f t="shared" ref="BE21" si="17">BE22</f>
        <v>0</v>
      </c>
      <c r="BF21" s="34" t="s">
        <v>107</v>
      </c>
      <c r="BG21" s="173">
        <f t="shared" ref="BG21:BK21" si="18">BG22</f>
        <v>0</v>
      </c>
      <c r="BH21" s="173">
        <f t="shared" si="18"/>
        <v>0</v>
      </c>
      <c r="BI21" s="143">
        <f t="shared" si="18"/>
        <v>0</v>
      </c>
      <c r="BJ21" s="173">
        <f t="shared" si="18"/>
        <v>0</v>
      </c>
      <c r="BK21" s="174">
        <f t="shared" si="18"/>
        <v>0</v>
      </c>
      <c r="BL21" s="34" t="s">
        <v>107</v>
      </c>
      <c r="BM21" s="173">
        <f t="shared" ref="BM21" si="19">BM22</f>
        <v>0.53</v>
      </c>
      <c r="BN21" s="173">
        <f t="shared" ref="BN21" si="20">BN22</f>
        <v>0</v>
      </c>
      <c r="BO21" s="143">
        <f t="shared" ref="BO21" si="21">BO22</f>
        <v>6.0410000000000004</v>
      </c>
      <c r="BP21" s="173">
        <f t="shared" ref="BP21" si="22">BP22</f>
        <v>0</v>
      </c>
      <c r="BQ21" s="174">
        <f t="shared" ref="BQ21" si="23">BQ22</f>
        <v>0</v>
      </c>
      <c r="BR21" s="34" t="s">
        <v>107</v>
      </c>
      <c r="BS21" s="173">
        <f t="shared" ref="BS21:BW21" si="24">BS22</f>
        <v>0</v>
      </c>
      <c r="BT21" s="173">
        <f t="shared" si="24"/>
        <v>0</v>
      </c>
      <c r="BU21" s="143">
        <f t="shared" si="24"/>
        <v>0</v>
      </c>
      <c r="BV21" s="173">
        <f t="shared" si="24"/>
        <v>0</v>
      </c>
      <c r="BW21" s="174">
        <f t="shared" si="24"/>
        <v>0</v>
      </c>
      <c r="BX21" s="34" t="s">
        <v>107</v>
      </c>
    </row>
    <row r="22" spans="1:117" ht="47.25">
      <c r="A22" s="21" t="s">
        <v>48</v>
      </c>
      <c r="B22" s="18" t="s">
        <v>578</v>
      </c>
      <c r="C22" s="34" t="s">
        <v>457</v>
      </c>
      <c r="D22" s="34" t="s">
        <v>107</v>
      </c>
      <c r="E22" s="173">
        <f t="shared" ref="E22:I22" si="25">E23+E24+E25</f>
        <v>5.8900000000000006</v>
      </c>
      <c r="F22" s="173">
        <f t="shared" si="25"/>
        <v>0</v>
      </c>
      <c r="G22" s="143">
        <f t="shared" si="25"/>
        <v>23.26</v>
      </c>
      <c r="H22" s="173">
        <f t="shared" si="25"/>
        <v>0</v>
      </c>
      <c r="I22" s="174">
        <f t="shared" si="25"/>
        <v>0</v>
      </c>
      <c r="J22" s="34" t="s">
        <v>107</v>
      </c>
      <c r="K22" s="173">
        <f t="shared" ref="K22:O22" si="26">K23+K24+K25</f>
        <v>0</v>
      </c>
      <c r="L22" s="173">
        <f t="shared" si="26"/>
        <v>0</v>
      </c>
      <c r="M22" s="143">
        <f t="shared" si="26"/>
        <v>0</v>
      </c>
      <c r="N22" s="173">
        <f t="shared" si="26"/>
        <v>0</v>
      </c>
      <c r="O22" s="174">
        <f t="shared" si="26"/>
        <v>0</v>
      </c>
      <c r="P22" s="611"/>
      <c r="Q22" s="612"/>
      <c r="R22" s="612"/>
      <c r="S22" s="613"/>
      <c r="T22" s="612"/>
      <c r="U22" s="614"/>
      <c r="V22" s="611"/>
      <c r="W22" s="612"/>
      <c r="X22" s="612"/>
      <c r="Y22" s="613"/>
      <c r="Z22" s="612"/>
      <c r="AA22" s="614"/>
      <c r="AB22" s="34" t="s">
        <v>107</v>
      </c>
      <c r="AC22" s="173">
        <f>AC23+AC24+AC25</f>
        <v>14.031000000000002</v>
      </c>
      <c r="AD22" s="173">
        <f>AD23+AD24+AD25</f>
        <v>0</v>
      </c>
      <c r="AE22" s="143">
        <f>AE23+AE24+AE25</f>
        <v>46.003999999999998</v>
      </c>
      <c r="AF22" s="173">
        <f>AF23+AF24+AF25</f>
        <v>0</v>
      </c>
      <c r="AG22" s="174">
        <f>AG23+AG24+AG25</f>
        <v>0</v>
      </c>
      <c r="AH22" s="34" t="s">
        <v>107</v>
      </c>
      <c r="AI22" s="173">
        <f t="shared" ref="AI22:AM22" si="27">AI23+AI24+AI25</f>
        <v>13.231000000000002</v>
      </c>
      <c r="AJ22" s="173">
        <f t="shared" si="27"/>
        <v>0</v>
      </c>
      <c r="AK22" s="143">
        <f t="shared" si="27"/>
        <v>40.628999999999998</v>
      </c>
      <c r="AL22" s="173">
        <f t="shared" si="27"/>
        <v>0</v>
      </c>
      <c r="AM22" s="174">
        <f t="shared" si="27"/>
        <v>0</v>
      </c>
      <c r="AN22" s="34" t="s">
        <v>107</v>
      </c>
      <c r="AO22" s="173">
        <f>AO23+AO24+AO25</f>
        <v>0.53</v>
      </c>
      <c r="AP22" s="173">
        <f>AP23+AP24+AP25</f>
        <v>0</v>
      </c>
      <c r="AQ22" s="143">
        <f>AQ23+AQ24+AQ25</f>
        <v>6.0410000000000004</v>
      </c>
      <c r="AR22" s="173">
        <f>AR23+AR24+AR25</f>
        <v>0</v>
      </c>
      <c r="AS22" s="174">
        <f>AS23+AS24+AS25</f>
        <v>0</v>
      </c>
      <c r="AT22" s="34" t="s">
        <v>107</v>
      </c>
      <c r="AU22" s="173">
        <f t="shared" ref="AU22:AY22" si="28">AU23+AU24+AU25</f>
        <v>2.5300000000000002</v>
      </c>
      <c r="AV22" s="173">
        <f t="shared" si="28"/>
        <v>0</v>
      </c>
      <c r="AW22" s="143">
        <f t="shared" si="28"/>
        <v>14.511000000000001</v>
      </c>
      <c r="AX22" s="173">
        <f t="shared" si="28"/>
        <v>0</v>
      </c>
      <c r="AY22" s="174">
        <f t="shared" si="28"/>
        <v>0</v>
      </c>
      <c r="AZ22" s="34" t="s">
        <v>107</v>
      </c>
      <c r="BA22" s="173">
        <f>BA23+BA24+BA25</f>
        <v>0.56000000000000005</v>
      </c>
      <c r="BB22" s="173">
        <f>BB23+BB24+BB25</f>
        <v>0</v>
      </c>
      <c r="BC22" s="143">
        <f>BC23+BC24+BC25</f>
        <v>5.048</v>
      </c>
      <c r="BD22" s="173">
        <f>BD23+BD24+BD25</f>
        <v>0</v>
      </c>
      <c r="BE22" s="174">
        <f>BE23+BE24+BE25</f>
        <v>0</v>
      </c>
      <c r="BF22" s="34" t="s">
        <v>107</v>
      </c>
      <c r="BG22" s="173">
        <f t="shared" ref="BG22:BK22" si="29">BG23+BG24+BG25</f>
        <v>0</v>
      </c>
      <c r="BH22" s="173">
        <f t="shared" si="29"/>
        <v>0</v>
      </c>
      <c r="BI22" s="143">
        <f t="shared" si="29"/>
        <v>0</v>
      </c>
      <c r="BJ22" s="173">
        <f t="shared" si="29"/>
        <v>0</v>
      </c>
      <c r="BK22" s="174">
        <f t="shared" si="29"/>
        <v>0</v>
      </c>
      <c r="BL22" s="34" t="s">
        <v>107</v>
      </c>
      <c r="BM22" s="173">
        <f>BM23+BM24+BM25</f>
        <v>0.53</v>
      </c>
      <c r="BN22" s="173">
        <f>BN23+BN24+BN25</f>
        <v>0</v>
      </c>
      <c r="BO22" s="143">
        <f>BO23+BO24+BO25</f>
        <v>6.0410000000000004</v>
      </c>
      <c r="BP22" s="173">
        <f>BP23+BP24+BP25</f>
        <v>0</v>
      </c>
      <c r="BQ22" s="174">
        <f>BQ23+BQ24+BQ25</f>
        <v>0</v>
      </c>
      <c r="BR22" s="34" t="s">
        <v>107</v>
      </c>
      <c r="BS22" s="173">
        <f t="shared" ref="BS22:BW22" si="30">BS23+BS24+BS25</f>
        <v>0</v>
      </c>
      <c r="BT22" s="173">
        <f t="shared" si="30"/>
        <v>0</v>
      </c>
      <c r="BU22" s="143">
        <f t="shared" si="30"/>
        <v>0</v>
      </c>
      <c r="BV22" s="173">
        <f t="shared" si="30"/>
        <v>0</v>
      </c>
      <c r="BW22" s="174">
        <f t="shared" si="30"/>
        <v>0</v>
      </c>
      <c r="BX22" s="34" t="s">
        <v>107</v>
      </c>
    </row>
    <row r="23" spans="1:117" ht="78.75">
      <c r="A23" s="21" t="s">
        <v>49</v>
      </c>
      <c r="B23" s="18" t="s">
        <v>701</v>
      </c>
      <c r="C23" s="34" t="s">
        <v>457</v>
      </c>
      <c r="D23" s="268" t="str">
        <f t="shared" ref="D23:D35" si="31">IF((G23+E23+I23)&gt;0,"4","нд")</f>
        <v>4</v>
      </c>
      <c r="E23" s="574">
        <v>3.0700000000000003</v>
      </c>
      <c r="F23" s="574">
        <v>0</v>
      </c>
      <c r="G23" s="529">
        <v>11.870000000000001</v>
      </c>
      <c r="H23" s="574">
        <v>0</v>
      </c>
      <c r="I23" s="575">
        <v>0</v>
      </c>
      <c r="J23" s="268" t="str">
        <f t="shared" ref="J23:J24" si="32">IF((M23+K23+O23)&gt;0,"4","нд")</f>
        <v>нд</v>
      </c>
      <c r="K23" s="173">
        <v>0</v>
      </c>
      <c r="L23" s="173">
        <v>0</v>
      </c>
      <c r="M23" s="143">
        <v>0</v>
      </c>
      <c r="N23" s="173">
        <v>0</v>
      </c>
      <c r="O23" s="174">
        <v>0</v>
      </c>
      <c r="P23" s="615"/>
      <c r="Q23" s="612"/>
      <c r="R23" s="612"/>
      <c r="S23" s="613"/>
      <c r="T23" s="612"/>
      <c r="U23" s="614"/>
      <c r="V23" s="615"/>
      <c r="W23" s="616"/>
      <c r="X23" s="616"/>
      <c r="Y23" s="617"/>
      <c r="Z23" s="616"/>
      <c r="AA23" s="618"/>
      <c r="AB23" s="631" t="s">
        <v>979</v>
      </c>
      <c r="AC23" s="173">
        <v>6.4910000000000005</v>
      </c>
      <c r="AD23" s="173">
        <v>0</v>
      </c>
      <c r="AE23" s="143">
        <v>32.533999999999999</v>
      </c>
      <c r="AF23" s="173">
        <v>0</v>
      </c>
      <c r="AG23" s="174">
        <v>0</v>
      </c>
      <c r="AH23" s="268" t="str">
        <f t="shared" ref="AH23:AH24" si="33">IF((AK23+AI23+AM23)&gt;0,"4","нд")</f>
        <v>4</v>
      </c>
      <c r="AI23" s="361">
        <f>'04'!AQ23</f>
        <v>6.4910000000000005</v>
      </c>
      <c r="AJ23" s="361">
        <f>'04'!AR23</f>
        <v>0</v>
      </c>
      <c r="AK23" s="347">
        <f>'04'!AS23</f>
        <v>32.533999999999999</v>
      </c>
      <c r="AL23" s="361">
        <f>'04'!AT23</f>
        <v>0</v>
      </c>
      <c r="AM23" s="362">
        <f>'04'!AU23</f>
        <v>0</v>
      </c>
      <c r="AN23" s="636" t="str">
        <f t="shared" ref="AN23:AN24" si="34">IF((AQ23+AO23+AS23)&gt;0,"4","нд")</f>
        <v>4</v>
      </c>
      <c r="AO23" s="574">
        <f>'04'!AX23</f>
        <v>0.26500000000000001</v>
      </c>
      <c r="AP23" s="574">
        <f>'04'!AY23</f>
        <v>0</v>
      </c>
      <c r="AQ23" s="529">
        <f>'04'!AZ23</f>
        <v>3.0205000000000002</v>
      </c>
      <c r="AR23" s="574">
        <f>'04'!BA23</f>
        <v>0</v>
      </c>
      <c r="AS23" s="575">
        <f>'04'!BB23</f>
        <v>0</v>
      </c>
      <c r="AT23" s="268" t="str">
        <f t="shared" ref="AT23:AT24" si="35">IF((AW23+AU23+AY23)&gt;0,"4","нд")</f>
        <v>4</v>
      </c>
      <c r="AU23" s="361">
        <f>'04'!BE23</f>
        <v>0.26500000000000001</v>
      </c>
      <c r="AV23" s="361">
        <f>'04'!BF23</f>
        <v>0</v>
      </c>
      <c r="AW23" s="347">
        <f>'04'!BG23</f>
        <v>3.0205000000000002</v>
      </c>
      <c r="AX23" s="361">
        <f>'04'!BH23</f>
        <v>0</v>
      </c>
      <c r="AY23" s="362">
        <f>'04'!BI23</f>
        <v>0</v>
      </c>
      <c r="AZ23" s="636" t="str">
        <f t="shared" ref="AZ23:AZ24" si="36">IF((BC23+BA23+BE23)&gt;0,"4","нд")</f>
        <v>4</v>
      </c>
      <c r="BA23" s="574">
        <f>'04'!BL23</f>
        <v>0.28000000000000003</v>
      </c>
      <c r="BB23" s="574">
        <f>'04'!BM23</f>
        <v>0</v>
      </c>
      <c r="BC23" s="529">
        <f>'04'!BN23</f>
        <v>2.524</v>
      </c>
      <c r="BD23" s="574">
        <f>'04'!BO23</f>
        <v>0</v>
      </c>
      <c r="BE23" s="575">
        <f>'04'!BP23</f>
        <v>0</v>
      </c>
      <c r="BF23" s="268" t="str">
        <f t="shared" ref="BF23:BF24" si="37">IF((BI23+BG23+BK23)&gt;0,"4","нд")</f>
        <v>нд</v>
      </c>
      <c r="BG23" s="361">
        <f>'04'!BS23</f>
        <v>0</v>
      </c>
      <c r="BH23" s="361">
        <f>'04'!BT23</f>
        <v>0</v>
      </c>
      <c r="BI23" s="347">
        <f>'04'!BU23</f>
        <v>0</v>
      </c>
      <c r="BJ23" s="361">
        <f>'04'!BV23</f>
        <v>0</v>
      </c>
      <c r="BK23" s="362">
        <f>'04'!BW23</f>
        <v>0</v>
      </c>
      <c r="BL23" s="636" t="str">
        <f t="shared" ref="BL23:BL24" si="38">IF((BO23+BM23+BQ23)&gt;0,"4","нд")</f>
        <v>4</v>
      </c>
      <c r="BM23" s="574">
        <f>'04'!BZ23</f>
        <v>0.26500000000000001</v>
      </c>
      <c r="BN23" s="574">
        <f>'04'!CA23</f>
        <v>0</v>
      </c>
      <c r="BO23" s="529">
        <f>'04'!CB23</f>
        <v>3.0205000000000002</v>
      </c>
      <c r="BP23" s="574">
        <f>'04'!CC23</f>
        <v>0</v>
      </c>
      <c r="BQ23" s="575">
        <v>0</v>
      </c>
      <c r="BR23" s="268" t="str">
        <f t="shared" ref="BR23:BR24" si="39">IF((BU23+BS23+BW23)&gt;0,"4","нд")</f>
        <v>нд</v>
      </c>
      <c r="BS23" s="361">
        <f>'04'!CG23</f>
        <v>0</v>
      </c>
      <c r="BT23" s="361">
        <f>'04'!CH23</f>
        <v>0</v>
      </c>
      <c r="BU23" s="347">
        <f>'04'!CI23</f>
        <v>0</v>
      </c>
      <c r="BV23" s="361">
        <f>'04'!CJ23</f>
        <v>0</v>
      </c>
      <c r="BW23" s="362">
        <f>'04'!CK23</f>
        <v>0</v>
      </c>
      <c r="BX23" s="34" t="s">
        <v>107</v>
      </c>
    </row>
    <row r="24" spans="1:117" ht="78.75">
      <c r="A24" s="21" t="s">
        <v>50</v>
      </c>
      <c r="B24" s="18" t="s">
        <v>581</v>
      </c>
      <c r="C24" s="34" t="s">
        <v>457</v>
      </c>
      <c r="D24" s="268" t="str">
        <f t="shared" si="31"/>
        <v>4</v>
      </c>
      <c r="E24" s="574">
        <v>1.31</v>
      </c>
      <c r="F24" s="574">
        <v>0</v>
      </c>
      <c r="G24" s="529">
        <v>8.9250000000000007</v>
      </c>
      <c r="H24" s="574">
        <v>0</v>
      </c>
      <c r="I24" s="575">
        <v>0</v>
      </c>
      <c r="J24" s="268" t="str">
        <f t="shared" si="32"/>
        <v>нд</v>
      </c>
      <c r="K24" s="173">
        <v>0</v>
      </c>
      <c r="L24" s="173">
        <v>0</v>
      </c>
      <c r="M24" s="143">
        <v>0</v>
      </c>
      <c r="N24" s="173">
        <v>0</v>
      </c>
      <c r="O24" s="174">
        <v>0</v>
      </c>
      <c r="P24" s="615"/>
      <c r="Q24" s="612"/>
      <c r="R24" s="612"/>
      <c r="S24" s="613"/>
      <c r="T24" s="612"/>
      <c r="U24" s="614"/>
      <c r="V24" s="615"/>
      <c r="W24" s="616"/>
      <c r="X24" s="616"/>
      <c r="Y24" s="617"/>
      <c r="Z24" s="616"/>
      <c r="AA24" s="618"/>
      <c r="AB24" s="631" t="s">
        <v>979</v>
      </c>
      <c r="AC24" s="173">
        <v>6.24</v>
      </c>
      <c r="AD24" s="173">
        <v>0</v>
      </c>
      <c r="AE24" s="143">
        <v>7.69</v>
      </c>
      <c r="AF24" s="173">
        <v>0</v>
      </c>
      <c r="AG24" s="174">
        <v>0</v>
      </c>
      <c r="AH24" s="268" t="str">
        <f t="shared" si="33"/>
        <v>4</v>
      </c>
      <c r="AI24" s="361">
        <f>'04'!AQ24</f>
        <v>6.24</v>
      </c>
      <c r="AJ24" s="361">
        <f>'04'!AR24</f>
        <v>0</v>
      </c>
      <c r="AK24" s="347">
        <f>'04'!AS24</f>
        <v>7.69</v>
      </c>
      <c r="AL24" s="361">
        <f>'04'!AT24</f>
        <v>0</v>
      </c>
      <c r="AM24" s="362">
        <f>'04'!AU24</f>
        <v>0</v>
      </c>
      <c r="AN24" s="636" t="str">
        <f t="shared" si="34"/>
        <v>4</v>
      </c>
      <c r="AO24" s="574">
        <f>'04'!AX24</f>
        <v>0.26500000000000001</v>
      </c>
      <c r="AP24" s="574">
        <f>'04'!AY24</f>
        <v>0</v>
      </c>
      <c r="AQ24" s="529">
        <f>'04'!AZ24</f>
        <v>3.0205000000000002</v>
      </c>
      <c r="AR24" s="574">
        <f>'04'!BA24</f>
        <v>0</v>
      </c>
      <c r="AS24" s="575">
        <f>'04'!BB24</f>
        <v>0</v>
      </c>
      <c r="AT24" s="268" t="str">
        <f t="shared" si="35"/>
        <v>4</v>
      </c>
      <c r="AU24" s="361">
        <f>'04'!BE24</f>
        <v>0.26500000000000001</v>
      </c>
      <c r="AV24" s="361">
        <f>'04'!BF24</f>
        <v>0</v>
      </c>
      <c r="AW24" s="347">
        <f>'04'!BG24</f>
        <v>3.0205000000000002</v>
      </c>
      <c r="AX24" s="361">
        <f>'04'!BH24</f>
        <v>0</v>
      </c>
      <c r="AY24" s="362">
        <f>'04'!BI24</f>
        <v>0</v>
      </c>
      <c r="AZ24" s="636" t="str">
        <f t="shared" si="36"/>
        <v>4</v>
      </c>
      <c r="BA24" s="574">
        <f>'04'!BL24</f>
        <v>0.28000000000000003</v>
      </c>
      <c r="BB24" s="574">
        <f>'04'!BM24</f>
        <v>0</v>
      </c>
      <c r="BC24" s="529">
        <f>'04'!BN24</f>
        <v>2.524</v>
      </c>
      <c r="BD24" s="574">
        <f>'04'!BO24</f>
        <v>0</v>
      </c>
      <c r="BE24" s="575">
        <f>'04'!BP24</f>
        <v>0</v>
      </c>
      <c r="BF24" s="268" t="str">
        <f t="shared" si="37"/>
        <v>нд</v>
      </c>
      <c r="BG24" s="361">
        <f>'04'!BS24</f>
        <v>0</v>
      </c>
      <c r="BH24" s="361">
        <f>'04'!BT24</f>
        <v>0</v>
      </c>
      <c r="BI24" s="347">
        <f>'04'!BU24</f>
        <v>0</v>
      </c>
      <c r="BJ24" s="361">
        <f>'04'!BV24</f>
        <v>0</v>
      </c>
      <c r="BK24" s="362">
        <f>'04'!BW24</f>
        <v>0</v>
      </c>
      <c r="BL24" s="636" t="str">
        <f t="shared" si="38"/>
        <v>4</v>
      </c>
      <c r="BM24" s="574">
        <f>'04'!BZ24</f>
        <v>0.26500000000000001</v>
      </c>
      <c r="BN24" s="574">
        <f>'04'!CA24</f>
        <v>0</v>
      </c>
      <c r="BO24" s="529">
        <f>'04'!CB24</f>
        <v>3.0205000000000002</v>
      </c>
      <c r="BP24" s="574">
        <f>'04'!CC24</f>
        <v>0</v>
      </c>
      <c r="BQ24" s="575">
        <v>0</v>
      </c>
      <c r="BR24" s="268" t="str">
        <f t="shared" si="39"/>
        <v>нд</v>
      </c>
      <c r="BS24" s="361">
        <f>'04'!CG24</f>
        <v>0</v>
      </c>
      <c r="BT24" s="361">
        <f>'04'!CH24</f>
        <v>0</v>
      </c>
      <c r="BU24" s="347">
        <f>'04'!CI24</f>
        <v>0</v>
      </c>
      <c r="BV24" s="361">
        <f>'04'!CJ24</f>
        <v>0</v>
      </c>
      <c r="BW24" s="362">
        <f>'04'!CK24</f>
        <v>0</v>
      </c>
      <c r="BX24" s="34" t="s">
        <v>107</v>
      </c>
    </row>
    <row r="25" spans="1:117" ht="63">
      <c r="A25" s="21" t="s">
        <v>51</v>
      </c>
      <c r="B25" s="18" t="s">
        <v>700</v>
      </c>
      <c r="C25" s="34" t="s">
        <v>457</v>
      </c>
      <c r="D25" s="34" t="s">
        <v>107</v>
      </c>
      <c r="E25" s="578">
        <f t="shared" ref="E25:I25" si="40">SUM(E26:E35)</f>
        <v>1.51</v>
      </c>
      <c r="F25" s="578">
        <f t="shared" si="40"/>
        <v>0</v>
      </c>
      <c r="G25" s="495">
        <f t="shared" si="40"/>
        <v>2.4650000000000003</v>
      </c>
      <c r="H25" s="578">
        <f t="shared" si="40"/>
        <v>0</v>
      </c>
      <c r="I25" s="579">
        <f t="shared" si="40"/>
        <v>0</v>
      </c>
      <c r="J25" s="34" t="s">
        <v>107</v>
      </c>
      <c r="K25" s="333">
        <f t="shared" ref="K25:O25" si="41">SUM(K26:K35)</f>
        <v>0</v>
      </c>
      <c r="L25" s="333">
        <f t="shared" si="41"/>
        <v>0</v>
      </c>
      <c r="M25" s="332">
        <f t="shared" si="41"/>
        <v>0</v>
      </c>
      <c r="N25" s="333">
        <f t="shared" si="41"/>
        <v>0</v>
      </c>
      <c r="O25" s="334">
        <f t="shared" si="41"/>
        <v>0</v>
      </c>
      <c r="P25" s="611"/>
      <c r="Q25" s="619"/>
      <c r="R25" s="619"/>
      <c r="S25" s="620"/>
      <c r="T25" s="619"/>
      <c r="U25" s="621"/>
      <c r="V25" s="611"/>
      <c r="W25" s="619"/>
      <c r="X25" s="619"/>
      <c r="Y25" s="620"/>
      <c r="Z25" s="619"/>
      <c r="AA25" s="621"/>
      <c r="AB25" s="632" t="s">
        <v>107</v>
      </c>
      <c r="AC25" s="578">
        <f t="shared" ref="AC25:AG25" si="42">SUM(AC26:AC35)</f>
        <v>1.3</v>
      </c>
      <c r="AD25" s="578">
        <f t="shared" si="42"/>
        <v>0</v>
      </c>
      <c r="AE25" s="495">
        <f t="shared" si="42"/>
        <v>5.78</v>
      </c>
      <c r="AF25" s="578">
        <f t="shared" si="42"/>
        <v>0</v>
      </c>
      <c r="AG25" s="579">
        <f t="shared" si="42"/>
        <v>0</v>
      </c>
      <c r="AH25" s="34" t="s">
        <v>107</v>
      </c>
      <c r="AI25" s="333">
        <f t="shared" ref="AI25:AM25" si="43">SUM(AI26:AI35)</f>
        <v>0.5</v>
      </c>
      <c r="AJ25" s="333">
        <f t="shared" si="43"/>
        <v>0</v>
      </c>
      <c r="AK25" s="332">
        <f t="shared" si="43"/>
        <v>0.40500000000000003</v>
      </c>
      <c r="AL25" s="333">
        <f t="shared" si="43"/>
        <v>0</v>
      </c>
      <c r="AM25" s="334">
        <f t="shared" si="43"/>
        <v>0</v>
      </c>
      <c r="AN25" s="34" t="s">
        <v>107</v>
      </c>
      <c r="AO25" s="333">
        <f t="shared" ref="AO25:AS25" si="44">SUM(AO26:AO35)</f>
        <v>0</v>
      </c>
      <c r="AP25" s="333">
        <f t="shared" si="44"/>
        <v>0</v>
      </c>
      <c r="AQ25" s="332">
        <f t="shared" si="44"/>
        <v>0</v>
      </c>
      <c r="AR25" s="333">
        <f t="shared" si="44"/>
        <v>0</v>
      </c>
      <c r="AS25" s="334">
        <f t="shared" si="44"/>
        <v>0</v>
      </c>
      <c r="AT25" s="34" t="s">
        <v>107</v>
      </c>
      <c r="AU25" s="333">
        <f t="shared" ref="AU25:AY25" si="45">SUM(AU26:AU35)</f>
        <v>2</v>
      </c>
      <c r="AV25" s="333">
        <f t="shared" si="45"/>
        <v>0</v>
      </c>
      <c r="AW25" s="332">
        <f t="shared" si="45"/>
        <v>8.4700000000000006</v>
      </c>
      <c r="AX25" s="333">
        <f t="shared" si="45"/>
        <v>0</v>
      </c>
      <c r="AY25" s="334">
        <f t="shared" si="45"/>
        <v>0</v>
      </c>
      <c r="AZ25" s="34" t="s">
        <v>107</v>
      </c>
      <c r="BA25" s="333">
        <f t="shared" ref="BA25:BE25" si="46">SUM(BA26:BA35)</f>
        <v>0</v>
      </c>
      <c r="BB25" s="333">
        <f t="shared" si="46"/>
        <v>0</v>
      </c>
      <c r="BC25" s="332">
        <f t="shared" si="46"/>
        <v>0</v>
      </c>
      <c r="BD25" s="333">
        <f t="shared" si="46"/>
        <v>0</v>
      </c>
      <c r="BE25" s="334">
        <f t="shared" si="46"/>
        <v>0</v>
      </c>
      <c r="BF25" s="34" t="s">
        <v>107</v>
      </c>
      <c r="BG25" s="333">
        <f t="shared" ref="BG25:BK25" si="47">SUM(BG26:BG35)</f>
        <v>0</v>
      </c>
      <c r="BH25" s="333">
        <f t="shared" si="47"/>
        <v>0</v>
      </c>
      <c r="BI25" s="332">
        <f t="shared" si="47"/>
        <v>0</v>
      </c>
      <c r="BJ25" s="333">
        <f t="shared" si="47"/>
        <v>0</v>
      </c>
      <c r="BK25" s="334">
        <f t="shared" si="47"/>
        <v>0</v>
      </c>
      <c r="BL25" s="34" t="s">
        <v>107</v>
      </c>
      <c r="BM25" s="333">
        <f t="shared" ref="BM25:BQ25" si="48">SUM(BM26:BM35)</f>
        <v>0</v>
      </c>
      <c r="BN25" s="333">
        <f t="shared" si="48"/>
        <v>0</v>
      </c>
      <c r="BO25" s="332">
        <f t="shared" si="48"/>
        <v>0</v>
      </c>
      <c r="BP25" s="333">
        <f t="shared" si="48"/>
        <v>0</v>
      </c>
      <c r="BQ25" s="334">
        <f t="shared" si="48"/>
        <v>0</v>
      </c>
      <c r="BR25" s="34" t="s">
        <v>107</v>
      </c>
      <c r="BS25" s="333">
        <f t="shared" ref="BS25:BW25" si="49">SUM(BS26:BS35)</f>
        <v>0</v>
      </c>
      <c r="BT25" s="333">
        <f t="shared" si="49"/>
        <v>0</v>
      </c>
      <c r="BU25" s="332">
        <f t="shared" si="49"/>
        <v>0</v>
      </c>
      <c r="BV25" s="333">
        <f t="shared" si="49"/>
        <v>0</v>
      </c>
      <c r="BW25" s="334">
        <f t="shared" si="49"/>
        <v>0</v>
      </c>
      <c r="BX25" s="34" t="s">
        <v>107</v>
      </c>
    </row>
    <row r="26" spans="1:117" ht="78.75">
      <c r="A26" s="36" t="s">
        <v>51</v>
      </c>
      <c r="B26" s="198" t="s">
        <v>812</v>
      </c>
      <c r="C26" s="19" t="s">
        <v>894</v>
      </c>
      <c r="D26" s="164" t="str">
        <f t="shared" si="31"/>
        <v>нд</v>
      </c>
      <c r="E26" s="576">
        <v>0</v>
      </c>
      <c r="F26" s="576">
        <v>0</v>
      </c>
      <c r="G26" s="502">
        <v>0</v>
      </c>
      <c r="H26" s="576">
        <v>0</v>
      </c>
      <c r="I26" s="501">
        <v>0</v>
      </c>
      <c r="J26" s="164" t="str">
        <f t="shared" ref="J26:J35" si="50">IF((M26+K26+O26)&gt;0,"4","нд")</f>
        <v>нд</v>
      </c>
      <c r="K26" s="214">
        <v>0</v>
      </c>
      <c r="L26" s="214">
        <v>0</v>
      </c>
      <c r="M26" s="212">
        <v>0</v>
      </c>
      <c r="N26" s="214">
        <v>0</v>
      </c>
      <c r="O26" s="213">
        <v>0</v>
      </c>
      <c r="P26" s="622"/>
      <c r="Q26" s="623"/>
      <c r="R26" s="623"/>
      <c r="S26" s="624"/>
      <c r="T26" s="623"/>
      <c r="U26" s="625"/>
      <c r="V26" s="622"/>
      <c r="W26" s="626"/>
      <c r="X26" s="626"/>
      <c r="Y26" s="627"/>
      <c r="Z26" s="626"/>
      <c r="AA26" s="628"/>
      <c r="AB26" s="503" t="s">
        <v>979</v>
      </c>
      <c r="AC26" s="576">
        <v>0</v>
      </c>
      <c r="AD26" s="576">
        <v>0</v>
      </c>
      <c r="AE26" s="502">
        <v>0.1</v>
      </c>
      <c r="AF26" s="576">
        <v>0</v>
      </c>
      <c r="AG26" s="501">
        <v>0</v>
      </c>
      <c r="AH26" s="164" t="str">
        <f t="shared" ref="AH26:AH35" si="51">IF((AK26+AI26+AM26)&gt;0,"4","нд")</f>
        <v>4</v>
      </c>
      <c r="AI26" s="180">
        <f>'04'!AQ26</f>
        <v>0</v>
      </c>
      <c r="AJ26" s="180">
        <f>'04'!AR26</f>
        <v>0</v>
      </c>
      <c r="AK26" s="179">
        <f>'04'!AS26</f>
        <v>0.1</v>
      </c>
      <c r="AL26" s="180">
        <f>'04'!AT26</f>
        <v>0</v>
      </c>
      <c r="AM26" s="181">
        <f>'04'!AU26</f>
        <v>0</v>
      </c>
      <c r="AN26" s="164" t="str">
        <f t="shared" ref="AN26:AN28" si="52">IF((AQ26+AO26+AS26)&gt;0,"4","нд")</f>
        <v>нд</v>
      </c>
      <c r="AO26" s="214">
        <f>'04'!AX26</f>
        <v>0</v>
      </c>
      <c r="AP26" s="214">
        <f>'04'!AY26</f>
        <v>0</v>
      </c>
      <c r="AQ26" s="212">
        <f>'04'!AZ26</f>
        <v>0</v>
      </c>
      <c r="AR26" s="214">
        <f>'04'!BA26</f>
        <v>0</v>
      </c>
      <c r="AS26" s="213">
        <f>'04'!BB26</f>
        <v>0</v>
      </c>
      <c r="AT26" s="164" t="str">
        <f t="shared" ref="AT26:AT35" si="53">IF((AW26+AU26+AY26)&gt;0,"4","нд")</f>
        <v>нд</v>
      </c>
      <c r="AU26" s="180">
        <f>'04'!BE26</f>
        <v>0</v>
      </c>
      <c r="AV26" s="180">
        <f>'04'!BF26</f>
        <v>0</v>
      </c>
      <c r="AW26" s="179">
        <f>'04'!BG26</f>
        <v>0</v>
      </c>
      <c r="AX26" s="180">
        <f>'04'!BH26</f>
        <v>0</v>
      </c>
      <c r="AY26" s="181">
        <f>'04'!BI26</f>
        <v>0</v>
      </c>
      <c r="AZ26" s="164" t="str">
        <f t="shared" ref="AZ26:AZ28" si="54">IF((BC26+BA26+BE26)&gt;0,"4","нд")</f>
        <v>нд</v>
      </c>
      <c r="BA26" s="214">
        <f>'04'!BL26</f>
        <v>0</v>
      </c>
      <c r="BB26" s="214">
        <f>'04'!BM26</f>
        <v>0</v>
      </c>
      <c r="BC26" s="212">
        <f>'04'!BN26</f>
        <v>0</v>
      </c>
      <c r="BD26" s="214">
        <f>'04'!BO26</f>
        <v>0</v>
      </c>
      <c r="BE26" s="213">
        <f>'04'!BP26</f>
        <v>0</v>
      </c>
      <c r="BF26" s="164" t="str">
        <f t="shared" ref="BF26:BF29" si="55">IF((BI26+BG26+BK26)&gt;0,"4","нд")</f>
        <v>нд</v>
      </c>
      <c r="BG26" s="180">
        <f>'04'!BS26</f>
        <v>0</v>
      </c>
      <c r="BH26" s="180">
        <f>'04'!BT26</f>
        <v>0</v>
      </c>
      <c r="BI26" s="179">
        <f>'04'!BU26</f>
        <v>0</v>
      </c>
      <c r="BJ26" s="180">
        <f>'04'!BV26</f>
        <v>0</v>
      </c>
      <c r="BK26" s="181">
        <f>'04'!BW26</f>
        <v>0</v>
      </c>
      <c r="BL26" s="164" t="str">
        <f t="shared" ref="BL26:BL28" si="56">IF((BO26+BM26+BQ26)&gt;0,"4","нд")</f>
        <v>нд</v>
      </c>
      <c r="BM26" s="214">
        <f>'04'!BZ26</f>
        <v>0</v>
      </c>
      <c r="BN26" s="214">
        <f>'04'!CA26</f>
        <v>0</v>
      </c>
      <c r="BO26" s="212">
        <f>'04'!CB26</f>
        <v>0</v>
      </c>
      <c r="BP26" s="214">
        <f>'04'!CC26</f>
        <v>0</v>
      </c>
      <c r="BQ26" s="213">
        <v>0</v>
      </c>
      <c r="BR26" s="164" t="str">
        <f t="shared" ref="BR26:BR35" si="57">IF((BU26+BS26+BW26)&gt;0,"4","нд")</f>
        <v>нд</v>
      </c>
      <c r="BS26" s="180">
        <f>'04'!CG26</f>
        <v>0</v>
      </c>
      <c r="BT26" s="180">
        <f>'04'!CH26</f>
        <v>0</v>
      </c>
      <c r="BU26" s="179">
        <f>'04'!CI26</f>
        <v>0</v>
      </c>
      <c r="BV26" s="180">
        <f>'04'!CJ26</f>
        <v>0</v>
      </c>
      <c r="BW26" s="181">
        <f>'04'!CK26</f>
        <v>0</v>
      </c>
      <c r="BX26" s="384" t="s">
        <v>1846</v>
      </c>
    </row>
    <row r="27" spans="1:117" ht="110.25">
      <c r="A27" s="36" t="s">
        <v>51</v>
      </c>
      <c r="B27" s="198" t="s">
        <v>813</v>
      </c>
      <c r="C27" s="19" t="s">
        <v>810</v>
      </c>
      <c r="D27" s="164" t="str">
        <f t="shared" si="31"/>
        <v>4</v>
      </c>
      <c r="E27" s="576">
        <v>0.25</v>
      </c>
      <c r="F27" s="576">
        <v>0</v>
      </c>
      <c r="G27" s="502">
        <v>1.05</v>
      </c>
      <c r="H27" s="576">
        <v>0</v>
      </c>
      <c r="I27" s="501">
        <v>0</v>
      </c>
      <c r="J27" s="164" t="str">
        <f t="shared" si="50"/>
        <v>нд</v>
      </c>
      <c r="K27" s="214">
        <v>0</v>
      </c>
      <c r="L27" s="214">
        <v>0</v>
      </c>
      <c r="M27" s="212">
        <v>0</v>
      </c>
      <c r="N27" s="214">
        <v>0</v>
      </c>
      <c r="O27" s="213">
        <v>0</v>
      </c>
      <c r="P27" s="622"/>
      <c r="Q27" s="623"/>
      <c r="R27" s="623"/>
      <c r="S27" s="624"/>
      <c r="T27" s="623"/>
      <c r="U27" s="625"/>
      <c r="V27" s="622"/>
      <c r="W27" s="626"/>
      <c r="X27" s="626"/>
      <c r="Y27" s="627"/>
      <c r="Z27" s="626"/>
      <c r="AA27" s="628"/>
      <c r="AB27" s="503" t="s">
        <v>107</v>
      </c>
      <c r="AC27" s="576">
        <v>0</v>
      </c>
      <c r="AD27" s="576">
        <v>0</v>
      </c>
      <c r="AE27" s="502">
        <v>0</v>
      </c>
      <c r="AF27" s="576">
        <v>0</v>
      </c>
      <c r="AG27" s="501">
        <v>0</v>
      </c>
      <c r="AH27" s="164" t="str">
        <f t="shared" si="51"/>
        <v>нд</v>
      </c>
      <c r="AI27" s="180">
        <f>'04'!AQ27</f>
        <v>0</v>
      </c>
      <c r="AJ27" s="180">
        <f>'04'!AR27</f>
        <v>0</v>
      </c>
      <c r="AK27" s="179">
        <f>'04'!AS27</f>
        <v>0</v>
      </c>
      <c r="AL27" s="180">
        <f>'04'!AT27</f>
        <v>0</v>
      </c>
      <c r="AM27" s="181">
        <f>'04'!AU27</f>
        <v>0</v>
      </c>
      <c r="AN27" s="164" t="str">
        <f t="shared" si="52"/>
        <v>нд</v>
      </c>
      <c r="AO27" s="214">
        <f>'04'!AX27</f>
        <v>0</v>
      </c>
      <c r="AP27" s="214">
        <f>'04'!AY27</f>
        <v>0</v>
      </c>
      <c r="AQ27" s="212">
        <f>'04'!AZ27</f>
        <v>0</v>
      </c>
      <c r="AR27" s="214">
        <f>'04'!BA27</f>
        <v>0</v>
      </c>
      <c r="AS27" s="213">
        <f>'04'!BB27</f>
        <v>0</v>
      </c>
      <c r="AT27" s="164" t="str">
        <f t="shared" si="53"/>
        <v>4</v>
      </c>
      <c r="AU27" s="180">
        <f>'04'!BE27</f>
        <v>0.25</v>
      </c>
      <c r="AV27" s="180">
        <f>'04'!BF27</f>
        <v>0</v>
      </c>
      <c r="AW27" s="179">
        <f>'04'!BG27</f>
        <v>1.05</v>
      </c>
      <c r="AX27" s="180">
        <f>'04'!BH27</f>
        <v>0</v>
      </c>
      <c r="AY27" s="181">
        <f>'04'!BI27</f>
        <v>0</v>
      </c>
      <c r="AZ27" s="164" t="str">
        <f t="shared" si="54"/>
        <v>нд</v>
      </c>
      <c r="BA27" s="214">
        <f>'04'!BL27</f>
        <v>0</v>
      </c>
      <c r="BB27" s="214">
        <f>'04'!BM27</f>
        <v>0</v>
      </c>
      <c r="BC27" s="212">
        <f>'04'!BN27</f>
        <v>0</v>
      </c>
      <c r="BD27" s="214">
        <f>'04'!BO27</f>
        <v>0</v>
      </c>
      <c r="BE27" s="213">
        <f>'04'!BP27</f>
        <v>0</v>
      </c>
      <c r="BF27" s="164" t="str">
        <f t="shared" si="55"/>
        <v>нд</v>
      </c>
      <c r="BG27" s="180">
        <f>'04'!BS27</f>
        <v>0</v>
      </c>
      <c r="BH27" s="180">
        <f>'04'!BT27</f>
        <v>0</v>
      </c>
      <c r="BI27" s="179">
        <f>'04'!BU27</f>
        <v>0</v>
      </c>
      <c r="BJ27" s="180">
        <f>'04'!BV27</f>
        <v>0</v>
      </c>
      <c r="BK27" s="181">
        <f>'04'!BW27</f>
        <v>0</v>
      </c>
      <c r="BL27" s="164" t="str">
        <f t="shared" si="56"/>
        <v>нд</v>
      </c>
      <c r="BM27" s="214">
        <f>'04'!BZ27</f>
        <v>0</v>
      </c>
      <c r="BN27" s="214">
        <f>'04'!CA27</f>
        <v>0</v>
      </c>
      <c r="BO27" s="212">
        <f>'04'!CB27</f>
        <v>0</v>
      </c>
      <c r="BP27" s="214">
        <f>'04'!CC27</f>
        <v>0</v>
      </c>
      <c r="BQ27" s="213">
        <v>0</v>
      </c>
      <c r="BR27" s="164" t="str">
        <f t="shared" si="57"/>
        <v>нд</v>
      </c>
      <c r="BS27" s="180">
        <f>'04'!CG27</f>
        <v>0</v>
      </c>
      <c r="BT27" s="180">
        <f>'04'!CH27</f>
        <v>0</v>
      </c>
      <c r="BU27" s="179">
        <f>'04'!CI27</f>
        <v>0</v>
      </c>
      <c r="BV27" s="180">
        <f>'04'!CJ27</f>
        <v>0</v>
      </c>
      <c r="BW27" s="181">
        <f>'04'!CK27</f>
        <v>0</v>
      </c>
      <c r="BX27" s="384" t="s">
        <v>1651</v>
      </c>
    </row>
    <row r="28" spans="1:117" ht="94.5">
      <c r="A28" s="36" t="s">
        <v>51</v>
      </c>
      <c r="B28" s="198" t="s">
        <v>814</v>
      </c>
      <c r="C28" s="19" t="s">
        <v>811</v>
      </c>
      <c r="D28" s="164" t="str">
        <f t="shared" si="31"/>
        <v>4</v>
      </c>
      <c r="E28" s="576">
        <v>1.26</v>
      </c>
      <c r="F28" s="576">
        <v>0</v>
      </c>
      <c r="G28" s="502">
        <v>1.4</v>
      </c>
      <c r="H28" s="576">
        <v>0</v>
      </c>
      <c r="I28" s="501">
        <v>0</v>
      </c>
      <c r="J28" s="164" t="str">
        <f t="shared" si="50"/>
        <v>нд</v>
      </c>
      <c r="K28" s="214">
        <v>0</v>
      </c>
      <c r="L28" s="214">
        <v>0</v>
      </c>
      <c r="M28" s="212">
        <v>0</v>
      </c>
      <c r="N28" s="214">
        <v>0</v>
      </c>
      <c r="O28" s="213">
        <v>0</v>
      </c>
      <c r="P28" s="622"/>
      <c r="Q28" s="623"/>
      <c r="R28" s="623"/>
      <c r="S28" s="624"/>
      <c r="T28" s="623"/>
      <c r="U28" s="625"/>
      <c r="V28" s="622"/>
      <c r="W28" s="626"/>
      <c r="X28" s="626"/>
      <c r="Y28" s="627"/>
      <c r="Z28" s="626"/>
      <c r="AA28" s="628"/>
      <c r="AB28" s="503" t="s">
        <v>107</v>
      </c>
      <c r="AC28" s="576">
        <v>0</v>
      </c>
      <c r="AD28" s="576">
        <v>0</v>
      </c>
      <c r="AE28" s="502">
        <v>0</v>
      </c>
      <c r="AF28" s="576">
        <v>0</v>
      </c>
      <c r="AG28" s="501">
        <v>0</v>
      </c>
      <c r="AH28" s="164" t="str">
        <f t="shared" si="51"/>
        <v>нд</v>
      </c>
      <c r="AI28" s="180">
        <f>'04'!AQ28</f>
        <v>0</v>
      </c>
      <c r="AJ28" s="180">
        <f>'04'!AR28</f>
        <v>0</v>
      </c>
      <c r="AK28" s="179">
        <f>'04'!AS28</f>
        <v>0</v>
      </c>
      <c r="AL28" s="180">
        <f>'04'!AT28</f>
        <v>0</v>
      </c>
      <c r="AM28" s="181">
        <f>'04'!AU28</f>
        <v>0</v>
      </c>
      <c r="AN28" s="164" t="str">
        <f t="shared" si="52"/>
        <v>нд</v>
      </c>
      <c r="AO28" s="214">
        <f>'04'!AX28</f>
        <v>0</v>
      </c>
      <c r="AP28" s="214">
        <f>'04'!AY28</f>
        <v>0</v>
      </c>
      <c r="AQ28" s="212">
        <f>'04'!AZ28</f>
        <v>0</v>
      </c>
      <c r="AR28" s="214">
        <f>'04'!BA28</f>
        <v>0</v>
      </c>
      <c r="AS28" s="213">
        <f>'04'!BB28</f>
        <v>0</v>
      </c>
      <c r="AT28" s="164" t="str">
        <f t="shared" si="53"/>
        <v>нд</v>
      </c>
      <c r="AU28" s="180">
        <f>'04'!BE28</f>
        <v>0</v>
      </c>
      <c r="AV28" s="180">
        <f>'04'!BF28</f>
        <v>0</v>
      </c>
      <c r="AW28" s="179">
        <f>'04'!BG28</f>
        <v>0</v>
      </c>
      <c r="AX28" s="180">
        <f>'04'!BH28</f>
        <v>0</v>
      </c>
      <c r="AY28" s="181">
        <f>'04'!BI28</f>
        <v>0</v>
      </c>
      <c r="AZ28" s="164" t="str">
        <f t="shared" si="54"/>
        <v>нд</v>
      </c>
      <c r="BA28" s="214">
        <f>'04'!BL28</f>
        <v>0</v>
      </c>
      <c r="BB28" s="214">
        <f>'04'!BM28</f>
        <v>0</v>
      </c>
      <c r="BC28" s="212">
        <f>'04'!BN28</f>
        <v>0</v>
      </c>
      <c r="BD28" s="214">
        <f>'04'!BO28</f>
        <v>0</v>
      </c>
      <c r="BE28" s="213">
        <f>'04'!BP28</f>
        <v>0</v>
      </c>
      <c r="BF28" s="164" t="str">
        <f t="shared" si="55"/>
        <v>нд</v>
      </c>
      <c r="BG28" s="180">
        <f>'04'!BS28</f>
        <v>0</v>
      </c>
      <c r="BH28" s="180">
        <f>'04'!BT28</f>
        <v>0</v>
      </c>
      <c r="BI28" s="179">
        <f>'04'!BU28</f>
        <v>0</v>
      </c>
      <c r="BJ28" s="180">
        <f>'04'!BV28</f>
        <v>0</v>
      </c>
      <c r="BK28" s="181">
        <f>'04'!BW28</f>
        <v>0</v>
      </c>
      <c r="BL28" s="164" t="str">
        <f t="shared" si="56"/>
        <v>нд</v>
      </c>
      <c r="BM28" s="214">
        <f>'04'!BZ28</f>
        <v>0</v>
      </c>
      <c r="BN28" s="214">
        <f>'04'!CA28</f>
        <v>0</v>
      </c>
      <c r="BO28" s="212">
        <f>'04'!CB28</f>
        <v>0</v>
      </c>
      <c r="BP28" s="214">
        <f>'04'!CC28</f>
        <v>0</v>
      </c>
      <c r="BQ28" s="213">
        <v>0</v>
      </c>
      <c r="BR28" s="164" t="str">
        <f t="shared" si="57"/>
        <v>нд</v>
      </c>
      <c r="BS28" s="180">
        <f>'04'!CG28</f>
        <v>0</v>
      </c>
      <c r="BT28" s="180">
        <f>'04'!CH28</f>
        <v>0</v>
      </c>
      <c r="BU28" s="179">
        <f>'04'!CI28</f>
        <v>0</v>
      </c>
      <c r="BV28" s="180">
        <f>'04'!CJ28</f>
        <v>0</v>
      </c>
      <c r="BW28" s="181">
        <f>'04'!CK28</f>
        <v>0</v>
      </c>
      <c r="BX28" s="384" t="s">
        <v>107</v>
      </c>
    </row>
    <row r="29" spans="1:117" ht="173.25">
      <c r="A29" s="222" t="s">
        <v>51</v>
      </c>
      <c r="B29" s="228" t="s">
        <v>1561</v>
      </c>
      <c r="C29" s="19" t="s">
        <v>1562</v>
      </c>
      <c r="D29" s="164" t="str">
        <f t="shared" si="31"/>
        <v>нд</v>
      </c>
      <c r="E29" s="576">
        <v>0</v>
      </c>
      <c r="F29" s="576">
        <v>0</v>
      </c>
      <c r="G29" s="502">
        <v>0</v>
      </c>
      <c r="H29" s="576">
        <v>0</v>
      </c>
      <c r="I29" s="501">
        <v>0</v>
      </c>
      <c r="J29" s="164" t="str">
        <f t="shared" si="50"/>
        <v>нд</v>
      </c>
      <c r="K29" s="214">
        <v>0</v>
      </c>
      <c r="L29" s="214">
        <v>0</v>
      </c>
      <c r="M29" s="212">
        <v>0</v>
      </c>
      <c r="N29" s="214">
        <v>0</v>
      </c>
      <c r="O29" s="213">
        <v>0</v>
      </c>
      <c r="P29" s="629"/>
      <c r="Q29" s="626"/>
      <c r="R29" s="626"/>
      <c r="S29" s="627"/>
      <c r="T29" s="626"/>
      <c r="U29" s="628"/>
      <c r="V29" s="622"/>
      <c r="W29" s="626"/>
      <c r="X29" s="626"/>
      <c r="Y29" s="627"/>
      <c r="Z29" s="626"/>
      <c r="AA29" s="628"/>
      <c r="AB29" s="503" t="s">
        <v>979</v>
      </c>
      <c r="AC29" s="576">
        <v>0.5</v>
      </c>
      <c r="AD29" s="576">
        <v>0</v>
      </c>
      <c r="AE29" s="502">
        <v>0.27</v>
      </c>
      <c r="AF29" s="576">
        <v>0</v>
      </c>
      <c r="AG29" s="501">
        <v>0</v>
      </c>
      <c r="AH29" s="164" t="str">
        <f t="shared" si="51"/>
        <v>4</v>
      </c>
      <c r="AI29" s="180">
        <f>'04'!AQ29</f>
        <v>0.5</v>
      </c>
      <c r="AJ29" s="180">
        <f>'04'!AR29</f>
        <v>0</v>
      </c>
      <c r="AK29" s="179">
        <f>'04'!AS29</f>
        <v>0.27</v>
      </c>
      <c r="AL29" s="180">
        <f>'04'!AT29</f>
        <v>0</v>
      </c>
      <c r="AM29" s="181">
        <f>'04'!AU29</f>
        <v>0</v>
      </c>
      <c r="AN29" s="164" t="str">
        <f t="shared" ref="AN29:AN32" si="58">IF((AQ29+AO29+AS29)&gt;0,"4","нд")</f>
        <v>нд</v>
      </c>
      <c r="AO29" s="214">
        <f>'04'!AX29</f>
        <v>0</v>
      </c>
      <c r="AP29" s="214">
        <f>'04'!AY29</f>
        <v>0</v>
      </c>
      <c r="AQ29" s="212">
        <f>'04'!AZ29</f>
        <v>0</v>
      </c>
      <c r="AR29" s="214">
        <f>'04'!BA29</f>
        <v>0</v>
      </c>
      <c r="AS29" s="213">
        <f>'04'!BB29</f>
        <v>0</v>
      </c>
      <c r="AT29" s="164" t="str">
        <f t="shared" si="53"/>
        <v>4</v>
      </c>
      <c r="AU29" s="180">
        <f>'04'!BE29</f>
        <v>0.5</v>
      </c>
      <c r="AV29" s="180">
        <f>'04'!BF29</f>
        <v>0</v>
      </c>
      <c r="AW29" s="179">
        <f>'04'!BG29</f>
        <v>0.27</v>
      </c>
      <c r="AX29" s="180">
        <f>'04'!BH29</f>
        <v>0</v>
      </c>
      <c r="AY29" s="181">
        <f>'04'!BI29</f>
        <v>0</v>
      </c>
      <c r="AZ29" s="164" t="str">
        <f t="shared" ref="AZ29:AZ32" si="59">IF((BC29+BA29+BE29)&gt;0,"4","нд")</f>
        <v>нд</v>
      </c>
      <c r="BA29" s="214">
        <f>'04'!BL29</f>
        <v>0</v>
      </c>
      <c r="BB29" s="214">
        <f>'04'!BM29</f>
        <v>0</v>
      </c>
      <c r="BC29" s="212">
        <f>'04'!BN29</f>
        <v>0</v>
      </c>
      <c r="BD29" s="214">
        <f>'04'!BO29</f>
        <v>0</v>
      </c>
      <c r="BE29" s="213">
        <f>'04'!BP29</f>
        <v>0</v>
      </c>
      <c r="BF29" s="164" t="str">
        <f t="shared" si="55"/>
        <v>нд</v>
      </c>
      <c r="BG29" s="180">
        <f>'04'!BS29</f>
        <v>0</v>
      </c>
      <c r="BH29" s="180">
        <f>'04'!BT29</f>
        <v>0</v>
      </c>
      <c r="BI29" s="179">
        <f>'04'!BU29</f>
        <v>0</v>
      </c>
      <c r="BJ29" s="180">
        <f>'04'!BV29</f>
        <v>0</v>
      </c>
      <c r="BK29" s="181">
        <f>'04'!BW29</f>
        <v>0</v>
      </c>
      <c r="BL29" s="164" t="str">
        <f t="shared" ref="BL29:BL35" si="60">IF((BO29+BM29+BQ29)&gt;0,"4","нд")</f>
        <v>нд</v>
      </c>
      <c r="BM29" s="214">
        <f>'04'!BZ29</f>
        <v>0</v>
      </c>
      <c r="BN29" s="214">
        <f>'04'!CA29</f>
        <v>0</v>
      </c>
      <c r="BO29" s="212">
        <f>'04'!CB29</f>
        <v>0</v>
      </c>
      <c r="BP29" s="214">
        <f>'04'!CC29</f>
        <v>0</v>
      </c>
      <c r="BQ29" s="213">
        <v>0</v>
      </c>
      <c r="BR29" s="164" t="str">
        <f t="shared" si="57"/>
        <v>нд</v>
      </c>
      <c r="BS29" s="180">
        <f>'04'!CG29</f>
        <v>0</v>
      </c>
      <c r="BT29" s="180">
        <f>'04'!CH29</f>
        <v>0</v>
      </c>
      <c r="BU29" s="179">
        <f>'04'!CI29</f>
        <v>0</v>
      </c>
      <c r="BV29" s="180">
        <f>'04'!CJ29</f>
        <v>0</v>
      </c>
      <c r="BW29" s="181">
        <f>'04'!CK29</f>
        <v>0</v>
      </c>
      <c r="BX29" s="383" t="s">
        <v>1847</v>
      </c>
    </row>
    <row r="30" spans="1:117" ht="204.75">
      <c r="A30" s="222" t="s">
        <v>51</v>
      </c>
      <c r="B30" s="228" t="s">
        <v>1563</v>
      </c>
      <c r="C30" s="19" t="s">
        <v>1564</v>
      </c>
      <c r="D30" s="164" t="str">
        <f t="shared" si="31"/>
        <v>нд</v>
      </c>
      <c r="E30" s="576">
        <v>0</v>
      </c>
      <c r="F30" s="576">
        <v>0</v>
      </c>
      <c r="G30" s="502">
        <v>0</v>
      </c>
      <c r="H30" s="576">
        <v>0</v>
      </c>
      <c r="I30" s="501">
        <v>0</v>
      </c>
      <c r="J30" s="164" t="str">
        <f t="shared" si="50"/>
        <v>нд</v>
      </c>
      <c r="K30" s="214">
        <v>0</v>
      </c>
      <c r="L30" s="214">
        <v>0</v>
      </c>
      <c r="M30" s="212">
        <v>0</v>
      </c>
      <c r="N30" s="214">
        <v>0</v>
      </c>
      <c r="O30" s="213">
        <v>0</v>
      </c>
      <c r="P30" s="629"/>
      <c r="Q30" s="626"/>
      <c r="R30" s="626"/>
      <c r="S30" s="627"/>
      <c r="T30" s="626"/>
      <c r="U30" s="628"/>
      <c r="V30" s="622"/>
      <c r="W30" s="626"/>
      <c r="X30" s="626"/>
      <c r="Y30" s="627"/>
      <c r="Z30" s="626"/>
      <c r="AA30" s="628"/>
      <c r="AB30" s="503" t="s">
        <v>979</v>
      </c>
      <c r="AC30" s="576">
        <v>0</v>
      </c>
      <c r="AD30" s="576">
        <v>0</v>
      </c>
      <c r="AE30" s="502">
        <v>0.02</v>
      </c>
      <c r="AF30" s="576">
        <v>0</v>
      </c>
      <c r="AG30" s="501">
        <v>0</v>
      </c>
      <c r="AH30" s="164" t="str">
        <f t="shared" si="51"/>
        <v>4</v>
      </c>
      <c r="AI30" s="180">
        <f>'04'!AQ30</f>
        <v>0</v>
      </c>
      <c r="AJ30" s="180">
        <f>'04'!AR30</f>
        <v>0</v>
      </c>
      <c r="AK30" s="179">
        <f>'04'!AS30</f>
        <v>0.02</v>
      </c>
      <c r="AL30" s="180">
        <f>'04'!AT30</f>
        <v>0</v>
      </c>
      <c r="AM30" s="181">
        <f>'04'!AU30</f>
        <v>0</v>
      </c>
      <c r="AN30" s="164" t="str">
        <f t="shared" si="58"/>
        <v>нд</v>
      </c>
      <c r="AO30" s="214">
        <f>'04'!AX30</f>
        <v>0</v>
      </c>
      <c r="AP30" s="214">
        <f>'04'!AY30</f>
        <v>0</v>
      </c>
      <c r="AQ30" s="212">
        <f>'04'!AZ30</f>
        <v>0</v>
      </c>
      <c r="AR30" s="214">
        <f>'04'!BA30</f>
        <v>0</v>
      </c>
      <c r="AS30" s="213">
        <f>'04'!BB30</f>
        <v>0</v>
      </c>
      <c r="AT30" s="164" t="str">
        <f t="shared" si="53"/>
        <v>нд</v>
      </c>
      <c r="AU30" s="180">
        <f>'04'!BE30</f>
        <v>0</v>
      </c>
      <c r="AV30" s="180">
        <f>'04'!BF30</f>
        <v>0</v>
      </c>
      <c r="AW30" s="179">
        <f>'04'!BG30</f>
        <v>0</v>
      </c>
      <c r="AX30" s="180">
        <f>'04'!BH30</f>
        <v>0</v>
      </c>
      <c r="AY30" s="181">
        <f>'04'!BI30</f>
        <v>0</v>
      </c>
      <c r="AZ30" s="164" t="str">
        <f t="shared" si="59"/>
        <v>нд</v>
      </c>
      <c r="BA30" s="214">
        <f>'04'!BL30</f>
        <v>0</v>
      </c>
      <c r="BB30" s="214">
        <f>'04'!BM30</f>
        <v>0</v>
      </c>
      <c r="BC30" s="212">
        <f>'04'!BN30</f>
        <v>0</v>
      </c>
      <c r="BD30" s="214">
        <f>'04'!BO30</f>
        <v>0</v>
      </c>
      <c r="BE30" s="213">
        <f>'04'!BP30</f>
        <v>0</v>
      </c>
      <c r="BF30" s="164" t="str">
        <f t="shared" ref="BF30:BF35" si="61">IF((BI30+BG30+BK30)&gt;0,"4","нд")</f>
        <v>нд</v>
      </c>
      <c r="BG30" s="180">
        <f>'04'!BS30</f>
        <v>0</v>
      </c>
      <c r="BH30" s="180">
        <f>'04'!BT30</f>
        <v>0</v>
      </c>
      <c r="BI30" s="179">
        <f>'04'!BU30</f>
        <v>0</v>
      </c>
      <c r="BJ30" s="180">
        <f>'04'!BV30</f>
        <v>0</v>
      </c>
      <c r="BK30" s="181">
        <f>'04'!BW30</f>
        <v>0</v>
      </c>
      <c r="BL30" s="164" t="str">
        <f t="shared" si="60"/>
        <v>нд</v>
      </c>
      <c r="BM30" s="214">
        <f>'04'!BZ30</f>
        <v>0</v>
      </c>
      <c r="BN30" s="214">
        <f>'04'!CA30</f>
        <v>0</v>
      </c>
      <c r="BO30" s="212">
        <f>'04'!CB30</f>
        <v>0</v>
      </c>
      <c r="BP30" s="214">
        <f>'04'!CC30</f>
        <v>0</v>
      </c>
      <c r="BQ30" s="213">
        <v>0</v>
      </c>
      <c r="BR30" s="164" t="str">
        <f t="shared" si="57"/>
        <v>нд</v>
      </c>
      <c r="BS30" s="180">
        <f>'04'!CG30</f>
        <v>0</v>
      </c>
      <c r="BT30" s="180">
        <f>'04'!CH30</f>
        <v>0</v>
      </c>
      <c r="BU30" s="179">
        <f>'04'!CI30</f>
        <v>0</v>
      </c>
      <c r="BV30" s="180">
        <f>'04'!CJ30</f>
        <v>0</v>
      </c>
      <c r="BW30" s="181">
        <f>'04'!CK30</f>
        <v>0</v>
      </c>
      <c r="BX30" s="554" t="s">
        <v>1848</v>
      </c>
    </row>
    <row r="31" spans="1:117" ht="409.5">
      <c r="A31" s="222" t="s">
        <v>51</v>
      </c>
      <c r="B31" s="228" t="s">
        <v>1565</v>
      </c>
      <c r="C31" s="19" t="s">
        <v>1566</v>
      </c>
      <c r="D31" s="164" t="str">
        <f t="shared" si="31"/>
        <v>нд</v>
      </c>
      <c r="E31" s="576">
        <v>0</v>
      </c>
      <c r="F31" s="576">
        <v>0</v>
      </c>
      <c r="G31" s="502">
        <v>0</v>
      </c>
      <c r="H31" s="576">
        <v>0</v>
      </c>
      <c r="I31" s="501">
        <v>0</v>
      </c>
      <c r="J31" s="164" t="str">
        <f t="shared" si="50"/>
        <v>нд</v>
      </c>
      <c r="K31" s="214">
        <v>0</v>
      </c>
      <c r="L31" s="214">
        <v>0</v>
      </c>
      <c r="M31" s="212">
        <v>0</v>
      </c>
      <c r="N31" s="214">
        <v>0</v>
      </c>
      <c r="O31" s="213">
        <v>0</v>
      </c>
      <c r="P31" s="629"/>
      <c r="Q31" s="626"/>
      <c r="R31" s="626"/>
      <c r="S31" s="627"/>
      <c r="T31" s="626"/>
      <c r="U31" s="628"/>
      <c r="V31" s="622"/>
      <c r="W31" s="626"/>
      <c r="X31" s="626"/>
      <c r="Y31" s="627"/>
      <c r="Z31" s="626"/>
      <c r="AA31" s="628"/>
      <c r="AB31" s="503" t="s">
        <v>979</v>
      </c>
      <c r="AC31" s="576">
        <v>0</v>
      </c>
      <c r="AD31" s="576">
        <v>0</v>
      </c>
      <c r="AE31" s="502">
        <v>3.5</v>
      </c>
      <c r="AF31" s="576">
        <v>0</v>
      </c>
      <c r="AG31" s="501">
        <v>0</v>
      </c>
      <c r="AH31" s="164" t="str">
        <f t="shared" si="51"/>
        <v>нд</v>
      </c>
      <c r="AI31" s="180">
        <f>'04'!AQ31</f>
        <v>0</v>
      </c>
      <c r="AJ31" s="180">
        <f>'04'!AR31</f>
        <v>0</v>
      </c>
      <c r="AK31" s="179">
        <f>'04'!AS31</f>
        <v>0</v>
      </c>
      <c r="AL31" s="180">
        <f>'04'!AT31</f>
        <v>0</v>
      </c>
      <c r="AM31" s="181">
        <f>'04'!AU31</f>
        <v>0</v>
      </c>
      <c r="AN31" s="164" t="str">
        <f t="shared" si="58"/>
        <v>нд</v>
      </c>
      <c r="AO31" s="214">
        <f>'04'!AX31</f>
        <v>0</v>
      </c>
      <c r="AP31" s="214">
        <f>'04'!AY31</f>
        <v>0</v>
      </c>
      <c r="AQ31" s="212">
        <f>'04'!AZ31</f>
        <v>0</v>
      </c>
      <c r="AR31" s="214">
        <f>'04'!BA31</f>
        <v>0</v>
      </c>
      <c r="AS31" s="213">
        <f>'04'!BB31</f>
        <v>0</v>
      </c>
      <c r="AT31" s="164" t="str">
        <f t="shared" si="53"/>
        <v>4</v>
      </c>
      <c r="AU31" s="180">
        <f>'04'!BE31</f>
        <v>0</v>
      </c>
      <c r="AV31" s="180">
        <f>'04'!BF31</f>
        <v>0</v>
      </c>
      <c r="AW31" s="179">
        <f>'04'!BG31</f>
        <v>3.5</v>
      </c>
      <c r="AX31" s="180">
        <f>'04'!BH31</f>
        <v>0</v>
      </c>
      <c r="AY31" s="181">
        <f>'04'!BI31</f>
        <v>0</v>
      </c>
      <c r="AZ31" s="164" t="str">
        <f t="shared" si="59"/>
        <v>нд</v>
      </c>
      <c r="BA31" s="214">
        <f>'04'!BL31</f>
        <v>0</v>
      </c>
      <c r="BB31" s="214">
        <f>'04'!BM31</f>
        <v>0</v>
      </c>
      <c r="BC31" s="212">
        <f>'04'!BN31</f>
        <v>0</v>
      </c>
      <c r="BD31" s="214">
        <f>'04'!BO31</f>
        <v>0</v>
      </c>
      <c r="BE31" s="213">
        <f>'04'!BP31</f>
        <v>0</v>
      </c>
      <c r="BF31" s="164" t="str">
        <f t="shared" si="61"/>
        <v>нд</v>
      </c>
      <c r="BG31" s="180">
        <f>'04'!BS31</f>
        <v>0</v>
      </c>
      <c r="BH31" s="180">
        <f>'04'!BT31</f>
        <v>0</v>
      </c>
      <c r="BI31" s="179">
        <f>'04'!BU31</f>
        <v>0</v>
      </c>
      <c r="BJ31" s="180">
        <f>'04'!BV31</f>
        <v>0</v>
      </c>
      <c r="BK31" s="181">
        <f>'04'!BW31</f>
        <v>0</v>
      </c>
      <c r="BL31" s="164" t="str">
        <f t="shared" si="60"/>
        <v>нд</v>
      </c>
      <c r="BM31" s="214">
        <f>'04'!BZ31</f>
        <v>0</v>
      </c>
      <c r="BN31" s="214">
        <f>'04'!CA31</f>
        <v>0</v>
      </c>
      <c r="BO31" s="212">
        <f>'04'!CB31</f>
        <v>0</v>
      </c>
      <c r="BP31" s="214">
        <f>'04'!CC31</f>
        <v>0</v>
      </c>
      <c r="BQ31" s="213">
        <v>0</v>
      </c>
      <c r="BR31" s="164" t="str">
        <f t="shared" si="57"/>
        <v>нд</v>
      </c>
      <c r="BS31" s="180">
        <f>'04'!CG31</f>
        <v>0</v>
      </c>
      <c r="BT31" s="180">
        <f>'04'!CH31</f>
        <v>0</v>
      </c>
      <c r="BU31" s="179">
        <f>'04'!CI31</f>
        <v>0</v>
      </c>
      <c r="BV31" s="180">
        <f>'04'!CJ31</f>
        <v>0</v>
      </c>
      <c r="BW31" s="181">
        <f>'04'!CK31</f>
        <v>0</v>
      </c>
      <c r="BX31" s="383" t="s">
        <v>1849</v>
      </c>
    </row>
    <row r="32" spans="1:117" ht="204.75">
      <c r="A32" s="222" t="s">
        <v>51</v>
      </c>
      <c r="B32" s="228" t="s">
        <v>1567</v>
      </c>
      <c r="C32" s="19" t="s">
        <v>1568</v>
      </c>
      <c r="D32" s="164" t="str">
        <f t="shared" si="31"/>
        <v>нд</v>
      </c>
      <c r="E32" s="576">
        <v>0</v>
      </c>
      <c r="F32" s="576">
        <v>0</v>
      </c>
      <c r="G32" s="502">
        <v>0</v>
      </c>
      <c r="H32" s="576">
        <v>0</v>
      </c>
      <c r="I32" s="501">
        <v>0</v>
      </c>
      <c r="J32" s="164" t="str">
        <f t="shared" si="50"/>
        <v>нд</v>
      </c>
      <c r="K32" s="214">
        <v>0</v>
      </c>
      <c r="L32" s="214">
        <v>0</v>
      </c>
      <c r="M32" s="212">
        <v>0</v>
      </c>
      <c r="N32" s="214">
        <v>0</v>
      </c>
      <c r="O32" s="213">
        <v>0</v>
      </c>
      <c r="P32" s="629"/>
      <c r="Q32" s="626"/>
      <c r="R32" s="626"/>
      <c r="S32" s="627"/>
      <c r="T32" s="626"/>
      <c r="U32" s="628"/>
      <c r="V32" s="622"/>
      <c r="W32" s="626"/>
      <c r="X32" s="626"/>
      <c r="Y32" s="627"/>
      <c r="Z32" s="626"/>
      <c r="AA32" s="628"/>
      <c r="AB32" s="503" t="s">
        <v>979</v>
      </c>
      <c r="AC32" s="576">
        <v>0.8</v>
      </c>
      <c r="AD32" s="576">
        <v>0</v>
      </c>
      <c r="AE32" s="502">
        <v>1.89</v>
      </c>
      <c r="AF32" s="576">
        <v>0</v>
      </c>
      <c r="AG32" s="501">
        <v>0</v>
      </c>
      <c r="AH32" s="164" t="str">
        <f t="shared" si="51"/>
        <v>нд</v>
      </c>
      <c r="AI32" s="180">
        <f>'04'!AQ32</f>
        <v>0</v>
      </c>
      <c r="AJ32" s="180">
        <f>'04'!AR32</f>
        <v>0</v>
      </c>
      <c r="AK32" s="179">
        <f>'04'!AS32</f>
        <v>0</v>
      </c>
      <c r="AL32" s="180">
        <f>'04'!AT32</f>
        <v>0</v>
      </c>
      <c r="AM32" s="181">
        <f>'04'!AU32</f>
        <v>0</v>
      </c>
      <c r="AN32" s="164" t="str">
        <f t="shared" si="58"/>
        <v>нд</v>
      </c>
      <c r="AO32" s="214">
        <f>'04'!AX32</f>
        <v>0</v>
      </c>
      <c r="AP32" s="214">
        <f>'04'!AY32</f>
        <v>0</v>
      </c>
      <c r="AQ32" s="212">
        <f>'04'!AZ32</f>
        <v>0</v>
      </c>
      <c r="AR32" s="214">
        <f>'04'!BA32</f>
        <v>0</v>
      </c>
      <c r="AS32" s="213">
        <f>'04'!BB32</f>
        <v>0</v>
      </c>
      <c r="AT32" s="164" t="str">
        <f t="shared" si="53"/>
        <v>нд</v>
      </c>
      <c r="AU32" s="180">
        <f>'04'!BE32</f>
        <v>0</v>
      </c>
      <c r="AV32" s="180">
        <f>'04'!BF32</f>
        <v>0</v>
      </c>
      <c r="AW32" s="179">
        <f>'04'!BG32</f>
        <v>0</v>
      </c>
      <c r="AX32" s="180">
        <f>'04'!BH32</f>
        <v>0</v>
      </c>
      <c r="AY32" s="181">
        <f>'04'!BI32</f>
        <v>0</v>
      </c>
      <c r="AZ32" s="164" t="str">
        <f t="shared" si="59"/>
        <v>нд</v>
      </c>
      <c r="BA32" s="214">
        <f>'04'!BL32</f>
        <v>0</v>
      </c>
      <c r="BB32" s="214">
        <f>'04'!BM32</f>
        <v>0</v>
      </c>
      <c r="BC32" s="212">
        <f>'04'!BN32</f>
        <v>0</v>
      </c>
      <c r="BD32" s="214">
        <f>'04'!BO32</f>
        <v>0</v>
      </c>
      <c r="BE32" s="213">
        <f>'04'!BP32</f>
        <v>0</v>
      </c>
      <c r="BF32" s="164" t="str">
        <f t="shared" si="61"/>
        <v>нд</v>
      </c>
      <c r="BG32" s="180">
        <f>'04'!BS32</f>
        <v>0</v>
      </c>
      <c r="BH32" s="180">
        <f>'04'!BT32</f>
        <v>0</v>
      </c>
      <c r="BI32" s="179">
        <f>'04'!BU32</f>
        <v>0</v>
      </c>
      <c r="BJ32" s="180">
        <f>'04'!BV32</f>
        <v>0</v>
      </c>
      <c r="BK32" s="181">
        <f>'04'!BW32</f>
        <v>0</v>
      </c>
      <c r="BL32" s="164" t="str">
        <f t="shared" si="60"/>
        <v>нд</v>
      </c>
      <c r="BM32" s="214">
        <f>'04'!BZ32</f>
        <v>0</v>
      </c>
      <c r="BN32" s="214">
        <f>'04'!CA32</f>
        <v>0</v>
      </c>
      <c r="BO32" s="212">
        <f>'04'!CB32</f>
        <v>0</v>
      </c>
      <c r="BP32" s="214">
        <f>'04'!CC32</f>
        <v>0</v>
      </c>
      <c r="BQ32" s="213">
        <v>0</v>
      </c>
      <c r="BR32" s="164" t="str">
        <f t="shared" si="57"/>
        <v>нд</v>
      </c>
      <c r="BS32" s="180">
        <f>'04'!CG32</f>
        <v>0</v>
      </c>
      <c r="BT32" s="180">
        <f>'04'!CH32</f>
        <v>0</v>
      </c>
      <c r="BU32" s="179">
        <f>'04'!CI32</f>
        <v>0</v>
      </c>
      <c r="BV32" s="180">
        <f>'04'!CJ32</f>
        <v>0</v>
      </c>
      <c r="BW32" s="181">
        <f>'04'!CK32</f>
        <v>0</v>
      </c>
      <c r="BX32" s="383" t="s">
        <v>107</v>
      </c>
    </row>
    <row r="33" spans="1:76" ht="157.5">
      <c r="A33" s="222" t="s">
        <v>51</v>
      </c>
      <c r="B33" s="522" t="s">
        <v>1714</v>
      </c>
      <c r="C33" s="520" t="s">
        <v>1715</v>
      </c>
      <c r="D33" s="164" t="e">
        <f t="shared" si="31"/>
        <v>#VALUE!</v>
      </c>
      <c r="E33" s="576" t="s">
        <v>107</v>
      </c>
      <c r="F33" s="576" t="s">
        <v>107</v>
      </c>
      <c r="G33" s="502" t="s">
        <v>107</v>
      </c>
      <c r="H33" s="576" t="s">
        <v>107</v>
      </c>
      <c r="I33" s="501" t="s">
        <v>107</v>
      </c>
      <c r="J33" s="164" t="str">
        <f t="shared" si="50"/>
        <v>нд</v>
      </c>
      <c r="K33" s="214">
        <v>0</v>
      </c>
      <c r="L33" s="214">
        <v>0</v>
      </c>
      <c r="M33" s="212">
        <v>0</v>
      </c>
      <c r="N33" s="214">
        <v>0</v>
      </c>
      <c r="O33" s="213">
        <v>0</v>
      </c>
      <c r="P33" s="629"/>
      <c r="Q33" s="626"/>
      <c r="R33" s="626"/>
      <c r="S33" s="627"/>
      <c r="T33" s="626"/>
      <c r="U33" s="628"/>
      <c r="V33" s="622"/>
      <c r="W33" s="626"/>
      <c r="X33" s="626"/>
      <c r="Y33" s="627"/>
      <c r="Z33" s="626"/>
      <c r="AA33" s="628"/>
      <c r="AB33" s="503" t="s">
        <v>107</v>
      </c>
      <c r="AC33" s="576" t="s">
        <v>107</v>
      </c>
      <c r="AD33" s="576" t="s">
        <v>107</v>
      </c>
      <c r="AE33" s="502" t="s">
        <v>107</v>
      </c>
      <c r="AF33" s="576" t="s">
        <v>107</v>
      </c>
      <c r="AG33" s="501" t="s">
        <v>107</v>
      </c>
      <c r="AH33" s="164" t="str">
        <f t="shared" ref="AH33:AH34" si="62">IF((AK33+AI33+AM33)&gt;0,"4","нд")</f>
        <v>нд</v>
      </c>
      <c r="AI33" s="180">
        <f>'04'!AQ33</f>
        <v>0</v>
      </c>
      <c r="AJ33" s="180">
        <f>'04'!AR33</f>
        <v>0</v>
      </c>
      <c r="AK33" s="179">
        <f>'04'!AS33</f>
        <v>0</v>
      </c>
      <c r="AL33" s="180">
        <f>'04'!AT33</f>
        <v>0</v>
      </c>
      <c r="AM33" s="181">
        <f>'04'!AU33</f>
        <v>0</v>
      </c>
      <c r="AN33" s="164" t="s">
        <v>107</v>
      </c>
      <c r="AO33" s="164" t="s">
        <v>107</v>
      </c>
      <c r="AP33" s="164" t="s">
        <v>107</v>
      </c>
      <c r="AQ33" s="164" t="s">
        <v>107</v>
      </c>
      <c r="AR33" s="164" t="s">
        <v>107</v>
      </c>
      <c r="AS33" s="164" t="s">
        <v>107</v>
      </c>
      <c r="AT33" s="164" t="e">
        <f>IF((AS33+AQ33+AU33)&gt;0,"4","нд")</f>
        <v>#VALUE!</v>
      </c>
      <c r="AU33" s="180">
        <f>'04'!BE33</f>
        <v>1.25</v>
      </c>
      <c r="AV33" s="180">
        <f>'04'!BF33</f>
        <v>0</v>
      </c>
      <c r="AW33" s="179">
        <f>'04'!BG33</f>
        <v>0.65</v>
      </c>
      <c r="AX33" s="180">
        <f>'04'!BH33</f>
        <v>0</v>
      </c>
      <c r="AY33" s="181">
        <f>'04'!BI33</f>
        <v>0</v>
      </c>
      <c r="AZ33" s="164" t="s">
        <v>107</v>
      </c>
      <c r="BA33" s="214" t="str">
        <f>'04'!BL33</f>
        <v>нд</v>
      </c>
      <c r="BB33" s="214" t="str">
        <f>'04'!BM33</f>
        <v>нд</v>
      </c>
      <c r="BC33" s="212" t="str">
        <f>'04'!BN33</f>
        <v>нд</v>
      </c>
      <c r="BD33" s="214" t="str">
        <f>'04'!BO33</f>
        <v>нд</v>
      </c>
      <c r="BE33" s="213" t="str">
        <f>'04'!BP33</f>
        <v>нд</v>
      </c>
      <c r="BF33" s="164" t="str">
        <f t="shared" si="61"/>
        <v>нд</v>
      </c>
      <c r="BG33" s="180">
        <f>'04'!BS33</f>
        <v>0</v>
      </c>
      <c r="BH33" s="180">
        <f>'04'!BT33</f>
        <v>0</v>
      </c>
      <c r="BI33" s="179">
        <f>'04'!BU33</f>
        <v>0</v>
      </c>
      <c r="BJ33" s="180">
        <f>'04'!BV33</f>
        <v>0</v>
      </c>
      <c r="BK33" s="181">
        <f>'04'!BW33</f>
        <v>0</v>
      </c>
      <c r="BL33" s="164" t="s">
        <v>107</v>
      </c>
      <c r="BM33" s="214" t="str">
        <f>'04'!BZ33</f>
        <v>нд</v>
      </c>
      <c r="BN33" s="214" t="str">
        <f>'04'!CA33</f>
        <v>нд</v>
      </c>
      <c r="BO33" s="212" t="str">
        <f>'04'!CB33</f>
        <v>нд</v>
      </c>
      <c r="BP33" s="214" t="str">
        <f>'04'!CC33</f>
        <v>нд</v>
      </c>
      <c r="BQ33" s="213">
        <v>0</v>
      </c>
      <c r="BR33" s="164" t="str">
        <f t="shared" ref="BR33:BR34" si="63">IF((BU33+BS33+BW33)&gt;0,"4","нд")</f>
        <v>нд</v>
      </c>
      <c r="BS33" s="180">
        <f>'04'!CG33</f>
        <v>0</v>
      </c>
      <c r="BT33" s="180">
        <f>'04'!CH33</f>
        <v>0</v>
      </c>
      <c r="BU33" s="179">
        <f>'04'!CI33</f>
        <v>0</v>
      </c>
      <c r="BV33" s="180">
        <f>'04'!CJ33</f>
        <v>0</v>
      </c>
      <c r="BW33" s="181">
        <f>'04'!CK33</f>
        <v>0</v>
      </c>
      <c r="BX33" s="383" t="s">
        <v>1652</v>
      </c>
    </row>
    <row r="34" spans="1:76" ht="126">
      <c r="A34" s="222" t="s">
        <v>51</v>
      </c>
      <c r="B34" s="522" t="s">
        <v>1713</v>
      </c>
      <c r="C34" s="520" t="s">
        <v>1716</v>
      </c>
      <c r="D34" s="164" t="e">
        <f t="shared" si="31"/>
        <v>#VALUE!</v>
      </c>
      <c r="E34" s="576" t="s">
        <v>107</v>
      </c>
      <c r="F34" s="576" t="s">
        <v>107</v>
      </c>
      <c r="G34" s="502" t="s">
        <v>107</v>
      </c>
      <c r="H34" s="576" t="s">
        <v>107</v>
      </c>
      <c r="I34" s="501" t="s">
        <v>107</v>
      </c>
      <c r="J34" s="164" t="str">
        <f t="shared" si="50"/>
        <v>нд</v>
      </c>
      <c r="K34" s="214">
        <v>0</v>
      </c>
      <c r="L34" s="214">
        <v>0</v>
      </c>
      <c r="M34" s="212">
        <v>0</v>
      </c>
      <c r="N34" s="214">
        <v>0</v>
      </c>
      <c r="O34" s="213">
        <v>0</v>
      </c>
      <c r="P34" s="629"/>
      <c r="Q34" s="626"/>
      <c r="R34" s="626"/>
      <c r="S34" s="627"/>
      <c r="T34" s="626"/>
      <c r="U34" s="628"/>
      <c r="V34" s="622"/>
      <c r="W34" s="626"/>
      <c r="X34" s="626"/>
      <c r="Y34" s="627"/>
      <c r="Z34" s="626"/>
      <c r="AA34" s="628"/>
      <c r="AB34" s="503" t="s">
        <v>107</v>
      </c>
      <c r="AC34" s="576" t="s">
        <v>107</v>
      </c>
      <c r="AD34" s="576" t="s">
        <v>107</v>
      </c>
      <c r="AE34" s="502" t="s">
        <v>107</v>
      </c>
      <c r="AF34" s="576" t="s">
        <v>107</v>
      </c>
      <c r="AG34" s="501" t="s">
        <v>107</v>
      </c>
      <c r="AH34" s="164" t="str">
        <f t="shared" si="62"/>
        <v>нд</v>
      </c>
      <c r="AI34" s="180">
        <f>'04'!AQ34</f>
        <v>0</v>
      </c>
      <c r="AJ34" s="180">
        <f>'04'!AR34</f>
        <v>0</v>
      </c>
      <c r="AK34" s="179">
        <f>'04'!AS34</f>
        <v>0</v>
      </c>
      <c r="AL34" s="180">
        <f>'04'!AT34</f>
        <v>0</v>
      </c>
      <c r="AM34" s="181">
        <f>'04'!AU34</f>
        <v>0</v>
      </c>
      <c r="AN34" s="164" t="s">
        <v>107</v>
      </c>
      <c r="AO34" s="164" t="s">
        <v>107</v>
      </c>
      <c r="AP34" s="164" t="s">
        <v>107</v>
      </c>
      <c r="AQ34" s="164" t="s">
        <v>107</v>
      </c>
      <c r="AR34" s="164" t="s">
        <v>107</v>
      </c>
      <c r="AS34" s="164" t="s">
        <v>107</v>
      </c>
      <c r="AT34" s="164" t="str">
        <f t="shared" si="53"/>
        <v>4</v>
      </c>
      <c r="AU34" s="180">
        <f>'04'!BE34</f>
        <v>0</v>
      </c>
      <c r="AV34" s="180">
        <f>'04'!BF34</f>
        <v>0</v>
      </c>
      <c r="AW34" s="179">
        <f>'04'!BG34</f>
        <v>3</v>
      </c>
      <c r="AX34" s="180">
        <f>'04'!BH34</f>
        <v>0</v>
      </c>
      <c r="AY34" s="181">
        <f>'04'!BI34</f>
        <v>0</v>
      </c>
      <c r="AZ34" s="164" t="s">
        <v>107</v>
      </c>
      <c r="BA34" s="214" t="str">
        <f>'04'!BL34</f>
        <v>нд</v>
      </c>
      <c r="BB34" s="214" t="str">
        <f>'04'!BM34</f>
        <v>нд</v>
      </c>
      <c r="BC34" s="212" t="str">
        <f>'04'!BN34</f>
        <v>нд</v>
      </c>
      <c r="BD34" s="214" t="str">
        <f>'04'!BO34</f>
        <v>нд</v>
      </c>
      <c r="BE34" s="213" t="str">
        <f>'04'!BP34</f>
        <v>нд</v>
      </c>
      <c r="BF34" s="164" t="str">
        <f t="shared" si="61"/>
        <v>нд</v>
      </c>
      <c r="BG34" s="180">
        <f>'04'!BS34</f>
        <v>0</v>
      </c>
      <c r="BH34" s="180">
        <f>'04'!BT34</f>
        <v>0</v>
      </c>
      <c r="BI34" s="179">
        <f>'04'!BU34</f>
        <v>0</v>
      </c>
      <c r="BJ34" s="180">
        <f>'04'!BV34</f>
        <v>0</v>
      </c>
      <c r="BK34" s="181">
        <f>'04'!BW34</f>
        <v>0</v>
      </c>
      <c r="BL34" s="164" t="s">
        <v>107</v>
      </c>
      <c r="BM34" s="214" t="str">
        <f>'04'!BZ34</f>
        <v>нд</v>
      </c>
      <c r="BN34" s="214" t="str">
        <f>'04'!CA34</f>
        <v>нд</v>
      </c>
      <c r="BO34" s="212" t="str">
        <f>'04'!CB34</f>
        <v>нд</v>
      </c>
      <c r="BP34" s="214" t="str">
        <f>'04'!CC34</f>
        <v>нд</v>
      </c>
      <c r="BQ34" s="213">
        <v>0</v>
      </c>
      <c r="BR34" s="164" t="str">
        <f t="shared" si="63"/>
        <v>нд</v>
      </c>
      <c r="BS34" s="180">
        <f>'04'!CG34</f>
        <v>0</v>
      </c>
      <c r="BT34" s="180">
        <f>'04'!CH34</f>
        <v>0</v>
      </c>
      <c r="BU34" s="179">
        <f>'04'!CI34</f>
        <v>0</v>
      </c>
      <c r="BV34" s="180">
        <f>'04'!CJ34</f>
        <v>0</v>
      </c>
      <c r="BW34" s="181">
        <f>'04'!CK34</f>
        <v>0</v>
      </c>
      <c r="BX34" s="383" t="s">
        <v>1841</v>
      </c>
    </row>
    <row r="35" spans="1:76" ht="141.75">
      <c r="A35" s="222" t="s">
        <v>51</v>
      </c>
      <c r="B35" s="228" t="s">
        <v>1569</v>
      </c>
      <c r="C35" s="19" t="s">
        <v>1570</v>
      </c>
      <c r="D35" s="164" t="str">
        <f t="shared" si="31"/>
        <v>4</v>
      </c>
      <c r="E35" s="576">
        <v>0</v>
      </c>
      <c r="F35" s="576">
        <v>0</v>
      </c>
      <c r="G35" s="502">
        <v>1.4999999999999999E-2</v>
      </c>
      <c r="H35" s="576">
        <v>0</v>
      </c>
      <c r="I35" s="501">
        <v>0</v>
      </c>
      <c r="J35" s="164" t="str">
        <f t="shared" si="50"/>
        <v>нд</v>
      </c>
      <c r="K35" s="214">
        <v>0</v>
      </c>
      <c r="L35" s="214">
        <v>0</v>
      </c>
      <c r="M35" s="212">
        <v>0</v>
      </c>
      <c r="N35" s="214">
        <v>0</v>
      </c>
      <c r="O35" s="213">
        <v>0</v>
      </c>
      <c r="P35" s="629"/>
      <c r="Q35" s="626"/>
      <c r="R35" s="626"/>
      <c r="S35" s="627"/>
      <c r="T35" s="626"/>
      <c r="U35" s="628"/>
      <c r="V35" s="622"/>
      <c r="W35" s="626"/>
      <c r="X35" s="626"/>
      <c r="Y35" s="627"/>
      <c r="Z35" s="626"/>
      <c r="AA35" s="628"/>
      <c r="AB35" s="503" t="s">
        <v>107</v>
      </c>
      <c r="AC35" s="576">
        <v>0</v>
      </c>
      <c r="AD35" s="576">
        <v>0</v>
      </c>
      <c r="AE35" s="502">
        <v>0</v>
      </c>
      <c r="AF35" s="576">
        <v>0</v>
      </c>
      <c r="AG35" s="501">
        <v>0</v>
      </c>
      <c r="AH35" s="164" t="str">
        <f t="shared" si="51"/>
        <v>4</v>
      </c>
      <c r="AI35" s="180">
        <f>'04'!AQ35</f>
        <v>0</v>
      </c>
      <c r="AJ35" s="180">
        <f>'04'!AR35</f>
        <v>0</v>
      </c>
      <c r="AK35" s="179">
        <f>'04'!AS35</f>
        <v>1.4999999999999999E-2</v>
      </c>
      <c r="AL35" s="180">
        <f>'04'!AT35</f>
        <v>0</v>
      </c>
      <c r="AM35" s="181">
        <f>'04'!AU35</f>
        <v>0</v>
      </c>
      <c r="AN35" s="164" t="str">
        <f t="shared" ref="AN35" si="64">IF((AQ35+AO35+AS35)&gt;0,"4","нд")</f>
        <v>нд</v>
      </c>
      <c r="AO35" s="214">
        <f>'04'!AX35</f>
        <v>0</v>
      </c>
      <c r="AP35" s="214">
        <f>'04'!AY35</f>
        <v>0</v>
      </c>
      <c r="AQ35" s="212">
        <f>'04'!AZ35</f>
        <v>0</v>
      </c>
      <c r="AR35" s="214">
        <f>'04'!BA35</f>
        <v>0</v>
      </c>
      <c r="AS35" s="213">
        <f>'04'!BB35</f>
        <v>0</v>
      </c>
      <c r="AT35" s="164" t="str">
        <f t="shared" si="53"/>
        <v>нд</v>
      </c>
      <c r="AU35" s="180">
        <f>'04'!BE35</f>
        <v>0</v>
      </c>
      <c r="AV35" s="180">
        <f>'04'!BF35</f>
        <v>0</v>
      </c>
      <c r="AW35" s="179">
        <f>'04'!BG35</f>
        <v>0</v>
      </c>
      <c r="AX35" s="180">
        <f>'04'!BH35</f>
        <v>0</v>
      </c>
      <c r="AY35" s="181">
        <f>'04'!BI35</f>
        <v>0</v>
      </c>
      <c r="AZ35" s="164" t="str">
        <f t="shared" ref="AZ35" si="65">IF((BC35+BA35+BE35)&gt;0,"4","нд")</f>
        <v>нд</v>
      </c>
      <c r="BA35" s="214">
        <f>'04'!BL35</f>
        <v>0</v>
      </c>
      <c r="BB35" s="214">
        <f>'04'!BM35</f>
        <v>0</v>
      </c>
      <c r="BC35" s="212">
        <f>'04'!BN35</f>
        <v>0</v>
      </c>
      <c r="BD35" s="214">
        <f>'04'!BO35</f>
        <v>0</v>
      </c>
      <c r="BE35" s="213">
        <f>'04'!BP35</f>
        <v>0</v>
      </c>
      <c r="BF35" s="164" t="str">
        <f t="shared" si="61"/>
        <v>нд</v>
      </c>
      <c r="BG35" s="180">
        <f>'04'!BS35</f>
        <v>0</v>
      </c>
      <c r="BH35" s="180">
        <f>'04'!BT35</f>
        <v>0</v>
      </c>
      <c r="BI35" s="179">
        <f>'04'!BU35</f>
        <v>0</v>
      </c>
      <c r="BJ35" s="180">
        <f>'04'!BV35</f>
        <v>0</v>
      </c>
      <c r="BK35" s="181">
        <f>'04'!BW35</f>
        <v>0</v>
      </c>
      <c r="BL35" s="164" t="str">
        <f t="shared" si="60"/>
        <v>нд</v>
      </c>
      <c r="BM35" s="214">
        <f>'04'!BZ35</f>
        <v>0</v>
      </c>
      <c r="BN35" s="214">
        <f>'04'!CA35</f>
        <v>0</v>
      </c>
      <c r="BO35" s="212">
        <f>'04'!CB35</f>
        <v>0</v>
      </c>
      <c r="BP35" s="214">
        <f>'04'!CC35</f>
        <v>0</v>
      </c>
      <c r="BQ35" s="213">
        <v>0</v>
      </c>
      <c r="BR35" s="164" t="str">
        <f t="shared" si="57"/>
        <v>нд</v>
      </c>
      <c r="BS35" s="180">
        <f>'04'!CG35</f>
        <v>0</v>
      </c>
      <c r="BT35" s="180">
        <f>'04'!CH35</f>
        <v>0</v>
      </c>
      <c r="BU35" s="179">
        <f>'04'!CI35</f>
        <v>0</v>
      </c>
      <c r="BV35" s="180">
        <f>'04'!CJ35</f>
        <v>0</v>
      </c>
      <c r="BW35" s="181">
        <f>'04'!CK35</f>
        <v>0</v>
      </c>
      <c r="BX35" s="383" t="s">
        <v>1653</v>
      </c>
    </row>
    <row r="36" spans="1:76" ht="47.25">
      <c r="A36" s="21" t="s">
        <v>65</v>
      </c>
      <c r="B36" s="18" t="s">
        <v>445</v>
      </c>
      <c r="C36" s="34" t="s">
        <v>457</v>
      </c>
      <c r="D36" s="16" t="s">
        <v>107</v>
      </c>
      <c r="E36" s="578">
        <f>E37+E53</f>
        <v>1.26</v>
      </c>
      <c r="F36" s="578">
        <f>F37+F53</f>
        <v>0</v>
      </c>
      <c r="G36" s="495">
        <f>G37+G53</f>
        <v>0</v>
      </c>
      <c r="H36" s="578">
        <f>H37+H53</f>
        <v>0</v>
      </c>
      <c r="I36" s="579">
        <f>I37+I53</f>
        <v>0</v>
      </c>
      <c r="J36" s="16" t="s">
        <v>107</v>
      </c>
      <c r="K36" s="333">
        <f>K37+K53</f>
        <v>0</v>
      </c>
      <c r="L36" s="333">
        <f>L37+L53</f>
        <v>0</v>
      </c>
      <c r="M36" s="332">
        <f>M37+M53</f>
        <v>0</v>
      </c>
      <c r="N36" s="333">
        <f>N37+N53</f>
        <v>0</v>
      </c>
      <c r="O36" s="334">
        <f>O37+O53</f>
        <v>0</v>
      </c>
      <c r="P36" s="630"/>
      <c r="Q36" s="619"/>
      <c r="R36" s="619"/>
      <c r="S36" s="620"/>
      <c r="T36" s="619"/>
      <c r="U36" s="621"/>
      <c r="V36" s="630"/>
      <c r="W36" s="619"/>
      <c r="X36" s="619"/>
      <c r="Y36" s="620"/>
      <c r="Z36" s="619"/>
      <c r="AA36" s="621"/>
      <c r="AB36" s="633" t="s">
        <v>107</v>
      </c>
      <c r="AC36" s="578">
        <f>AC37+AC53</f>
        <v>20</v>
      </c>
      <c r="AD36" s="578">
        <f>AD37+AD53</f>
        <v>0</v>
      </c>
      <c r="AE36" s="495">
        <f>AE37+AE53</f>
        <v>12.34</v>
      </c>
      <c r="AF36" s="578">
        <f>AF37+AF53</f>
        <v>0</v>
      </c>
      <c r="AG36" s="579">
        <f>AG37+AG53</f>
        <v>0</v>
      </c>
      <c r="AH36" s="16" t="s">
        <v>107</v>
      </c>
      <c r="AI36" s="333">
        <f>AI37+AI53</f>
        <v>21.26</v>
      </c>
      <c r="AJ36" s="333">
        <f>AJ37+AJ53</f>
        <v>0</v>
      </c>
      <c r="AK36" s="332">
        <f>AK37+AK53</f>
        <v>12.34</v>
      </c>
      <c r="AL36" s="333">
        <f>AL37+AL53</f>
        <v>0</v>
      </c>
      <c r="AM36" s="334">
        <f>AM37+AM53</f>
        <v>3</v>
      </c>
      <c r="AN36" s="16" t="s">
        <v>107</v>
      </c>
      <c r="AO36" s="333">
        <f>AO37+AO53</f>
        <v>0</v>
      </c>
      <c r="AP36" s="333">
        <f>AP37+AP53</f>
        <v>0</v>
      </c>
      <c r="AQ36" s="332">
        <f>AQ37+AQ53</f>
        <v>8.1890000000000001</v>
      </c>
      <c r="AR36" s="333">
        <f>AR37+AR53</f>
        <v>0</v>
      </c>
      <c r="AS36" s="334">
        <f>AS37+AS53</f>
        <v>0</v>
      </c>
      <c r="AT36" s="16" t="s">
        <v>107</v>
      </c>
      <c r="AU36" s="333">
        <f>AU37+AU53</f>
        <v>1</v>
      </c>
      <c r="AV36" s="333">
        <f>AV37+AV53</f>
        <v>0</v>
      </c>
      <c r="AW36" s="332">
        <f>AW37+AW53</f>
        <v>3.1949999999999998</v>
      </c>
      <c r="AX36" s="333">
        <f>AX37+AX53</f>
        <v>0</v>
      </c>
      <c r="AY36" s="334">
        <f>AY37+AY53</f>
        <v>0</v>
      </c>
      <c r="AZ36" s="16" t="s">
        <v>107</v>
      </c>
      <c r="BA36" s="333">
        <f>BA37+BA53</f>
        <v>0</v>
      </c>
      <c r="BB36" s="333">
        <f>BB37+BB53</f>
        <v>0</v>
      </c>
      <c r="BC36" s="332">
        <f>BC37+BC53</f>
        <v>28.300000000000004</v>
      </c>
      <c r="BD36" s="333">
        <f>BD37+BD53</f>
        <v>0</v>
      </c>
      <c r="BE36" s="334">
        <f>BE37+BE53</f>
        <v>0</v>
      </c>
      <c r="BF36" s="16" t="s">
        <v>107</v>
      </c>
      <c r="BG36" s="333">
        <f>BG37+BG53</f>
        <v>0</v>
      </c>
      <c r="BH36" s="333">
        <f>BH37+BH53</f>
        <v>0</v>
      </c>
      <c r="BI36" s="332">
        <f>BI37+BI53</f>
        <v>31.244</v>
      </c>
      <c r="BJ36" s="333">
        <f>BJ37+BJ53</f>
        <v>0</v>
      </c>
      <c r="BK36" s="334">
        <f>BK37+BK53</f>
        <v>0</v>
      </c>
      <c r="BL36" s="16" t="s">
        <v>107</v>
      </c>
      <c r="BM36" s="333">
        <f>BM37+BM53</f>
        <v>0.25</v>
      </c>
      <c r="BN36" s="333">
        <f>BN37+BN53</f>
        <v>0</v>
      </c>
      <c r="BO36" s="332">
        <f>BO37+BO53</f>
        <v>9.1370000000000005</v>
      </c>
      <c r="BP36" s="333">
        <f>BP37+BP53</f>
        <v>0</v>
      </c>
      <c r="BQ36" s="334">
        <f>BQ37+BQ53</f>
        <v>0</v>
      </c>
      <c r="BR36" s="16" t="s">
        <v>107</v>
      </c>
      <c r="BS36" s="333">
        <f>BS37+BS53</f>
        <v>0.25</v>
      </c>
      <c r="BT36" s="333">
        <f>BT37+BT53</f>
        <v>0</v>
      </c>
      <c r="BU36" s="332">
        <f>BU37+BU53</f>
        <v>0.45</v>
      </c>
      <c r="BV36" s="333">
        <f>BV37+BV53</f>
        <v>0</v>
      </c>
      <c r="BW36" s="334">
        <f>BW37+BW53</f>
        <v>0</v>
      </c>
      <c r="BX36" s="16" t="s">
        <v>107</v>
      </c>
    </row>
    <row r="37" spans="1:76" ht="31.5">
      <c r="A37" s="21" t="s">
        <v>67</v>
      </c>
      <c r="B37" s="18" t="s">
        <v>444</v>
      </c>
      <c r="C37" s="34" t="s">
        <v>457</v>
      </c>
      <c r="D37" s="16" t="s">
        <v>107</v>
      </c>
      <c r="E37" s="578">
        <f>SUM(E38:E52)</f>
        <v>0</v>
      </c>
      <c r="F37" s="578">
        <f>SUM(F38:F52)</f>
        <v>0</v>
      </c>
      <c r="G37" s="495">
        <f>SUM(G38:G52)</f>
        <v>0</v>
      </c>
      <c r="H37" s="578">
        <f>SUM(H38:H52)</f>
        <v>0</v>
      </c>
      <c r="I37" s="579">
        <f>SUM(I38:I52)</f>
        <v>0</v>
      </c>
      <c r="J37" s="16" t="s">
        <v>107</v>
      </c>
      <c r="K37" s="333">
        <f>SUM(K38:K52)</f>
        <v>0</v>
      </c>
      <c r="L37" s="333">
        <f>SUM(L38:L52)</f>
        <v>0</v>
      </c>
      <c r="M37" s="332">
        <f>SUM(M38:M52)</f>
        <v>0</v>
      </c>
      <c r="N37" s="333">
        <f>SUM(N38:N52)</f>
        <v>0</v>
      </c>
      <c r="O37" s="334">
        <f>SUM(O38:O52)</f>
        <v>0</v>
      </c>
      <c r="P37" s="630"/>
      <c r="Q37" s="619"/>
      <c r="R37" s="619"/>
      <c r="S37" s="620"/>
      <c r="T37" s="619"/>
      <c r="U37" s="621"/>
      <c r="V37" s="630"/>
      <c r="W37" s="619"/>
      <c r="X37" s="619"/>
      <c r="Y37" s="620"/>
      <c r="Z37" s="619"/>
      <c r="AA37" s="621"/>
      <c r="AB37" s="633" t="s">
        <v>107</v>
      </c>
      <c r="AC37" s="578">
        <f>SUM(AC38:AC52)</f>
        <v>0</v>
      </c>
      <c r="AD37" s="578">
        <f>SUM(AD38:AD52)</f>
        <v>0</v>
      </c>
      <c r="AE37" s="495">
        <f>SUM(AE38:AE52)</f>
        <v>12.34</v>
      </c>
      <c r="AF37" s="578">
        <f>SUM(AF38:AF52)</f>
        <v>0</v>
      </c>
      <c r="AG37" s="579">
        <f>SUM(AG38:AG52)</f>
        <v>0</v>
      </c>
      <c r="AH37" s="16" t="s">
        <v>107</v>
      </c>
      <c r="AI37" s="333">
        <f>SUM(AI38:AI52)</f>
        <v>0</v>
      </c>
      <c r="AJ37" s="333">
        <f>SUM(AJ38:AJ52)</f>
        <v>0</v>
      </c>
      <c r="AK37" s="332">
        <f>SUM(AK38:AK52)</f>
        <v>12.34</v>
      </c>
      <c r="AL37" s="333">
        <f>SUM(AL38:AL52)</f>
        <v>0</v>
      </c>
      <c r="AM37" s="334">
        <f>SUM(AM38:AM52)</f>
        <v>3</v>
      </c>
      <c r="AN37" s="16" t="s">
        <v>107</v>
      </c>
      <c r="AO37" s="333">
        <f>SUM(AO38:AO52)</f>
        <v>0</v>
      </c>
      <c r="AP37" s="333">
        <f>SUM(AP38:AP52)</f>
        <v>0</v>
      </c>
      <c r="AQ37" s="332">
        <f>SUM(AQ38:AQ52)</f>
        <v>8.1890000000000001</v>
      </c>
      <c r="AR37" s="333">
        <f>SUM(AR38:AR52)</f>
        <v>0</v>
      </c>
      <c r="AS37" s="334">
        <f>SUM(AS38:AS52)</f>
        <v>0</v>
      </c>
      <c r="AT37" s="16" t="s">
        <v>107</v>
      </c>
      <c r="AU37" s="333">
        <f>SUM(AU38:AU52)</f>
        <v>0</v>
      </c>
      <c r="AV37" s="333">
        <f>SUM(AV38:AV52)</f>
        <v>0</v>
      </c>
      <c r="AW37" s="332">
        <f>SUM(AW38:AW52)</f>
        <v>3.1949999999999998</v>
      </c>
      <c r="AX37" s="333">
        <f>SUM(AX38:AX52)</f>
        <v>0</v>
      </c>
      <c r="AY37" s="334">
        <f>SUM(AY38:AY52)</f>
        <v>0</v>
      </c>
      <c r="AZ37" s="16" t="s">
        <v>107</v>
      </c>
      <c r="BA37" s="333">
        <f>SUM(BA38:BA52)</f>
        <v>0</v>
      </c>
      <c r="BB37" s="333">
        <f>SUM(BB38:BB52)</f>
        <v>0</v>
      </c>
      <c r="BC37" s="332">
        <f>SUM(BC38:BC52)</f>
        <v>28.300000000000004</v>
      </c>
      <c r="BD37" s="333">
        <f>SUM(BD38:BD52)</f>
        <v>0</v>
      </c>
      <c r="BE37" s="334">
        <f>SUM(BE38:BE52)</f>
        <v>0</v>
      </c>
      <c r="BF37" s="16" t="s">
        <v>107</v>
      </c>
      <c r="BG37" s="333">
        <f>SUM(BG38:BG52)</f>
        <v>0</v>
      </c>
      <c r="BH37" s="333">
        <f>SUM(BH38:BH52)</f>
        <v>0</v>
      </c>
      <c r="BI37" s="332">
        <f>SUM(BI38:BI52)</f>
        <v>31.244</v>
      </c>
      <c r="BJ37" s="333">
        <f>SUM(BJ38:BJ52)</f>
        <v>0</v>
      </c>
      <c r="BK37" s="334">
        <f>SUM(BK38:BK52)</f>
        <v>0</v>
      </c>
      <c r="BL37" s="16" t="s">
        <v>107</v>
      </c>
      <c r="BM37" s="333">
        <f>SUM(BM38:BM52)</f>
        <v>0</v>
      </c>
      <c r="BN37" s="333">
        <f>SUM(BN38:BN52)</f>
        <v>0</v>
      </c>
      <c r="BO37" s="332">
        <f>SUM(BO38:BO52)</f>
        <v>9.1370000000000005</v>
      </c>
      <c r="BP37" s="333">
        <f>SUM(BP38:BP52)</f>
        <v>0</v>
      </c>
      <c r="BQ37" s="334">
        <f>SUM(BQ38:BQ52)</f>
        <v>0</v>
      </c>
      <c r="BR37" s="16" t="s">
        <v>107</v>
      </c>
      <c r="BS37" s="333">
        <f>SUM(BS38:BS52)</f>
        <v>0</v>
      </c>
      <c r="BT37" s="333">
        <f>SUM(BT38:BT52)</f>
        <v>0</v>
      </c>
      <c r="BU37" s="332">
        <f>SUM(BU38:BU52)</f>
        <v>0.45</v>
      </c>
      <c r="BV37" s="333">
        <f>SUM(BV38:BV52)</f>
        <v>0</v>
      </c>
      <c r="BW37" s="334">
        <f>SUM(BW38:BW52)</f>
        <v>0</v>
      </c>
      <c r="BX37" s="16" t="s">
        <v>107</v>
      </c>
    </row>
    <row r="38" spans="1:76" ht="110.25">
      <c r="A38" s="36" t="s">
        <v>67</v>
      </c>
      <c r="B38" s="198" t="s">
        <v>1013</v>
      </c>
      <c r="C38" s="19" t="s">
        <v>815</v>
      </c>
      <c r="D38" s="164" t="str">
        <f t="shared" ref="D38:D52" si="66">IF((G38+E38+I38)&gt;0,"4","нд")</f>
        <v>нд</v>
      </c>
      <c r="E38" s="576">
        <v>0</v>
      </c>
      <c r="F38" s="576">
        <v>0</v>
      </c>
      <c r="G38" s="502">
        <v>0</v>
      </c>
      <c r="H38" s="576">
        <v>0</v>
      </c>
      <c r="I38" s="501">
        <v>0</v>
      </c>
      <c r="J38" s="164" t="str">
        <f t="shared" ref="J38:J52" si="67">IF((M38+K38+O38)&gt;0,"4","нд")</f>
        <v>нд</v>
      </c>
      <c r="K38" s="214">
        <v>0</v>
      </c>
      <c r="L38" s="214">
        <v>0</v>
      </c>
      <c r="M38" s="212">
        <v>0</v>
      </c>
      <c r="N38" s="214">
        <v>0</v>
      </c>
      <c r="O38" s="213">
        <v>0</v>
      </c>
      <c r="P38" s="622"/>
      <c r="Q38" s="623"/>
      <c r="R38" s="623"/>
      <c r="S38" s="624"/>
      <c r="T38" s="623"/>
      <c r="U38" s="625"/>
      <c r="V38" s="622"/>
      <c r="W38" s="626"/>
      <c r="X38" s="626"/>
      <c r="Y38" s="627"/>
      <c r="Z38" s="626"/>
      <c r="AA38" s="628"/>
      <c r="AB38" s="503" t="s">
        <v>107</v>
      </c>
      <c r="AC38" s="576">
        <v>0</v>
      </c>
      <c r="AD38" s="576">
        <v>0</v>
      </c>
      <c r="AE38" s="502">
        <v>0</v>
      </c>
      <c r="AF38" s="576">
        <v>0</v>
      </c>
      <c r="AG38" s="501">
        <v>0</v>
      </c>
      <c r="AH38" s="164" t="str">
        <f t="shared" ref="AH38:AH52" si="68">IF((AK38+AI38+AM38)&gt;0,"4","нд")</f>
        <v>нд</v>
      </c>
      <c r="AI38" s="180">
        <f>'04'!AQ38</f>
        <v>0</v>
      </c>
      <c r="AJ38" s="180">
        <f>'04'!AR38</f>
        <v>0</v>
      </c>
      <c r="AK38" s="179">
        <f>'04'!AS38</f>
        <v>0</v>
      </c>
      <c r="AL38" s="180">
        <f>'04'!AT38</f>
        <v>0</v>
      </c>
      <c r="AM38" s="181">
        <f>'04'!AU38</f>
        <v>0</v>
      </c>
      <c r="AN38" s="164" t="str">
        <f t="shared" ref="AN38:AN52" si="69">IF((AQ38+AO38+AS38)&gt;0,"4","нд")</f>
        <v>нд</v>
      </c>
      <c r="AO38" s="214">
        <f>'04'!AX38</f>
        <v>0</v>
      </c>
      <c r="AP38" s="214">
        <f>'04'!AY38</f>
        <v>0</v>
      </c>
      <c r="AQ38" s="212">
        <f>'04'!AZ38</f>
        <v>0</v>
      </c>
      <c r="AR38" s="214">
        <f>'04'!BA38</f>
        <v>0</v>
      </c>
      <c r="AS38" s="213">
        <f>'04'!BB38</f>
        <v>0</v>
      </c>
      <c r="AT38" s="164" t="str">
        <f t="shared" ref="AT38:AT52" si="70">IF((AW38+AU38+AY38)&gt;0,"4","нд")</f>
        <v>нд</v>
      </c>
      <c r="AU38" s="180">
        <f>'04'!BE38</f>
        <v>0</v>
      </c>
      <c r="AV38" s="180">
        <f>'04'!BF38</f>
        <v>0</v>
      </c>
      <c r="AW38" s="179">
        <f>'04'!BG38</f>
        <v>0</v>
      </c>
      <c r="AX38" s="180">
        <f>'04'!BH38</f>
        <v>0</v>
      </c>
      <c r="AY38" s="181">
        <f>'04'!BI38</f>
        <v>0</v>
      </c>
      <c r="AZ38" s="164" t="str">
        <f t="shared" ref="AZ38:AZ43" si="71">IF((BC38+BA38+BE38)&gt;0,"4","нд")</f>
        <v>4</v>
      </c>
      <c r="BA38" s="214">
        <f>'04'!BL38</f>
        <v>0</v>
      </c>
      <c r="BB38" s="214">
        <f>'04'!BM38</f>
        <v>0</v>
      </c>
      <c r="BC38" s="212">
        <f>'04'!BN38</f>
        <v>17.55</v>
      </c>
      <c r="BD38" s="214">
        <f>'04'!BO38</f>
        <v>0</v>
      </c>
      <c r="BE38" s="213">
        <f>'04'!BP38</f>
        <v>0</v>
      </c>
      <c r="BF38" s="164" t="str">
        <f t="shared" ref="BF38:BF48" si="72">IF((BI38+BG38+BK38)&gt;0,"4","нд")</f>
        <v>4</v>
      </c>
      <c r="BG38" s="180">
        <f>'04'!BS38</f>
        <v>0</v>
      </c>
      <c r="BH38" s="180">
        <f>'04'!BT38</f>
        <v>0</v>
      </c>
      <c r="BI38" s="179">
        <f>'04'!BU38</f>
        <v>17.55</v>
      </c>
      <c r="BJ38" s="180">
        <f>'04'!BV38</f>
        <v>0</v>
      </c>
      <c r="BK38" s="181">
        <f>'04'!BW38</f>
        <v>0</v>
      </c>
      <c r="BL38" s="164" t="str">
        <f t="shared" ref="BL38:BL43" si="73">IF((BO38+BM38+BQ38)&gt;0,"4","нд")</f>
        <v>нд</v>
      </c>
      <c r="BM38" s="214">
        <f>'04'!BZ38</f>
        <v>0</v>
      </c>
      <c r="BN38" s="214">
        <f>'04'!CA38</f>
        <v>0</v>
      </c>
      <c r="BO38" s="212">
        <f>'04'!CB38</f>
        <v>0</v>
      </c>
      <c r="BP38" s="214">
        <f>'04'!CC38</f>
        <v>0</v>
      </c>
      <c r="BQ38" s="213">
        <v>0</v>
      </c>
      <c r="BR38" s="164" t="str">
        <f t="shared" ref="BR38:BR49" si="74">IF((BU38+BS38+BW38)&gt;0,"4","нд")</f>
        <v>нд</v>
      </c>
      <c r="BS38" s="180">
        <f>'04'!CG38</f>
        <v>0</v>
      </c>
      <c r="BT38" s="180">
        <f>'04'!CH38</f>
        <v>0</v>
      </c>
      <c r="BU38" s="179">
        <f>'04'!CI38</f>
        <v>0</v>
      </c>
      <c r="BV38" s="180">
        <f>'04'!CJ38</f>
        <v>0</v>
      </c>
      <c r="BW38" s="181">
        <f>'04'!CK38</f>
        <v>0</v>
      </c>
      <c r="BX38" s="383" t="s">
        <v>1655</v>
      </c>
    </row>
    <row r="39" spans="1:76" ht="126">
      <c r="A39" s="36" t="s">
        <v>67</v>
      </c>
      <c r="B39" s="198" t="s">
        <v>816</v>
      </c>
      <c r="C39" s="19" t="s">
        <v>817</v>
      </c>
      <c r="D39" s="164" t="str">
        <f t="shared" si="66"/>
        <v>нд</v>
      </c>
      <c r="E39" s="576">
        <v>0</v>
      </c>
      <c r="F39" s="576">
        <v>0</v>
      </c>
      <c r="G39" s="502">
        <v>0</v>
      </c>
      <c r="H39" s="576">
        <v>0</v>
      </c>
      <c r="I39" s="501">
        <v>0</v>
      </c>
      <c r="J39" s="164" t="str">
        <f t="shared" si="67"/>
        <v>нд</v>
      </c>
      <c r="K39" s="214">
        <v>0</v>
      </c>
      <c r="L39" s="214">
        <v>0</v>
      </c>
      <c r="M39" s="212">
        <v>0</v>
      </c>
      <c r="N39" s="214">
        <v>0</v>
      </c>
      <c r="O39" s="213">
        <v>0</v>
      </c>
      <c r="P39" s="622"/>
      <c r="Q39" s="623"/>
      <c r="R39" s="623"/>
      <c r="S39" s="624"/>
      <c r="T39" s="623"/>
      <c r="U39" s="625"/>
      <c r="V39" s="622"/>
      <c r="W39" s="626"/>
      <c r="X39" s="626"/>
      <c r="Y39" s="627"/>
      <c r="Z39" s="626"/>
      <c r="AA39" s="628"/>
      <c r="AB39" s="503" t="s">
        <v>107</v>
      </c>
      <c r="AC39" s="576">
        <v>0</v>
      </c>
      <c r="AD39" s="576">
        <v>0</v>
      </c>
      <c r="AE39" s="502">
        <v>0</v>
      </c>
      <c r="AF39" s="576">
        <v>0</v>
      </c>
      <c r="AG39" s="501">
        <v>0</v>
      </c>
      <c r="AH39" s="164" t="str">
        <f t="shared" si="68"/>
        <v>нд</v>
      </c>
      <c r="AI39" s="180">
        <f>'04'!AQ39</f>
        <v>0</v>
      </c>
      <c r="AJ39" s="180">
        <f>'04'!AR39</f>
        <v>0</v>
      </c>
      <c r="AK39" s="179">
        <f>'04'!AS39</f>
        <v>0</v>
      </c>
      <c r="AL39" s="180">
        <f>'04'!AT39</f>
        <v>0</v>
      </c>
      <c r="AM39" s="181">
        <f>'04'!AU39</f>
        <v>0</v>
      </c>
      <c r="AN39" s="164" t="str">
        <f t="shared" si="69"/>
        <v>4</v>
      </c>
      <c r="AO39" s="214">
        <f>'04'!AX39</f>
        <v>0</v>
      </c>
      <c r="AP39" s="214">
        <f>'04'!AY39</f>
        <v>0</v>
      </c>
      <c r="AQ39" s="212">
        <f>'04'!AZ39</f>
        <v>0.12</v>
      </c>
      <c r="AR39" s="214">
        <f>'04'!BA39</f>
        <v>0</v>
      </c>
      <c r="AS39" s="213">
        <f>'04'!BB39</f>
        <v>0</v>
      </c>
      <c r="AT39" s="164" t="str">
        <f t="shared" si="70"/>
        <v>4</v>
      </c>
      <c r="AU39" s="180">
        <f>'04'!BE39</f>
        <v>0</v>
      </c>
      <c r="AV39" s="180">
        <f>'04'!BF39</f>
        <v>0</v>
      </c>
      <c r="AW39" s="179">
        <f>'04'!BG39</f>
        <v>0.12</v>
      </c>
      <c r="AX39" s="180">
        <f>'04'!BH39</f>
        <v>0</v>
      </c>
      <c r="AY39" s="181">
        <f>'04'!BI39</f>
        <v>0</v>
      </c>
      <c r="AZ39" s="164" t="str">
        <f t="shared" si="71"/>
        <v>нд</v>
      </c>
      <c r="BA39" s="214">
        <f>'04'!BL39</f>
        <v>0</v>
      </c>
      <c r="BB39" s="214">
        <f>'04'!BM39</f>
        <v>0</v>
      </c>
      <c r="BC39" s="212">
        <f>'04'!BN39</f>
        <v>0</v>
      </c>
      <c r="BD39" s="214">
        <f>'04'!BO39</f>
        <v>0</v>
      </c>
      <c r="BE39" s="213">
        <f>'04'!BP39</f>
        <v>0</v>
      </c>
      <c r="BF39" s="164" t="str">
        <f t="shared" si="72"/>
        <v>нд</v>
      </c>
      <c r="BG39" s="180">
        <f>'04'!BS39</f>
        <v>0</v>
      </c>
      <c r="BH39" s="180">
        <f>'04'!BT39</f>
        <v>0</v>
      </c>
      <c r="BI39" s="179">
        <f>'04'!BU39</f>
        <v>0</v>
      </c>
      <c r="BJ39" s="180">
        <f>'04'!BV39</f>
        <v>0</v>
      </c>
      <c r="BK39" s="181">
        <f>'04'!BW39</f>
        <v>0</v>
      </c>
      <c r="BL39" s="164" t="str">
        <f t="shared" si="73"/>
        <v>нд</v>
      </c>
      <c r="BM39" s="214">
        <f>'04'!BZ39</f>
        <v>0</v>
      </c>
      <c r="BN39" s="214">
        <f>'04'!CA39</f>
        <v>0</v>
      </c>
      <c r="BO39" s="212">
        <f>'04'!CB39</f>
        <v>0</v>
      </c>
      <c r="BP39" s="214">
        <f>'04'!CC39</f>
        <v>0</v>
      </c>
      <c r="BQ39" s="213">
        <v>0</v>
      </c>
      <c r="BR39" s="164" t="str">
        <f t="shared" si="74"/>
        <v>нд</v>
      </c>
      <c r="BS39" s="180">
        <f>'04'!CG39</f>
        <v>0</v>
      </c>
      <c r="BT39" s="180">
        <f>'04'!CH39</f>
        <v>0</v>
      </c>
      <c r="BU39" s="179">
        <f>'04'!CI39</f>
        <v>0</v>
      </c>
      <c r="BV39" s="180">
        <f>'04'!CJ39</f>
        <v>0</v>
      </c>
      <c r="BW39" s="181">
        <f>'04'!CK39</f>
        <v>0</v>
      </c>
      <c r="BX39" s="383" t="s">
        <v>1655</v>
      </c>
    </row>
    <row r="40" spans="1:76" ht="126">
      <c r="A40" s="36" t="s">
        <v>67</v>
      </c>
      <c r="B40" s="198" t="s">
        <v>818</v>
      </c>
      <c r="C40" s="19" t="s">
        <v>819</v>
      </c>
      <c r="D40" s="164" t="str">
        <f t="shared" si="66"/>
        <v>нд</v>
      </c>
      <c r="E40" s="576">
        <v>0</v>
      </c>
      <c r="F40" s="576">
        <v>0</v>
      </c>
      <c r="G40" s="502">
        <v>0</v>
      </c>
      <c r="H40" s="576">
        <v>0</v>
      </c>
      <c r="I40" s="501">
        <v>0</v>
      </c>
      <c r="J40" s="164" t="str">
        <f t="shared" si="67"/>
        <v>нд</v>
      </c>
      <c r="K40" s="214">
        <v>0</v>
      </c>
      <c r="L40" s="214">
        <v>0</v>
      </c>
      <c r="M40" s="212">
        <v>0</v>
      </c>
      <c r="N40" s="214">
        <v>0</v>
      </c>
      <c r="O40" s="213">
        <v>0</v>
      </c>
      <c r="P40" s="622"/>
      <c r="Q40" s="623"/>
      <c r="R40" s="623"/>
      <c r="S40" s="624"/>
      <c r="T40" s="623"/>
      <c r="U40" s="625"/>
      <c r="V40" s="622"/>
      <c r="W40" s="626"/>
      <c r="X40" s="626"/>
      <c r="Y40" s="627"/>
      <c r="Z40" s="626"/>
      <c r="AA40" s="628"/>
      <c r="AB40" s="503" t="s">
        <v>107</v>
      </c>
      <c r="AC40" s="576">
        <v>0</v>
      </c>
      <c r="AD40" s="576">
        <v>0</v>
      </c>
      <c r="AE40" s="502">
        <v>0</v>
      </c>
      <c r="AF40" s="576">
        <v>0</v>
      </c>
      <c r="AG40" s="501">
        <v>0</v>
      </c>
      <c r="AH40" s="164" t="str">
        <f t="shared" si="68"/>
        <v>нд</v>
      </c>
      <c r="AI40" s="180">
        <f>'04'!AQ40</f>
        <v>0</v>
      </c>
      <c r="AJ40" s="180">
        <f>'04'!AR40</f>
        <v>0</v>
      </c>
      <c r="AK40" s="179">
        <f>'04'!AS40</f>
        <v>0</v>
      </c>
      <c r="AL40" s="180">
        <f>'04'!AT40</f>
        <v>0</v>
      </c>
      <c r="AM40" s="181">
        <f>'04'!AU40</f>
        <v>0</v>
      </c>
      <c r="AN40" s="164" t="str">
        <f t="shared" si="69"/>
        <v>4</v>
      </c>
      <c r="AO40" s="214">
        <f>'04'!AX40</f>
        <v>0</v>
      </c>
      <c r="AP40" s="214">
        <f>'04'!AY40</f>
        <v>0</v>
      </c>
      <c r="AQ40" s="212">
        <f>'04'!AZ40</f>
        <v>0.19</v>
      </c>
      <c r="AR40" s="214">
        <f>'04'!BA40</f>
        <v>0</v>
      </c>
      <c r="AS40" s="213">
        <f>'04'!BB40</f>
        <v>0</v>
      </c>
      <c r="AT40" s="164" t="str">
        <f t="shared" si="70"/>
        <v>4</v>
      </c>
      <c r="AU40" s="180">
        <f>'04'!BE40</f>
        <v>0</v>
      </c>
      <c r="AV40" s="180">
        <f>'04'!BF40</f>
        <v>0</v>
      </c>
      <c r="AW40" s="179">
        <f>'04'!BG40</f>
        <v>0.19</v>
      </c>
      <c r="AX40" s="180">
        <f>'04'!BH40</f>
        <v>0</v>
      </c>
      <c r="AY40" s="181">
        <f>'04'!BI40</f>
        <v>0</v>
      </c>
      <c r="AZ40" s="164" t="str">
        <f t="shared" si="71"/>
        <v>нд</v>
      </c>
      <c r="BA40" s="214">
        <f>'04'!BL40</f>
        <v>0</v>
      </c>
      <c r="BB40" s="214">
        <f>'04'!BM40</f>
        <v>0</v>
      </c>
      <c r="BC40" s="212">
        <f>'04'!BN40</f>
        <v>0</v>
      </c>
      <c r="BD40" s="214">
        <f>'04'!BO40</f>
        <v>0</v>
      </c>
      <c r="BE40" s="213">
        <f>'04'!BP40</f>
        <v>0</v>
      </c>
      <c r="BF40" s="164" t="str">
        <f t="shared" si="72"/>
        <v>нд</v>
      </c>
      <c r="BG40" s="180">
        <f>'04'!BS40</f>
        <v>0</v>
      </c>
      <c r="BH40" s="180">
        <f>'04'!BT40</f>
        <v>0</v>
      </c>
      <c r="BI40" s="179">
        <f>'04'!BU40</f>
        <v>0</v>
      </c>
      <c r="BJ40" s="180">
        <f>'04'!BV40</f>
        <v>0</v>
      </c>
      <c r="BK40" s="181">
        <f>'04'!BW40</f>
        <v>0</v>
      </c>
      <c r="BL40" s="164" t="str">
        <f t="shared" si="73"/>
        <v>нд</v>
      </c>
      <c r="BM40" s="214">
        <f>'04'!BZ40</f>
        <v>0</v>
      </c>
      <c r="BN40" s="214">
        <f>'04'!CA40</f>
        <v>0</v>
      </c>
      <c r="BO40" s="212">
        <f>'04'!CB40</f>
        <v>0</v>
      </c>
      <c r="BP40" s="214">
        <f>'04'!CC40</f>
        <v>0</v>
      </c>
      <c r="BQ40" s="213">
        <v>0</v>
      </c>
      <c r="BR40" s="164" t="str">
        <f t="shared" si="74"/>
        <v>нд</v>
      </c>
      <c r="BS40" s="180">
        <f>'04'!CG40</f>
        <v>0</v>
      </c>
      <c r="BT40" s="180">
        <f>'04'!CH40</f>
        <v>0</v>
      </c>
      <c r="BU40" s="179">
        <f>'04'!CI40</f>
        <v>0</v>
      </c>
      <c r="BV40" s="180">
        <f>'04'!CJ40</f>
        <v>0</v>
      </c>
      <c r="BW40" s="181">
        <f>'04'!CK40</f>
        <v>0</v>
      </c>
      <c r="BX40" s="383" t="s">
        <v>1655</v>
      </c>
    </row>
    <row r="41" spans="1:76" ht="126">
      <c r="A41" s="36" t="s">
        <v>67</v>
      </c>
      <c r="B41" s="198" t="s">
        <v>820</v>
      </c>
      <c r="C41" s="19" t="s">
        <v>821</v>
      </c>
      <c r="D41" s="164" t="str">
        <f t="shared" si="66"/>
        <v>нд</v>
      </c>
      <c r="E41" s="576">
        <v>0</v>
      </c>
      <c r="F41" s="576">
        <v>0</v>
      </c>
      <c r="G41" s="502">
        <v>0</v>
      </c>
      <c r="H41" s="576">
        <v>0</v>
      </c>
      <c r="I41" s="501">
        <v>0</v>
      </c>
      <c r="J41" s="164" t="str">
        <f t="shared" si="67"/>
        <v>нд</v>
      </c>
      <c r="K41" s="214">
        <v>0</v>
      </c>
      <c r="L41" s="214">
        <v>0</v>
      </c>
      <c r="M41" s="212">
        <v>0</v>
      </c>
      <c r="N41" s="214">
        <v>0</v>
      </c>
      <c r="O41" s="213">
        <v>0</v>
      </c>
      <c r="P41" s="622"/>
      <c r="Q41" s="623"/>
      <c r="R41" s="623"/>
      <c r="S41" s="624"/>
      <c r="T41" s="623"/>
      <c r="U41" s="625"/>
      <c r="V41" s="622"/>
      <c r="W41" s="626"/>
      <c r="X41" s="626"/>
      <c r="Y41" s="627"/>
      <c r="Z41" s="626"/>
      <c r="AA41" s="628"/>
      <c r="AB41" s="503" t="s">
        <v>107</v>
      </c>
      <c r="AC41" s="576">
        <v>0</v>
      </c>
      <c r="AD41" s="576">
        <v>0</v>
      </c>
      <c r="AE41" s="502">
        <v>0</v>
      </c>
      <c r="AF41" s="576">
        <v>0</v>
      </c>
      <c r="AG41" s="501">
        <v>0</v>
      </c>
      <c r="AH41" s="164" t="str">
        <f t="shared" si="68"/>
        <v>нд</v>
      </c>
      <c r="AI41" s="180">
        <f>'04'!AQ41</f>
        <v>0</v>
      </c>
      <c r="AJ41" s="180">
        <f>'04'!AR41</f>
        <v>0</v>
      </c>
      <c r="AK41" s="179">
        <f>'04'!AS41</f>
        <v>0</v>
      </c>
      <c r="AL41" s="180">
        <f>'04'!AT41</f>
        <v>0</v>
      </c>
      <c r="AM41" s="181">
        <f>'04'!AU41</f>
        <v>0</v>
      </c>
      <c r="AN41" s="164" t="str">
        <f t="shared" si="69"/>
        <v>4</v>
      </c>
      <c r="AO41" s="214">
        <f>'04'!AX41</f>
        <v>0</v>
      </c>
      <c r="AP41" s="214">
        <f>'04'!AY41</f>
        <v>0</v>
      </c>
      <c r="AQ41" s="212">
        <f>'04'!AZ41</f>
        <v>8.5000000000000006E-2</v>
      </c>
      <c r="AR41" s="214">
        <f>'04'!BA41</f>
        <v>0</v>
      </c>
      <c r="AS41" s="213">
        <f>'04'!BB41</f>
        <v>0</v>
      </c>
      <c r="AT41" s="164" t="str">
        <f t="shared" si="70"/>
        <v>4</v>
      </c>
      <c r="AU41" s="180">
        <f>'04'!BE41</f>
        <v>0</v>
      </c>
      <c r="AV41" s="180">
        <f>'04'!BF41</f>
        <v>0</v>
      </c>
      <c r="AW41" s="179">
        <f>'04'!BG41</f>
        <v>8.5000000000000006E-2</v>
      </c>
      <c r="AX41" s="180">
        <f>'04'!BH41</f>
        <v>0</v>
      </c>
      <c r="AY41" s="181">
        <f>'04'!BI41</f>
        <v>0</v>
      </c>
      <c r="AZ41" s="164" t="str">
        <f t="shared" si="71"/>
        <v>нд</v>
      </c>
      <c r="BA41" s="214">
        <f>'04'!BL41</f>
        <v>0</v>
      </c>
      <c r="BB41" s="214">
        <f>'04'!BM41</f>
        <v>0</v>
      </c>
      <c r="BC41" s="212">
        <f>'04'!BN41</f>
        <v>0</v>
      </c>
      <c r="BD41" s="214">
        <f>'04'!BO41</f>
        <v>0</v>
      </c>
      <c r="BE41" s="213">
        <f>'04'!BP41</f>
        <v>0</v>
      </c>
      <c r="BF41" s="164" t="str">
        <f t="shared" si="72"/>
        <v>нд</v>
      </c>
      <c r="BG41" s="180">
        <f>'04'!BS41</f>
        <v>0</v>
      </c>
      <c r="BH41" s="180">
        <f>'04'!BT41</f>
        <v>0</v>
      </c>
      <c r="BI41" s="179">
        <f>'04'!BU41</f>
        <v>0</v>
      </c>
      <c r="BJ41" s="180">
        <f>'04'!BV41</f>
        <v>0</v>
      </c>
      <c r="BK41" s="181">
        <f>'04'!BW41</f>
        <v>0</v>
      </c>
      <c r="BL41" s="164" t="str">
        <f t="shared" si="73"/>
        <v>нд</v>
      </c>
      <c r="BM41" s="214">
        <f>'04'!BZ41</f>
        <v>0</v>
      </c>
      <c r="BN41" s="214">
        <f>'04'!CA41</f>
        <v>0</v>
      </c>
      <c r="BO41" s="212">
        <f>'04'!CB41</f>
        <v>0</v>
      </c>
      <c r="BP41" s="214">
        <f>'04'!CC41</f>
        <v>0</v>
      </c>
      <c r="BQ41" s="213">
        <v>0</v>
      </c>
      <c r="BR41" s="164" t="str">
        <f t="shared" si="74"/>
        <v>нд</v>
      </c>
      <c r="BS41" s="180">
        <f>'04'!CG41</f>
        <v>0</v>
      </c>
      <c r="BT41" s="180">
        <f>'04'!CH41</f>
        <v>0</v>
      </c>
      <c r="BU41" s="179">
        <f>'04'!CI41</f>
        <v>0</v>
      </c>
      <c r="BV41" s="180">
        <f>'04'!CJ41</f>
        <v>0</v>
      </c>
      <c r="BW41" s="181">
        <f>'04'!CK41</f>
        <v>0</v>
      </c>
      <c r="BX41" s="383" t="s">
        <v>1655</v>
      </c>
    </row>
    <row r="42" spans="1:76" ht="94.5">
      <c r="A42" s="36" t="s">
        <v>67</v>
      </c>
      <c r="B42" s="198" t="s">
        <v>822</v>
      </c>
      <c r="C42" s="19" t="s">
        <v>823</v>
      </c>
      <c r="D42" s="164" t="str">
        <f t="shared" si="66"/>
        <v>нд</v>
      </c>
      <c r="E42" s="576">
        <v>0</v>
      </c>
      <c r="F42" s="576">
        <v>0</v>
      </c>
      <c r="G42" s="502">
        <v>0</v>
      </c>
      <c r="H42" s="576">
        <v>0</v>
      </c>
      <c r="I42" s="501">
        <v>0</v>
      </c>
      <c r="J42" s="164" t="str">
        <f t="shared" si="67"/>
        <v>нд</v>
      </c>
      <c r="K42" s="214">
        <v>0</v>
      </c>
      <c r="L42" s="214">
        <v>0</v>
      </c>
      <c r="M42" s="212">
        <v>0</v>
      </c>
      <c r="N42" s="214">
        <v>0</v>
      </c>
      <c r="O42" s="213">
        <v>0</v>
      </c>
      <c r="P42" s="622"/>
      <c r="Q42" s="623"/>
      <c r="R42" s="623"/>
      <c r="S42" s="624"/>
      <c r="T42" s="623"/>
      <c r="U42" s="625"/>
      <c r="V42" s="622"/>
      <c r="W42" s="626"/>
      <c r="X42" s="626"/>
      <c r="Y42" s="627"/>
      <c r="Z42" s="626"/>
      <c r="AA42" s="628"/>
      <c r="AB42" s="503" t="s">
        <v>979</v>
      </c>
      <c r="AC42" s="576">
        <v>0</v>
      </c>
      <c r="AD42" s="576">
        <v>0</v>
      </c>
      <c r="AE42" s="502">
        <v>12.34</v>
      </c>
      <c r="AF42" s="576">
        <v>0</v>
      </c>
      <c r="AG42" s="501">
        <v>0</v>
      </c>
      <c r="AH42" s="164" t="str">
        <f t="shared" si="68"/>
        <v>4</v>
      </c>
      <c r="AI42" s="180">
        <f>'04'!AQ42</f>
        <v>0</v>
      </c>
      <c r="AJ42" s="180">
        <f>'04'!AR42</f>
        <v>0</v>
      </c>
      <c r="AK42" s="179">
        <f>'04'!AS42</f>
        <v>12.34</v>
      </c>
      <c r="AL42" s="180">
        <f>'04'!AT42</f>
        <v>0</v>
      </c>
      <c r="AM42" s="181">
        <f>'04'!AU42</f>
        <v>0</v>
      </c>
      <c r="AN42" s="164" t="str">
        <f t="shared" si="69"/>
        <v>нд</v>
      </c>
      <c r="AO42" s="214">
        <f>'04'!AX42</f>
        <v>0</v>
      </c>
      <c r="AP42" s="214">
        <f>'04'!AY42</f>
        <v>0</v>
      </c>
      <c r="AQ42" s="212">
        <f>'04'!AZ42</f>
        <v>0</v>
      </c>
      <c r="AR42" s="214">
        <f>'04'!BA42</f>
        <v>0</v>
      </c>
      <c r="AS42" s="213">
        <f>'04'!BB42</f>
        <v>0</v>
      </c>
      <c r="AT42" s="164" t="str">
        <f t="shared" si="70"/>
        <v>нд</v>
      </c>
      <c r="AU42" s="180">
        <f>'04'!BE42</f>
        <v>0</v>
      </c>
      <c r="AV42" s="180">
        <f>'04'!BF42</f>
        <v>0</v>
      </c>
      <c r="AW42" s="179">
        <f>'04'!BG42</f>
        <v>0</v>
      </c>
      <c r="AX42" s="180">
        <f>'04'!BH42</f>
        <v>0</v>
      </c>
      <c r="AY42" s="181">
        <f>'04'!BI42</f>
        <v>0</v>
      </c>
      <c r="AZ42" s="164" t="str">
        <f t="shared" si="71"/>
        <v>нд</v>
      </c>
      <c r="BA42" s="214">
        <f>'04'!BL42</f>
        <v>0</v>
      </c>
      <c r="BB42" s="214">
        <f>'04'!BM42</f>
        <v>0</v>
      </c>
      <c r="BC42" s="212">
        <f>'04'!BN42</f>
        <v>0</v>
      </c>
      <c r="BD42" s="214">
        <f>'04'!BO42</f>
        <v>0</v>
      </c>
      <c r="BE42" s="213">
        <f>'04'!BP42</f>
        <v>0</v>
      </c>
      <c r="BF42" s="164" t="str">
        <f t="shared" si="72"/>
        <v>нд</v>
      </c>
      <c r="BG42" s="180">
        <f>'04'!BS42</f>
        <v>0</v>
      </c>
      <c r="BH42" s="180">
        <f>'04'!BT42</f>
        <v>0</v>
      </c>
      <c r="BI42" s="179">
        <f>'04'!BU42</f>
        <v>0</v>
      </c>
      <c r="BJ42" s="180">
        <f>'04'!BV42</f>
        <v>0</v>
      </c>
      <c r="BK42" s="181">
        <f>'04'!BW42</f>
        <v>0</v>
      </c>
      <c r="BL42" s="164" t="str">
        <f t="shared" si="73"/>
        <v>нд</v>
      </c>
      <c r="BM42" s="214">
        <f>'04'!BZ42</f>
        <v>0</v>
      </c>
      <c r="BN42" s="214">
        <f>'04'!CA42</f>
        <v>0</v>
      </c>
      <c r="BO42" s="212">
        <f>'04'!CB42</f>
        <v>0</v>
      </c>
      <c r="BP42" s="214">
        <f>'04'!CC42</f>
        <v>0</v>
      </c>
      <c r="BQ42" s="213">
        <v>0</v>
      </c>
      <c r="BR42" s="164" t="str">
        <f t="shared" si="74"/>
        <v>нд</v>
      </c>
      <c r="BS42" s="180">
        <f>'04'!CG42</f>
        <v>0</v>
      </c>
      <c r="BT42" s="180">
        <f>'04'!CH42</f>
        <v>0</v>
      </c>
      <c r="BU42" s="179">
        <f>'04'!CI42</f>
        <v>0</v>
      </c>
      <c r="BV42" s="180">
        <f>'04'!CJ42</f>
        <v>0</v>
      </c>
      <c r="BW42" s="181">
        <f>'04'!CK42</f>
        <v>0</v>
      </c>
      <c r="BX42" s="385" t="s">
        <v>107</v>
      </c>
    </row>
    <row r="43" spans="1:76" ht="126">
      <c r="A43" s="36" t="s">
        <v>67</v>
      </c>
      <c r="B43" s="198" t="s">
        <v>824</v>
      </c>
      <c r="C43" s="19" t="s">
        <v>825</v>
      </c>
      <c r="D43" s="164" t="str">
        <f t="shared" si="66"/>
        <v>нд</v>
      </c>
      <c r="E43" s="576">
        <v>0</v>
      </c>
      <c r="F43" s="576">
        <v>0</v>
      </c>
      <c r="G43" s="502">
        <v>0</v>
      </c>
      <c r="H43" s="576">
        <v>0</v>
      </c>
      <c r="I43" s="501">
        <v>0</v>
      </c>
      <c r="J43" s="164" t="str">
        <f t="shared" si="67"/>
        <v>нд</v>
      </c>
      <c r="K43" s="214">
        <v>0</v>
      </c>
      <c r="L43" s="214">
        <v>0</v>
      </c>
      <c r="M43" s="212">
        <v>0</v>
      </c>
      <c r="N43" s="214">
        <v>0</v>
      </c>
      <c r="O43" s="213">
        <v>0</v>
      </c>
      <c r="P43" s="622"/>
      <c r="Q43" s="623"/>
      <c r="R43" s="623"/>
      <c r="S43" s="624"/>
      <c r="T43" s="623"/>
      <c r="U43" s="625"/>
      <c r="V43" s="622"/>
      <c r="W43" s="626"/>
      <c r="X43" s="626"/>
      <c r="Y43" s="627"/>
      <c r="Z43" s="626"/>
      <c r="AA43" s="628"/>
      <c r="AB43" s="503" t="s">
        <v>107</v>
      </c>
      <c r="AC43" s="576">
        <v>0</v>
      </c>
      <c r="AD43" s="576">
        <v>0</v>
      </c>
      <c r="AE43" s="502">
        <v>0</v>
      </c>
      <c r="AF43" s="576">
        <v>0</v>
      </c>
      <c r="AG43" s="501">
        <v>0</v>
      </c>
      <c r="AH43" s="164" t="str">
        <f t="shared" si="68"/>
        <v>нд</v>
      </c>
      <c r="AI43" s="180">
        <f>'04'!AQ43</f>
        <v>0</v>
      </c>
      <c r="AJ43" s="180">
        <f>'04'!AR43</f>
        <v>0</v>
      </c>
      <c r="AK43" s="179">
        <f>'04'!AS43</f>
        <v>0</v>
      </c>
      <c r="AL43" s="180">
        <f>'04'!AT43</f>
        <v>0</v>
      </c>
      <c r="AM43" s="181">
        <f>'04'!AU43</f>
        <v>0</v>
      </c>
      <c r="AN43" s="164" t="str">
        <f t="shared" si="69"/>
        <v>4</v>
      </c>
      <c r="AO43" s="214">
        <f>'04'!AX43</f>
        <v>0</v>
      </c>
      <c r="AP43" s="214">
        <f>'04'!AY43</f>
        <v>0</v>
      </c>
      <c r="AQ43" s="212">
        <f>'04'!AZ43</f>
        <v>7.7939999999999996</v>
      </c>
      <c r="AR43" s="214">
        <f>'04'!BA43</f>
        <v>0</v>
      </c>
      <c r="AS43" s="213">
        <f>'04'!BB43</f>
        <v>0</v>
      </c>
      <c r="AT43" s="164" t="str">
        <f t="shared" si="70"/>
        <v>нд</v>
      </c>
      <c r="AU43" s="180">
        <f>'04'!BE43</f>
        <v>0</v>
      </c>
      <c r="AV43" s="180">
        <f>'04'!BF43</f>
        <v>0</v>
      </c>
      <c r="AW43" s="179">
        <f>'04'!BG43</f>
        <v>0</v>
      </c>
      <c r="AX43" s="180">
        <f>'04'!BH43</f>
        <v>0</v>
      </c>
      <c r="AY43" s="181">
        <f>'04'!BI43</f>
        <v>0</v>
      </c>
      <c r="AZ43" s="164" t="str">
        <f t="shared" si="71"/>
        <v>нд</v>
      </c>
      <c r="BA43" s="214">
        <f>'04'!BL43</f>
        <v>0</v>
      </c>
      <c r="BB43" s="214">
        <f>'04'!BM43</f>
        <v>0</v>
      </c>
      <c r="BC43" s="212">
        <f>'04'!BN43</f>
        <v>0</v>
      </c>
      <c r="BD43" s="214">
        <f>'04'!BO43</f>
        <v>0</v>
      </c>
      <c r="BE43" s="213">
        <f>'04'!BP43</f>
        <v>0</v>
      </c>
      <c r="BF43" s="164" t="str">
        <f t="shared" si="72"/>
        <v>4</v>
      </c>
      <c r="BG43" s="180">
        <f>'04'!BS43</f>
        <v>0</v>
      </c>
      <c r="BH43" s="180">
        <f>'04'!BT43</f>
        <v>0</v>
      </c>
      <c r="BI43" s="179">
        <f>'04'!BU43</f>
        <v>7.7939999999999996</v>
      </c>
      <c r="BJ43" s="180">
        <f>'04'!BV43</f>
        <v>0</v>
      </c>
      <c r="BK43" s="181">
        <f>'04'!BW43</f>
        <v>0</v>
      </c>
      <c r="BL43" s="164" t="str">
        <f t="shared" si="73"/>
        <v>нд</v>
      </c>
      <c r="BM43" s="214">
        <f>'04'!BZ43</f>
        <v>0</v>
      </c>
      <c r="BN43" s="214">
        <f>'04'!CA43</f>
        <v>0</v>
      </c>
      <c r="BO43" s="212">
        <f>'04'!CB43</f>
        <v>0</v>
      </c>
      <c r="BP43" s="214">
        <f>'04'!CC43</f>
        <v>0</v>
      </c>
      <c r="BQ43" s="213">
        <v>0</v>
      </c>
      <c r="BR43" s="164" t="str">
        <f t="shared" si="74"/>
        <v>нд</v>
      </c>
      <c r="BS43" s="180">
        <f>'04'!CG43</f>
        <v>0</v>
      </c>
      <c r="BT43" s="180">
        <f>'04'!CH43</f>
        <v>0</v>
      </c>
      <c r="BU43" s="179">
        <f>'04'!CI43</f>
        <v>0</v>
      </c>
      <c r="BV43" s="180">
        <f>'04'!CJ43</f>
        <v>0</v>
      </c>
      <c r="BW43" s="181">
        <f>'04'!CK43</f>
        <v>0</v>
      </c>
      <c r="BX43" s="383" t="s">
        <v>1656</v>
      </c>
    </row>
    <row r="44" spans="1:76" ht="94.5">
      <c r="A44" s="222" t="s">
        <v>67</v>
      </c>
      <c r="B44" s="228" t="s">
        <v>1575</v>
      </c>
      <c r="C44" s="19" t="s">
        <v>1576</v>
      </c>
      <c r="D44" s="164" t="str">
        <f t="shared" si="66"/>
        <v>нд</v>
      </c>
      <c r="E44" s="576">
        <v>0</v>
      </c>
      <c r="F44" s="576">
        <v>0</v>
      </c>
      <c r="G44" s="502">
        <v>0</v>
      </c>
      <c r="H44" s="576">
        <v>0</v>
      </c>
      <c r="I44" s="501">
        <v>0</v>
      </c>
      <c r="J44" s="164" t="str">
        <f t="shared" si="67"/>
        <v>нд</v>
      </c>
      <c r="K44" s="214">
        <v>0</v>
      </c>
      <c r="L44" s="214">
        <v>0</v>
      </c>
      <c r="M44" s="212">
        <v>0</v>
      </c>
      <c r="N44" s="214">
        <v>0</v>
      </c>
      <c r="O44" s="213">
        <v>0</v>
      </c>
      <c r="P44" s="629"/>
      <c r="Q44" s="626"/>
      <c r="R44" s="626"/>
      <c r="S44" s="627"/>
      <c r="T44" s="626"/>
      <c r="U44" s="628"/>
      <c r="V44" s="622"/>
      <c r="W44" s="626"/>
      <c r="X44" s="626"/>
      <c r="Y44" s="627"/>
      <c r="Z44" s="626"/>
      <c r="AA44" s="628"/>
      <c r="AB44" s="503" t="s">
        <v>107</v>
      </c>
      <c r="AC44" s="576">
        <v>0</v>
      </c>
      <c r="AD44" s="576">
        <v>0</v>
      </c>
      <c r="AE44" s="502">
        <v>0</v>
      </c>
      <c r="AF44" s="576">
        <v>0</v>
      </c>
      <c r="AG44" s="501">
        <v>0</v>
      </c>
      <c r="AH44" s="164" t="str">
        <f t="shared" si="68"/>
        <v>нд</v>
      </c>
      <c r="AI44" s="180">
        <f>'04'!AQ44</f>
        <v>0</v>
      </c>
      <c r="AJ44" s="180">
        <f>'04'!AR44</f>
        <v>0</v>
      </c>
      <c r="AK44" s="179">
        <f>'04'!AS44</f>
        <v>0</v>
      </c>
      <c r="AL44" s="180">
        <f>'04'!AT44</f>
        <v>0</v>
      </c>
      <c r="AM44" s="181">
        <f>'04'!AU44</f>
        <v>0</v>
      </c>
      <c r="AN44" s="164" t="str">
        <f t="shared" ref="AN44:AN49" si="75">IF((AQ44+AO44+AS44)&gt;0,"4","нд")</f>
        <v>нд</v>
      </c>
      <c r="AO44" s="214">
        <f>'04'!AX44</f>
        <v>0</v>
      </c>
      <c r="AP44" s="214">
        <f>'04'!AY44</f>
        <v>0</v>
      </c>
      <c r="AQ44" s="212">
        <f>'04'!AZ44</f>
        <v>0</v>
      </c>
      <c r="AR44" s="214">
        <f>'04'!BA44</f>
        <v>0</v>
      </c>
      <c r="AS44" s="213">
        <f>'04'!BB44</f>
        <v>0</v>
      </c>
      <c r="AT44" s="164" t="str">
        <f t="shared" si="70"/>
        <v>нд</v>
      </c>
      <c r="AU44" s="180">
        <f>'04'!BE44</f>
        <v>0</v>
      </c>
      <c r="AV44" s="180">
        <f>'04'!BF44</f>
        <v>0</v>
      </c>
      <c r="AW44" s="179">
        <f>'04'!BG44</f>
        <v>0</v>
      </c>
      <c r="AX44" s="180">
        <f>'04'!BH44</f>
        <v>0</v>
      </c>
      <c r="AY44" s="181">
        <f>'04'!BI44</f>
        <v>0</v>
      </c>
      <c r="AZ44" s="164" t="str">
        <f t="shared" ref="AZ44:AZ52" si="76">IF((BC44+BA44+BE44)&gt;0,"4","нд")</f>
        <v>4</v>
      </c>
      <c r="BA44" s="214">
        <f>'04'!BL44</f>
        <v>0</v>
      </c>
      <c r="BB44" s="214">
        <f>'04'!BM44</f>
        <v>0</v>
      </c>
      <c r="BC44" s="212">
        <f>'04'!BN44</f>
        <v>5.9</v>
      </c>
      <c r="BD44" s="214">
        <f>'04'!BO44</f>
        <v>0</v>
      </c>
      <c r="BE44" s="213">
        <f>'04'!BP44</f>
        <v>0</v>
      </c>
      <c r="BF44" s="164" t="str">
        <f t="shared" si="72"/>
        <v>4</v>
      </c>
      <c r="BG44" s="180">
        <f>'04'!BS44</f>
        <v>0</v>
      </c>
      <c r="BH44" s="180">
        <f>'04'!BT44</f>
        <v>0</v>
      </c>
      <c r="BI44" s="179">
        <f>'04'!BU44</f>
        <v>5.9</v>
      </c>
      <c r="BJ44" s="180">
        <f>'04'!BV44</f>
        <v>0</v>
      </c>
      <c r="BK44" s="181">
        <f>'04'!BW44</f>
        <v>0</v>
      </c>
      <c r="BL44" s="164" t="str">
        <f t="shared" ref="BL44:BL52" si="77">IF((BO44+BM44+BQ44)&gt;0,"4","нд")</f>
        <v>нд</v>
      </c>
      <c r="BM44" s="214">
        <f>'04'!BZ44</f>
        <v>0</v>
      </c>
      <c r="BN44" s="214">
        <f>'04'!CA44</f>
        <v>0</v>
      </c>
      <c r="BO44" s="212">
        <f>'04'!CB44</f>
        <v>0</v>
      </c>
      <c r="BP44" s="214">
        <f>'04'!CC44</f>
        <v>0</v>
      </c>
      <c r="BQ44" s="213">
        <v>0</v>
      </c>
      <c r="BR44" s="164" t="str">
        <f t="shared" si="74"/>
        <v>нд</v>
      </c>
      <c r="BS44" s="180">
        <f>'04'!CG44</f>
        <v>0</v>
      </c>
      <c r="BT44" s="180">
        <f>'04'!CH44</f>
        <v>0</v>
      </c>
      <c r="BU44" s="179">
        <f>'04'!CI44</f>
        <v>0</v>
      </c>
      <c r="BV44" s="180">
        <f>'04'!CJ44</f>
        <v>0</v>
      </c>
      <c r="BW44" s="181">
        <f>'04'!CK44</f>
        <v>0</v>
      </c>
      <c r="BX44" s="383" t="s">
        <v>1850</v>
      </c>
    </row>
    <row r="45" spans="1:76" ht="126">
      <c r="A45" s="222" t="s">
        <v>67</v>
      </c>
      <c r="B45" s="228" t="s">
        <v>1577</v>
      </c>
      <c r="C45" s="19" t="s">
        <v>1578</v>
      </c>
      <c r="D45" s="164" t="str">
        <f t="shared" si="66"/>
        <v>нд</v>
      </c>
      <c r="E45" s="576">
        <v>0</v>
      </c>
      <c r="F45" s="576">
        <v>0</v>
      </c>
      <c r="G45" s="502">
        <v>0</v>
      </c>
      <c r="H45" s="576">
        <v>0</v>
      </c>
      <c r="I45" s="501">
        <v>0</v>
      </c>
      <c r="J45" s="164" t="str">
        <f t="shared" si="67"/>
        <v>нд</v>
      </c>
      <c r="K45" s="214">
        <v>0</v>
      </c>
      <c r="L45" s="214">
        <v>0</v>
      </c>
      <c r="M45" s="212">
        <v>0</v>
      </c>
      <c r="N45" s="214">
        <v>0</v>
      </c>
      <c r="O45" s="213">
        <v>0</v>
      </c>
      <c r="P45" s="629"/>
      <c r="Q45" s="626"/>
      <c r="R45" s="626"/>
      <c r="S45" s="627"/>
      <c r="T45" s="626"/>
      <c r="U45" s="628"/>
      <c r="V45" s="622"/>
      <c r="W45" s="626"/>
      <c r="X45" s="626"/>
      <c r="Y45" s="627"/>
      <c r="Z45" s="626"/>
      <c r="AA45" s="628"/>
      <c r="AB45" s="503" t="s">
        <v>107</v>
      </c>
      <c r="AC45" s="576">
        <v>0</v>
      </c>
      <c r="AD45" s="576">
        <v>0</v>
      </c>
      <c r="AE45" s="502">
        <v>0</v>
      </c>
      <c r="AF45" s="576">
        <v>0</v>
      </c>
      <c r="AG45" s="501">
        <v>0</v>
      </c>
      <c r="AH45" s="164" t="str">
        <f t="shared" si="68"/>
        <v>нд</v>
      </c>
      <c r="AI45" s="180">
        <f>'04'!AQ45</f>
        <v>0</v>
      </c>
      <c r="AJ45" s="180">
        <f>'04'!AR45</f>
        <v>0</v>
      </c>
      <c r="AK45" s="179">
        <f>'04'!AS45</f>
        <v>0</v>
      </c>
      <c r="AL45" s="180">
        <f>'04'!AT45</f>
        <v>0</v>
      </c>
      <c r="AM45" s="181">
        <f>'04'!AU45</f>
        <v>0</v>
      </c>
      <c r="AN45" s="164" t="str">
        <f t="shared" si="75"/>
        <v>нд</v>
      </c>
      <c r="AO45" s="214">
        <f>'04'!AX45</f>
        <v>0</v>
      </c>
      <c r="AP45" s="214">
        <f>'04'!AY45</f>
        <v>0</v>
      </c>
      <c r="AQ45" s="212">
        <f>'04'!AZ45</f>
        <v>0</v>
      </c>
      <c r="AR45" s="214">
        <f>'04'!BA45</f>
        <v>0</v>
      </c>
      <c r="AS45" s="213">
        <f>'04'!BB45</f>
        <v>0</v>
      </c>
      <c r="AT45" s="164" t="str">
        <f t="shared" si="70"/>
        <v>нд</v>
      </c>
      <c r="AU45" s="180">
        <f>'04'!BE45</f>
        <v>0</v>
      </c>
      <c r="AV45" s="180">
        <f>'04'!BF45</f>
        <v>0</v>
      </c>
      <c r="AW45" s="179">
        <f>'04'!BG45</f>
        <v>0</v>
      </c>
      <c r="AX45" s="180">
        <f>'04'!BH45</f>
        <v>0</v>
      </c>
      <c r="AY45" s="181">
        <f>'04'!BI45</f>
        <v>0</v>
      </c>
      <c r="AZ45" s="164" t="str">
        <f t="shared" si="76"/>
        <v>нд</v>
      </c>
      <c r="BA45" s="214">
        <f>'04'!BL45</f>
        <v>0</v>
      </c>
      <c r="BB45" s="214">
        <f>'04'!BM45</f>
        <v>0</v>
      </c>
      <c r="BC45" s="212">
        <f>'04'!BN45</f>
        <v>0</v>
      </c>
      <c r="BD45" s="214">
        <f>'04'!BO45</f>
        <v>0</v>
      </c>
      <c r="BE45" s="213">
        <f>'04'!BP45</f>
        <v>0</v>
      </c>
      <c r="BF45" s="164" t="str">
        <f t="shared" si="72"/>
        <v>нд</v>
      </c>
      <c r="BG45" s="180">
        <f>'04'!BS45</f>
        <v>0</v>
      </c>
      <c r="BH45" s="180">
        <f>'04'!BT45</f>
        <v>0</v>
      </c>
      <c r="BI45" s="179">
        <f>'04'!BU45</f>
        <v>0</v>
      </c>
      <c r="BJ45" s="180">
        <f>'04'!BV45</f>
        <v>0</v>
      </c>
      <c r="BK45" s="181">
        <f>'04'!BW45</f>
        <v>0</v>
      </c>
      <c r="BL45" s="164" t="str">
        <f t="shared" si="77"/>
        <v>4</v>
      </c>
      <c r="BM45" s="214">
        <f>'04'!BZ45</f>
        <v>0</v>
      </c>
      <c r="BN45" s="214">
        <f>'04'!CA45</f>
        <v>0</v>
      </c>
      <c r="BO45" s="212">
        <f>'04'!CB45</f>
        <v>0.45</v>
      </c>
      <c r="BP45" s="214">
        <f>'04'!CC45</f>
        <v>0</v>
      </c>
      <c r="BQ45" s="213">
        <v>0</v>
      </c>
      <c r="BR45" s="164" t="str">
        <f t="shared" si="74"/>
        <v>4</v>
      </c>
      <c r="BS45" s="180">
        <f>'04'!CG45</f>
        <v>0</v>
      </c>
      <c r="BT45" s="180">
        <f>'04'!CH45</f>
        <v>0</v>
      </c>
      <c r="BU45" s="179">
        <f>'04'!CI45</f>
        <v>0.45</v>
      </c>
      <c r="BV45" s="180">
        <f>'04'!CJ45</f>
        <v>0</v>
      </c>
      <c r="BW45" s="181">
        <f>'04'!CK45</f>
        <v>0</v>
      </c>
      <c r="BX45" s="383" t="s">
        <v>1850</v>
      </c>
    </row>
    <row r="46" spans="1:76" ht="63">
      <c r="A46" s="222" t="s">
        <v>67</v>
      </c>
      <c r="B46" s="228" t="s">
        <v>1579</v>
      </c>
      <c r="C46" s="19" t="s">
        <v>1580</v>
      </c>
      <c r="D46" s="164" t="str">
        <f t="shared" si="66"/>
        <v>нд</v>
      </c>
      <c r="E46" s="576">
        <v>0</v>
      </c>
      <c r="F46" s="576">
        <v>0</v>
      </c>
      <c r="G46" s="502">
        <v>0</v>
      </c>
      <c r="H46" s="576">
        <v>0</v>
      </c>
      <c r="I46" s="501">
        <v>0</v>
      </c>
      <c r="J46" s="164" t="str">
        <f t="shared" si="67"/>
        <v>нд</v>
      </c>
      <c r="K46" s="214">
        <v>0</v>
      </c>
      <c r="L46" s="214">
        <v>0</v>
      </c>
      <c r="M46" s="212">
        <v>0</v>
      </c>
      <c r="N46" s="214">
        <v>0</v>
      </c>
      <c r="O46" s="213">
        <v>0</v>
      </c>
      <c r="P46" s="629"/>
      <c r="Q46" s="626"/>
      <c r="R46" s="626"/>
      <c r="S46" s="627"/>
      <c r="T46" s="626"/>
      <c r="U46" s="628"/>
      <c r="V46" s="622"/>
      <c r="W46" s="626"/>
      <c r="X46" s="626"/>
      <c r="Y46" s="627"/>
      <c r="Z46" s="626"/>
      <c r="AA46" s="628"/>
      <c r="AB46" s="503" t="s">
        <v>107</v>
      </c>
      <c r="AC46" s="576">
        <v>0</v>
      </c>
      <c r="AD46" s="576">
        <v>0</v>
      </c>
      <c r="AE46" s="502">
        <v>0</v>
      </c>
      <c r="AF46" s="576">
        <v>0</v>
      </c>
      <c r="AG46" s="501">
        <v>0</v>
      </c>
      <c r="AH46" s="164" t="str">
        <f t="shared" si="68"/>
        <v>нд</v>
      </c>
      <c r="AI46" s="180">
        <f>'04'!AQ46</f>
        <v>0</v>
      </c>
      <c r="AJ46" s="180">
        <f>'04'!AR46</f>
        <v>0</v>
      </c>
      <c r="AK46" s="179">
        <f>'04'!AS46</f>
        <v>0</v>
      </c>
      <c r="AL46" s="180">
        <f>'04'!AT46</f>
        <v>0</v>
      </c>
      <c r="AM46" s="181">
        <f>'04'!AU46</f>
        <v>0</v>
      </c>
      <c r="AN46" s="164" t="str">
        <f t="shared" si="75"/>
        <v>нд</v>
      </c>
      <c r="AO46" s="214">
        <f>'04'!AX46</f>
        <v>0</v>
      </c>
      <c r="AP46" s="214">
        <f>'04'!AY46</f>
        <v>0</v>
      </c>
      <c r="AQ46" s="212">
        <f>'04'!AZ46</f>
        <v>0</v>
      </c>
      <c r="AR46" s="214">
        <f>'04'!BA46</f>
        <v>0</v>
      </c>
      <c r="AS46" s="213">
        <f>'04'!BB46</f>
        <v>0</v>
      </c>
      <c r="AT46" s="164" t="str">
        <f t="shared" si="70"/>
        <v>нд</v>
      </c>
      <c r="AU46" s="180">
        <f>'04'!BE46</f>
        <v>0</v>
      </c>
      <c r="AV46" s="180">
        <f>'04'!BF46</f>
        <v>0</v>
      </c>
      <c r="AW46" s="179">
        <f>'04'!BG46</f>
        <v>0</v>
      </c>
      <c r="AX46" s="180">
        <f>'04'!BH46</f>
        <v>0</v>
      </c>
      <c r="AY46" s="181">
        <f>'04'!BI46</f>
        <v>0</v>
      </c>
      <c r="AZ46" s="164" t="str">
        <f t="shared" si="76"/>
        <v>нд</v>
      </c>
      <c r="BA46" s="214">
        <f>'04'!BL46</f>
        <v>0</v>
      </c>
      <c r="BB46" s="214">
        <f>'04'!BM46</f>
        <v>0</v>
      </c>
      <c r="BC46" s="212">
        <f>'04'!BN46</f>
        <v>0</v>
      </c>
      <c r="BD46" s="214">
        <f>'04'!BO46</f>
        <v>0</v>
      </c>
      <c r="BE46" s="213">
        <f>'04'!BP46</f>
        <v>0</v>
      </c>
      <c r="BF46" s="164" t="str">
        <f t="shared" si="72"/>
        <v>нд</v>
      </c>
      <c r="BG46" s="180">
        <f>'04'!BS46</f>
        <v>0</v>
      </c>
      <c r="BH46" s="180">
        <f>'04'!BT46</f>
        <v>0</v>
      </c>
      <c r="BI46" s="179">
        <f>'04'!BU46</f>
        <v>0</v>
      </c>
      <c r="BJ46" s="180">
        <f>'04'!BV46</f>
        <v>0</v>
      </c>
      <c r="BK46" s="181">
        <f>'04'!BW46</f>
        <v>0</v>
      </c>
      <c r="BL46" s="164" t="str">
        <f t="shared" si="77"/>
        <v>4</v>
      </c>
      <c r="BM46" s="214">
        <f>'04'!BZ46</f>
        <v>0</v>
      </c>
      <c r="BN46" s="214">
        <f>'04'!CA46</f>
        <v>0</v>
      </c>
      <c r="BO46" s="212">
        <f>'04'!CB46</f>
        <v>3.05</v>
      </c>
      <c r="BP46" s="214">
        <f>'04'!CC46</f>
        <v>0</v>
      </c>
      <c r="BQ46" s="213">
        <v>0</v>
      </c>
      <c r="BR46" s="164" t="str">
        <f t="shared" si="74"/>
        <v>нд</v>
      </c>
      <c r="BS46" s="180">
        <f>'04'!CG46</f>
        <v>0</v>
      </c>
      <c r="BT46" s="180">
        <f>'04'!CH46</f>
        <v>0</v>
      </c>
      <c r="BU46" s="179">
        <f>'04'!CI46</f>
        <v>0</v>
      </c>
      <c r="BV46" s="180">
        <f>'04'!CJ46</f>
        <v>0</v>
      </c>
      <c r="BW46" s="181">
        <f>'04'!CK46</f>
        <v>0</v>
      </c>
      <c r="BX46" s="383" t="s">
        <v>1850</v>
      </c>
    </row>
    <row r="47" spans="1:76" ht="141.75">
      <c r="A47" s="222" t="s">
        <v>67</v>
      </c>
      <c r="B47" s="228" t="s">
        <v>1581</v>
      </c>
      <c r="C47" s="19" t="s">
        <v>1582</v>
      </c>
      <c r="D47" s="164" t="str">
        <f t="shared" si="66"/>
        <v>нд</v>
      </c>
      <c r="E47" s="576">
        <v>0</v>
      </c>
      <c r="F47" s="576">
        <v>0</v>
      </c>
      <c r="G47" s="502">
        <v>0</v>
      </c>
      <c r="H47" s="576">
        <v>0</v>
      </c>
      <c r="I47" s="501">
        <v>0</v>
      </c>
      <c r="J47" s="164" t="str">
        <f t="shared" si="67"/>
        <v>нд</v>
      </c>
      <c r="K47" s="214">
        <v>0</v>
      </c>
      <c r="L47" s="214">
        <v>0</v>
      </c>
      <c r="M47" s="212">
        <v>0</v>
      </c>
      <c r="N47" s="214">
        <v>0</v>
      </c>
      <c r="O47" s="213">
        <v>0</v>
      </c>
      <c r="P47" s="629"/>
      <c r="Q47" s="626"/>
      <c r="R47" s="626"/>
      <c r="S47" s="627"/>
      <c r="T47" s="626"/>
      <c r="U47" s="628"/>
      <c r="V47" s="622"/>
      <c r="W47" s="626"/>
      <c r="X47" s="626"/>
      <c r="Y47" s="627"/>
      <c r="Z47" s="626"/>
      <c r="AA47" s="628"/>
      <c r="AB47" s="503" t="s">
        <v>107</v>
      </c>
      <c r="AC47" s="576">
        <v>0</v>
      </c>
      <c r="AD47" s="576">
        <v>0</v>
      </c>
      <c r="AE47" s="502">
        <v>0</v>
      </c>
      <c r="AF47" s="576">
        <v>0</v>
      </c>
      <c r="AG47" s="501">
        <v>0</v>
      </c>
      <c r="AH47" s="164" t="str">
        <f t="shared" si="68"/>
        <v>нд</v>
      </c>
      <c r="AI47" s="180">
        <f>'04'!AQ47</f>
        <v>0</v>
      </c>
      <c r="AJ47" s="180">
        <f>'04'!AR47</f>
        <v>0</v>
      </c>
      <c r="AK47" s="179">
        <f>'04'!AS47</f>
        <v>0</v>
      </c>
      <c r="AL47" s="180">
        <f>'04'!AT47</f>
        <v>0</v>
      </c>
      <c r="AM47" s="181">
        <f>'04'!AU47</f>
        <v>0</v>
      </c>
      <c r="AN47" s="164" t="str">
        <f t="shared" si="75"/>
        <v>нд</v>
      </c>
      <c r="AO47" s="214">
        <f>'04'!AX47</f>
        <v>0</v>
      </c>
      <c r="AP47" s="214">
        <f>'04'!AY47</f>
        <v>0</v>
      </c>
      <c r="AQ47" s="212">
        <f>'04'!AZ47</f>
        <v>0</v>
      </c>
      <c r="AR47" s="214">
        <f>'04'!BA47</f>
        <v>0</v>
      </c>
      <c r="AS47" s="213">
        <f>'04'!BB47</f>
        <v>0</v>
      </c>
      <c r="AT47" s="164" t="str">
        <f t="shared" si="70"/>
        <v>нд</v>
      </c>
      <c r="AU47" s="180">
        <f>'04'!BE47</f>
        <v>0</v>
      </c>
      <c r="AV47" s="180">
        <f>'04'!BF47</f>
        <v>0</v>
      </c>
      <c r="AW47" s="179">
        <f>'04'!BG47</f>
        <v>0</v>
      </c>
      <c r="AX47" s="180">
        <f>'04'!BH47</f>
        <v>0</v>
      </c>
      <c r="AY47" s="181">
        <f>'04'!BI47</f>
        <v>0</v>
      </c>
      <c r="AZ47" s="164" t="str">
        <f t="shared" si="76"/>
        <v>нд</v>
      </c>
      <c r="BA47" s="214">
        <f>'04'!BL47</f>
        <v>0</v>
      </c>
      <c r="BB47" s="214">
        <f>'04'!BM47</f>
        <v>0</v>
      </c>
      <c r="BC47" s="212">
        <f>'04'!BN47</f>
        <v>0</v>
      </c>
      <c r="BD47" s="214">
        <f>'04'!BO47</f>
        <v>0</v>
      </c>
      <c r="BE47" s="213">
        <f>'04'!BP47</f>
        <v>0</v>
      </c>
      <c r="BF47" s="164" t="str">
        <f t="shared" si="72"/>
        <v>нд</v>
      </c>
      <c r="BG47" s="180">
        <f>'04'!BS47</f>
        <v>0</v>
      </c>
      <c r="BH47" s="180">
        <f>'04'!BT47</f>
        <v>0</v>
      </c>
      <c r="BI47" s="179">
        <f>'04'!BU47</f>
        <v>0</v>
      </c>
      <c r="BJ47" s="180">
        <f>'04'!BV47</f>
        <v>0</v>
      </c>
      <c r="BK47" s="181">
        <f>'04'!BW47</f>
        <v>0</v>
      </c>
      <c r="BL47" s="164" t="str">
        <f t="shared" si="77"/>
        <v>4</v>
      </c>
      <c r="BM47" s="214">
        <f>'04'!BZ47</f>
        <v>0</v>
      </c>
      <c r="BN47" s="214">
        <f>'04'!CA47</f>
        <v>0</v>
      </c>
      <c r="BO47" s="212">
        <f>'04'!CB47</f>
        <v>2.8370000000000002</v>
      </c>
      <c r="BP47" s="214">
        <f>'04'!CC47</f>
        <v>0</v>
      </c>
      <c r="BQ47" s="213">
        <v>0</v>
      </c>
      <c r="BR47" s="164" t="str">
        <f t="shared" si="74"/>
        <v>нд</v>
      </c>
      <c r="BS47" s="180">
        <f>'04'!CG47</f>
        <v>0</v>
      </c>
      <c r="BT47" s="180">
        <f>'04'!CH47</f>
        <v>0</v>
      </c>
      <c r="BU47" s="179">
        <f>'04'!CI47</f>
        <v>0</v>
      </c>
      <c r="BV47" s="180">
        <f>'04'!CJ47</f>
        <v>0</v>
      </c>
      <c r="BW47" s="181">
        <f>'04'!CK47</f>
        <v>0</v>
      </c>
      <c r="BX47" s="383" t="s">
        <v>1850</v>
      </c>
    </row>
    <row r="48" spans="1:76" ht="78.75">
      <c r="A48" s="222" t="s">
        <v>67</v>
      </c>
      <c r="B48" s="228" t="s">
        <v>1583</v>
      </c>
      <c r="C48" s="19" t="s">
        <v>1584</v>
      </c>
      <c r="D48" s="164" t="str">
        <f t="shared" si="66"/>
        <v>нд</v>
      </c>
      <c r="E48" s="576">
        <v>0</v>
      </c>
      <c r="F48" s="576">
        <v>0</v>
      </c>
      <c r="G48" s="502">
        <v>0</v>
      </c>
      <c r="H48" s="576">
        <v>0</v>
      </c>
      <c r="I48" s="501">
        <v>0</v>
      </c>
      <c r="J48" s="164" t="str">
        <f t="shared" si="67"/>
        <v>нд</v>
      </c>
      <c r="K48" s="214">
        <v>0</v>
      </c>
      <c r="L48" s="214">
        <v>0</v>
      </c>
      <c r="M48" s="212">
        <v>0</v>
      </c>
      <c r="N48" s="214">
        <v>0</v>
      </c>
      <c r="O48" s="213">
        <v>0</v>
      </c>
      <c r="P48" s="629"/>
      <c r="Q48" s="626"/>
      <c r="R48" s="626"/>
      <c r="S48" s="627"/>
      <c r="T48" s="626"/>
      <c r="U48" s="628"/>
      <c r="V48" s="622"/>
      <c r="W48" s="626"/>
      <c r="X48" s="626"/>
      <c r="Y48" s="627"/>
      <c r="Z48" s="626"/>
      <c r="AA48" s="628"/>
      <c r="AB48" s="503" t="s">
        <v>107</v>
      </c>
      <c r="AC48" s="576">
        <v>0</v>
      </c>
      <c r="AD48" s="576">
        <v>0</v>
      </c>
      <c r="AE48" s="502">
        <v>0</v>
      </c>
      <c r="AF48" s="576">
        <v>0</v>
      </c>
      <c r="AG48" s="501">
        <v>0</v>
      </c>
      <c r="AH48" s="164" t="str">
        <f t="shared" si="68"/>
        <v>нд</v>
      </c>
      <c r="AI48" s="180">
        <f>'04'!AQ48</f>
        <v>0</v>
      </c>
      <c r="AJ48" s="180">
        <f>'04'!AR48</f>
        <v>0</v>
      </c>
      <c r="AK48" s="179">
        <f>'04'!AS48</f>
        <v>0</v>
      </c>
      <c r="AL48" s="180">
        <f>'04'!AT48</f>
        <v>0</v>
      </c>
      <c r="AM48" s="181">
        <f>'04'!AU48</f>
        <v>0</v>
      </c>
      <c r="AN48" s="164" t="str">
        <f t="shared" si="75"/>
        <v>нд</v>
      </c>
      <c r="AO48" s="214">
        <f>'04'!AX48</f>
        <v>0</v>
      </c>
      <c r="AP48" s="214">
        <f>'04'!AY48</f>
        <v>0</v>
      </c>
      <c r="AQ48" s="212">
        <f>'04'!AZ48</f>
        <v>0</v>
      </c>
      <c r="AR48" s="214">
        <f>'04'!BA48</f>
        <v>0</v>
      </c>
      <c r="AS48" s="213">
        <f>'04'!BB48</f>
        <v>0</v>
      </c>
      <c r="AT48" s="164" t="str">
        <f t="shared" si="70"/>
        <v>4</v>
      </c>
      <c r="AU48" s="180">
        <f>'04'!BE48</f>
        <v>0</v>
      </c>
      <c r="AV48" s="180">
        <f>'04'!BF48</f>
        <v>0</v>
      </c>
      <c r="AW48" s="179">
        <f>'04'!BG48</f>
        <v>1.4</v>
      </c>
      <c r="AX48" s="180">
        <f>'04'!BH48</f>
        <v>0</v>
      </c>
      <c r="AY48" s="181">
        <f>'04'!BI48</f>
        <v>0</v>
      </c>
      <c r="AZ48" s="164" t="str">
        <f t="shared" si="76"/>
        <v>нд</v>
      </c>
      <c r="BA48" s="214">
        <f>'04'!BL48</f>
        <v>0</v>
      </c>
      <c r="BB48" s="214">
        <f>'04'!BM48</f>
        <v>0</v>
      </c>
      <c r="BC48" s="212">
        <f>'04'!BN48</f>
        <v>0</v>
      </c>
      <c r="BD48" s="214">
        <f>'04'!BO48</f>
        <v>0</v>
      </c>
      <c r="BE48" s="213">
        <f>'04'!BP48</f>
        <v>0</v>
      </c>
      <c r="BF48" s="164" t="str">
        <f t="shared" si="72"/>
        <v>нд</v>
      </c>
      <c r="BG48" s="180">
        <f>'04'!BS48</f>
        <v>0</v>
      </c>
      <c r="BH48" s="180">
        <f>'04'!BT48</f>
        <v>0</v>
      </c>
      <c r="BI48" s="179">
        <f>'04'!BU48</f>
        <v>0</v>
      </c>
      <c r="BJ48" s="180">
        <f>'04'!BV48</f>
        <v>0</v>
      </c>
      <c r="BK48" s="181">
        <f>'04'!BW48</f>
        <v>0</v>
      </c>
      <c r="BL48" s="164" t="str">
        <f t="shared" si="77"/>
        <v>4</v>
      </c>
      <c r="BM48" s="214">
        <f>'04'!BZ48</f>
        <v>0</v>
      </c>
      <c r="BN48" s="214">
        <f>'04'!CA48</f>
        <v>0</v>
      </c>
      <c r="BO48" s="212">
        <f>'04'!CB48</f>
        <v>1.4</v>
      </c>
      <c r="BP48" s="214">
        <f>'04'!CC48</f>
        <v>0</v>
      </c>
      <c r="BQ48" s="213">
        <v>0</v>
      </c>
      <c r="BR48" s="164" t="str">
        <f t="shared" si="74"/>
        <v>нд</v>
      </c>
      <c r="BS48" s="180">
        <f>'04'!CG48</f>
        <v>0</v>
      </c>
      <c r="BT48" s="180">
        <f>'04'!CH48</f>
        <v>0</v>
      </c>
      <c r="BU48" s="179">
        <f>'04'!CI48</f>
        <v>0</v>
      </c>
      <c r="BV48" s="180">
        <f>'04'!CJ48</f>
        <v>0</v>
      </c>
      <c r="BW48" s="181">
        <f>'04'!CK48</f>
        <v>0</v>
      </c>
      <c r="BX48" s="383" t="s">
        <v>1850</v>
      </c>
    </row>
    <row r="49" spans="1:76" ht="94.5">
      <c r="A49" s="222" t="s">
        <v>67</v>
      </c>
      <c r="B49" s="228" t="s">
        <v>1585</v>
      </c>
      <c r="C49" s="19" t="s">
        <v>1586</v>
      </c>
      <c r="D49" s="164" t="str">
        <f t="shared" si="66"/>
        <v>нд</v>
      </c>
      <c r="E49" s="576">
        <v>0</v>
      </c>
      <c r="F49" s="576">
        <v>0</v>
      </c>
      <c r="G49" s="502">
        <v>0</v>
      </c>
      <c r="H49" s="576">
        <v>0</v>
      </c>
      <c r="I49" s="501">
        <v>0</v>
      </c>
      <c r="J49" s="164" t="str">
        <f t="shared" si="67"/>
        <v>нд</v>
      </c>
      <c r="K49" s="214">
        <v>0</v>
      </c>
      <c r="L49" s="214">
        <v>0</v>
      </c>
      <c r="M49" s="212">
        <v>0</v>
      </c>
      <c r="N49" s="214">
        <v>0</v>
      </c>
      <c r="O49" s="213">
        <v>0</v>
      </c>
      <c r="P49" s="629"/>
      <c r="Q49" s="626"/>
      <c r="R49" s="626"/>
      <c r="S49" s="627"/>
      <c r="T49" s="626"/>
      <c r="U49" s="628"/>
      <c r="V49" s="622"/>
      <c r="W49" s="626"/>
      <c r="X49" s="626"/>
      <c r="Y49" s="627"/>
      <c r="Z49" s="626"/>
      <c r="AA49" s="628"/>
      <c r="AB49" s="503" t="s">
        <v>107</v>
      </c>
      <c r="AC49" s="576">
        <v>0</v>
      </c>
      <c r="AD49" s="576">
        <v>0</v>
      </c>
      <c r="AE49" s="502">
        <v>0</v>
      </c>
      <c r="AF49" s="576">
        <v>0</v>
      </c>
      <c r="AG49" s="501">
        <v>0</v>
      </c>
      <c r="AH49" s="164" t="str">
        <f t="shared" si="68"/>
        <v>нд</v>
      </c>
      <c r="AI49" s="180">
        <f>'04'!AQ49</f>
        <v>0</v>
      </c>
      <c r="AJ49" s="180">
        <f>'04'!AR49</f>
        <v>0</v>
      </c>
      <c r="AK49" s="179">
        <f>'04'!AS49</f>
        <v>0</v>
      </c>
      <c r="AL49" s="180">
        <f>'04'!AT49</f>
        <v>0</v>
      </c>
      <c r="AM49" s="181">
        <f>'04'!AU49</f>
        <v>0</v>
      </c>
      <c r="AN49" s="164" t="str">
        <f t="shared" si="75"/>
        <v>нд</v>
      </c>
      <c r="AO49" s="214">
        <f>'04'!AX49</f>
        <v>0</v>
      </c>
      <c r="AP49" s="214">
        <f>'04'!AY49</f>
        <v>0</v>
      </c>
      <c r="AQ49" s="212">
        <f>'04'!AZ49</f>
        <v>0</v>
      </c>
      <c r="AR49" s="214">
        <f>'04'!BA49</f>
        <v>0</v>
      </c>
      <c r="AS49" s="213">
        <f>'04'!BB49</f>
        <v>0</v>
      </c>
      <c r="AT49" s="164" t="str">
        <f t="shared" si="70"/>
        <v>4</v>
      </c>
      <c r="AU49" s="180">
        <f>'04'!BE49</f>
        <v>0</v>
      </c>
      <c r="AV49" s="180">
        <f>'04'!BF49</f>
        <v>0</v>
      </c>
      <c r="AW49" s="179">
        <f>'04'!BG49</f>
        <v>1.4</v>
      </c>
      <c r="AX49" s="180">
        <f>'04'!BH49</f>
        <v>0</v>
      </c>
      <c r="AY49" s="181">
        <f>'04'!BI49</f>
        <v>0</v>
      </c>
      <c r="AZ49" s="164" t="str">
        <f t="shared" si="76"/>
        <v>нд</v>
      </c>
      <c r="BA49" s="214">
        <f>'04'!BL49</f>
        <v>0</v>
      </c>
      <c r="BB49" s="214">
        <f>'04'!BM49</f>
        <v>0</v>
      </c>
      <c r="BC49" s="212">
        <f>'04'!BN49</f>
        <v>0</v>
      </c>
      <c r="BD49" s="214">
        <f>'04'!BO49</f>
        <v>0</v>
      </c>
      <c r="BE49" s="213">
        <f>'04'!BP49</f>
        <v>0</v>
      </c>
      <c r="BF49" s="164" t="str">
        <f t="shared" ref="BF49:BF52" si="78">IF((BI49+BG49+BK49)&gt;0,"4","нд")</f>
        <v>нд</v>
      </c>
      <c r="BG49" s="180">
        <f>'04'!BS49</f>
        <v>0</v>
      </c>
      <c r="BH49" s="180">
        <f>'04'!BT49</f>
        <v>0</v>
      </c>
      <c r="BI49" s="179">
        <f>'04'!BU49</f>
        <v>0</v>
      </c>
      <c r="BJ49" s="180">
        <f>'04'!BV49</f>
        <v>0</v>
      </c>
      <c r="BK49" s="181">
        <f>'04'!BW49</f>
        <v>0</v>
      </c>
      <c r="BL49" s="164" t="str">
        <f t="shared" si="77"/>
        <v>4</v>
      </c>
      <c r="BM49" s="214">
        <f>'04'!BZ49</f>
        <v>0</v>
      </c>
      <c r="BN49" s="214">
        <f>'04'!CA49</f>
        <v>0</v>
      </c>
      <c r="BO49" s="212">
        <f>'04'!CB49</f>
        <v>1.4</v>
      </c>
      <c r="BP49" s="214">
        <f>'04'!CC49</f>
        <v>0</v>
      </c>
      <c r="BQ49" s="213">
        <v>0</v>
      </c>
      <c r="BR49" s="164" t="str">
        <f t="shared" si="74"/>
        <v>нд</v>
      </c>
      <c r="BS49" s="180">
        <f>'04'!CG49</f>
        <v>0</v>
      </c>
      <c r="BT49" s="180">
        <f>'04'!CH49</f>
        <v>0</v>
      </c>
      <c r="BU49" s="179">
        <f>'04'!CI49</f>
        <v>0</v>
      </c>
      <c r="BV49" s="180">
        <f>'04'!CJ49</f>
        <v>0</v>
      </c>
      <c r="BW49" s="181">
        <f>'04'!CK49</f>
        <v>0</v>
      </c>
      <c r="BX49" s="383" t="s">
        <v>1850</v>
      </c>
    </row>
    <row r="50" spans="1:76" ht="78.75">
      <c r="A50" s="436" t="s">
        <v>67</v>
      </c>
      <c r="B50" s="523" t="s">
        <v>1727</v>
      </c>
      <c r="C50" s="520" t="s">
        <v>1720</v>
      </c>
      <c r="D50" s="164" t="s">
        <v>107</v>
      </c>
      <c r="E50" s="576" t="s">
        <v>107</v>
      </c>
      <c r="F50" s="576" t="s">
        <v>107</v>
      </c>
      <c r="G50" s="502" t="s">
        <v>107</v>
      </c>
      <c r="H50" s="576" t="s">
        <v>107</v>
      </c>
      <c r="I50" s="501" t="s">
        <v>107</v>
      </c>
      <c r="J50" s="164" t="s">
        <v>107</v>
      </c>
      <c r="K50" s="214">
        <v>0</v>
      </c>
      <c r="L50" s="214">
        <v>0</v>
      </c>
      <c r="M50" s="212">
        <v>0</v>
      </c>
      <c r="N50" s="214">
        <v>0</v>
      </c>
      <c r="O50" s="213">
        <v>0</v>
      </c>
      <c r="P50" s="629"/>
      <c r="Q50" s="626"/>
      <c r="R50" s="626"/>
      <c r="S50" s="627"/>
      <c r="T50" s="626"/>
      <c r="U50" s="628"/>
      <c r="V50" s="622"/>
      <c r="W50" s="626"/>
      <c r="X50" s="626"/>
      <c r="Y50" s="627"/>
      <c r="Z50" s="626"/>
      <c r="AA50" s="628"/>
      <c r="AB50" s="576" t="s">
        <v>107</v>
      </c>
      <c r="AC50" s="576" t="s">
        <v>107</v>
      </c>
      <c r="AD50" s="502" t="s">
        <v>107</v>
      </c>
      <c r="AE50" s="576" t="s">
        <v>107</v>
      </c>
      <c r="AF50" s="501" t="s">
        <v>107</v>
      </c>
      <c r="AG50" s="501" t="s">
        <v>107</v>
      </c>
      <c r="AH50" s="164" t="str">
        <f t="shared" si="68"/>
        <v>4</v>
      </c>
      <c r="AI50" s="180">
        <v>0</v>
      </c>
      <c r="AJ50" s="180">
        <v>0</v>
      </c>
      <c r="AK50" s="179">
        <v>0</v>
      </c>
      <c r="AL50" s="180">
        <v>0</v>
      </c>
      <c r="AM50" s="181">
        <v>3</v>
      </c>
      <c r="AN50" s="164" t="s">
        <v>107</v>
      </c>
      <c r="AO50" s="214" t="str">
        <f>'04'!AX50</f>
        <v>нд</v>
      </c>
      <c r="AP50" s="214" t="str">
        <f>'04'!AY50</f>
        <v>нд</v>
      </c>
      <c r="AQ50" s="212" t="str">
        <f>'04'!AZ50</f>
        <v>нд</v>
      </c>
      <c r="AR50" s="214" t="str">
        <f>'04'!BA50</f>
        <v>нд</v>
      </c>
      <c r="AS50" s="213" t="str">
        <f>'04'!BB50</f>
        <v>нд</v>
      </c>
      <c r="AT50" s="164" t="str">
        <f t="shared" ref="AT50:AT51" si="79">IF((AW50+AU50+AY50)&gt;0,"4","нд")</f>
        <v>нд</v>
      </c>
      <c r="AU50" s="180">
        <f>'04'!BE50</f>
        <v>0</v>
      </c>
      <c r="AV50" s="180">
        <f>'04'!BF50</f>
        <v>0</v>
      </c>
      <c r="AW50" s="179">
        <f>'04'!BG50</f>
        <v>0</v>
      </c>
      <c r="AX50" s="180">
        <f>'04'!BH50</f>
        <v>0</v>
      </c>
      <c r="AY50" s="181">
        <f>'04'!BI50</f>
        <v>0</v>
      </c>
      <c r="AZ50" s="164" t="s">
        <v>107</v>
      </c>
      <c r="BA50" s="214" t="str">
        <f>'04'!BL50</f>
        <v>нд</v>
      </c>
      <c r="BB50" s="214" t="str">
        <f>'04'!BM50</f>
        <v>нд</v>
      </c>
      <c r="BC50" s="212" t="str">
        <f>'04'!BN50</f>
        <v>нд</v>
      </c>
      <c r="BD50" s="214" t="str">
        <f>'04'!BO50</f>
        <v>нд</v>
      </c>
      <c r="BE50" s="213" t="str">
        <f>'04'!BP50</f>
        <v>нд</v>
      </c>
      <c r="BF50" s="164" t="str">
        <f t="shared" si="78"/>
        <v>нд</v>
      </c>
      <c r="BG50" s="180">
        <f>'04'!BS50</f>
        <v>0</v>
      </c>
      <c r="BH50" s="180">
        <f>'04'!BT50</f>
        <v>0</v>
      </c>
      <c r="BI50" s="179">
        <f>'04'!BU50</f>
        <v>0</v>
      </c>
      <c r="BJ50" s="180">
        <f>'04'!BV50</f>
        <v>0</v>
      </c>
      <c r="BK50" s="181">
        <f>'04'!BW50</f>
        <v>0</v>
      </c>
      <c r="BL50" s="164" t="s">
        <v>107</v>
      </c>
      <c r="BM50" s="214" t="str">
        <f>'04'!BZ50</f>
        <v>нд</v>
      </c>
      <c r="BN50" s="214" t="str">
        <f>'04'!CA50</f>
        <v>нд</v>
      </c>
      <c r="BO50" s="212" t="str">
        <f>'04'!CB50</f>
        <v>нд</v>
      </c>
      <c r="BP50" s="214" t="str">
        <f>'04'!CC50</f>
        <v>нд</v>
      </c>
      <c r="BQ50" s="213">
        <v>0</v>
      </c>
      <c r="BR50" s="164" t="str">
        <f t="shared" ref="BR50:BR52" si="80">IF((BU50+BS50+BW50)&gt;0,"4","нд")</f>
        <v>нд</v>
      </c>
      <c r="BS50" s="180">
        <f>'04'!CG50</f>
        <v>0</v>
      </c>
      <c r="BT50" s="180">
        <f>'04'!CH50</f>
        <v>0</v>
      </c>
      <c r="BU50" s="179">
        <f>'04'!CI50</f>
        <v>0</v>
      </c>
      <c r="BV50" s="180">
        <f>'04'!CJ50</f>
        <v>0</v>
      </c>
      <c r="BW50" s="181">
        <f>'04'!CK50</f>
        <v>0</v>
      </c>
      <c r="BX50" s="383" t="s">
        <v>1851</v>
      </c>
    </row>
    <row r="51" spans="1:76" ht="94.5">
      <c r="A51" s="436" t="s">
        <v>67</v>
      </c>
      <c r="B51" s="523" t="s">
        <v>1718</v>
      </c>
      <c r="C51" s="521" t="s">
        <v>1719</v>
      </c>
      <c r="D51" s="164" t="s">
        <v>107</v>
      </c>
      <c r="E51" s="576" t="s">
        <v>107</v>
      </c>
      <c r="F51" s="576" t="s">
        <v>107</v>
      </c>
      <c r="G51" s="502" t="s">
        <v>107</v>
      </c>
      <c r="H51" s="576" t="s">
        <v>107</v>
      </c>
      <c r="I51" s="501" t="s">
        <v>107</v>
      </c>
      <c r="J51" s="164" t="s">
        <v>107</v>
      </c>
      <c r="K51" s="214">
        <v>0</v>
      </c>
      <c r="L51" s="214">
        <v>0</v>
      </c>
      <c r="M51" s="212">
        <v>0</v>
      </c>
      <c r="N51" s="214">
        <v>0</v>
      </c>
      <c r="O51" s="213">
        <v>0</v>
      </c>
      <c r="P51" s="629"/>
      <c r="Q51" s="626"/>
      <c r="R51" s="626"/>
      <c r="S51" s="627"/>
      <c r="T51" s="626"/>
      <c r="U51" s="628"/>
      <c r="V51" s="622"/>
      <c r="W51" s="626"/>
      <c r="X51" s="626"/>
      <c r="Y51" s="627"/>
      <c r="Z51" s="626"/>
      <c r="AA51" s="628"/>
      <c r="AB51" s="576" t="s">
        <v>107</v>
      </c>
      <c r="AC51" s="576" t="s">
        <v>107</v>
      </c>
      <c r="AD51" s="502" t="s">
        <v>107</v>
      </c>
      <c r="AE51" s="576" t="s">
        <v>107</v>
      </c>
      <c r="AF51" s="501" t="s">
        <v>107</v>
      </c>
      <c r="AG51" s="501" t="s">
        <v>107</v>
      </c>
      <c r="AH51" s="164" t="s">
        <v>107</v>
      </c>
      <c r="AI51" s="180">
        <v>0</v>
      </c>
      <c r="AJ51" s="180">
        <v>0</v>
      </c>
      <c r="AK51" s="179">
        <v>0</v>
      </c>
      <c r="AL51" s="180">
        <v>0</v>
      </c>
      <c r="AM51" s="181">
        <v>0</v>
      </c>
      <c r="AN51" s="164" t="s">
        <v>107</v>
      </c>
      <c r="AO51" s="214" t="str">
        <f>'04'!AX51</f>
        <v>нд</v>
      </c>
      <c r="AP51" s="214" t="str">
        <f>'04'!AY51</f>
        <v>нд</v>
      </c>
      <c r="AQ51" s="212" t="str">
        <f>'04'!AZ51</f>
        <v>нд</v>
      </c>
      <c r="AR51" s="214" t="str">
        <f>'04'!BA51</f>
        <v>нд</v>
      </c>
      <c r="AS51" s="213" t="str">
        <f>'04'!BB51</f>
        <v>нд</v>
      </c>
      <c r="AT51" s="164" t="str">
        <f t="shared" si="79"/>
        <v>нд</v>
      </c>
      <c r="AU51" s="180">
        <f>'04'!BE51</f>
        <v>0</v>
      </c>
      <c r="AV51" s="180">
        <f>'04'!BF51</f>
        <v>0</v>
      </c>
      <c r="AW51" s="179">
        <f>'04'!BG51</f>
        <v>0</v>
      </c>
      <c r="AX51" s="180">
        <f>'04'!BH51</f>
        <v>0</v>
      </c>
      <c r="AY51" s="181">
        <f>'04'!BI51</f>
        <v>0</v>
      </c>
      <c r="AZ51" s="164" t="s">
        <v>107</v>
      </c>
      <c r="BA51" s="214" t="str">
        <f>'04'!BL51</f>
        <v>нд</v>
      </c>
      <c r="BB51" s="214" t="str">
        <f>'04'!BM51</f>
        <v>нд</v>
      </c>
      <c r="BC51" s="212" t="str">
        <f>'04'!BN51</f>
        <v>нд</v>
      </c>
      <c r="BD51" s="214" t="str">
        <f>'04'!BO51</f>
        <v>нд</v>
      </c>
      <c r="BE51" s="213" t="str">
        <f>'04'!BP51</f>
        <v>нд</v>
      </c>
      <c r="BF51" s="164" t="str">
        <f t="shared" si="78"/>
        <v>нд</v>
      </c>
      <c r="BG51" s="180">
        <f>'04'!BS51</f>
        <v>0</v>
      </c>
      <c r="BH51" s="180">
        <f>'04'!BT51</f>
        <v>0</v>
      </c>
      <c r="BI51" s="179">
        <f>'04'!BU51</f>
        <v>0</v>
      </c>
      <c r="BJ51" s="180">
        <f>'04'!BV51</f>
        <v>0</v>
      </c>
      <c r="BK51" s="181">
        <f>'04'!BW51</f>
        <v>0</v>
      </c>
      <c r="BL51" s="164" t="s">
        <v>107</v>
      </c>
      <c r="BM51" s="214" t="str">
        <f>'04'!BZ51</f>
        <v>нд</v>
      </c>
      <c r="BN51" s="214" t="str">
        <f>'04'!CA51</f>
        <v>нд</v>
      </c>
      <c r="BO51" s="212" t="str">
        <f>'04'!CB51</f>
        <v>нд</v>
      </c>
      <c r="BP51" s="214" t="str">
        <f>'04'!CC51</f>
        <v>нд</v>
      </c>
      <c r="BQ51" s="213">
        <v>0</v>
      </c>
      <c r="BR51" s="164" t="str">
        <f t="shared" si="80"/>
        <v>нд</v>
      </c>
      <c r="BS51" s="180">
        <f>'04'!CG51</f>
        <v>0</v>
      </c>
      <c r="BT51" s="180">
        <f>'04'!CH51</f>
        <v>0</v>
      </c>
      <c r="BU51" s="179">
        <f>'04'!CI51</f>
        <v>0</v>
      </c>
      <c r="BV51" s="180">
        <f>'04'!CJ51</f>
        <v>0</v>
      </c>
      <c r="BW51" s="181">
        <f>'04'!CK51</f>
        <v>0</v>
      </c>
      <c r="BX51" s="383" t="s">
        <v>1851</v>
      </c>
    </row>
    <row r="52" spans="1:76" ht="78.75">
      <c r="A52" s="36" t="s">
        <v>67</v>
      </c>
      <c r="B52" s="198" t="s">
        <v>826</v>
      </c>
      <c r="C52" s="19" t="s">
        <v>827</v>
      </c>
      <c r="D52" s="164" t="str">
        <f t="shared" si="66"/>
        <v>нд</v>
      </c>
      <c r="E52" s="576">
        <v>0</v>
      </c>
      <c r="F52" s="576">
        <v>0</v>
      </c>
      <c r="G52" s="502">
        <v>0</v>
      </c>
      <c r="H52" s="576">
        <v>0</v>
      </c>
      <c r="I52" s="501">
        <v>0</v>
      </c>
      <c r="J52" s="164" t="str">
        <f t="shared" si="67"/>
        <v>нд</v>
      </c>
      <c r="K52" s="214">
        <v>0</v>
      </c>
      <c r="L52" s="214">
        <v>0</v>
      </c>
      <c r="M52" s="212">
        <v>0</v>
      </c>
      <c r="N52" s="214">
        <v>0</v>
      </c>
      <c r="O52" s="213">
        <v>0</v>
      </c>
      <c r="P52" s="622"/>
      <c r="Q52" s="623"/>
      <c r="R52" s="623"/>
      <c r="S52" s="624"/>
      <c r="T52" s="623"/>
      <c r="U52" s="625"/>
      <c r="V52" s="622"/>
      <c r="W52" s="626"/>
      <c r="X52" s="626"/>
      <c r="Y52" s="627"/>
      <c r="Z52" s="626"/>
      <c r="AA52" s="628"/>
      <c r="AB52" s="503" t="s">
        <v>107</v>
      </c>
      <c r="AC52" s="576">
        <v>0</v>
      </c>
      <c r="AD52" s="576">
        <v>0</v>
      </c>
      <c r="AE52" s="502">
        <v>0</v>
      </c>
      <c r="AF52" s="576">
        <v>0</v>
      </c>
      <c r="AG52" s="501">
        <v>0</v>
      </c>
      <c r="AH52" s="164" t="str">
        <f t="shared" si="68"/>
        <v>нд</v>
      </c>
      <c r="AI52" s="180">
        <f>'04'!AQ52</f>
        <v>0</v>
      </c>
      <c r="AJ52" s="180">
        <f>'04'!AR52</f>
        <v>0</v>
      </c>
      <c r="AK52" s="179">
        <f>'04'!AS52</f>
        <v>0</v>
      </c>
      <c r="AL52" s="180">
        <f>'04'!AT52</f>
        <v>0</v>
      </c>
      <c r="AM52" s="181">
        <f>'04'!AU52</f>
        <v>0</v>
      </c>
      <c r="AN52" s="164" t="str">
        <f t="shared" si="69"/>
        <v>нд</v>
      </c>
      <c r="AO52" s="214">
        <f>'04'!AX52</f>
        <v>0</v>
      </c>
      <c r="AP52" s="214">
        <f>'04'!AY52</f>
        <v>0</v>
      </c>
      <c r="AQ52" s="212">
        <f>'04'!AZ52</f>
        <v>0</v>
      </c>
      <c r="AR52" s="214">
        <f>'04'!BA52</f>
        <v>0</v>
      </c>
      <c r="AS52" s="213">
        <f>'04'!BB52</f>
        <v>0</v>
      </c>
      <c r="AT52" s="164" t="str">
        <f t="shared" si="70"/>
        <v>нд</v>
      </c>
      <c r="AU52" s="180">
        <f>'04'!BE52</f>
        <v>0</v>
      </c>
      <c r="AV52" s="180">
        <f>'04'!BF52</f>
        <v>0</v>
      </c>
      <c r="AW52" s="179">
        <f>'04'!BG52</f>
        <v>0</v>
      </c>
      <c r="AX52" s="180">
        <f>'04'!BH52</f>
        <v>0</v>
      </c>
      <c r="AY52" s="181">
        <f>'04'!BI52</f>
        <v>0</v>
      </c>
      <c r="AZ52" s="164" t="str">
        <f t="shared" si="76"/>
        <v>4</v>
      </c>
      <c r="BA52" s="214">
        <f>'04'!BL52</f>
        <v>0</v>
      </c>
      <c r="BB52" s="214">
        <f>'04'!BM52</f>
        <v>0</v>
      </c>
      <c r="BC52" s="212">
        <f>'04'!BN52</f>
        <v>4.8499999999999996</v>
      </c>
      <c r="BD52" s="214">
        <f>'04'!BO52</f>
        <v>0</v>
      </c>
      <c r="BE52" s="213">
        <f>'04'!BP52</f>
        <v>0</v>
      </c>
      <c r="BF52" s="164" t="str">
        <f t="shared" si="78"/>
        <v>нд</v>
      </c>
      <c r="BG52" s="180">
        <f>'04'!BS52</f>
        <v>0</v>
      </c>
      <c r="BH52" s="180">
        <f>'04'!BT52</f>
        <v>0</v>
      </c>
      <c r="BI52" s="179">
        <f>'04'!BU52</f>
        <v>0</v>
      </c>
      <c r="BJ52" s="180">
        <f>'04'!BV52</f>
        <v>0</v>
      </c>
      <c r="BK52" s="181">
        <f>'04'!BW52</f>
        <v>0</v>
      </c>
      <c r="BL52" s="164" t="str">
        <f t="shared" si="77"/>
        <v>нд</v>
      </c>
      <c r="BM52" s="214">
        <f>'04'!BZ52</f>
        <v>0</v>
      </c>
      <c r="BN52" s="214">
        <f>'04'!CA52</f>
        <v>0</v>
      </c>
      <c r="BO52" s="212">
        <f>'04'!CB52</f>
        <v>0</v>
      </c>
      <c r="BP52" s="214">
        <f>'04'!CC52</f>
        <v>0</v>
      </c>
      <c r="BQ52" s="213">
        <v>0</v>
      </c>
      <c r="BR52" s="164" t="str">
        <f t="shared" si="80"/>
        <v>нд</v>
      </c>
      <c r="BS52" s="180">
        <f>'04'!CG52</f>
        <v>0</v>
      </c>
      <c r="BT52" s="180">
        <f>'04'!CH52</f>
        <v>0</v>
      </c>
      <c r="BU52" s="179">
        <f>'04'!CI52</f>
        <v>0</v>
      </c>
      <c r="BV52" s="180">
        <f>'04'!CJ52</f>
        <v>0</v>
      </c>
      <c r="BW52" s="181">
        <f>'04'!CK52</f>
        <v>0</v>
      </c>
      <c r="BX52" s="383" t="s">
        <v>1850</v>
      </c>
    </row>
    <row r="53" spans="1:76" ht="31.5">
      <c r="A53" s="21" t="s">
        <v>66</v>
      </c>
      <c r="B53" s="18" t="s">
        <v>435</v>
      </c>
      <c r="C53" s="34" t="s">
        <v>457</v>
      </c>
      <c r="D53" s="16" t="s">
        <v>107</v>
      </c>
      <c r="E53" s="578">
        <f t="shared" ref="E53:I53" si="81">SUM(E54:E59)</f>
        <v>1.26</v>
      </c>
      <c r="F53" s="578">
        <f t="shared" si="81"/>
        <v>0</v>
      </c>
      <c r="G53" s="495">
        <f t="shared" si="81"/>
        <v>0</v>
      </c>
      <c r="H53" s="578">
        <f t="shared" si="81"/>
        <v>0</v>
      </c>
      <c r="I53" s="579">
        <f t="shared" si="81"/>
        <v>0</v>
      </c>
      <c r="J53" s="16" t="s">
        <v>107</v>
      </c>
      <c r="K53" s="333">
        <f t="shared" ref="K53:O53" si="82">SUM(K54:K59)</f>
        <v>0</v>
      </c>
      <c r="L53" s="333">
        <f t="shared" si="82"/>
        <v>0</v>
      </c>
      <c r="M53" s="332">
        <f t="shared" si="82"/>
        <v>0</v>
      </c>
      <c r="N53" s="333">
        <f t="shared" si="82"/>
        <v>0</v>
      </c>
      <c r="O53" s="334">
        <f t="shared" si="82"/>
        <v>0</v>
      </c>
      <c r="P53" s="630"/>
      <c r="Q53" s="619"/>
      <c r="R53" s="619"/>
      <c r="S53" s="620"/>
      <c r="T53" s="619"/>
      <c r="U53" s="621"/>
      <c r="V53" s="630"/>
      <c r="W53" s="619"/>
      <c r="X53" s="619"/>
      <c r="Y53" s="620"/>
      <c r="Z53" s="619"/>
      <c r="AA53" s="621"/>
      <c r="AB53" s="633" t="s">
        <v>107</v>
      </c>
      <c r="AC53" s="578">
        <f t="shared" ref="AC53:AG53" si="83">SUM(AC54:AC59)</f>
        <v>20</v>
      </c>
      <c r="AD53" s="578">
        <f t="shared" si="83"/>
        <v>0</v>
      </c>
      <c r="AE53" s="495">
        <f t="shared" si="83"/>
        <v>0</v>
      </c>
      <c r="AF53" s="578">
        <f t="shared" si="83"/>
        <v>0</v>
      </c>
      <c r="AG53" s="579">
        <f t="shared" si="83"/>
        <v>0</v>
      </c>
      <c r="AH53" s="16" t="s">
        <v>107</v>
      </c>
      <c r="AI53" s="333">
        <f t="shared" ref="AI53:AM53" si="84">SUM(AI54:AI59)</f>
        <v>21.26</v>
      </c>
      <c r="AJ53" s="333">
        <f t="shared" si="84"/>
        <v>0</v>
      </c>
      <c r="AK53" s="332">
        <f t="shared" si="84"/>
        <v>0</v>
      </c>
      <c r="AL53" s="333">
        <f t="shared" si="84"/>
        <v>0</v>
      </c>
      <c r="AM53" s="334">
        <f t="shared" si="84"/>
        <v>0</v>
      </c>
      <c r="AN53" s="16" t="s">
        <v>107</v>
      </c>
      <c r="AO53" s="333">
        <f t="shared" ref="AO53:AS53" si="85">SUM(AO54:AO59)</f>
        <v>0</v>
      </c>
      <c r="AP53" s="333">
        <f t="shared" si="85"/>
        <v>0</v>
      </c>
      <c r="AQ53" s="332">
        <f t="shared" si="85"/>
        <v>0</v>
      </c>
      <c r="AR53" s="333">
        <f t="shared" si="85"/>
        <v>0</v>
      </c>
      <c r="AS53" s="334">
        <f t="shared" si="85"/>
        <v>0</v>
      </c>
      <c r="AT53" s="16" t="s">
        <v>107</v>
      </c>
      <c r="AU53" s="333">
        <f t="shared" ref="AU53:AY53" si="86">SUM(AU54:AU59)</f>
        <v>1</v>
      </c>
      <c r="AV53" s="333">
        <f t="shared" si="86"/>
        <v>0</v>
      </c>
      <c r="AW53" s="332">
        <f t="shared" si="86"/>
        <v>0</v>
      </c>
      <c r="AX53" s="333">
        <f t="shared" si="86"/>
        <v>0</v>
      </c>
      <c r="AY53" s="334">
        <f t="shared" si="86"/>
        <v>0</v>
      </c>
      <c r="AZ53" s="16" t="s">
        <v>107</v>
      </c>
      <c r="BA53" s="333">
        <f t="shared" ref="BA53:BE53" si="87">SUM(BA54:BA59)</f>
        <v>0</v>
      </c>
      <c r="BB53" s="333">
        <f t="shared" si="87"/>
        <v>0</v>
      </c>
      <c r="BC53" s="332">
        <f t="shared" si="87"/>
        <v>0</v>
      </c>
      <c r="BD53" s="333">
        <f t="shared" si="87"/>
        <v>0</v>
      </c>
      <c r="BE53" s="334">
        <f t="shared" si="87"/>
        <v>0</v>
      </c>
      <c r="BF53" s="16" t="s">
        <v>107</v>
      </c>
      <c r="BG53" s="333">
        <f t="shared" ref="BG53:BK53" si="88">SUM(BG54:BG59)</f>
        <v>0</v>
      </c>
      <c r="BH53" s="333">
        <f t="shared" si="88"/>
        <v>0</v>
      </c>
      <c r="BI53" s="332">
        <f t="shared" si="88"/>
        <v>0</v>
      </c>
      <c r="BJ53" s="333">
        <f t="shared" si="88"/>
        <v>0</v>
      </c>
      <c r="BK53" s="334">
        <f t="shared" si="88"/>
        <v>0</v>
      </c>
      <c r="BL53" s="16" t="s">
        <v>107</v>
      </c>
      <c r="BM53" s="333">
        <f t="shared" ref="BM53:BQ53" si="89">SUM(BM54:BM59)</f>
        <v>0.25</v>
      </c>
      <c r="BN53" s="333">
        <f t="shared" si="89"/>
        <v>0</v>
      </c>
      <c r="BO53" s="332">
        <f t="shared" si="89"/>
        <v>0</v>
      </c>
      <c r="BP53" s="333">
        <f t="shared" si="89"/>
        <v>0</v>
      </c>
      <c r="BQ53" s="334">
        <f t="shared" si="89"/>
        <v>0</v>
      </c>
      <c r="BR53" s="16" t="s">
        <v>107</v>
      </c>
      <c r="BS53" s="333">
        <f t="shared" ref="BS53:BW53" si="90">SUM(BS54:BS59)</f>
        <v>0.25</v>
      </c>
      <c r="BT53" s="333">
        <f t="shared" si="90"/>
        <v>0</v>
      </c>
      <c r="BU53" s="332">
        <f t="shared" si="90"/>
        <v>0</v>
      </c>
      <c r="BV53" s="333">
        <f t="shared" si="90"/>
        <v>0</v>
      </c>
      <c r="BW53" s="334">
        <f t="shared" si="90"/>
        <v>0</v>
      </c>
      <c r="BX53" s="16" t="s">
        <v>107</v>
      </c>
    </row>
    <row r="54" spans="1:76" ht="78.75">
      <c r="A54" s="36" t="s">
        <v>66</v>
      </c>
      <c r="B54" s="198" t="s">
        <v>577</v>
      </c>
      <c r="C54" s="19" t="s">
        <v>586</v>
      </c>
      <c r="D54" s="164" t="str">
        <f t="shared" ref="D54:D59" si="91">IF((G54+E54+I54)&gt;0,"4","нд")</f>
        <v>нд</v>
      </c>
      <c r="E54" s="576">
        <v>0</v>
      </c>
      <c r="F54" s="576">
        <v>0</v>
      </c>
      <c r="G54" s="502">
        <v>0</v>
      </c>
      <c r="H54" s="576">
        <v>0</v>
      </c>
      <c r="I54" s="501">
        <v>0</v>
      </c>
      <c r="J54" s="164" t="str">
        <f t="shared" ref="J54:J59" si="92">IF((M54+K54+O54)&gt;0,"4","нд")</f>
        <v>нд</v>
      </c>
      <c r="K54" s="214">
        <v>0</v>
      </c>
      <c r="L54" s="214">
        <v>0</v>
      </c>
      <c r="M54" s="212">
        <v>0</v>
      </c>
      <c r="N54" s="214">
        <v>0</v>
      </c>
      <c r="O54" s="213">
        <v>0</v>
      </c>
      <c r="P54" s="622"/>
      <c r="Q54" s="623"/>
      <c r="R54" s="623"/>
      <c r="S54" s="624"/>
      <c r="T54" s="623"/>
      <c r="U54" s="625"/>
      <c r="V54" s="622"/>
      <c r="W54" s="626"/>
      <c r="X54" s="626"/>
      <c r="Y54" s="627"/>
      <c r="Z54" s="626"/>
      <c r="AA54" s="628"/>
      <c r="AB54" s="573" t="str">
        <f t="shared" ref="AB54:AB57" si="93">IF((AE54+AC54+AG54)&gt;0,"4","нд")</f>
        <v>4</v>
      </c>
      <c r="AC54" s="576">
        <f>'04'!AJ54</f>
        <v>20</v>
      </c>
      <c r="AD54" s="576">
        <f>'04'!AK54</f>
        <v>0</v>
      </c>
      <c r="AE54" s="502">
        <f>'04'!AL54</f>
        <v>0</v>
      </c>
      <c r="AF54" s="576">
        <f>'04'!AM54</f>
        <v>0</v>
      </c>
      <c r="AG54" s="501">
        <f>'04'!AN54</f>
        <v>0</v>
      </c>
      <c r="AH54" s="164" t="str">
        <f t="shared" ref="AH54:AH59" si="94">IF((AK54+AI54+AM54)&gt;0,"4","нд")</f>
        <v>4</v>
      </c>
      <c r="AI54" s="180">
        <f>'04'!AQ54</f>
        <v>20</v>
      </c>
      <c r="AJ54" s="180">
        <f>'04'!AR54</f>
        <v>0</v>
      </c>
      <c r="AK54" s="179">
        <f>'04'!AS54</f>
        <v>0</v>
      </c>
      <c r="AL54" s="180">
        <f>'04'!AT54</f>
        <v>0</v>
      </c>
      <c r="AM54" s="181">
        <f>'04'!AU54</f>
        <v>0</v>
      </c>
      <c r="AN54" s="164" t="str">
        <f t="shared" ref="AN54:AN56" si="95">IF((AQ54+AO54+AS54)&gt;0,"4","нд")</f>
        <v>нд</v>
      </c>
      <c r="AO54" s="214">
        <f>'04'!AX54</f>
        <v>0</v>
      </c>
      <c r="AP54" s="214">
        <f>'04'!AY54</f>
        <v>0</v>
      </c>
      <c r="AQ54" s="212">
        <f>'04'!AZ54</f>
        <v>0</v>
      </c>
      <c r="AR54" s="214">
        <f>'04'!BA54</f>
        <v>0</v>
      </c>
      <c r="AS54" s="213">
        <f>'04'!BB54</f>
        <v>0</v>
      </c>
      <c r="AT54" s="164" t="str">
        <f t="shared" ref="AT54:AT57" si="96">IF((AW54+AU54+AY54)&gt;0,"4","нд")</f>
        <v>нд</v>
      </c>
      <c r="AU54" s="180">
        <f>'04'!BE54</f>
        <v>0</v>
      </c>
      <c r="AV54" s="180">
        <f>'04'!BF54</f>
        <v>0</v>
      </c>
      <c r="AW54" s="179">
        <f>'04'!BG54</f>
        <v>0</v>
      </c>
      <c r="AX54" s="180">
        <f>'04'!BH54</f>
        <v>0</v>
      </c>
      <c r="AY54" s="181">
        <f>'04'!BI54</f>
        <v>0</v>
      </c>
      <c r="AZ54" s="164" t="str">
        <f t="shared" ref="AZ54:AZ56" si="97">IF((BC54+BA54+BE54)&gt;0,"4","нд")</f>
        <v>нд</v>
      </c>
      <c r="BA54" s="214">
        <f>'04'!BL54</f>
        <v>0</v>
      </c>
      <c r="BB54" s="214">
        <f>'04'!BM54</f>
        <v>0</v>
      </c>
      <c r="BC54" s="212">
        <f>'04'!BN54</f>
        <v>0</v>
      </c>
      <c r="BD54" s="214">
        <f>'04'!BO54</f>
        <v>0</v>
      </c>
      <c r="BE54" s="213">
        <f>'04'!BP54</f>
        <v>0</v>
      </c>
      <c r="BF54" s="164" t="str">
        <f t="shared" ref="BF54:BF56" si="98">IF((BI54+BG54+BK54)&gt;0,"4","нд")</f>
        <v>нд</v>
      </c>
      <c r="BG54" s="180">
        <f>'04'!BS54</f>
        <v>0</v>
      </c>
      <c r="BH54" s="180">
        <f>'04'!BT54</f>
        <v>0</v>
      </c>
      <c r="BI54" s="179">
        <f>'04'!BU54</f>
        <v>0</v>
      </c>
      <c r="BJ54" s="180">
        <f>'04'!BV54</f>
        <v>0</v>
      </c>
      <c r="BK54" s="181">
        <f>'04'!BW54</f>
        <v>0</v>
      </c>
      <c r="BL54" s="164" t="str">
        <f t="shared" ref="BL54:BL56" si="99">IF((BO54+BM54+BQ54)&gt;0,"4","нд")</f>
        <v>нд</v>
      </c>
      <c r="BM54" s="214">
        <f>'04'!BZ54</f>
        <v>0</v>
      </c>
      <c r="BN54" s="214">
        <f>'04'!CA54</f>
        <v>0</v>
      </c>
      <c r="BO54" s="212">
        <f>'04'!CB54</f>
        <v>0</v>
      </c>
      <c r="BP54" s="214">
        <f>'04'!CC54</f>
        <v>0</v>
      </c>
      <c r="BQ54" s="213">
        <v>0</v>
      </c>
      <c r="BR54" s="164" t="str">
        <f t="shared" ref="BR54:BR56" si="100">IF((BU54+BS54+BW54)&gt;0,"4","нд")</f>
        <v>нд</v>
      </c>
      <c r="BS54" s="180">
        <f>'04'!CG54</f>
        <v>0</v>
      </c>
      <c r="BT54" s="180">
        <f>'04'!CH54</f>
        <v>0</v>
      </c>
      <c r="BU54" s="179">
        <f>'04'!CI54</f>
        <v>0</v>
      </c>
      <c r="BV54" s="180">
        <f>'04'!CJ54</f>
        <v>0</v>
      </c>
      <c r="BW54" s="181">
        <f>'04'!CK54</f>
        <v>0</v>
      </c>
      <c r="BX54" s="383" t="s">
        <v>1655</v>
      </c>
    </row>
    <row r="55" spans="1:76" ht="78.75">
      <c r="A55" s="36" t="s">
        <v>66</v>
      </c>
      <c r="B55" s="198" t="s">
        <v>923</v>
      </c>
      <c r="C55" s="19" t="s">
        <v>828</v>
      </c>
      <c r="D55" s="164" t="str">
        <f t="shared" si="91"/>
        <v>4</v>
      </c>
      <c r="E55" s="576">
        <v>1.26</v>
      </c>
      <c r="F55" s="576">
        <v>0</v>
      </c>
      <c r="G55" s="502">
        <v>0</v>
      </c>
      <c r="H55" s="576">
        <v>0</v>
      </c>
      <c r="I55" s="501">
        <v>0</v>
      </c>
      <c r="J55" s="164" t="str">
        <f t="shared" si="92"/>
        <v>нд</v>
      </c>
      <c r="K55" s="214">
        <v>0</v>
      </c>
      <c r="L55" s="214">
        <v>0</v>
      </c>
      <c r="M55" s="212">
        <v>0</v>
      </c>
      <c r="N55" s="214">
        <v>0</v>
      </c>
      <c r="O55" s="213">
        <v>0</v>
      </c>
      <c r="P55" s="622"/>
      <c r="Q55" s="623"/>
      <c r="R55" s="623"/>
      <c r="S55" s="624"/>
      <c r="T55" s="623"/>
      <c r="U55" s="625"/>
      <c r="V55" s="622"/>
      <c r="W55" s="626"/>
      <c r="X55" s="626"/>
      <c r="Y55" s="627"/>
      <c r="Z55" s="626"/>
      <c r="AA55" s="628"/>
      <c r="AB55" s="573" t="str">
        <f t="shared" si="93"/>
        <v>нд</v>
      </c>
      <c r="AC55" s="576">
        <f>'04'!AJ55</f>
        <v>0</v>
      </c>
      <c r="AD55" s="576">
        <f>'04'!AK55</f>
        <v>0</v>
      </c>
      <c r="AE55" s="502">
        <f>'04'!AL55</f>
        <v>0</v>
      </c>
      <c r="AF55" s="576">
        <f>'04'!AM55</f>
        <v>0</v>
      </c>
      <c r="AG55" s="501">
        <f>'04'!AN55</f>
        <v>0</v>
      </c>
      <c r="AH55" s="164" t="str">
        <f t="shared" si="94"/>
        <v>4</v>
      </c>
      <c r="AI55" s="180">
        <f>'04'!AQ55</f>
        <v>1.26</v>
      </c>
      <c r="AJ55" s="180">
        <f>'04'!AR55</f>
        <v>0</v>
      </c>
      <c r="AK55" s="179">
        <f>'04'!AS55</f>
        <v>0</v>
      </c>
      <c r="AL55" s="180">
        <f>'04'!AT55</f>
        <v>0</v>
      </c>
      <c r="AM55" s="181">
        <f>'04'!AU55</f>
        <v>0</v>
      </c>
      <c r="AN55" s="164" t="str">
        <f t="shared" si="95"/>
        <v>нд</v>
      </c>
      <c r="AO55" s="214">
        <f>'04'!AX55</f>
        <v>0</v>
      </c>
      <c r="AP55" s="214">
        <f>'04'!AY55</f>
        <v>0</v>
      </c>
      <c r="AQ55" s="212">
        <f>'04'!AZ55</f>
        <v>0</v>
      </c>
      <c r="AR55" s="214">
        <f>'04'!BA55</f>
        <v>0</v>
      </c>
      <c r="AS55" s="213">
        <f>'04'!BB55</f>
        <v>0</v>
      </c>
      <c r="AT55" s="164" t="str">
        <f t="shared" si="96"/>
        <v>нд</v>
      </c>
      <c r="AU55" s="180">
        <f>'04'!BE55</f>
        <v>0</v>
      </c>
      <c r="AV55" s="180">
        <f>'04'!BF55</f>
        <v>0</v>
      </c>
      <c r="AW55" s="179">
        <f>'04'!BG55</f>
        <v>0</v>
      </c>
      <c r="AX55" s="180">
        <f>'04'!BH55</f>
        <v>0</v>
      </c>
      <c r="AY55" s="181">
        <f>'04'!BI55</f>
        <v>0</v>
      </c>
      <c r="AZ55" s="164" t="str">
        <f t="shared" si="97"/>
        <v>нд</v>
      </c>
      <c r="BA55" s="214">
        <f>'04'!BL55</f>
        <v>0</v>
      </c>
      <c r="BB55" s="214">
        <f>'04'!BM55</f>
        <v>0</v>
      </c>
      <c r="BC55" s="212">
        <f>'04'!BN55</f>
        <v>0</v>
      </c>
      <c r="BD55" s="214">
        <f>'04'!BO55</f>
        <v>0</v>
      </c>
      <c r="BE55" s="213">
        <f>'04'!BP55</f>
        <v>0</v>
      </c>
      <c r="BF55" s="164" t="str">
        <f t="shared" si="98"/>
        <v>нд</v>
      </c>
      <c r="BG55" s="180">
        <f>'04'!BS55</f>
        <v>0</v>
      </c>
      <c r="BH55" s="180">
        <f>'04'!BT55</f>
        <v>0</v>
      </c>
      <c r="BI55" s="179">
        <f>'04'!BU55</f>
        <v>0</v>
      </c>
      <c r="BJ55" s="180">
        <f>'04'!BV55</f>
        <v>0</v>
      </c>
      <c r="BK55" s="181">
        <f>'04'!BW55</f>
        <v>0</v>
      </c>
      <c r="BL55" s="164" t="str">
        <f t="shared" si="99"/>
        <v>нд</v>
      </c>
      <c r="BM55" s="214">
        <f>'04'!BZ55</f>
        <v>0</v>
      </c>
      <c r="BN55" s="214">
        <f>'04'!CA55</f>
        <v>0</v>
      </c>
      <c r="BO55" s="212">
        <f>'04'!CB55</f>
        <v>0</v>
      </c>
      <c r="BP55" s="214">
        <f>'04'!CC55</f>
        <v>0</v>
      </c>
      <c r="BQ55" s="213">
        <v>0</v>
      </c>
      <c r="BR55" s="164" t="str">
        <f t="shared" si="100"/>
        <v>нд</v>
      </c>
      <c r="BS55" s="180">
        <f>'04'!CG55</f>
        <v>0</v>
      </c>
      <c r="BT55" s="180">
        <f>'04'!CH55</f>
        <v>0</v>
      </c>
      <c r="BU55" s="179">
        <f>'04'!CI55</f>
        <v>0</v>
      </c>
      <c r="BV55" s="180">
        <f>'04'!CJ55</f>
        <v>0</v>
      </c>
      <c r="BW55" s="181">
        <f>'04'!CK55</f>
        <v>0</v>
      </c>
      <c r="BX55" s="383" t="s">
        <v>1655</v>
      </c>
    </row>
    <row r="56" spans="1:76" ht="78.75">
      <c r="A56" s="36" t="s">
        <v>66</v>
      </c>
      <c r="B56" s="198" t="s">
        <v>749</v>
      </c>
      <c r="C56" s="19" t="s">
        <v>750</v>
      </c>
      <c r="D56" s="164" t="str">
        <f t="shared" si="91"/>
        <v>нд</v>
      </c>
      <c r="E56" s="576">
        <v>0</v>
      </c>
      <c r="F56" s="576">
        <v>0</v>
      </c>
      <c r="G56" s="502">
        <v>0</v>
      </c>
      <c r="H56" s="576">
        <v>0</v>
      </c>
      <c r="I56" s="501">
        <v>0</v>
      </c>
      <c r="J56" s="164" t="str">
        <f t="shared" si="92"/>
        <v>нд</v>
      </c>
      <c r="K56" s="214">
        <v>0</v>
      </c>
      <c r="L56" s="214">
        <v>0</v>
      </c>
      <c r="M56" s="212">
        <v>0</v>
      </c>
      <c r="N56" s="214">
        <v>0</v>
      </c>
      <c r="O56" s="213">
        <v>0</v>
      </c>
      <c r="P56" s="622"/>
      <c r="Q56" s="623"/>
      <c r="R56" s="623"/>
      <c r="S56" s="624"/>
      <c r="T56" s="623"/>
      <c r="U56" s="625"/>
      <c r="V56" s="622"/>
      <c r="W56" s="626"/>
      <c r="X56" s="626"/>
      <c r="Y56" s="627"/>
      <c r="Z56" s="626"/>
      <c r="AA56" s="628"/>
      <c r="AB56" s="573" t="str">
        <f t="shared" si="93"/>
        <v>нд</v>
      </c>
      <c r="AC56" s="576">
        <f>'04'!AJ56</f>
        <v>0</v>
      </c>
      <c r="AD56" s="576">
        <f>'04'!AK56</f>
        <v>0</v>
      </c>
      <c r="AE56" s="502">
        <f>'04'!AL56</f>
        <v>0</v>
      </c>
      <c r="AF56" s="576">
        <f>'04'!AM56</f>
        <v>0</v>
      </c>
      <c r="AG56" s="501">
        <f>'04'!AN56</f>
        <v>0</v>
      </c>
      <c r="AH56" s="164" t="str">
        <f t="shared" si="94"/>
        <v>нд</v>
      </c>
      <c r="AI56" s="180">
        <f>'04'!AQ56</f>
        <v>0</v>
      </c>
      <c r="AJ56" s="180">
        <f>'04'!AR56</f>
        <v>0</v>
      </c>
      <c r="AK56" s="179">
        <f>'04'!AS56</f>
        <v>0</v>
      </c>
      <c r="AL56" s="180">
        <f>'04'!AT56</f>
        <v>0</v>
      </c>
      <c r="AM56" s="181">
        <f>'04'!AU56</f>
        <v>0</v>
      </c>
      <c r="AN56" s="164" t="str">
        <f t="shared" si="95"/>
        <v>нд</v>
      </c>
      <c r="AO56" s="214">
        <f>'04'!AX56</f>
        <v>0</v>
      </c>
      <c r="AP56" s="214">
        <f>'04'!AY56</f>
        <v>0</v>
      </c>
      <c r="AQ56" s="212">
        <f>'04'!AZ56</f>
        <v>0</v>
      </c>
      <c r="AR56" s="214">
        <f>'04'!BA56</f>
        <v>0</v>
      </c>
      <c r="AS56" s="213">
        <f>'04'!BB56</f>
        <v>0</v>
      </c>
      <c r="AT56" s="164" t="str">
        <f t="shared" si="96"/>
        <v>нд</v>
      </c>
      <c r="AU56" s="180">
        <f>'04'!BE56</f>
        <v>0</v>
      </c>
      <c r="AV56" s="180">
        <f>'04'!BF56</f>
        <v>0</v>
      </c>
      <c r="AW56" s="179">
        <f>'04'!BG56</f>
        <v>0</v>
      </c>
      <c r="AX56" s="180">
        <f>'04'!BH56</f>
        <v>0</v>
      </c>
      <c r="AY56" s="181">
        <f>'04'!BI56</f>
        <v>0</v>
      </c>
      <c r="AZ56" s="164" t="str">
        <f t="shared" si="97"/>
        <v>нд</v>
      </c>
      <c r="BA56" s="214">
        <f>'04'!BL56</f>
        <v>0</v>
      </c>
      <c r="BB56" s="214">
        <f>'04'!BM56</f>
        <v>0</v>
      </c>
      <c r="BC56" s="212">
        <f>'04'!BN56</f>
        <v>0</v>
      </c>
      <c r="BD56" s="214">
        <f>'04'!BO56</f>
        <v>0</v>
      </c>
      <c r="BE56" s="213">
        <f>'04'!BP56</f>
        <v>0</v>
      </c>
      <c r="BF56" s="164" t="str">
        <f t="shared" si="98"/>
        <v>нд</v>
      </c>
      <c r="BG56" s="180">
        <f>'04'!BS56</f>
        <v>0</v>
      </c>
      <c r="BH56" s="180">
        <f>'04'!BT56</f>
        <v>0</v>
      </c>
      <c r="BI56" s="179">
        <f>'04'!BU56</f>
        <v>0</v>
      </c>
      <c r="BJ56" s="180">
        <f>'04'!BV56</f>
        <v>0</v>
      </c>
      <c r="BK56" s="181">
        <f>'04'!BW56</f>
        <v>0</v>
      </c>
      <c r="BL56" s="164" t="str">
        <f t="shared" si="99"/>
        <v>нд</v>
      </c>
      <c r="BM56" s="214">
        <f>'04'!BZ56</f>
        <v>0</v>
      </c>
      <c r="BN56" s="214">
        <f>'04'!CA56</f>
        <v>0</v>
      </c>
      <c r="BO56" s="212">
        <f>'04'!CB56</f>
        <v>0</v>
      </c>
      <c r="BP56" s="214">
        <f>'04'!CC56</f>
        <v>0</v>
      </c>
      <c r="BQ56" s="213">
        <v>0</v>
      </c>
      <c r="BR56" s="164" t="str">
        <f t="shared" si="100"/>
        <v>нд</v>
      </c>
      <c r="BS56" s="180">
        <f>'04'!CG56</f>
        <v>0</v>
      </c>
      <c r="BT56" s="180">
        <f>'04'!CH56</f>
        <v>0</v>
      </c>
      <c r="BU56" s="179">
        <f>'04'!CI56</f>
        <v>0</v>
      </c>
      <c r="BV56" s="180">
        <f>'04'!CJ56</f>
        <v>0</v>
      </c>
      <c r="BW56" s="181">
        <f>'04'!CK56</f>
        <v>0</v>
      </c>
      <c r="BX56" s="537" t="s">
        <v>1654</v>
      </c>
    </row>
    <row r="57" spans="1:76" ht="173.25">
      <c r="A57" s="222" t="s">
        <v>66</v>
      </c>
      <c r="B57" s="228" t="s">
        <v>1571</v>
      </c>
      <c r="C57" s="19" t="s">
        <v>1572</v>
      </c>
      <c r="D57" s="164" t="str">
        <f t="shared" si="91"/>
        <v>нд</v>
      </c>
      <c r="E57" s="576">
        <v>0</v>
      </c>
      <c r="F57" s="576">
        <v>0</v>
      </c>
      <c r="G57" s="502">
        <v>0</v>
      </c>
      <c r="H57" s="576">
        <v>0</v>
      </c>
      <c r="I57" s="501">
        <v>0</v>
      </c>
      <c r="J57" s="164" t="str">
        <f t="shared" si="92"/>
        <v>нд</v>
      </c>
      <c r="K57" s="214">
        <v>0</v>
      </c>
      <c r="L57" s="214">
        <v>0</v>
      </c>
      <c r="M57" s="212">
        <v>0</v>
      </c>
      <c r="N57" s="214">
        <v>0</v>
      </c>
      <c r="O57" s="213">
        <v>0</v>
      </c>
      <c r="P57" s="629"/>
      <c r="Q57" s="626"/>
      <c r="R57" s="626"/>
      <c r="S57" s="627"/>
      <c r="T57" s="626"/>
      <c r="U57" s="628"/>
      <c r="V57" s="622"/>
      <c r="W57" s="626"/>
      <c r="X57" s="626"/>
      <c r="Y57" s="627"/>
      <c r="Z57" s="626"/>
      <c r="AA57" s="628"/>
      <c r="AB57" s="573" t="str">
        <f t="shared" si="93"/>
        <v>нд</v>
      </c>
      <c r="AC57" s="634">
        <f>'04'!AK57</f>
        <v>0</v>
      </c>
      <c r="AD57" s="634">
        <f>'04'!AL57</f>
        <v>0</v>
      </c>
      <c r="AE57" s="504">
        <f>'04'!AM57</f>
        <v>0</v>
      </c>
      <c r="AF57" s="634">
        <f>'04'!AN57</f>
        <v>0</v>
      </c>
      <c r="AG57" s="635">
        <f>'04'!AO57</f>
        <v>0</v>
      </c>
      <c r="AH57" s="164" t="str">
        <f t="shared" si="94"/>
        <v>нд</v>
      </c>
      <c r="AI57" s="180">
        <f>'04'!AQ57</f>
        <v>0</v>
      </c>
      <c r="AJ57" s="180">
        <f>'04'!AR57</f>
        <v>0</v>
      </c>
      <c r="AK57" s="179">
        <f>'04'!AS57</f>
        <v>0</v>
      </c>
      <c r="AL57" s="180">
        <f>'04'!AT57</f>
        <v>0</v>
      </c>
      <c r="AM57" s="181">
        <f>'04'!AU57</f>
        <v>0</v>
      </c>
      <c r="AN57" s="164" t="str">
        <f t="shared" ref="AN57:AN59" si="101">IF((AQ57+AO57+AS57)&gt;0,"4","нд")</f>
        <v>нд</v>
      </c>
      <c r="AO57" s="214">
        <f>'04'!AX57</f>
        <v>0</v>
      </c>
      <c r="AP57" s="214">
        <f>'04'!AY57</f>
        <v>0</v>
      </c>
      <c r="AQ57" s="212">
        <f>'04'!AZ57</f>
        <v>0</v>
      </c>
      <c r="AR57" s="214">
        <f>'04'!BA57</f>
        <v>0</v>
      </c>
      <c r="AS57" s="213">
        <f>'04'!BB57</f>
        <v>0</v>
      </c>
      <c r="AT57" s="164" t="str">
        <f t="shared" si="96"/>
        <v>нд</v>
      </c>
      <c r="AU57" s="180">
        <f>'04'!BE57</f>
        <v>0</v>
      </c>
      <c r="AV57" s="180">
        <f>'04'!BF57</f>
        <v>0</v>
      </c>
      <c r="AW57" s="179">
        <f>'04'!BG57</f>
        <v>0</v>
      </c>
      <c r="AX57" s="180">
        <f>'04'!BH57</f>
        <v>0</v>
      </c>
      <c r="AY57" s="181">
        <f>'04'!BI57</f>
        <v>0</v>
      </c>
      <c r="AZ57" s="164" t="str">
        <f t="shared" ref="AZ57:AZ59" si="102">IF((BC57+BA57+BE57)&gt;0,"4","нд")</f>
        <v>нд</v>
      </c>
      <c r="BA57" s="214">
        <f>'04'!BL57</f>
        <v>0</v>
      </c>
      <c r="BB57" s="214">
        <f>'04'!BM57</f>
        <v>0</v>
      </c>
      <c r="BC57" s="212">
        <f>'04'!BN57</f>
        <v>0</v>
      </c>
      <c r="BD57" s="214">
        <f>'04'!BO57</f>
        <v>0</v>
      </c>
      <c r="BE57" s="213">
        <f>'04'!BP57</f>
        <v>0</v>
      </c>
      <c r="BF57" s="164" t="str">
        <f t="shared" ref="BF57:BF59" si="103">IF((BI57+BG57+BK57)&gt;0,"4","нд")</f>
        <v>нд</v>
      </c>
      <c r="BG57" s="180">
        <f>'04'!BS57</f>
        <v>0</v>
      </c>
      <c r="BH57" s="180">
        <f>'04'!BT57</f>
        <v>0</v>
      </c>
      <c r="BI57" s="179">
        <f>'04'!BU57</f>
        <v>0</v>
      </c>
      <c r="BJ57" s="180">
        <f>'04'!BV57</f>
        <v>0</v>
      </c>
      <c r="BK57" s="181">
        <f>'04'!BW57</f>
        <v>0</v>
      </c>
      <c r="BL57" s="164" t="str">
        <f>IF((BO57+BM57+BQ57)&gt;0,"4","нд")</f>
        <v>нд</v>
      </c>
      <c r="BM57" s="214">
        <f>'04'!BZ57</f>
        <v>0</v>
      </c>
      <c r="BN57" s="214">
        <f>'04'!CA57</f>
        <v>0</v>
      </c>
      <c r="BO57" s="212">
        <f>'04'!CB57</f>
        <v>0</v>
      </c>
      <c r="BP57" s="214">
        <f>'04'!CC57</f>
        <v>0</v>
      </c>
      <c r="BQ57" s="213">
        <v>0</v>
      </c>
      <c r="BR57" s="164" t="str">
        <f>IF((BU57+BS57+BW57)&gt;0,"4","нд")</f>
        <v>нд</v>
      </c>
      <c r="BS57" s="180">
        <f>'04'!CG57</f>
        <v>0</v>
      </c>
      <c r="BT57" s="180">
        <f>'04'!CH57</f>
        <v>0</v>
      </c>
      <c r="BU57" s="179">
        <f>'04'!CI57</f>
        <v>0</v>
      </c>
      <c r="BV57" s="180">
        <f>'04'!CJ57</f>
        <v>0</v>
      </c>
      <c r="BW57" s="181">
        <f>'04'!CK57</f>
        <v>0</v>
      </c>
      <c r="BX57" s="383" t="s">
        <v>1657</v>
      </c>
    </row>
    <row r="58" spans="1:76" ht="78.75">
      <c r="A58" s="222" t="s">
        <v>66</v>
      </c>
      <c r="B58" s="522" t="s">
        <v>1728</v>
      </c>
      <c r="C58" s="520" t="s">
        <v>1738</v>
      </c>
      <c r="D58" s="164" t="s">
        <v>107</v>
      </c>
      <c r="E58" s="576" t="s">
        <v>107</v>
      </c>
      <c r="F58" s="576" t="s">
        <v>107</v>
      </c>
      <c r="G58" s="576" t="s">
        <v>107</v>
      </c>
      <c r="H58" s="576" t="s">
        <v>107</v>
      </c>
      <c r="I58" s="576" t="s">
        <v>107</v>
      </c>
      <c r="J58" s="164" t="str">
        <f t="shared" ref="J58" si="104">IF((M58+K58+O58)&gt;0,"4","нд")</f>
        <v>нд</v>
      </c>
      <c r="K58" s="214">
        <v>0</v>
      </c>
      <c r="L58" s="214">
        <v>0</v>
      </c>
      <c r="M58" s="212">
        <v>0</v>
      </c>
      <c r="N58" s="214">
        <v>0</v>
      </c>
      <c r="O58" s="213">
        <v>0</v>
      </c>
      <c r="P58" s="629"/>
      <c r="Q58" s="626"/>
      <c r="R58" s="626"/>
      <c r="S58" s="627"/>
      <c r="T58" s="626"/>
      <c r="U58" s="628"/>
      <c r="V58" s="622"/>
      <c r="W58" s="626"/>
      <c r="X58" s="626"/>
      <c r="Y58" s="627"/>
      <c r="Z58" s="626"/>
      <c r="AA58" s="628"/>
      <c r="AB58" s="573" t="s">
        <v>107</v>
      </c>
      <c r="AC58" s="576" t="s">
        <v>107</v>
      </c>
      <c r="AD58" s="576" t="s">
        <v>107</v>
      </c>
      <c r="AE58" s="576" t="s">
        <v>107</v>
      </c>
      <c r="AF58" s="576" t="s">
        <v>107</v>
      </c>
      <c r="AG58" s="576" t="s">
        <v>107</v>
      </c>
      <c r="AH58" s="164" t="str">
        <f t="shared" si="94"/>
        <v>нд</v>
      </c>
      <c r="AI58" s="180">
        <v>0</v>
      </c>
      <c r="AJ58" s="180">
        <v>0</v>
      </c>
      <c r="AK58" s="179">
        <v>0</v>
      </c>
      <c r="AL58" s="180">
        <v>0</v>
      </c>
      <c r="AM58" s="181">
        <v>0</v>
      </c>
      <c r="AN58" s="164" t="s">
        <v>107</v>
      </c>
      <c r="AO58" s="214" t="str">
        <f>'04'!AX58</f>
        <v>нд</v>
      </c>
      <c r="AP58" s="214" t="str">
        <f>'04'!AY58</f>
        <v>нд</v>
      </c>
      <c r="AQ58" s="212" t="str">
        <f>'04'!AZ58</f>
        <v>нд</v>
      </c>
      <c r="AR58" s="214" t="str">
        <f>'04'!BA58</f>
        <v>нд</v>
      </c>
      <c r="AS58" s="213" t="str">
        <f>'04'!BB58</f>
        <v>нд</v>
      </c>
      <c r="AT58" s="164" t="str">
        <f t="shared" ref="AT58:AT59" si="105">IF((AW58+AU58+AY58)&gt;0,"4","нд")</f>
        <v>4</v>
      </c>
      <c r="AU58" s="180">
        <f>'04'!BE58</f>
        <v>1</v>
      </c>
      <c r="AV58" s="180">
        <f>'04'!BF58</f>
        <v>0</v>
      </c>
      <c r="AW58" s="179">
        <f>'04'!BG58</f>
        <v>0</v>
      </c>
      <c r="AX58" s="180">
        <f>'04'!BH58</f>
        <v>0</v>
      </c>
      <c r="AY58" s="181">
        <f>'04'!BI58</f>
        <v>0</v>
      </c>
      <c r="AZ58" s="164" t="s">
        <v>107</v>
      </c>
      <c r="BA58" s="214" t="str">
        <f>'04'!BL58</f>
        <v>нд</v>
      </c>
      <c r="BB58" s="214" t="str">
        <f>'04'!BM58</f>
        <v>нд</v>
      </c>
      <c r="BC58" s="212" t="str">
        <f>'04'!BN58</f>
        <v>нд</v>
      </c>
      <c r="BD58" s="214" t="str">
        <f>'04'!BO58</f>
        <v>нд</v>
      </c>
      <c r="BE58" s="213" t="str">
        <f>'04'!BP58</f>
        <v>нд</v>
      </c>
      <c r="BF58" s="164" t="str">
        <f t="shared" si="103"/>
        <v>нд</v>
      </c>
      <c r="BG58" s="180">
        <f>'04'!BS58</f>
        <v>0</v>
      </c>
      <c r="BH58" s="180">
        <f>'04'!BT58</f>
        <v>0</v>
      </c>
      <c r="BI58" s="179">
        <f>'04'!BU58</f>
        <v>0</v>
      </c>
      <c r="BJ58" s="180">
        <f>'04'!BV58</f>
        <v>0</v>
      </c>
      <c r="BK58" s="181">
        <f>'04'!BW58</f>
        <v>0</v>
      </c>
      <c r="BL58" s="164" t="s">
        <v>107</v>
      </c>
      <c r="BM58" s="214" t="str">
        <f>'04'!BZ58</f>
        <v>нд</v>
      </c>
      <c r="BN58" s="214" t="str">
        <f>'04'!CA58</f>
        <v>нд</v>
      </c>
      <c r="BO58" s="212" t="str">
        <f>'04'!CB58</f>
        <v>нд</v>
      </c>
      <c r="BP58" s="214" t="str">
        <f>'04'!CC58</f>
        <v>нд</v>
      </c>
      <c r="BQ58" s="213">
        <v>0</v>
      </c>
      <c r="BR58" s="164" t="str">
        <f>IF((BU58+BS58+BW58)&gt;0,"4","нд")</f>
        <v>нд</v>
      </c>
      <c r="BS58" s="180">
        <f>'04'!CG58</f>
        <v>0</v>
      </c>
      <c r="BT58" s="180">
        <f>'04'!CH58</f>
        <v>0</v>
      </c>
      <c r="BU58" s="179">
        <f>'04'!CI58</f>
        <v>0</v>
      </c>
      <c r="BV58" s="180">
        <f>'04'!CJ58</f>
        <v>0</v>
      </c>
      <c r="BW58" s="181">
        <f>'04'!CK58</f>
        <v>0</v>
      </c>
      <c r="BX58" s="383" t="s">
        <v>1852</v>
      </c>
    </row>
    <row r="59" spans="1:76" ht="78.75">
      <c r="A59" s="222" t="s">
        <v>66</v>
      </c>
      <c r="B59" s="228" t="s">
        <v>1573</v>
      </c>
      <c r="C59" s="19" t="s">
        <v>1574</v>
      </c>
      <c r="D59" s="164" t="str">
        <f t="shared" si="91"/>
        <v>нд</v>
      </c>
      <c r="E59" s="576">
        <v>0</v>
      </c>
      <c r="F59" s="576">
        <v>0</v>
      </c>
      <c r="G59" s="502">
        <v>0</v>
      </c>
      <c r="H59" s="576">
        <v>0</v>
      </c>
      <c r="I59" s="501">
        <v>0</v>
      </c>
      <c r="J59" s="164" t="str">
        <f t="shared" si="92"/>
        <v>нд</v>
      </c>
      <c r="K59" s="214">
        <v>0</v>
      </c>
      <c r="L59" s="214">
        <v>0</v>
      </c>
      <c r="M59" s="212">
        <v>0</v>
      </c>
      <c r="N59" s="214">
        <v>0</v>
      </c>
      <c r="O59" s="213">
        <v>0</v>
      </c>
      <c r="P59" s="629"/>
      <c r="Q59" s="626"/>
      <c r="R59" s="626"/>
      <c r="S59" s="627"/>
      <c r="T59" s="626"/>
      <c r="U59" s="628"/>
      <c r="V59" s="622"/>
      <c r="W59" s="626"/>
      <c r="X59" s="626"/>
      <c r="Y59" s="627"/>
      <c r="Z59" s="626"/>
      <c r="AA59" s="628"/>
      <c r="AB59" s="573" t="s">
        <v>107</v>
      </c>
      <c r="AC59" s="634" t="str">
        <f>'04'!AK58</f>
        <v>нд</v>
      </c>
      <c r="AD59" s="634" t="str">
        <f>'04'!AL58</f>
        <v>нд</v>
      </c>
      <c r="AE59" s="504" t="str">
        <f>'04'!AM58</f>
        <v>нд</v>
      </c>
      <c r="AF59" s="634" t="str">
        <f>'04'!AN58</f>
        <v>нд</v>
      </c>
      <c r="AG59" s="635">
        <f>'04'!AO58</f>
        <v>0</v>
      </c>
      <c r="AH59" s="164" t="str">
        <f t="shared" si="94"/>
        <v>нд</v>
      </c>
      <c r="AI59" s="180">
        <f>'04'!AQ59</f>
        <v>0</v>
      </c>
      <c r="AJ59" s="180">
        <f>'04'!AR59</f>
        <v>0</v>
      </c>
      <c r="AK59" s="179">
        <f>'04'!AS59</f>
        <v>0</v>
      </c>
      <c r="AL59" s="180">
        <f>'04'!AT59</f>
        <v>0</v>
      </c>
      <c r="AM59" s="181">
        <f>'04'!AU59</f>
        <v>0</v>
      </c>
      <c r="AN59" s="164" t="str">
        <f t="shared" si="101"/>
        <v>нд</v>
      </c>
      <c r="AO59" s="214">
        <f>'04'!AX59</f>
        <v>0</v>
      </c>
      <c r="AP59" s="214">
        <f>'04'!AY59</f>
        <v>0</v>
      </c>
      <c r="AQ59" s="212">
        <f>'04'!AZ59</f>
        <v>0</v>
      </c>
      <c r="AR59" s="214">
        <f>'04'!BA59</f>
        <v>0</v>
      </c>
      <c r="AS59" s="213">
        <f>'04'!BB59</f>
        <v>0</v>
      </c>
      <c r="AT59" s="164" t="str">
        <f t="shared" si="105"/>
        <v>нд</v>
      </c>
      <c r="AU59" s="180">
        <f>'04'!BE59</f>
        <v>0</v>
      </c>
      <c r="AV59" s="180">
        <f>'04'!BF59</f>
        <v>0</v>
      </c>
      <c r="AW59" s="179">
        <f>'04'!BG59</f>
        <v>0</v>
      </c>
      <c r="AX59" s="180">
        <f>'04'!BH59</f>
        <v>0</v>
      </c>
      <c r="AY59" s="181">
        <f>'04'!BI59</f>
        <v>0</v>
      </c>
      <c r="AZ59" s="164" t="str">
        <f t="shared" si="102"/>
        <v>нд</v>
      </c>
      <c r="BA59" s="214">
        <f>'04'!BL59</f>
        <v>0</v>
      </c>
      <c r="BB59" s="214">
        <f>'04'!BM59</f>
        <v>0</v>
      </c>
      <c r="BC59" s="212">
        <f>'04'!BN59</f>
        <v>0</v>
      </c>
      <c r="BD59" s="214">
        <f>'04'!BO59</f>
        <v>0</v>
      </c>
      <c r="BE59" s="213">
        <f>'04'!BP59</f>
        <v>0</v>
      </c>
      <c r="BF59" s="164" t="str">
        <f t="shared" si="103"/>
        <v>нд</v>
      </c>
      <c r="BG59" s="180">
        <f>'04'!BS59</f>
        <v>0</v>
      </c>
      <c r="BH59" s="180">
        <f>'04'!BT59</f>
        <v>0</v>
      </c>
      <c r="BI59" s="179">
        <f>'04'!BU59</f>
        <v>0</v>
      </c>
      <c r="BJ59" s="180">
        <f>'04'!BV59</f>
        <v>0</v>
      </c>
      <c r="BK59" s="181">
        <f>'04'!BW59</f>
        <v>0</v>
      </c>
      <c r="BL59" s="164" t="str">
        <f t="shared" ref="BL59" si="106">IF((BO59+BM59+BQ59)&gt;0,"4","нд")</f>
        <v>4</v>
      </c>
      <c r="BM59" s="214">
        <f>'04'!BZ59</f>
        <v>0.25</v>
      </c>
      <c r="BN59" s="214">
        <f>'04'!CA59</f>
        <v>0</v>
      </c>
      <c r="BO59" s="212">
        <f>'04'!CB59</f>
        <v>0</v>
      </c>
      <c r="BP59" s="214">
        <f>'04'!CC59</f>
        <v>0</v>
      </c>
      <c r="BQ59" s="213">
        <v>0</v>
      </c>
      <c r="BR59" s="164" t="str">
        <f t="shared" ref="BR59" si="107">IF((BU59+BS59+BW59)&gt;0,"4","нд")</f>
        <v>4</v>
      </c>
      <c r="BS59" s="180">
        <f>'04'!CG59</f>
        <v>0.25</v>
      </c>
      <c r="BT59" s="180">
        <f>'04'!CH59</f>
        <v>0</v>
      </c>
      <c r="BU59" s="179">
        <f>'04'!CI59</f>
        <v>0</v>
      </c>
      <c r="BV59" s="180">
        <f>'04'!CJ59</f>
        <v>0</v>
      </c>
      <c r="BW59" s="181">
        <f>'04'!CK59</f>
        <v>0</v>
      </c>
      <c r="BX59" s="383" t="s">
        <v>1853</v>
      </c>
    </row>
    <row r="60" spans="1:76" ht="47.25">
      <c r="A60" s="21" t="s">
        <v>74</v>
      </c>
      <c r="B60" s="18" t="s">
        <v>570</v>
      </c>
      <c r="C60" s="34" t="s">
        <v>457</v>
      </c>
      <c r="D60" s="16" t="s">
        <v>107</v>
      </c>
      <c r="E60" s="173">
        <v>0</v>
      </c>
      <c r="F60" s="173">
        <v>0</v>
      </c>
      <c r="G60" s="143">
        <v>0</v>
      </c>
      <c r="H60" s="173">
        <v>0</v>
      </c>
      <c r="I60" s="174">
        <v>0</v>
      </c>
      <c r="J60" s="16" t="s">
        <v>107</v>
      </c>
      <c r="K60" s="173">
        <v>0</v>
      </c>
      <c r="L60" s="173">
        <v>0</v>
      </c>
      <c r="M60" s="143">
        <v>0</v>
      </c>
      <c r="N60" s="173">
        <v>0</v>
      </c>
      <c r="O60" s="174">
        <v>0</v>
      </c>
      <c r="P60" s="630"/>
      <c r="Q60" s="612"/>
      <c r="R60" s="612"/>
      <c r="S60" s="613"/>
      <c r="T60" s="612"/>
      <c r="U60" s="614"/>
      <c r="V60" s="630"/>
      <c r="W60" s="612"/>
      <c r="X60" s="612"/>
      <c r="Y60" s="613"/>
      <c r="Z60" s="612"/>
      <c r="AA60" s="614"/>
      <c r="AB60" s="16" t="s">
        <v>107</v>
      </c>
      <c r="AC60" s="173">
        <v>0</v>
      </c>
      <c r="AD60" s="173">
        <v>0</v>
      </c>
      <c r="AE60" s="143">
        <v>0</v>
      </c>
      <c r="AF60" s="173">
        <v>0</v>
      </c>
      <c r="AG60" s="174">
        <v>0</v>
      </c>
      <c r="AH60" s="16" t="s">
        <v>107</v>
      </c>
      <c r="AI60" s="173">
        <v>0</v>
      </c>
      <c r="AJ60" s="173">
        <v>0</v>
      </c>
      <c r="AK60" s="143">
        <v>0</v>
      </c>
      <c r="AL60" s="173">
        <v>0</v>
      </c>
      <c r="AM60" s="174">
        <v>0</v>
      </c>
      <c r="AN60" s="16" t="s">
        <v>107</v>
      </c>
      <c r="AO60" s="173">
        <v>0</v>
      </c>
      <c r="AP60" s="173">
        <v>0</v>
      </c>
      <c r="AQ60" s="143">
        <v>0</v>
      </c>
      <c r="AR60" s="173">
        <v>0</v>
      </c>
      <c r="AS60" s="174">
        <v>0</v>
      </c>
      <c r="AT60" s="16" t="s">
        <v>107</v>
      </c>
      <c r="AU60" s="173">
        <v>0</v>
      </c>
      <c r="AV60" s="173">
        <v>0</v>
      </c>
      <c r="AW60" s="143">
        <v>0</v>
      </c>
      <c r="AX60" s="173">
        <v>0</v>
      </c>
      <c r="AY60" s="174">
        <v>0</v>
      </c>
      <c r="AZ60" s="16" t="s">
        <v>107</v>
      </c>
      <c r="BA60" s="173">
        <v>0</v>
      </c>
      <c r="BB60" s="173">
        <v>0</v>
      </c>
      <c r="BC60" s="143">
        <v>0</v>
      </c>
      <c r="BD60" s="173">
        <v>0</v>
      </c>
      <c r="BE60" s="174">
        <v>0</v>
      </c>
      <c r="BF60" s="16" t="s">
        <v>107</v>
      </c>
      <c r="BG60" s="173">
        <v>0</v>
      </c>
      <c r="BH60" s="173">
        <v>0</v>
      </c>
      <c r="BI60" s="143">
        <v>0</v>
      </c>
      <c r="BJ60" s="173">
        <v>0</v>
      </c>
      <c r="BK60" s="174">
        <v>0</v>
      </c>
      <c r="BL60" s="16" t="s">
        <v>107</v>
      </c>
      <c r="BM60" s="173">
        <v>0</v>
      </c>
      <c r="BN60" s="173">
        <v>0</v>
      </c>
      <c r="BO60" s="143">
        <v>0</v>
      </c>
      <c r="BP60" s="173">
        <v>0</v>
      </c>
      <c r="BQ60" s="174">
        <v>0</v>
      </c>
      <c r="BR60" s="16" t="s">
        <v>107</v>
      </c>
      <c r="BS60" s="173">
        <v>0</v>
      </c>
      <c r="BT60" s="173">
        <v>0</v>
      </c>
      <c r="BU60" s="143">
        <v>0</v>
      </c>
      <c r="BV60" s="173">
        <v>0</v>
      </c>
      <c r="BW60" s="174">
        <v>0</v>
      </c>
      <c r="BX60" s="16" t="s">
        <v>107</v>
      </c>
    </row>
    <row r="61" spans="1:76" ht="31.5">
      <c r="A61" s="17" t="s">
        <v>77</v>
      </c>
      <c r="B61" s="18" t="s">
        <v>76</v>
      </c>
      <c r="C61" s="34" t="s">
        <v>457</v>
      </c>
      <c r="D61" s="16" t="s">
        <v>107</v>
      </c>
      <c r="E61" s="333">
        <f>SUM(E62:E76)</f>
        <v>2.31</v>
      </c>
      <c r="F61" s="333">
        <f>SUM(F62:F76)</f>
        <v>0</v>
      </c>
      <c r="G61" s="332">
        <f>SUM(G62:G76)</f>
        <v>0.86</v>
      </c>
      <c r="H61" s="333">
        <f>SUM(H62:H76)</f>
        <v>0</v>
      </c>
      <c r="I61" s="334">
        <f>SUM(I62:I76)</f>
        <v>2</v>
      </c>
      <c r="J61" s="16" t="s">
        <v>107</v>
      </c>
      <c r="K61" s="333">
        <f>SUM(K62:K79)</f>
        <v>0</v>
      </c>
      <c r="L61" s="333">
        <f>SUM(L62:L79)</f>
        <v>0</v>
      </c>
      <c r="M61" s="332">
        <f>SUM(M62:M79)</f>
        <v>0</v>
      </c>
      <c r="N61" s="333">
        <f>SUM(N62:N79)</f>
        <v>0</v>
      </c>
      <c r="O61" s="334">
        <f>SUM(O62:O79)</f>
        <v>0</v>
      </c>
      <c r="P61" s="630"/>
      <c r="Q61" s="619"/>
      <c r="R61" s="619"/>
      <c r="S61" s="620"/>
      <c r="T61" s="619"/>
      <c r="U61" s="621"/>
      <c r="V61" s="630"/>
      <c r="W61" s="619"/>
      <c r="X61" s="619"/>
      <c r="Y61" s="620"/>
      <c r="Z61" s="619"/>
      <c r="AA61" s="621"/>
      <c r="AB61" s="633" t="s">
        <v>107</v>
      </c>
      <c r="AC61" s="578">
        <f>SUM(AC62:AC79)</f>
        <v>1.38</v>
      </c>
      <c r="AD61" s="578">
        <f>SUM(AD62:AD79)</f>
        <v>0</v>
      </c>
      <c r="AE61" s="495">
        <f>SUM(AE62:AE79)</f>
        <v>0</v>
      </c>
      <c r="AF61" s="578">
        <f>SUM(AF62:AF79)</f>
        <v>0</v>
      </c>
      <c r="AG61" s="579">
        <f>SUM(AG62:AG79)</f>
        <v>0</v>
      </c>
      <c r="AH61" s="16" t="s">
        <v>107</v>
      </c>
      <c r="AI61" s="333">
        <f>SUM(AI62:AI79)</f>
        <v>3.69</v>
      </c>
      <c r="AJ61" s="333">
        <f>SUM(AJ62:AJ79)</f>
        <v>0</v>
      </c>
      <c r="AK61" s="332">
        <f>SUM(AK62:AK79)</f>
        <v>0.86</v>
      </c>
      <c r="AL61" s="333">
        <f>SUM(AL62:AL79)</f>
        <v>0</v>
      </c>
      <c r="AM61" s="334">
        <f>SUM(AM62:AM79)</f>
        <v>28</v>
      </c>
      <c r="AN61" s="16" t="s">
        <v>107</v>
      </c>
      <c r="AO61" s="333">
        <f>SUM(AO62:AO79)</f>
        <v>0</v>
      </c>
      <c r="AP61" s="333">
        <f>SUM(AP62:AP79)</f>
        <v>0</v>
      </c>
      <c r="AQ61" s="332">
        <f>SUM(AQ62:AQ79)</f>
        <v>0</v>
      </c>
      <c r="AR61" s="333">
        <f>SUM(AR62:AR79)</f>
        <v>0</v>
      </c>
      <c r="AS61" s="334">
        <f>SUM(AS62:AS79)</f>
        <v>0</v>
      </c>
      <c r="AT61" s="16" t="s">
        <v>107</v>
      </c>
      <c r="AU61" s="333">
        <f>SUM(AU62:AU79)</f>
        <v>0</v>
      </c>
      <c r="AV61" s="333">
        <f>SUM(AV62:AV79)</f>
        <v>0</v>
      </c>
      <c r="AW61" s="332">
        <f>SUM(AW62:AW79)</f>
        <v>0</v>
      </c>
      <c r="AX61" s="333">
        <f>SUM(AX62:AX79)</f>
        <v>0</v>
      </c>
      <c r="AY61" s="334">
        <f>SUM(AY62:AY79)</f>
        <v>0</v>
      </c>
      <c r="AZ61" s="16" t="s">
        <v>107</v>
      </c>
      <c r="BA61" s="333">
        <f>SUM(BA62:BA79)</f>
        <v>0</v>
      </c>
      <c r="BB61" s="333">
        <f>SUM(BB62:BB79)</f>
        <v>0</v>
      </c>
      <c r="BC61" s="332">
        <f>SUM(BC62:BC79)</f>
        <v>0</v>
      </c>
      <c r="BD61" s="333">
        <f>SUM(BD62:BD79)</f>
        <v>0</v>
      </c>
      <c r="BE61" s="334">
        <f>SUM(BE62:BE79)</f>
        <v>0</v>
      </c>
      <c r="BF61" s="16" t="s">
        <v>107</v>
      </c>
      <c r="BG61" s="333">
        <f>SUM(BG62:BG79)</f>
        <v>0</v>
      </c>
      <c r="BH61" s="333">
        <f>SUM(BH62:BH79)</f>
        <v>0</v>
      </c>
      <c r="BI61" s="332">
        <f>SUM(BI62:BI79)</f>
        <v>0</v>
      </c>
      <c r="BJ61" s="333">
        <f>SUM(BJ62:BJ79)</f>
        <v>0</v>
      </c>
      <c r="BK61" s="334">
        <f>SUM(BK62:BK79)</f>
        <v>0</v>
      </c>
      <c r="BL61" s="16" t="s">
        <v>107</v>
      </c>
      <c r="BM61" s="333">
        <f>SUM(BM62:BM79)</f>
        <v>0</v>
      </c>
      <c r="BN61" s="333">
        <f>SUM(BN62:BN79)</f>
        <v>0</v>
      </c>
      <c r="BO61" s="332">
        <f>SUM(BO62:BO79)</f>
        <v>0</v>
      </c>
      <c r="BP61" s="333">
        <f>SUM(BP62:BP79)</f>
        <v>0</v>
      </c>
      <c r="BQ61" s="334">
        <f>SUM(BQ62:BQ79)</f>
        <v>0</v>
      </c>
      <c r="BR61" s="16" t="s">
        <v>107</v>
      </c>
      <c r="BS61" s="333">
        <f>SUM(BS62:BS79)</f>
        <v>0</v>
      </c>
      <c r="BT61" s="333">
        <f>SUM(BT62:BT79)</f>
        <v>0</v>
      </c>
      <c r="BU61" s="332">
        <f>SUM(BU62:BU79)</f>
        <v>0</v>
      </c>
      <c r="BV61" s="333">
        <f>SUM(BV62:BV79)</f>
        <v>0</v>
      </c>
      <c r="BW61" s="334">
        <f>SUM(BW62:BW79)</f>
        <v>2</v>
      </c>
      <c r="BX61" s="16" t="s">
        <v>107</v>
      </c>
    </row>
    <row r="62" spans="1:76" ht="126">
      <c r="A62" s="36" t="s">
        <v>77</v>
      </c>
      <c r="B62" s="198" t="s">
        <v>829</v>
      </c>
      <c r="C62" s="19" t="s">
        <v>830</v>
      </c>
      <c r="D62" s="503" t="s">
        <v>979</v>
      </c>
      <c r="E62" s="576">
        <v>0.63</v>
      </c>
      <c r="F62" s="576">
        <v>0</v>
      </c>
      <c r="G62" s="502">
        <v>0</v>
      </c>
      <c r="H62" s="576">
        <v>0</v>
      </c>
      <c r="I62" s="501">
        <v>0</v>
      </c>
      <c r="J62" s="164" t="str">
        <f t="shared" ref="J62:J79" si="108">IF((M62+K62+O62)&gt;0,"4","нд")</f>
        <v>нд</v>
      </c>
      <c r="K62" s="214">
        <v>0</v>
      </c>
      <c r="L62" s="214">
        <v>0</v>
      </c>
      <c r="M62" s="212">
        <v>0</v>
      </c>
      <c r="N62" s="214">
        <v>0</v>
      </c>
      <c r="O62" s="213">
        <v>0</v>
      </c>
      <c r="P62" s="622"/>
      <c r="Q62" s="623"/>
      <c r="R62" s="623"/>
      <c r="S62" s="624"/>
      <c r="T62" s="623"/>
      <c r="U62" s="625"/>
      <c r="V62" s="622"/>
      <c r="W62" s="626"/>
      <c r="X62" s="626"/>
      <c r="Y62" s="627"/>
      <c r="Z62" s="626"/>
      <c r="AA62" s="628"/>
      <c r="AB62" s="503" t="s">
        <v>107</v>
      </c>
      <c r="AC62" s="576">
        <v>0</v>
      </c>
      <c r="AD62" s="576">
        <v>0</v>
      </c>
      <c r="AE62" s="502">
        <v>0</v>
      </c>
      <c r="AF62" s="576">
        <v>0</v>
      </c>
      <c r="AG62" s="501">
        <v>0</v>
      </c>
      <c r="AH62" s="164" t="str">
        <f t="shared" ref="AH62:AH79" si="109">IF((AK62+AI62+AM62)&gt;0,"4","нд")</f>
        <v>4</v>
      </c>
      <c r="AI62" s="180">
        <f>'04'!AQ62</f>
        <v>0.63</v>
      </c>
      <c r="AJ62" s="180">
        <f>'04'!AR62</f>
        <v>0</v>
      </c>
      <c r="AK62" s="179">
        <f>'04'!AS62</f>
        <v>0</v>
      </c>
      <c r="AL62" s="180">
        <f>'04'!AT62</f>
        <v>0</v>
      </c>
      <c r="AM62" s="181">
        <f>'04'!AU62</f>
        <v>0</v>
      </c>
      <c r="AN62" s="164" t="str">
        <f t="shared" ref="AN62:AN65" si="110">IF((AQ62+AO62+AS62)&gt;0,"4","нд")</f>
        <v>нд</v>
      </c>
      <c r="AO62" s="214">
        <f>'04'!AX62</f>
        <v>0</v>
      </c>
      <c r="AP62" s="214">
        <f>'04'!AY62</f>
        <v>0</v>
      </c>
      <c r="AQ62" s="212">
        <f>'04'!AZ62</f>
        <v>0</v>
      </c>
      <c r="AR62" s="214">
        <f>'04'!BA62</f>
        <v>0</v>
      </c>
      <c r="AS62" s="213">
        <f>'04'!BB62</f>
        <v>0</v>
      </c>
      <c r="AT62" s="164" t="str">
        <f t="shared" ref="AT62:AT79" si="111">IF((AW62+AU62+AY62)&gt;0,"4","нд")</f>
        <v>нд</v>
      </c>
      <c r="AU62" s="180">
        <f>'04'!BE62</f>
        <v>0</v>
      </c>
      <c r="AV62" s="180">
        <f>'04'!BF62</f>
        <v>0</v>
      </c>
      <c r="AW62" s="179">
        <f>'04'!BG62</f>
        <v>0</v>
      </c>
      <c r="AX62" s="180">
        <f>'04'!BH62</f>
        <v>0</v>
      </c>
      <c r="AY62" s="181">
        <f>'04'!BI62</f>
        <v>0</v>
      </c>
      <c r="AZ62" s="164" t="str">
        <f t="shared" ref="AZ62:AZ65" si="112">IF((BC62+BA62+BE62)&gt;0,"4","нд")</f>
        <v>нд</v>
      </c>
      <c r="BA62" s="214">
        <f>'04'!BL62</f>
        <v>0</v>
      </c>
      <c r="BB62" s="214">
        <f>'04'!BM62</f>
        <v>0</v>
      </c>
      <c r="BC62" s="212">
        <f>'04'!BN62</f>
        <v>0</v>
      </c>
      <c r="BD62" s="214">
        <f>'04'!BO62</f>
        <v>0</v>
      </c>
      <c r="BE62" s="213">
        <f>'04'!BP62</f>
        <v>0</v>
      </c>
      <c r="BF62" s="164" t="str">
        <f t="shared" ref="BF62:BF79" si="113">IF((BI62+BG62+BK62)&gt;0,"4","нд")</f>
        <v>нд</v>
      </c>
      <c r="BG62" s="180">
        <f>'04'!BS62</f>
        <v>0</v>
      </c>
      <c r="BH62" s="180">
        <f>'04'!BT62</f>
        <v>0</v>
      </c>
      <c r="BI62" s="179">
        <f>'04'!BU62</f>
        <v>0</v>
      </c>
      <c r="BJ62" s="180">
        <f>'04'!BV62</f>
        <v>0</v>
      </c>
      <c r="BK62" s="181">
        <f>'04'!BW62</f>
        <v>0</v>
      </c>
      <c r="BL62" s="164" t="str">
        <f t="shared" ref="BL62:BL65" si="114">IF((BO62+BM62+BQ62)&gt;0,"4","нд")</f>
        <v>нд</v>
      </c>
      <c r="BM62" s="214">
        <f>'04'!BZ62</f>
        <v>0</v>
      </c>
      <c r="BN62" s="214">
        <f>'04'!CA62</f>
        <v>0</v>
      </c>
      <c r="BO62" s="212">
        <f>'04'!CB62</f>
        <v>0</v>
      </c>
      <c r="BP62" s="214">
        <f>'04'!CC62</f>
        <v>0</v>
      </c>
      <c r="BQ62" s="213">
        <v>0</v>
      </c>
      <c r="BR62" s="164" t="str">
        <f t="shared" ref="BR62:BR66" si="115">IF((BU62+BS62+BW62)&gt;0,"4","нд")</f>
        <v>нд</v>
      </c>
      <c r="BS62" s="180">
        <f>'04'!CG62</f>
        <v>0</v>
      </c>
      <c r="BT62" s="180">
        <f>'04'!CH62</f>
        <v>0</v>
      </c>
      <c r="BU62" s="179">
        <f>'04'!CI62</f>
        <v>0</v>
      </c>
      <c r="BV62" s="180">
        <f>'04'!CJ62</f>
        <v>0</v>
      </c>
      <c r="BW62" s="181">
        <f>'04'!CK62</f>
        <v>0</v>
      </c>
      <c r="BX62" s="383" t="s">
        <v>1853</v>
      </c>
    </row>
    <row r="63" spans="1:76" ht="126">
      <c r="A63" s="36" t="s">
        <v>77</v>
      </c>
      <c r="B63" s="198" t="s">
        <v>831</v>
      </c>
      <c r="C63" s="19" t="s">
        <v>832</v>
      </c>
      <c r="D63" s="503" t="s">
        <v>979</v>
      </c>
      <c r="E63" s="576">
        <v>0.63</v>
      </c>
      <c r="F63" s="576">
        <v>0</v>
      </c>
      <c r="G63" s="502">
        <v>0</v>
      </c>
      <c r="H63" s="576">
        <v>0</v>
      </c>
      <c r="I63" s="501">
        <v>0</v>
      </c>
      <c r="J63" s="164" t="str">
        <f t="shared" si="108"/>
        <v>нд</v>
      </c>
      <c r="K63" s="214">
        <v>0</v>
      </c>
      <c r="L63" s="214">
        <v>0</v>
      </c>
      <c r="M63" s="212">
        <v>0</v>
      </c>
      <c r="N63" s="214">
        <v>0</v>
      </c>
      <c r="O63" s="213">
        <v>0</v>
      </c>
      <c r="P63" s="622"/>
      <c r="Q63" s="623"/>
      <c r="R63" s="623"/>
      <c r="S63" s="624"/>
      <c r="T63" s="623"/>
      <c r="U63" s="625"/>
      <c r="V63" s="622"/>
      <c r="W63" s="626"/>
      <c r="X63" s="626"/>
      <c r="Y63" s="627"/>
      <c r="Z63" s="626"/>
      <c r="AA63" s="628"/>
      <c r="AB63" s="503" t="s">
        <v>107</v>
      </c>
      <c r="AC63" s="576">
        <v>0</v>
      </c>
      <c r="AD63" s="576">
        <v>0</v>
      </c>
      <c r="AE63" s="502">
        <v>0</v>
      </c>
      <c r="AF63" s="576">
        <v>0</v>
      </c>
      <c r="AG63" s="501">
        <v>0</v>
      </c>
      <c r="AH63" s="164" t="str">
        <f t="shared" si="109"/>
        <v>4</v>
      </c>
      <c r="AI63" s="180">
        <f>'04'!AQ63</f>
        <v>0.63</v>
      </c>
      <c r="AJ63" s="180">
        <f>'04'!AR63</f>
        <v>0</v>
      </c>
      <c r="AK63" s="179">
        <f>'04'!AS63</f>
        <v>0</v>
      </c>
      <c r="AL63" s="180">
        <f>'04'!AT63</f>
        <v>0</v>
      </c>
      <c r="AM63" s="181">
        <f>'04'!AU63</f>
        <v>0</v>
      </c>
      <c r="AN63" s="164" t="str">
        <f t="shared" si="110"/>
        <v>нд</v>
      </c>
      <c r="AO63" s="214">
        <f>'04'!AX63</f>
        <v>0</v>
      </c>
      <c r="AP63" s="214">
        <f>'04'!AY63</f>
        <v>0</v>
      </c>
      <c r="AQ63" s="212">
        <f>'04'!AZ63</f>
        <v>0</v>
      </c>
      <c r="AR63" s="214">
        <f>'04'!BA63</f>
        <v>0</v>
      </c>
      <c r="AS63" s="213">
        <f>'04'!BB63</f>
        <v>0</v>
      </c>
      <c r="AT63" s="164" t="str">
        <f t="shared" si="111"/>
        <v>нд</v>
      </c>
      <c r="AU63" s="180">
        <f>'04'!BE63</f>
        <v>0</v>
      </c>
      <c r="AV63" s="180">
        <f>'04'!BF63</f>
        <v>0</v>
      </c>
      <c r="AW63" s="179">
        <f>'04'!BG63</f>
        <v>0</v>
      </c>
      <c r="AX63" s="180">
        <f>'04'!BH63</f>
        <v>0</v>
      </c>
      <c r="AY63" s="181">
        <f>'04'!BI63</f>
        <v>0</v>
      </c>
      <c r="AZ63" s="164" t="str">
        <f t="shared" si="112"/>
        <v>нд</v>
      </c>
      <c r="BA63" s="214">
        <f>'04'!BL63</f>
        <v>0</v>
      </c>
      <c r="BB63" s="214">
        <f>'04'!BM63</f>
        <v>0</v>
      </c>
      <c r="BC63" s="212">
        <f>'04'!BN63</f>
        <v>0</v>
      </c>
      <c r="BD63" s="214">
        <f>'04'!BO63</f>
        <v>0</v>
      </c>
      <c r="BE63" s="213">
        <f>'04'!BP63</f>
        <v>0</v>
      </c>
      <c r="BF63" s="164" t="str">
        <f t="shared" si="113"/>
        <v>нд</v>
      </c>
      <c r="BG63" s="180">
        <f>'04'!BS63</f>
        <v>0</v>
      </c>
      <c r="BH63" s="180">
        <f>'04'!BT63</f>
        <v>0</v>
      </c>
      <c r="BI63" s="179">
        <f>'04'!BU63</f>
        <v>0</v>
      </c>
      <c r="BJ63" s="180">
        <f>'04'!BV63</f>
        <v>0</v>
      </c>
      <c r="BK63" s="181">
        <f>'04'!BW63</f>
        <v>0</v>
      </c>
      <c r="BL63" s="164" t="str">
        <f t="shared" si="114"/>
        <v>нд</v>
      </c>
      <c r="BM63" s="214">
        <f>'04'!BZ63</f>
        <v>0</v>
      </c>
      <c r="BN63" s="214">
        <f>'04'!CA63</f>
        <v>0</v>
      </c>
      <c r="BO63" s="212">
        <f>'04'!CB63</f>
        <v>0</v>
      </c>
      <c r="BP63" s="214">
        <f>'04'!CC63</f>
        <v>0</v>
      </c>
      <c r="BQ63" s="213">
        <v>0</v>
      </c>
      <c r="BR63" s="164" t="str">
        <f t="shared" si="115"/>
        <v>нд</v>
      </c>
      <c r="BS63" s="180">
        <f>'04'!CG63</f>
        <v>0</v>
      </c>
      <c r="BT63" s="180">
        <f>'04'!CH63</f>
        <v>0</v>
      </c>
      <c r="BU63" s="179">
        <f>'04'!CI63</f>
        <v>0</v>
      </c>
      <c r="BV63" s="180">
        <f>'04'!CJ63</f>
        <v>0</v>
      </c>
      <c r="BW63" s="181">
        <f>'04'!CK63</f>
        <v>0</v>
      </c>
      <c r="BX63" s="383" t="s">
        <v>1853</v>
      </c>
    </row>
    <row r="64" spans="1:76" ht="126">
      <c r="A64" s="36" t="s">
        <v>77</v>
      </c>
      <c r="B64" s="198" t="s">
        <v>833</v>
      </c>
      <c r="C64" s="19" t="s">
        <v>834</v>
      </c>
      <c r="D64" s="503" t="s">
        <v>979</v>
      </c>
      <c r="E64" s="576">
        <v>0.4</v>
      </c>
      <c r="F64" s="576">
        <v>0</v>
      </c>
      <c r="G64" s="502">
        <v>0</v>
      </c>
      <c r="H64" s="576">
        <v>0</v>
      </c>
      <c r="I64" s="501">
        <v>0</v>
      </c>
      <c r="J64" s="164" t="str">
        <f t="shared" si="108"/>
        <v>нд</v>
      </c>
      <c r="K64" s="214">
        <v>0</v>
      </c>
      <c r="L64" s="214">
        <v>0</v>
      </c>
      <c r="M64" s="212">
        <v>0</v>
      </c>
      <c r="N64" s="214">
        <v>0</v>
      </c>
      <c r="O64" s="213">
        <v>0</v>
      </c>
      <c r="P64" s="622"/>
      <c r="Q64" s="623"/>
      <c r="R64" s="623"/>
      <c r="S64" s="624"/>
      <c r="T64" s="623"/>
      <c r="U64" s="625"/>
      <c r="V64" s="622"/>
      <c r="W64" s="626"/>
      <c r="X64" s="626"/>
      <c r="Y64" s="627"/>
      <c r="Z64" s="626"/>
      <c r="AA64" s="628"/>
      <c r="AB64" s="503" t="s">
        <v>107</v>
      </c>
      <c r="AC64" s="576">
        <v>0</v>
      </c>
      <c r="AD64" s="576">
        <v>0</v>
      </c>
      <c r="AE64" s="502">
        <v>0</v>
      </c>
      <c r="AF64" s="576">
        <v>0</v>
      </c>
      <c r="AG64" s="501">
        <v>0</v>
      </c>
      <c r="AH64" s="164" t="str">
        <f t="shared" si="109"/>
        <v>4</v>
      </c>
      <c r="AI64" s="180">
        <f>'04'!AQ64</f>
        <v>0.4</v>
      </c>
      <c r="AJ64" s="180">
        <f>'04'!AR64</f>
        <v>0</v>
      </c>
      <c r="AK64" s="179">
        <f>'04'!AS64</f>
        <v>0</v>
      </c>
      <c r="AL64" s="180">
        <f>'04'!AT64</f>
        <v>0</v>
      </c>
      <c r="AM64" s="181">
        <f>'04'!AU64</f>
        <v>0</v>
      </c>
      <c r="AN64" s="164" t="str">
        <f t="shared" si="110"/>
        <v>нд</v>
      </c>
      <c r="AO64" s="214">
        <f>'04'!AX64</f>
        <v>0</v>
      </c>
      <c r="AP64" s="214">
        <f>'04'!AY64</f>
        <v>0</v>
      </c>
      <c r="AQ64" s="212">
        <f>'04'!AZ64</f>
        <v>0</v>
      </c>
      <c r="AR64" s="214">
        <f>'04'!BA64</f>
        <v>0</v>
      </c>
      <c r="AS64" s="213">
        <f>'04'!BB64</f>
        <v>0</v>
      </c>
      <c r="AT64" s="164" t="str">
        <f t="shared" si="111"/>
        <v>нд</v>
      </c>
      <c r="AU64" s="180">
        <f>'04'!BE64</f>
        <v>0</v>
      </c>
      <c r="AV64" s="180">
        <f>'04'!BF64</f>
        <v>0</v>
      </c>
      <c r="AW64" s="179">
        <f>'04'!BG64</f>
        <v>0</v>
      </c>
      <c r="AX64" s="180">
        <f>'04'!BH64</f>
        <v>0</v>
      </c>
      <c r="AY64" s="181">
        <f>'04'!BI64</f>
        <v>0</v>
      </c>
      <c r="AZ64" s="164" t="str">
        <f t="shared" si="112"/>
        <v>нд</v>
      </c>
      <c r="BA64" s="214">
        <f>'04'!BL64</f>
        <v>0</v>
      </c>
      <c r="BB64" s="214">
        <f>'04'!BM64</f>
        <v>0</v>
      </c>
      <c r="BC64" s="212">
        <f>'04'!BN64</f>
        <v>0</v>
      </c>
      <c r="BD64" s="214">
        <f>'04'!BO64</f>
        <v>0</v>
      </c>
      <c r="BE64" s="213">
        <f>'04'!BP64</f>
        <v>0</v>
      </c>
      <c r="BF64" s="164" t="str">
        <f t="shared" si="113"/>
        <v>нд</v>
      </c>
      <c r="BG64" s="180">
        <f>'04'!BS64</f>
        <v>0</v>
      </c>
      <c r="BH64" s="180">
        <f>'04'!BT64</f>
        <v>0</v>
      </c>
      <c r="BI64" s="179">
        <f>'04'!BU64</f>
        <v>0</v>
      </c>
      <c r="BJ64" s="180">
        <f>'04'!BV64</f>
        <v>0</v>
      </c>
      <c r="BK64" s="181">
        <f>'04'!BW64</f>
        <v>0</v>
      </c>
      <c r="BL64" s="164" t="str">
        <f t="shared" si="114"/>
        <v>нд</v>
      </c>
      <c r="BM64" s="214">
        <f>'04'!BZ64</f>
        <v>0</v>
      </c>
      <c r="BN64" s="214">
        <f>'04'!CA64</f>
        <v>0</v>
      </c>
      <c r="BO64" s="212">
        <f>'04'!CB64</f>
        <v>0</v>
      </c>
      <c r="BP64" s="214">
        <f>'04'!CC64</f>
        <v>0</v>
      </c>
      <c r="BQ64" s="213">
        <v>0</v>
      </c>
      <c r="BR64" s="164" t="str">
        <f t="shared" si="115"/>
        <v>нд</v>
      </c>
      <c r="BS64" s="180">
        <f>'04'!CG64</f>
        <v>0</v>
      </c>
      <c r="BT64" s="180">
        <f>'04'!CH64</f>
        <v>0</v>
      </c>
      <c r="BU64" s="179">
        <f>'04'!CI64</f>
        <v>0</v>
      </c>
      <c r="BV64" s="180">
        <f>'04'!CJ64</f>
        <v>0</v>
      </c>
      <c r="BW64" s="181">
        <f>'04'!CK64</f>
        <v>0</v>
      </c>
      <c r="BX64" s="383" t="s">
        <v>1853</v>
      </c>
    </row>
    <row r="65" spans="1:76" ht="94.5">
      <c r="A65" s="36" t="s">
        <v>77</v>
      </c>
      <c r="B65" s="198" t="s">
        <v>835</v>
      </c>
      <c r="C65" s="19" t="s">
        <v>836</v>
      </c>
      <c r="D65" s="503" t="s">
        <v>979</v>
      </c>
      <c r="E65" s="576">
        <v>0.25</v>
      </c>
      <c r="F65" s="576">
        <v>0</v>
      </c>
      <c r="G65" s="502">
        <v>0.86</v>
      </c>
      <c r="H65" s="576">
        <v>0</v>
      </c>
      <c r="I65" s="501">
        <v>0</v>
      </c>
      <c r="J65" s="164" t="str">
        <f t="shared" si="108"/>
        <v>нд</v>
      </c>
      <c r="K65" s="214">
        <v>0</v>
      </c>
      <c r="L65" s="214">
        <v>0</v>
      </c>
      <c r="M65" s="212">
        <v>0</v>
      </c>
      <c r="N65" s="214">
        <v>0</v>
      </c>
      <c r="O65" s="213">
        <v>0</v>
      </c>
      <c r="P65" s="622"/>
      <c r="Q65" s="623"/>
      <c r="R65" s="623"/>
      <c r="S65" s="624"/>
      <c r="T65" s="623"/>
      <c r="U65" s="625"/>
      <c r="V65" s="622"/>
      <c r="W65" s="626"/>
      <c r="X65" s="626"/>
      <c r="Y65" s="627"/>
      <c r="Z65" s="626"/>
      <c r="AA65" s="628"/>
      <c r="AB65" s="503" t="s">
        <v>107</v>
      </c>
      <c r="AC65" s="576">
        <v>0</v>
      </c>
      <c r="AD65" s="576">
        <v>0</v>
      </c>
      <c r="AE65" s="502">
        <v>0</v>
      </c>
      <c r="AF65" s="576">
        <v>0</v>
      </c>
      <c r="AG65" s="501">
        <v>0</v>
      </c>
      <c r="AH65" s="164" t="str">
        <f t="shared" si="109"/>
        <v>4</v>
      </c>
      <c r="AI65" s="180">
        <f>'04'!AQ65</f>
        <v>0.25</v>
      </c>
      <c r="AJ65" s="180">
        <f>'04'!AR65</f>
        <v>0</v>
      </c>
      <c r="AK65" s="179">
        <f>'04'!AS65</f>
        <v>0.86</v>
      </c>
      <c r="AL65" s="180">
        <f>'04'!AT65</f>
        <v>0</v>
      </c>
      <c r="AM65" s="181">
        <f>'04'!AU65</f>
        <v>0</v>
      </c>
      <c r="AN65" s="164" t="str">
        <f t="shared" si="110"/>
        <v>нд</v>
      </c>
      <c r="AO65" s="214">
        <f>'04'!AX65</f>
        <v>0</v>
      </c>
      <c r="AP65" s="214">
        <f>'04'!AY65</f>
        <v>0</v>
      </c>
      <c r="AQ65" s="212">
        <f>'04'!AZ65</f>
        <v>0</v>
      </c>
      <c r="AR65" s="214">
        <f>'04'!BA65</f>
        <v>0</v>
      </c>
      <c r="AS65" s="213">
        <f>'04'!BB65</f>
        <v>0</v>
      </c>
      <c r="AT65" s="164" t="str">
        <f t="shared" si="111"/>
        <v>нд</v>
      </c>
      <c r="AU65" s="180">
        <f>'04'!BE65</f>
        <v>0</v>
      </c>
      <c r="AV65" s="180">
        <f>'04'!BF65</f>
        <v>0</v>
      </c>
      <c r="AW65" s="179">
        <f>'04'!BG65</f>
        <v>0</v>
      </c>
      <c r="AX65" s="180">
        <f>'04'!BH65</f>
        <v>0</v>
      </c>
      <c r="AY65" s="181">
        <f>'04'!BI65</f>
        <v>0</v>
      </c>
      <c r="AZ65" s="164" t="str">
        <f t="shared" si="112"/>
        <v>нд</v>
      </c>
      <c r="BA65" s="214">
        <f>'04'!BL65</f>
        <v>0</v>
      </c>
      <c r="BB65" s="214">
        <f>'04'!BM65</f>
        <v>0</v>
      </c>
      <c r="BC65" s="212">
        <f>'04'!BN65</f>
        <v>0</v>
      </c>
      <c r="BD65" s="214">
        <f>'04'!BO65</f>
        <v>0</v>
      </c>
      <c r="BE65" s="213">
        <f>'04'!BP65</f>
        <v>0</v>
      </c>
      <c r="BF65" s="164" t="str">
        <f t="shared" si="113"/>
        <v>нд</v>
      </c>
      <c r="BG65" s="180">
        <f>'04'!BS65</f>
        <v>0</v>
      </c>
      <c r="BH65" s="180">
        <f>'04'!BT65</f>
        <v>0</v>
      </c>
      <c r="BI65" s="179">
        <f>'04'!BU65</f>
        <v>0</v>
      </c>
      <c r="BJ65" s="180">
        <f>'04'!BV65</f>
        <v>0</v>
      </c>
      <c r="BK65" s="181">
        <f>'04'!BW65</f>
        <v>0</v>
      </c>
      <c r="BL65" s="164" t="str">
        <f t="shared" si="114"/>
        <v>нд</v>
      </c>
      <c r="BM65" s="214">
        <f>'04'!BZ65</f>
        <v>0</v>
      </c>
      <c r="BN65" s="214">
        <f>'04'!CA65</f>
        <v>0</v>
      </c>
      <c r="BO65" s="212">
        <f>'04'!CB65</f>
        <v>0</v>
      </c>
      <c r="BP65" s="214">
        <f>'04'!CC65</f>
        <v>0</v>
      </c>
      <c r="BQ65" s="213">
        <v>0</v>
      </c>
      <c r="BR65" s="164" t="str">
        <f t="shared" si="115"/>
        <v>нд</v>
      </c>
      <c r="BS65" s="180">
        <f>'04'!CG65</f>
        <v>0</v>
      </c>
      <c r="BT65" s="180">
        <f>'04'!CH65</f>
        <v>0</v>
      </c>
      <c r="BU65" s="179">
        <f>'04'!CI65</f>
        <v>0</v>
      </c>
      <c r="BV65" s="180">
        <f>'04'!CJ65</f>
        <v>0</v>
      </c>
      <c r="BW65" s="181">
        <f>'04'!CK65</f>
        <v>0</v>
      </c>
      <c r="BX65" s="383" t="s">
        <v>1853</v>
      </c>
    </row>
    <row r="66" spans="1:76" ht="126">
      <c r="A66" s="36" t="s">
        <v>77</v>
      </c>
      <c r="B66" s="198" t="s">
        <v>895</v>
      </c>
      <c r="C66" s="19" t="s">
        <v>896</v>
      </c>
      <c r="D66" s="503" t="s">
        <v>979</v>
      </c>
      <c r="E66" s="576">
        <v>0.4</v>
      </c>
      <c r="F66" s="576">
        <v>0</v>
      </c>
      <c r="G66" s="502">
        <v>0</v>
      </c>
      <c r="H66" s="576">
        <v>0</v>
      </c>
      <c r="I66" s="501">
        <v>0</v>
      </c>
      <c r="J66" s="164" t="str">
        <f t="shared" si="108"/>
        <v>нд</v>
      </c>
      <c r="K66" s="214">
        <v>0</v>
      </c>
      <c r="L66" s="214">
        <v>0</v>
      </c>
      <c r="M66" s="212">
        <v>0</v>
      </c>
      <c r="N66" s="214">
        <v>0</v>
      </c>
      <c r="O66" s="213">
        <v>0</v>
      </c>
      <c r="P66" s="622"/>
      <c r="Q66" s="623"/>
      <c r="R66" s="623"/>
      <c r="S66" s="624"/>
      <c r="T66" s="623"/>
      <c r="U66" s="625"/>
      <c r="V66" s="622"/>
      <c r="W66" s="626"/>
      <c r="X66" s="626"/>
      <c r="Y66" s="627"/>
      <c r="Z66" s="626"/>
      <c r="AA66" s="628"/>
      <c r="AB66" s="503" t="s">
        <v>107</v>
      </c>
      <c r="AC66" s="576">
        <v>0</v>
      </c>
      <c r="AD66" s="576">
        <v>0</v>
      </c>
      <c r="AE66" s="502">
        <v>0</v>
      </c>
      <c r="AF66" s="576">
        <v>0</v>
      </c>
      <c r="AG66" s="501">
        <v>0</v>
      </c>
      <c r="AH66" s="164" t="str">
        <f t="shared" si="109"/>
        <v>4</v>
      </c>
      <c r="AI66" s="180">
        <f>'04'!AQ66</f>
        <v>0.4</v>
      </c>
      <c r="AJ66" s="180">
        <f>'04'!AR66</f>
        <v>0</v>
      </c>
      <c r="AK66" s="179">
        <f>'04'!AS66</f>
        <v>0</v>
      </c>
      <c r="AL66" s="180">
        <f>'04'!AT66</f>
        <v>0</v>
      </c>
      <c r="AM66" s="181">
        <f>'04'!AU66</f>
        <v>0</v>
      </c>
      <c r="AN66" s="164" t="str">
        <f t="shared" ref="AN66" si="116">IF((AQ66+AO66+AS66)&gt;0,"4","нд")</f>
        <v>нд</v>
      </c>
      <c r="AO66" s="214">
        <f>'04'!AX66</f>
        <v>0</v>
      </c>
      <c r="AP66" s="214">
        <f>'04'!AY66</f>
        <v>0</v>
      </c>
      <c r="AQ66" s="212">
        <f>'04'!AZ66</f>
        <v>0</v>
      </c>
      <c r="AR66" s="214">
        <f>'04'!BA66</f>
        <v>0</v>
      </c>
      <c r="AS66" s="213">
        <f>'04'!BB66</f>
        <v>0</v>
      </c>
      <c r="AT66" s="164" t="str">
        <f t="shared" si="111"/>
        <v>нд</v>
      </c>
      <c r="AU66" s="180">
        <f>'04'!BE66</f>
        <v>0</v>
      </c>
      <c r="AV66" s="180">
        <f>'04'!BF66</f>
        <v>0</v>
      </c>
      <c r="AW66" s="179">
        <f>'04'!BG66</f>
        <v>0</v>
      </c>
      <c r="AX66" s="180">
        <f>'04'!BH66</f>
        <v>0</v>
      </c>
      <c r="AY66" s="181">
        <f>'04'!BI66</f>
        <v>0</v>
      </c>
      <c r="AZ66" s="164" t="str">
        <f t="shared" ref="AZ66" si="117">IF((BC66+BA66+BE66)&gt;0,"4","нд")</f>
        <v>нд</v>
      </c>
      <c r="BA66" s="214">
        <f>'04'!BL66</f>
        <v>0</v>
      </c>
      <c r="BB66" s="214">
        <f>'04'!BM66</f>
        <v>0</v>
      </c>
      <c r="BC66" s="212">
        <f>'04'!BN66</f>
        <v>0</v>
      </c>
      <c r="BD66" s="214">
        <f>'04'!BO66</f>
        <v>0</v>
      </c>
      <c r="BE66" s="213">
        <f>'04'!BP66</f>
        <v>0</v>
      </c>
      <c r="BF66" s="164" t="str">
        <f t="shared" si="113"/>
        <v>нд</v>
      </c>
      <c r="BG66" s="180">
        <f>'04'!BS66</f>
        <v>0</v>
      </c>
      <c r="BH66" s="180">
        <f>'04'!BT66</f>
        <v>0</v>
      </c>
      <c r="BI66" s="179">
        <f>'04'!BU66</f>
        <v>0</v>
      </c>
      <c r="BJ66" s="180">
        <f>'04'!BV66</f>
        <v>0</v>
      </c>
      <c r="BK66" s="181">
        <f>'04'!BW66</f>
        <v>0</v>
      </c>
      <c r="BL66" s="164" t="str">
        <f t="shared" ref="BL66" si="118">IF((BO66+BM66+BQ66)&gt;0,"4","нд")</f>
        <v>нд</v>
      </c>
      <c r="BM66" s="214">
        <f>'04'!BZ66</f>
        <v>0</v>
      </c>
      <c r="BN66" s="214">
        <f>'04'!CA66</f>
        <v>0</v>
      </c>
      <c r="BO66" s="212">
        <f>'04'!CB66</f>
        <v>0</v>
      </c>
      <c r="BP66" s="214">
        <f>'04'!CC66</f>
        <v>0</v>
      </c>
      <c r="BQ66" s="213">
        <v>0</v>
      </c>
      <c r="BR66" s="164" t="str">
        <f t="shared" si="115"/>
        <v>нд</v>
      </c>
      <c r="BS66" s="180">
        <f>'04'!CG66</f>
        <v>0</v>
      </c>
      <c r="BT66" s="180">
        <f>'04'!CH66</f>
        <v>0</v>
      </c>
      <c r="BU66" s="179">
        <f>'04'!CI66</f>
        <v>0</v>
      </c>
      <c r="BV66" s="180">
        <f>'04'!CJ66</f>
        <v>0</v>
      </c>
      <c r="BW66" s="181">
        <f>'04'!CK66</f>
        <v>0</v>
      </c>
      <c r="BX66" s="383" t="s">
        <v>1853</v>
      </c>
    </row>
    <row r="67" spans="1:76" ht="47.25">
      <c r="A67" s="222" t="s">
        <v>77</v>
      </c>
      <c r="B67" s="228" t="s">
        <v>1587</v>
      </c>
      <c r="C67" s="19" t="s">
        <v>1588</v>
      </c>
      <c r="D67" s="503" t="s">
        <v>107</v>
      </c>
      <c r="E67" s="576">
        <v>0</v>
      </c>
      <c r="F67" s="576">
        <v>0</v>
      </c>
      <c r="G67" s="502">
        <v>0</v>
      </c>
      <c r="H67" s="576">
        <v>0</v>
      </c>
      <c r="I67" s="501">
        <v>0</v>
      </c>
      <c r="J67" s="164" t="str">
        <f t="shared" si="108"/>
        <v>нд</v>
      </c>
      <c r="K67" s="214">
        <v>0</v>
      </c>
      <c r="L67" s="214">
        <v>0</v>
      </c>
      <c r="M67" s="212">
        <v>0</v>
      </c>
      <c r="N67" s="214">
        <v>0</v>
      </c>
      <c r="O67" s="213">
        <v>0</v>
      </c>
      <c r="P67" s="629"/>
      <c r="Q67" s="626"/>
      <c r="R67" s="626"/>
      <c r="S67" s="627"/>
      <c r="T67" s="626"/>
      <c r="U67" s="628"/>
      <c r="V67" s="622"/>
      <c r="W67" s="626"/>
      <c r="X67" s="626"/>
      <c r="Y67" s="627"/>
      <c r="Z67" s="626"/>
      <c r="AA67" s="628"/>
      <c r="AB67" s="503" t="s">
        <v>979</v>
      </c>
      <c r="AC67" s="576">
        <v>0.63</v>
      </c>
      <c r="AD67" s="576">
        <v>0</v>
      </c>
      <c r="AE67" s="502">
        <v>0</v>
      </c>
      <c r="AF67" s="576">
        <v>0</v>
      </c>
      <c r="AG67" s="501">
        <v>0</v>
      </c>
      <c r="AH67" s="164" t="str">
        <f t="shared" si="109"/>
        <v>4</v>
      </c>
      <c r="AI67" s="180">
        <f>'04'!AQ67</f>
        <v>0.63</v>
      </c>
      <c r="AJ67" s="180">
        <f>'04'!AR67</f>
        <v>0</v>
      </c>
      <c r="AK67" s="179">
        <f>'04'!AS67</f>
        <v>0</v>
      </c>
      <c r="AL67" s="180">
        <f>'04'!AT67</f>
        <v>0</v>
      </c>
      <c r="AM67" s="181">
        <f>'04'!AU67</f>
        <v>0</v>
      </c>
      <c r="AN67" s="164" t="str">
        <f t="shared" ref="AN67:AN71" si="119">IF((AQ67+AO67+AS67)&gt;0,"4","нд")</f>
        <v>нд</v>
      </c>
      <c r="AO67" s="214">
        <f>'04'!AX67</f>
        <v>0</v>
      </c>
      <c r="AP67" s="214">
        <f>'04'!AY67</f>
        <v>0</v>
      </c>
      <c r="AQ67" s="212">
        <f>'04'!AZ67</f>
        <v>0</v>
      </c>
      <c r="AR67" s="214">
        <f>'04'!BA67</f>
        <v>0</v>
      </c>
      <c r="AS67" s="213">
        <f>'04'!BB67</f>
        <v>0</v>
      </c>
      <c r="AT67" s="164" t="str">
        <f t="shared" si="111"/>
        <v>нд</v>
      </c>
      <c r="AU67" s="180">
        <f>'04'!BE67</f>
        <v>0</v>
      </c>
      <c r="AV67" s="180">
        <f>'04'!BF67</f>
        <v>0</v>
      </c>
      <c r="AW67" s="179">
        <f>'04'!BG67</f>
        <v>0</v>
      </c>
      <c r="AX67" s="180">
        <f>'04'!BH67</f>
        <v>0</v>
      </c>
      <c r="AY67" s="181">
        <f>'04'!BI67</f>
        <v>0</v>
      </c>
      <c r="AZ67" s="164" t="str">
        <f t="shared" ref="AZ67:AZ79" si="120">IF((BC67+BA67+BE67)&gt;0,"4","нд")</f>
        <v>нд</v>
      </c>
      <c r="BA67" s="214">
        <f>'04'!BL67</f>
        <v>0</v>
      </c>
      <c r="BB67" s="214">
        <f>'04'!BM67</f>
        <v>0</v>
      </c>
      <c r="BC67" s="212">
        <f>'04'!BN67</f>
        <v>0</v>
      </c>
      <c r="BD67" s="214">
        <f>'04'!BO67</f>
        <v>0</v>
      </c>
      <c r="BE67" s="213">
        <f>'04'!BP67</f>
        <v>0</v>
      </c>
      <c r="BF67" s="164" t="str">
        <f t="shared" si="113"/>
        <v>нд</v>
      </c>
      <c r="BG67" s="180">
        <f>'04'!BS67</f>
        <v>0</v>
      </c>
      <c r="BH67" s="180">
        <f>'04'!BT67</f>
        <v>0</v>
      </c>
      <c r="BI67" s="179">
        <f>'04'!BU67</f>
        <v>0</v>
      </c>
      <c r="BJ67" s="180">
        <f>'04'!BV67</f>
        <v>0</v>
      </c>
      <c r="BK67" s="181">
        <f>'04'!BW67</f>
        <v>0</v>
      </c>
      <c r="BL67" s="164" t="str">
        <f t="shared" ref="BL67:BL79" si="121">IF((BO67+BM67+BQ67)&gt;0,"4","нд")</f>
        <v>нд</v>
      </c>
      <c r="BM67" s="214">
        <f>'04'!BZ67</f>
        <v>0</v>
      </c>
      <c r="BN67" s="214">
        <f>'04'!CA67</f>
        <v>0</v>
      </c>
      <c r="BO67" s="212">
        <f>'04'!CB67</f>
        <v>0</v>
      </c>
      <c r="BP67" s="214">
        <f>'04'!CC67</f>
        <v>0</v>
      </c>
      <c r="BQ67" s="213">
        <v>0</v>
      </c>
      <c r="BR67" s="164" t="str">
        <f t="shared" ref="BR67:BR79" si="122">IF((BU67+BS67+BW67)&gt;0,"4","нд")</f>
        <v>нд</v>
      </c>
      <c r="BS67" s="180">
        <f>'04'!CG67</f>
        <v>0</v>
      </c>
      <c r="BT67" s="180">
        <f>'04'!CH67</f>
        <v>0</v>
      </c>
      <c r="BU67" s="179">
        <f>'04'!CI67</f>
        <v>0</v>
      </c>
      <c r="BV67" s="180">
        <f>'04'!CJ67</f>
        <v>0</v>
      </c>
      <c r="BW67" s="181">
        <f>'04'!CK67</f>
        <v>0</v>
      </c>
      <c r="BX67" s="383" t="s">
        <v>1853</v>
      </c>
    </row>
    <row r="68" spans="1:76" ht="47.25">
      <c r="A68" s="222" t="s">
        <v>77</v>
      </c>
      <c r="B68" s="228" t="s">
        <v>1589</v>
      </c>
      <c r="C68" s="19" t="s">
        <v>1590</v>
      </c>
      <c r="D68" s="503" t="s">
        <v>107</v>
      </c>
      <c r="E68" s="576">
        <v>0</v>
      </c>
      <c r="F68" s="576">
        <v>0</v>
      </c>
      <c r="G68" s="502">
        <v>0</v>
      </c>
      <c r="H68" s="576">
        <v>0</v>
      </c>
      <c r="I68" s="501">
        <v>0</v>
      </c>
      <c r="J68" s="164" t="str">
        <f t="shared" si="108"/>
        <v>нд</v>
      </c>
      <c r="K68" s="214">
        <v>0</v>
      </c>
      <c r="L68" s="214">
        <v>0</v>
      </c>
      <c r="M68" s="212">
        <v>0</v>
      </c>
      <c r="N68" s="214">
        <v>0</v>
      </c>
      <c r="O68" s="213">
        <v>0</v>
      </c>
      <c r="P68" s="629"/>
      <c r="Q68" s="626"/>
      <c r="R68" s="626"/>
      <c r="S68" s="627"/>
      <c r="T68" s="626"/>
      <c r="U68" s="628"/>
      <c r="V68" s="622"/>
      <c r="W68" s="626"/>
      <c r="X68" s="626"/>
      <c r="Y68" s="627"/>
      <c r="Z68" s="626"/>
      <c r="AA68" s="628"/>
      <c r="AB68" s="503" t="s">
        <v>979</v>
      </c>
      <c r="AC68" s="576">
        <v>0.5</v>
      </c>
      <c r="AD68" s="576">
        <v>0</v>
      </c>
      <c r="AE68" s="502">
        <v>0</v>
      </c>
      <c r="AF68" s="576">
        <v>0</v>
      </c>
      <c r="AG68" s="501">
        <v>0</v>
      </c>
      <c r="AH68" s="164" t="str">
        <f t="shared" si="109"/>
        <v>4</v>
      </c>
      <c r="AI68" s="180">
        <f>'04'!AQ68</f>
        <v>0.5</v>
      </c>
      <c r="AJ68" s="180">
        <f>'04'!AR68</f>
        <v>0</v>
      </c>
      <c r="AK68" s="179">
        <f>'04'!AS68</f>
        <v>0</v>
      </c>
      <c r="AL68" s="180">
        <f>'04'!AT68</f>
        <v>0</v>
      </c>
      <c r="AM68" s="181">
        <f>'04'!AU68</f>
        <v>0</v>
      </c>
      <c r="AN68" s="164" t="str">
        <f t="shared" si="119"/>
        <v>нд</v>
      </c>
      <c r="AO68" s="214">
        <f>'04'!AX68</f>
        <v>0</v>
      </c>
      <c r="AP68" s="214">
        <f>'04'!AY68</f>
        <v>0</v>
      </c>
      <c r="AQ68" s="212">
        <f>'04'!AZ68</f>
        <v>0</v>
      </c>
      <c r="AR68" s="214">
        <f>'04'!BA68</f>
        <v>0</v>
      </c>
      <c r="AS68" s="213">
        <f>'04'!BB68</f>
        <v>0</v>
      </c>
      <c r="AT68" s="164" t="str">
        <f t="shared" si="111"/>
        <v>нд</v>
      </c>
      <c r="AU68" s="180">
        <f>'04'!BE68</f>
        <v>0</v>
      </c>
      <c r="AV68" s="180">
        <f>'04'!BF68</f>
        <v>0</v>
      </c>
      <c r="AW68" s="179">
        <f>'04'!BG68</f>
        <v>0</v>
      </c>
      <c r="AX68" s="180">
        <f>'04'!BH68</f>
        <v>0</v>
      </c>
      <c r="AY68" s="181">
        <f>'04'!BI68</f>
        <v>0</v>
      </c>
      <c r="AZ68" s="164" t="str">
        <f t="shared" si="120"/>
        <v>нд</v>
      </c>
      <c r="BA68" s="214">
        <f>'04'!BL68</f>
        <v>0</v>
      </c>
      <c r="BB68" s="214">
        <f>'04'!BM68</f>
        <v>0</v>
      </c>
      <c r="BC68" s="212">
        <f>'04'!BN68</f>
        <v>0</v>
      </c>
      <c r="BD68" s="214">
        <f>'04'!BO68</f>
        <v>0</v>
      </c>
      <c r="BE68" s="213">
        <f>'04'!BP68</f>
        <v>0</v>
      </c>
      <c r="BF68" s="164" t="str">
        <f t="shared" si="113"/>
        <v>нд</v>
      </c>
      <c r="BG68" s="180">
        <f>'04'!BS68</f>
        <v>0</v>
      </c>
      <c r="BH68" s="180">
        <f>'04'!BT68</f>
        <v>0</v>
      </c>
      <c r="BI68" s="179">
        <f>'04'!BU68</f>
        <v>0</v>
      </c>
      <c r="BJ68" s="180">
        <f>'04'!BV68</f>
        <v>0</v>
      </c>
      <c r="BK68" s="181">
        <f>'04'!BW68</f>
        <v>0</v>
      </c>
      <c r="BL68" s="164" t="str">
        <f t="shared" si="121"/>
        <v>нд</v>
      </c>
      <c r="BM68" s="214">
        <f>'04'!BZ68</f>
        <v>0</v>
      </c>
      <c r="BN68" s="214">
        <f>'04'!CA68</f>
        <v>0</v>
      </c>
      <c r="BO68" s="212">
        <f>'04'!CB68</f>
        <v>0</v>
      </c>
      <c r="BP68" s="214">
        <f>'04'!CC68</f>
        <v>0</v>
      </c>
      <c r="BQ68" s="213">
        <v>0</v>
      </c>
      <c r="BR68" s="164" t="str">
        <f t="shared" si="122"/>
        <v>нд</v>
      </c>
      <c r="BS68" s="180">
        <f>'04'!CG68</f>
        <v>0</v>
      </c>
      <c r="BT68" s="180">
        <f>'04'!CH68</f>
        <v>0</v>
      </c>
      <c r="BU68" s="179">
        <f>'04'!CI68</f>
        <v>0</v>
      </c>
      <c r="BV68" s="180">
        <f>'04'!CJ68</f>
        <v>0</v>
      </c>
      <c r="BW68" s="181">
        <f>'04'!CK68</f>
        <v>0</v>
      </c>
      <c r="BX68" s="383" t="s">
        <v>1853</v>
      </c>
    </row>
    <row r="69" spans="1:76" ht="47.25">
      <c r="A69" s="222" t="s">
        <v>77</v>
      </c>
      <c r="B69" s="228" t="s">
        <v>1591</v>
      </c>
      <c r="C69" s="19" t="s">
        <v>1592</v>
      </c>
      <c r="D69" s="503" t="s">
        <v>107</v>
      </c>
      <c r="E69" s="576">
        <v>0</v>
      </c>
      <c r="F69" s="576">
        <v>0</v>
      </c>
      <c r="G69" s="502">
        <v>0</v>
      </c>
      <c r="H69" s="576">
        <v>0</v>
      </c>
      <c r="I69" s="501">
        <v>0</v>
      </c>
      <c r="J69" s="164" t="str">
        <f t="shared" si="108"/>
        <v>нд</v>
      </c>
      <c r="K69" s="214">
        <v>0</v>
      </c>
      <c r="L69" s="214">
        <v>0</v>
      </c>
      <c r="M69" s="212">
        <v>0</v>
      </c>
      <c r="N69" s="214">
        <v>0</v>
      </c>
      <c r="O69" s="213">
        <v>0</v>
      </c>
      <c r="P69" s="629"/>
      <c r="Q69" s="626"/>
      <c r="R69" s="626"/>
      <c r="S69" s="627"/>
      <c r="T69" s="626"/>
      <c r="U69" s="628"/>
      <c r="V69" s="622"/>
      <c r="W69" s="626"/>
      <c r="X69" s="626"/>
      <c r="Y69" s="627"/>
      <c r="Z69" s="626"/>
      <c r="AA69" s="628"/>
      <c r="AB69" s="503" t="s">
        <v>979</v>
      </c>
      <c r="AC69" s="576">
        <v>0.25</v>
      </c>
      <c r="AD69" s="576">
        <v>0</v>
      </c>
      <c r="AE69" s="502">
        <v>0</v>
      </c>
      <c r="AF69" s="576">
        <v>0</v>
      </c>
      <c r="AG69" s="501">
        <v>0</v>
      </c>
      <c r="AH69" s="164" t="str">
        <f t="shared" si="109"/>
        <v>4</v>
      </c>
      <c r="AI69" s="180">
        <f>'04'!AQ69</f>
        <v>0.25</v>
      </c>
      <c r="AJ69" s="180">
        <f>'04'!AR69</f>
        <v>0</v>
      </c>
      <c r="AK69" s="179">
        <f>'04'!AS69</f>
        <v>0</v>
      </c>
      <c r="AL69" s="180">
        <f>'04'!AT69</f>
        <v>0</v>
      </c>
      <c r="AM69" s="181">
        <f>'04'!AU69</f>
        <v>0</v>
      </c>
      <c r="AN69" s="164" t="str">
        <f t="shared" si="119"/>
        <v>нд</v>
      </c>
      <c r="AO69" s="214">
        <f>'04'!AX69</f>
        <v>0</v>
      </c>
      <c r="AP69" s="214">
        <f>'04'!AY69</f>
        <v>0</v>
      </c>
      <c r="AQ69" s="212">
        <f>'04'!AZ69</f>
        <v>0</v>
      </c>
      <c r="AR69" s="214">
        <f>'04'!BA69</f>
        <v>0</v>
      </c>
      <c r="AS69" s="213">
        <f>'04'!BB69</f>
        <v>0</v>
      </c>
      <c r="AT69" s="164" t="str">
        <f t="shared" si="111"/>
        <v>нд</v>
      </c>
      <c r="AU69" s="180">
        <f>'04'!BE69</f>
        <v>0</v>
      </c>
      <c r="AV69" s="180">
        <f>'04'!BF69</f>
        <v>0</v>
      </c>
      <c r="AW69" s="179">
        <f>'04'!BG69</f>
        <v>0</v>
      </c>
      <c r="AX69" s="180">
        <f>'04'!BH69</f>
        <v>0</v>
      </c>
      <c r="AY69" s="181">
        <f>'04'!BI69</f>
        <v>0</v>
      </c>
      <c r="AZ69" s="164" t="str">
        <f t="shared" si="120"/>
        <v>нд</v>
      </c>
      <c r="BA69" s="214">
        <f>'04'!BL69</f>
        <v>0</v>
      </c>
      <c r="BB69" s="214">
        <f>'04'!BM69</f>
        <v>0</v>
      </c>
      <c r="BC69" s="212">
        <f>'04'!BN69</f>
        <v>0</v>
      </c>
      <c r="BD69" s="214">
        <f>'04'!BO69</f>
        <v>0</v>
      </c>
      <c r="BE69" s="213">
        <f>'04'!BP69</f>
        <v>0</v>
      </c>
      <c r="BF69" s="164" t="str">
        <f t="shared" si="113"/>
        <v>нд</v>
      </c>
      <c r="BG69" s="180">
        <f>'04'!BS69</f>
        <v>0</v>
      </c>
      <c r="BH69" s="180">
        <f>'04'!BT69</f>
        <v>0</v>
      </c>
      <c r="BI69" s="179">
        <f>'04'!BU69</f>
        <v>0</v>
      </c>
      <c r="BJ69" s="180">
        <f>'04'!BV69</f>
        <v>0</v>
      </c>
      <c r="BK69" s="181">
        <f>'04'!BW69</f>
        <v>0</v>
      </c>
      <c r="BL69" s="164" t="str">
        <f t="shared" si="121"/>
        <v>нд</v>
      </c>
      <c r="BM69" s="214">
        <f>'04'!BZ69</f>
        <v>0</v>
      </c>
      <c r="BN69" s="214">
        <f>'04'!CA69</f>
        <v>0</v>
      </c>
      <c r="BO69" s="212">
        <f>'04'!CB69</f>
        <v>0</v>
      </c>
      <c r="BP69" s="214">
        <f>'04'!CC69</f>
        <v>0</v>
      </c>
      <c r="BQ69" s="213">
        <v>0</v>
      </c>
      <c r="BR69" s="164" t="str">
        <f t="shared" si="122"/>
        <v>нд</v>
      </c>
      <c r="BS69" s="180">
        <f>'04'!CG69</f>
        <v>0</v>
      </c>
      <c r="BT69" s="180">
        <f>'04'!CH69</f>
        <v>0</v>
      </c>
      <c r="BU69" s="179">
        <f>'04'!CI69</f>
        <v>0</v>
      </c>
      <c r="BV69" s="180">
        <f>'04'!CJ69</f>
        <v>0</v>
      </c>
      <c r="BW69" s="181">
        <f>'04'!CK69</f>
        <v>0</v>
      </c>
      <c r="BX69" s="383" t="s">
        <v>1853</v>
      </c>
    </row>
    <row r="70" spans="1:76" ht="31.5">
      <c r="A70" s="222" t="s">
        <v>77</v>
      </c>
      <c r="B70" s="228" t="s">
        <v>1593</v>
      </c>
      <c r="C70" s="19" t="s">
        <v>1594</v>
      </c>
      <c r="D70" s="503" t="s">
        <v>979</v>
      </c>
      <c r="E70" s="576">
        <v>0</v>
      </c>
      <c r="F70" s="576">
        <v>0</v>
      </c>
      <c r="G70" s="502">
        <v>0</v>
      </c>
      <c r="H70" s="576">
        <v>0</v>
      </c>
      <c r="I70" s="501">
        <v>1</v>
      </c>
      <c r="J70" s="164" t="str">
        <f t="shared" si="108"/>
        <v>нд</v>
      </c>
      <c r="K70" s="214">
        <v>0</v>
      </c>
      <c r="L70" s="214">
        <v>0</v>
      </c>
      <c r="M70" s="212">
        <v>0</v>
      </c>
      <c r="N70" s="214">
        <v>0</v>
      </c>
      <c r="O70" s="213">
        <v>0</v>
      </c>
      <c r="P70" s="629"/>
      <c r="Q70" s="626"/>
      <c r="R70" s="626"/>
      <c r="S70" s="627"/>
      <c r="T70" s="626"/>
      <c r="U70" s="628"/>
      <c r="V70" s="622"/>
      <c r="W70" s="626"/>
      <c r="X70" s="626"/>
      <c r="Y70" s="627"/>
      <c r="Z70" s="626"/>
      <c r="AA70" s="628"/>
      <c r="AB70" s="503" t="s">
        <v>107</v>
      </c>
      <c r="AC70" s="576">
        <v>0</v>
      </c>
      <c r="AD70" s="576">
        <v>0</v>
      </c>
      <c r="AE70" s="502">
        <v>0</v>
      </c>
      <c r="AF70" s="576">
        <v>0</v>
      </c>
      <c r="AG70" s="501">
        <v>0</v>
      </c>
      <c r="AH70" s="164" t="str">
        <f t="shared" si="109"/>
        <v>4</v>
      </c>
      <c r="AI70" s="180">
        <f>'04'!AQ70</f>
        <v>0</v>
      </c>
      <c r="AJ70" s="180">
        <f>'04'!AR70</f>
        <v>0</v>
      </c>
      <c r="AK70" s="179">
        <f>'04'!AS70</f>
        <v>0</v>
      </c>
      <c r="AL70" s="180">
        <f>'04'!AT70</f>
        <v>0</v>
      </c>
      <c r="AM70" s="181">
        <f>'04'!AU70</f>
        <v>1</v>
      </c>
      <c r="AN70" s="164" t="str">
        <f t="shared" si="119"/>
        <v>нд</v>
      </c>
      <c r="AO70" s="214">
        <f>'04'!AX70</f>
        <v>0</v>
      </c>
      <c r="AP70" s="214">
        <f>'04'!AY70</f>
        <v>0</v>
      </c>
      <c r="AQ70" s="212">
        <f>'04'!AZ70</f>
        <v>0</v>
      </c>
      <c r="AR70" s="214">
        <f>'04'!BA70</f>
        <v>0</v>
      </c>
      <c r="AS70" s="213">
        <f>'04'!BB70</f>
        <v>0</v>
      </c>
      <c r="AT70" s="164" t="str">
        <f t="shared" si="111"/>
        <v>нд</v>
      </c>
      <c r="AU70" s="180">
        <f>'04'!BE70</f>
        <v>0</v>
      </c>
      <c r="AV70" s="180">
        <f>'04'!BF70</f>
        <v>0</v>
      </c>
      <c r="AW70" s="179">
        <f>'04'!BG70</f>
        <v>0</v>
      </c>
      <c r="AX70" s="180">
        <f>'04'!BH70</f>
        <v>0</v>
      </c>
      <c r="AY70" s="181">
        <f>'04'!BI70</f>
        <v>0</v>
      </c>
      <c r="AZ70" s="164" t="str">
        <f t="shared" si="120"/>
        <v>нд</v>
      </c>
      <c r="BA70" s="214">
        <f>'04'!BL70</f>
        <v>0</v>
      </c>
      <c r="BB70" s="214">
        <f>'04'!BM70</f>
        <v>0</v>
      </c>
      <c r="BC70" s="212">
        <f>'04'!BN70</f>
        <v>0</v>
      </c>
      <c r="BD70" s="214">
        <f>'04'!BO70</f>
        <v>0</v>
      </c>
      <c r="BE70" s="213">
        <f>'04'!BP70</f>
        <v>0</v>
      </c>
      <c r="BF70" s="164" t="str">
        <f t="shared" si="113"/>
        <v>нд</v>
      </c>
      <c r="BG70" s="180">
        <f>'04'!BS70</f>
        <v>0</v>
      </c>
      <c r="BH70" s="180">
        <f>'04'!BT70</f>
        <v>0</v>
      </c>
      <c r="BI70" s="179">
        <f>'04'!BU70</f>
        <v>0</v>
      </c>
      <c r="BJ70" s="180">
        <f>'04'!BV70</f>
        <v>0</v>
      </c>
      <c r="BK70" s="181">
        <f>'04'!BW70</f>
        <v>0</v>
      </c>
      <c r="BL70" s="164" t="str">
        <f t="shared" si="121"/>
        <v>нд</v>
      </c>
      <c r="BM70" s="214">
        <f>'04'!BZ70</f>
        <v>0</v>
      </c>
      <c r="BN70" s="214">
        <f>'04'!CA70</f>
        <v>0</v>
      </c>
      <c r="BO70" s="212">
        <f>'04'!CB70</f>
        <v>0</v>
      </c>
      <c r="BP70" s="214">
        <f>'04'!CC70</f>
        <v>0</v>
      </c>
      <c r="BQ70" s="213">
        <v>0</v>
      </c>
      <c r="BR70" s="164" t="str">
        <f t="shared" si="122"/>
        <v>нд</v>
      </c>
      <c r="BS70" s="180">
        <f>'04'!CG70</f>
        <v>0</v>
      </c>
      <c r="BT70" s="180">
        <f>'04'!CH70</f>
        <v>0</v>
      </c>
      <c r="BU70" s="179">
        <f>'04'!CI70</f>
        <v>0</v>
      </c>
      <c r="BV70" s="180">
        <f>'04'!CJ70</f>
        <v>0</v>
      </c>
      <c r="BW70" s="181">
        <f>'04'!CK70</f>
        <v>0</v>
      </c>
      <c r="BX70" s="505" t="s">
        <v>1854</v>
      </c>
    </row>
    <row r="71" spans="1:76" ht="110.25">
      <c r="A71" s="222" t="s">
        <v>77</v>
      </c>
      <c r="B71" s="228" t="s">
        <v>1595</v>
      </c>
      <c r="C71" s="19" t="s">
        <v>1596</v>
      </c>
      <c r="D71" s="503" t="s">
        <v>979</v>
      </c>
      <c r="E71" s="576">
        <v>0</v>
      </c>
      <c r="F71" s="576">
        <v>0</v>
      </c>
      <c r="G71" s="502">
        <v>0</v>
      </c>
      <c r="H71" s="576">
        <v>0</v>
      </c>
      <c r="I71" s="501">
        <v>1</v>
      </c>
      <c r="J71" s="164" t="str">
        <f t="shared" si="108"/>
        <v>нд</v>
      </c>
      <c r="K71" s="214">
        <v>0</v>
      </c>
      <c r="L71" s="214">
        <v>0</v>
      </c>
      <c r="M71" s="212">
        <v>0</v>
      </c>
      <c r="N71" s="214">
        <v>0</v>
      </c>
      <c r="O71" s="213">
        <v>0</v>
      </c>
      <c r="P71" s="629"/>
      <c r="Q71" s="626"/>
      <c r="R71" s="626"/>
      <c r="S71" s="627"/>
      <c r="T71" s="626"/>
      <c r="U71" s="628"/>
      <c r="V71" s="622"/>
      <c r="W71" s="626"/>
      <c r="X71" s="626"/>
      <c r="Y71" s="627"/>
      <c r="Z71" s="626"/>
      <c r="AA71" s="628"/>
      <c r="AB71" s="503" t="s">
        <v>107</v>
      </c>
      <c r="AC71" s="576">
        <v>0</v>
      </c>
      <c r="AD71" s="576">
        <v>0</v>
      </c>
      <c r="AE71" s="502">
        <v>0</v>
      </c>
      <c r="AF71" s="576">
        <v>0</v>
      </c>
      <c r="AG71" s="501">
        <v>0</v>
      </c>
      <c r="AH71" s="164" t="str">
        <f t="shared" si="109"/>
        <v>4</v>
      </c>
      <c r="AI71" s="180">
        <f>'04'!AQ71</f>
        <v>0</v>
      </c>
      <c r="AJ71" s="180">
        <f>'04'!AR71</f>
        <v>0</v>
      </c>
      <c r="AK71" s="179">
        <f>'04'!AS71</f>
        <v>0</v>
      </c>
      <c r="AL71" s="180">
        <f>'04'!AT71</f>
        <v>0</v>
      </c>
      <c r="AM71" s="181">
        <f>'04'!AU71</f>
        <v>1</v>
      </c>
      <c r="AN71" s="164" t="str">
        <f t="shared" si="119"/>
        <v>нд</v>
      </c>
      <c r="AO71" s="214">
        <f>'04'!AX71</f>
        <v>0</v>
      </c>
      <c r="AP71" s="214">
        <f>'04'!AY71</f>
        <v>0</v>
      </c>
      <c r="AQ71" s="212">
        <f>'04'!AZ71</f>
        <v>0</v>
      </c>
      <c r="AR71" s="214">
        <f>'04'!BA71</f>
        <v>0</v>
      </c>
      <c r="AS71" s="213">
        <f>'04'!BB71</f>
        <v>0</v>
      </c>
      <c r="AT71" s="164" t="str">
        <f t="shared" si="111"/>
        <v>нд</v>
      </c>
      <c r="AU71" s="180">
        <f>'04'!BE71</f>
        <v>0</v>
      </c>
      <c r="AV71" s="180">
        <f>'04'!BF71</f>
        <v>0</v>
      </c>
      <c r="AW71" s="179">
        <f>'04'!BG71</f>
        <v>0</v>
      </c>
      <c r="AX71" s="180">
        <f>'04'!BH71</f>
        <v>0</v>
      </c>
      <c r="AY71" s="181">
        <f>'04'!BI71</f>
        <v>0</v>
      </c>
      <c r="AZ71" s="164" t="str">
        <f t="shared" si="120"/>
        <v>нд</v>
      </c>
      <c r="BA71" s="214">
        <f>'04'!BL71</f>
        <v>0</v>
      </c>
      <c r="BB71" s="214">
        <f>'04'!BM71</f>
        <v>0</v>
      </c>
      <c r="BC71" s="212">
        <f>'04'!BN71</f>
        <v>0</v>
      </c>
      <c r="BD71" s="214">
        <f>'04'!BO71</f>
        <v>0</v>
      </c>
      <c r="BE71" s="213">
        <f>'04'!BP71</f>
        <v>0</v>
      </c>
      <c r="BF71" s="164" t="str">
        <f t="shared" si="113"/>
        <v>нд</v>
      </c>
      <c r="BG71" s="180">
        <f>'04'!BS71</f>
        <v>0</v>
      </c>
      <c r="BH71" s="180">
        <f>'04'!BT71</f>
        <v>0</v>
      </c>
      <c r="BI71" s="179">
        <f>'04'!BU71</f>
        <v>0</v>
      </c>
      <c r="BJ71" s="180">
        <f>'04'!BV71</f>
        <v>0</v>
      </c>
      <c r="BK71" s="181">
        <f>'04'!BW71</f>
        <v>0</v>
      </c>
      <c r="BL71" s="164" t="str">
        <f t="shared" si="121"/>
        <v>нд</v>
      </c>
      <c r="BM71" s="214">
        <f>'04'!BZ71</f>
        <v>0</v>
      </c>
      <c r="BN71" s="214">
        <f>'04'!CA71</f>
        <v>0</v>
      </c>
      <c r="BO71" s="212">
        <f>'04'!CB71</f>
        <v>0</v>
      </c>
      <c r="BP71" s="214">
        <f>'04'!CC71</f>
        <v>0</v>
      </c>
      <c r="BQ71" s="213">
        <v>0</v>
      </c>
      <c r="BR71" s="164" t="str">
        <f t="shared" si="122"/>
        <v>нд</v>
      </c>
      <c r="BS71" s="180">
        <f>'04'!CG71</f>
        <v>0</v>
      </c>
      <c r="BT71" s="180">
        <f>'04'!CH71</f>
        <v>0</v>
      </c>
      <c r="BU71" s="179">
        <f>'04'!CI71</f>
        <v>0</v>
      </c>
      <c r="BV71" s="180">
        <f>'04'!CJ71</f>
        <v>0</v>
      </c>
      <c r="BW71" s="181">
        <f>'04'!CK71</f>
        <v>0</v>
      </c>
      <c r="BX71" s="383" t="s">
        <v>1855</v>
      </c>
    </row>
    <row r="72" spans="1:76" ht="157.5">
      <c r="A72" s="222" t="s">
        <v>77</v>
      </c>
      <c r="B72" s="522" t="s">
        <v>1729</v>
      </c>
      <c r="C72" s="520" t="s">
        <v>1730</v>
      </c>
      <c r="D72" s="503" t="s">
        <v>107</v>
      </c>
      <c r="E72" s="576" t="s">
        <v>107</v>
      </c>
      <c r="F72" s="576" t="s">
        <v>107</v>
      </c>
      <c r="G72" s="502" t="s">
        <v>107</v>
      </c>
      <c r="H72" s="576" t="s">
        <v>107</v>
      </c>
      <c r="I72" s="501" t="s">
        <v>107</v>
      </c>
      <c r="J72" s="164" t="str">
        <f t="shared" ref="J72:J74" si="123">IF((M72+K72+O72)&gt;0,"4","нд")</f>
        <v>нд</v>
      </c>
      <c r="K72" s="214">
        <v>0</v>
      </c>
      <c r="L72" s="214">
        <v>0</v>
      </c>
      <c r="M72" s="212">
        <v>0</v>
      </c>
      <c r="N72" s="214">
        <v>0</v>
      </c>
      <c r="O72" s="213">
        <v>0</v>
      </c>
      <c r="P72" s="629"/>
      <c r="Q72" s="626"/>
      <c r="R72" s="626"/>
      <c r="S72" s="627"/>
      <c r="T72" s="626"/>
      <c r="U72" s="628"/>
      <c r="V72" s="622"/>
      <c r="W72" s="626"/>
      <c r="X72" s="626"/>
      <c r="Y72" s="627"/>
      <c r="Z72" s="626"/>
      <c r="AA72" s="628"/>
      <c r="AB72" s="503" t="s">
        <v>107</v>
      </c>
      <c r="AC72" s="503" t="s">
        <v>107</v>
      </c>
      <c r="AD72" s="503" t="s">
        <v>107</v>
      </c>
      <c r="AE72" s="503" t="s">
        <v>107</v>
      </c>
      <c r="AF72" s="503" t="s">
        <v>107</v>
      </c>
      <c r="AG72" s="503" t="s">
        <v>107</v>
      </c>
      <c r="AH72" s="164" t="str">
        <f t="shared" ref="AH72:AH74" si="124">IF((AK72+AI72+AM72)&gt;0,"4","нд")</f>
        <v>4</v>
      </c>
      <c r="AI72" s="180">
        <f>'04'!AQ72</f>
        <v>0</v>
      </c>
      <c r="AJ72" s="180">
        <f>'04'!AR72</f>
        <v>0</v>
      </c>
      <c r="AK72" s="179">
        <f>'04'!AS72</f>
        <v>0</v>
      </c>
      <c r="AL72" s="180">
        <f>'04'!AT72</f>
        <v>0</v>
      </c>
      <c r="AM72" s="181">
        <f>'04'!AU72</f>
        <v>1</v>
      </c>
      <c r="AN72" s="164" t="s">
        <v>107</v>
      </c>
      <c r="AO72" s="214" t="str">
        <f>'04'!AX72</f>
        <v>нд</v>
      </c>
      <c r="AP72" s="214" t="str">
        <f>'04'!AY72</f>
        <v>нд</v>
      </c>
      <c r="AQ72" s="212" t="str">
        <f>'04'!AZ72</f>
        <v>нд</v>
      </c>
      <c r="AR72" s="214" t="str">
        <f>'04'!BA72</f>
        <v>нд</v>
      </c>
      <c r="AS72" s="213" t="str">
        <f>'04'!BB72</f>
        <v>нд</v>
      </c>
      <c r="AT72" s="164" t="str">
        <f t="shared" ref="AT72:AT74" si="125">IF((AW72+AU72+AY72)&gt;0,"4","нд")</f>
        <v>нд</v>
      </c>
      <c r="AU72" s="180">
        <f>'04'!BE72</f>
        <v>0</v>
      </c>
      <c r="AV72" s="180">
        <f>'04'!BF72</f>
        <v>0</v>
      </c>
      <c r="AW72" s="179">
        <f>'04'!BG72</f>
        <v>0</v>
      </c>
      <c r="AX72" s="180">
        <f>'04'!BH72</f>
        <v>0</v>
      </c>
      <c r="AY72" s="181">
        <f>'04'!BI72</f>
        <v>0</v>
      </c>
      <c r="AZ72" s="164" t="s">
        <v>107</v>
      </c>
      <c r="BA72" s="214" t="str">
        <f>'04'!BL72</f>
        <v>нд</v>
      </c>
      <c r="BB72" s="214" t="str">
        <f>'04'!BM72</f>
        <v>нд</v>
      </c>
      <c r="BC72" s="212" t="str">
        <f>'04'!BN72</f>
        <v>нд</v>
      </c>
      <c r="BD72" s="214" t="str">
        <f>'04'!BO72</f>
        <v>нд</v>
      </c>
      <c r="BE72" s="213" t="str">
        <f>'04'!BP72</f>
        <v>нд</v>
      </c>
      <c r="BF72" s="164" t="str">
        <f t="shared" ref="BF72:BF74" si="126">IF((BI72+BG72+BK72)&gt;0,"4","нд")</f>
        <v>нд</v>
      </c>
      <c r="BG72" s="180">
        <f>'04'!BS72</f>
        <v>0</v>
      </c>
      <c r="BH72" s="180">
        <f>'04'!BT72</f>
        <v>0</v>
      </c>
      <c r="BI72" s="179">
        <f>'04'!BU72</f>
        <v>0</v>
      </c>
      <c r="BJ72" s="180">
        <f>'04'!BV72</f>
        <v>0</v>
      </c>
      <c r="BK72" s="181">
        <f>'04'!BW72</f>
        <v>0</v>
      </c>
      <c r="BL72" s="164" t="s">
        <v>107</v>
      </c>
      <c r="BM72" s="214" t="str">
        <f>'04'!BZ72</f>
        <v>нд</v>
      </c>
      <c r="BN72" s="214" t="str">
        <f>'04'!CA72</f>
        <v>нд</v>
      </c>
      <c r="BO72" s="212" t="str">
        <f>'04'!CB72</f>
        <v>нд</v>
      </c>
      <c r="BP72" s="214" t="str">
        <f>'04'!CC72</f>
        <v>нд</v>
      </c>
      <c r="BQ72" s="213">
        <v>0</v>
      </c>
      <c r="BR72" s="164" t="str">
        <f t="shared" si="122"/>
        <v>нд</v>
      </c>
      <c r="BS72" s="180">
        <f>'04'!CG72</f>
        <v>0</v>
      </c>
      <c r="BT72" s="180">
        <f>'04'!CH72</f>
        <v>0</v>
      </c>
      <c r="BU72" s="179">
        <f>'04'!CI72</f>
        <v>0</v>
      </c>
      <c r="BV72" s="180">
        <f>'04'!CJ72</f>
        <v>0</v>
      </c>
      <c r="BW72" s="181">
        <f>'04'!CK72</f>
        <v>0</v>
      </c>
      <c r="BX72" s="554" t="s">
        <v>1843</v>
      </c>
    </row>
    <row r="73" spans="1:76" ht="63">
      <c r="A73" s="222" t="s">
        <v>77</v>
      </c>
      <c r="B73" s="522" t="s">
        <v>1732</v>
      </c>
      <c r="C73" s="520" t="s">
        <v>1733</v>
      </c>
      <c r="D73" s="503" t="s">
        <v>107</v>
      </c>
      <c r="E73" s="576" t="s">
        <v>107</v>
      </c>
      <c r="F73" s="576" t="s">
        <v>107</v>
      </c>
      <c r="G73" s="502" t="s">
        <v>107</v>
      </c>
      <c r="H73" s="576" t="s">
        <v>107</v>
      </c>
      <c r="I73" s="501" t="s">
        <v>107</v>
      </c>
      <c r="J73" s="164" t="str">
        <f t="shared" si="123"/>
        <v>нд</v>
      </c>
      <c r="K73" s="214">
        <v>0</v>
      </c>
      <c r="L73" s="214">
        <v>0</v>
      </c>
      <c r="M73" s="212">
        <v>0</v>
      </c>
      <c r="N73" s="214">
        <v>0</v>
      </c>
      <c r="O73" s="213">
        <v>0</v>
      </c>
      <c r="P73" s="629"/>
      <c r="Q73" s="626"/>
      <c r="R73" s="626"/>
      <c r="S73" s="627"/>
      <c r="T73" s="626"/>
      <c r="U73" s="628"/>
      <c r="V73" s="622"/>
      <c r="W73" s="626"/>
      <c r="X73" s="626"/>
      <c r="Y73" s="627"/>
      <c r="Z73" s="626"/>
      <c r="AA73" s="628"/>
      <c r="AB73" s="503" t="s">
        <v>107</v>
      </c>
      <c r="AC73" s="503" t="s">
        <v>107</v>
      </c>
      <c r="AD73" s="503" t="s">
        <v>107</v>
      </c>
      <c r="AE73" s="503" t="s">
        <v>107</v>
      </c>
      <c r="AF73" s="503" t="s">
        <v>107</v>
      </c>
      <c r="AG73" s="503" t="s">
        <v>107</v>
      </c>
      <c r="AH73" s="164" t="str">
        <f t="shared" si="124"/>
        <v>4</v>
      </c>
      <c r="AI73" s="180">
        <f>'04'!AQ73</f>
        <v>0</v>
      </c>
      <c r="AJ73" s="180">
        <f>'04'!AR73</f>
        <v>0</v>
      </c>
      <c r="AK73" s="179">
        <f>'04'!AS73</f>
        <v>0</v>
      </c>
      <c r="AL73" s="180">
        <f>'04'!AT73</f>
        <v>0</v>
      </c>
      <c r="AM73" s="181">
        <f>'04'!AU73</f>
        <v>24</v>
      </c>
      <c r="AN73" s="164" t="s">
        <v>107</v>
      </c>
      <c r="AO73" s="214" t="str">
        <f>'04'!AX73</f>
        <v>нд</v>
      </c>
      <c r="AP73" s="214" t="str">
        <f>'04'!AY73</f>
        <v>нд</v>
      </c>
      <c r="AQ73" s="212" t="str">
        <f>'04'!AZ73</f>
        <v>нд</v>
      </c>
      <c r="AR73" s="214" t="str">
        <f>'04'!BA73</f>
        <v>нд</v>
      </c>
      <c r="AS73" s="213" t="str">
        <f>'04'!BB73</f>
        <v>нд</v>
      </c>
      <c r="AT73" s="164" t="str">
        <f t="shared" si="125"/>
        <v>нд</v>
      </c>
      <c r="AU73" s="180">
        <f>'04'!BE73</f>
        <v>0</v>
      </c>
      <c r="AV73" s="180">
        <f>'04'!BF73</f>
        <v>0</v>
      </c>
      <c r="AW73" s="179">
        <f>'04'!BG73</f>
        <v>0</v>
      </c>
      <c r="AX73" s="180">
        <f>'04'!BH73</f>
        <v>0</v>
      </c>
      <c r="AY73" s="181">
        <f>'04'!BI73</f>
        <v>0</v>
      </c>
      <c r="AZ73" s="164" t="s">
        <v>107</v>
      </c>
      <c r="BA73" s="214" t="str">
        <f>'04'!BL73</f>
        <v>нд</v>
      </c>
      <c r="BB73" s="214" t="str">
        <f>'04'!BM73</f>
        <v>нд</v>
      </c>
      <c r="BC73" s="212" t="str">
        <f>'04'!BN73</f>
        <v>нд</v>
      </c>
      <c r="BD73" s="214" t="str">
        <f>'04'!BO73</f>
        <v>нд</v>
      </c>
      <c r="BE73" s="213" t="str">
        <f>'04'!BP73</f>
        <v>нд</v>
      </c>
      <c r="BF73" s="164" t="str">
        <f t="shared" si="126"/>
        <v>нд</v>
      </c>
      <c r="BG73" s="180">
        <f>'04'!BS73</f>
        <v>0</v>
      </c>
      <c r="BH73" s="180">
        <f>'04'!BT73</f>
        <v>0</v>
      </c>
      <c r="BI73" s="179">
        <f>'04'!BU73</f>
        <v>0</v>
      </c>
      <c r="BJ73" s="180">
        <f>'04'!BV73</f>
        <v>0</v>
      </c>
      <c r="BK73" s="181">
        <f>'04'!BW73</f>
        <v>0</v>
      </c>
      <c r="BL73" s="164" t="s">
        <v>107</v>
      </c>
      <c r="BM73" s="214" t="str">
        <f>'04'!BZ73</f>
        <v>нд</v>
      </c>
      <c r="BN73" s="214" t="str">
        <f>'04'!CA73</f>
        <v>нд</v>
      </c>
      <c r="BO73" s="212" t="str">
        <f>'04'!CB73</f>
        <v>нд</v>
      </c>
      <c r="BP73" s="214" t="str">
        <f>'04'!CC73</f>
        <v>нд</v>
      </c>
      <c r="BQ73" s="213">
        <v>0</v>
      </c>
      <c r="BR73" s="164" t="str">
        <f t="shared" si="122"/>
        <v>нд</v>
      </c>
      <c r="BS73" s="180">
        <f>'04'!CG73</f>
        <v>0</v>
      </c>
      <c r="BT73" s="180">
        <f>'04'!CH73</f>
        <v>0</v>
      </c>
      <c r="BU73" s="179">
        <f>'04'!CI73</f>
        <v>0</v>
      </c>
      <c r="BV73" s="180">
        <f>'04'!CJ73</f>
        <v>0</v>
      </c>
      <c r="BW73" s="181">
        <f>'04'!CK73</f>
        <v>0</v>
      </c>
      <c r="BX73" s="554" t="s">
        <v>1736</v>
      </c>
    </row>
    <row r="74" spans="1:76" ht="63">
      <c r="A74" s="222" t="s">
        <v>77</v>
      </c>
      <c r="B74" s="522" t="s">
        <v>1735</v>
      </c>
      <c r="C74" s="520" t="s">
        <v>1734</v>
      </c>
      <c r="D74" s="503" t="s">
        <v>107</v>
      </c>
      <c r="E74" s="576" t="s">
        <v>107</v>
      </c>
      <c r="F74" s="576" t="s">
        <v>107</v>
      </c>
      <c r="G74" s="502" t="s">
        <v>107</v>
      </c>
      <c r="H74" s="576" t="s">
        <v>107</v>
      </c>
      <c r="I74" s="501" t="s">
        <v>107</v>
      </c>
      <c r="J74" s="164" t="str">
        <f t="shared" si="123"/>
        <v>нд</v>
      </c>
      <c r="K74" s="214">
        <v>0</v>
      </c>
      <c r="L74" s="214">
        <v>0</v>
      </c>
      <c r="M74" s="212">
        <v>0</v>
      </c>
      <c r="N74" s="214">
        <v>0</v>
      </c>
      <c r="O74" s="213">
        <v>0</v>
      </c>
      <c r="P74" s="629"/>
      <c r="Q74" s="626"/>
      <c r="R74" s="626"/>
      <c r="S74" s="627"/>
      <c r="T74" s="626"/>
      <c r="U74" s="628"/>
      <c r="V74" s="622"/>
      <c r="W74" s="626"/>
      <c r="X74" s="626"/>
      <c r="Y74" s="627"/>
      <c r="Z74" s="626"/>
      <c r="AA74" s="628"/>
      <c r="AB74" s="503" t="s">
        <v>107</v>
      </c>
      <c r="AC74" s="503" t="s">
        <v>107</v>
      </c>
      <c r="AD74" s="503" t="s">
        <v>107</v>
      </c>
      <c r="AE74" s="503" t="s">
        <v>107</v>
      </c>
      <c r="AF74" s="503" t="s">
        <v>107</v>
      </c>
      <c r="AG74" s="503" t="s">
        <v>107</v>
      </c>
      <c r="AH74" s="164" t="str">
        <f t="shared" si="124"/>
        <v>4</v>
      </c>
      <c r="AI74" s="180">
        <f>'04'!AQ74</f>
        <v>0</v>
      </c>
      <c r="AJ74" s="180">
        <f>'04'!AR74</f>
        <v>0</v>
      </c>
      <c r="AK74" s="179">
        <f>'04'!AS74</f>
        <v>0</v>
      </c>
      <c r="AL74" s="180">
        <f>'04'!AT74</f>
        <v>0</v>
      </c>
      <c r="AM74" s="181">
        <f>'04'!AU74</f>
        <v>1</v>
      </c>
      <c r="AN74" s="164" t="s">
        <v>107</v>
      </c>
      <c r="AO74" s="214" t="str">
        <f>'04'!AX74</f>
        <v>нд</v>
      </c>
      <c r="AP74" s="214" t="str">
        <f>'04'!AY74</f>
        <v>нд</v>
      </c>
      <c r="AQ74" s="212" t="str">
        <f>'04'!AZ74</f>
        <v>нд</v>
      </c>
      <c r="AR74" s="214" t="str">
        <f>'04'!BA74</f>
        <v>нд</v>
      </c>
      <c r="AS74" s="213" t="str">
        <f>'04'!BB74</f>
        <v>нд</v>
      </c>
      <c r="AT74" s="164" t="str">
        <f t="shared" si="125"/>
        <v>нд</v>
      </c>
      <c r="AU74" s="180">
        <f>'04'!BE74</f>
        <v>0</v>
      </c>
      <c r="AV74" s="180">
        <f>'04'!BF74</f>
        <v>0</v>
      </c>
      <c r="AW74" s="179">
        <f>'04'!BG74</f>
        <v>0</v>
      </c>
      <c r="AX74" s="180">
        <f>'04'!BH74</f>
        <v>0</v>
      </c>
      <c r="AY74" s="181">
        <f>'04'!BI74</f>
        <v>0</v>
      </c>
      <c r="AZ74" s="164" t="s">
        <v>107</v>
      </c>
      <c r="BA74" s="214" t="str">
        <f>'04'!BL74</f>
        <v>нд</v>
      </c>
      <c r="BB74" s="214" t="str">
        <f>'04'!BM74</f>
        <v>нд</v>
      </c>
      <c r="BC74" s="212" t="str">
        <f>'04'!BN74</f>
        <v>нд</v>
      </c>
      <c r="BD74" s="214" t="str">
        <f>'04'!BO74</f>
        <v>нд</v>
      </c>
      <c r="BE74" s="213" t="str">
        <f>'04'!BP74</f>
        <v>нд</v>
      </c>
      <c r="BF74" s="164" t="str">
        <f t="shared" si="126"/>
        <v>нд</v>
      </c>
      <c r="BG74" s="180">
        <f>'04'!BS74</f>
        <v>0</v>
      </c>
      <c r="BH74" s="180">
        <f>'04'!BT74</f>
        <v>0</v>
      </c>
      <c r="BI74" s="179">
        <f>'04'!BU74</f>
        <v>0</v>
      </c>
      <c r="BJ74" s="180">
        <f>'04'!BV74</f>
        <v>0</v>
      </c>
      <c r="BK74" s="181">
        <f>'04'!BW74</f>
        <v>0</v>
      </c>
      <c r="BL74" s="164" t="s">
        <v>107</v>
      </c>
      <c r="BM74" s="214" t="str">
        <f>'04'!BZ74</f>
        <v>нд</v>
      </c>
      <c r="BN74" s="214" t="str">
        <f>'04'!CA74</f>
        <v>нд</v>
      </c>
      <c r="BO74" s="212" t="str">
        <f>'04'!CB74</f>
        <v>нд</v>
      </c>
      <c r="BP74" s="214" t="str">
        <f>'04'!CC74</f>
        <v>нд</v>
      </c>
      <c r="BQ74" s="213">
        <v>0</v>
      </c>
      <c r="BR74" s="164" t="str">
        <f t="shared" si="122"/>
        <v>нд</v>
      </c>
      <c r="BS74" s="180">
        <f>'04'!CG74</f>
        <v>0</v>
      </c>
      <c r="BT74" s="180">
        <f>'04'!CH74</f>
        <v>0</v>
      </c>
      <c r="BU74" s="179">
        <f>'04'!CI74</f>
        <v>0</v>
      </c>
      <c r="BV74" s="180">
        <f>'04'!CJ74</f>
        <v>0</v>
      </c>
      <c r="BW74" s="181">
        <f>'04'!CK74</f>
        <v>0</v>
      </c>
      <c r="BX74" s="554" t="s">
        <v>1736</v>
      </c>
    </row>
    <row r="75" spans="1:76" ht="63">
      <c r="A75" s="222" t="s">
        <v>77</v>
      </c>
      <c r="B75" s="228" t="s">
        <v>1705</v>
      </c>
      <c r="C75" s="19" t="s">
        <v>1598</v>
      </c>
      <c r="D75" s="503" t="s">
        <v>107</v>
      </c>
      <c r="E75" s="576">
        <v>0</v>
      </c>
      <c r="F75" s="576">
        <v>0</v>
      </c>
      <c r="G75" s="502">
        <v>0</v>
      </c>
      <c r="H75" s="576">
        <v>0</v>
      </c>
      <c r="I75" s="501">
        <v>0</v>
      </c>
      <c r="J75" s="164" t="str">
        <f t="shared" si="108"/>
        <v>нд</v>
      </c>
      <c r="K75" s="214">
        <v>0</v>
      </c>
      <c r="L75" s="214">
        <v>0</v>
      </c>
      <c r="M75" s="212">
        <v>0</v>
      </c>
      <c r="N75" s="214">
        <v>0</v>
      </c>
      <c r="O75" s="213">
        <v>0</v>
      </c>
      <c r="P75" s="629"/>
      <c r="Q75" s="626"/>
      <c r="R75" s="626"/>
      <c r="S75" s="627"/>
      <c r="T75" s="626"/>
      <c r="U75" s="628"/>
      <c r="V75" s="622"/>
      <c r="W75" s="623"/>
      <c r="X75" s="623"/>
      <c r="Y75" s="624"/>
      <c r="Z75" s="623"/>
      <c r="AA75" s="625"/>
      <c r="AB75" s="503" t="s">
        <v>107</v>
      </c>
      <c r="AC75" s="576">
        <v>0</v>
      </c>
      <c r="AD75" s="576">
        <v>0</v>
      </c>
      <c r="AE75" s="502">
        <v>0</v>
      </c>
      <c r="AF75" s="576">
        <v>0</v>
      </c>
      <c r="AG75" s="501">
        <v>0</v>
      </c>
      <c r="AH75" s="164" t="str">
        <f t="shared" si="109"/>
        <v>нд</v>
      </c>
      <c r="AI75" s="214">
        <v>0</v>
      </c>
      <c r="AJ75" s="214">
        <v>0</v>
      </c>
      <c r="AK75" s="212">
        <v>0</v>
      </c>
      <c r="AL75" s="214">
        <v>0</v>
      </c>
      <c r="AM75" s="213">
        <v>0</v>
      </c>
      <c r="AN75" s="164" t="str">
        <f>IF((AQ75+AO75+AS75)&gt;0,"4","нд")</f>
        <v>нд</v>
      </c>
      <c r="AO75" s="214">
        <f>'04'!AX75</f>
        <v>0</v>
      </c>
      <c r="AP75" s="214">
        <f>'04'!AY75</f>
        <v>0</v>
      </c>
      <c r="AQ75" s="212">
        <f>'04'!AZ75</f>
        <v>0</v>
      </c>
      <c r="AR75" s="214">
        <f>'04'!BA75</f>
        <v>0</v>
      </c>
      <c r="AS75" s="213">
        <f>'04'!BB75</f>
        <v>0</v>
      </c>
      <c r="AT75" s="164" t="str">
        <f t="shared" si="111"/>
        <v>нд</v>
      </c>
      <c r="AU75" s="214">
        <v>0</v>
      </c>
      <c r="AV75" s="214">
        <v>0</v>
      </c>
      <c r="AW75" s="212">
        <v>0</v>
      </c>
      <c r="AX75" s="214">
        <v>0</v>
      </c>
      <c r="AY75" s="213">
        <v>0</v>
      </c>
      <c r="AZ75" s="164" t="str">
        <f t="shared" si="120"/>
        <v>нд</v>
      </c>
      <c r="BA75" s="214">
        <f>'04'!BL75</f>
        <v>0</v>
      </c>
      <c r="BB75" s="214">
        <f>'04'!BM75</f>
        <v>0</v>
      </c>
      <c r="BC75" s="212">
        <f>'04'!BN75</f>
        <v>0</v>
      </c>
      <c r="BD75" s="214">
        <f>'04'!BO75</f>
        <v>0</v>
      </c>
      <c r="BE75" s="213">
        <f>'04'!BP75</f>
        <v>0</v>
      </c>
      <c r="BF75" s="164" t="str">
        <f t="shared" si="113"/>
        <v>нд</v>
      </c>
      <c r="BG75" s="214">
        <v>0</v>
      </c>
      <c r="BH75" s="214">
        <v>0</v>
      </c>
      <c r="BI75" s="212">
        <v>0</v>
      </c>
      <c r="BJ75" s="214">
        <v>0</v>
      </c>
      <c r="BK75" s="213">
        <v>0</v>
      </c>
      <c r="BL75" s="164" t="str">
        <f t="shared" si="121"/>
        <v>нд</v>
      </c>
      <c r="BM75" s="214">
        <f>'04'!BZ75</f>
        <v>0</v>
      </c>
      <c r="BN75" s="214">
        <f>'04'!CA75</f>
        <v>0</v>
      </c>
      <c r="BO75" s="212">
        <f>'04'!CB75</f>
        <v>0</v>
      </c>
      <c r="BP75" s="214">
        <f>'04'!CC75</f>
        <v>0</v>
      </c>
      <c r="BQ75" s="213">
        <v>0</v>
      </c>
      <c r="BR75" s="164" t="str">
        <f t="shared" si="122"/>
        <v>нд</v>
      </c>
      <c r="BS75" s="180">
        <f>'04'!CG75</f>
        <v>0</v>
      </c>
      <c r="BT75" s="180">
        <f>'04'!CH75</f>
        <v>0</v>
      </c>
      <c r="BU75" s="179">
        <f>'04'!CI75</f>
        <v>0</v>
      </c>
      <c r="BV75" s="180">
        <f>'04'!CJ75</f>
        <v>0</v>
      </c>
      <c r="BW75" s="181">
        <f>'04'!CK75</f>
        <v>0</v>
      </c>
      <c r="BX75" s="383" t="s">
        <v>1842</v>
      </c>
    </row>
    <row r="76" spans="1:76" ht="31.5">
      <c r="A76" s="222" t="s">
        <v>77</v>
      </c>
      <c r="B76" s="228" t="s">
        <v>1599</v>
      </c>
      <c r="C76" s="19" t="s">
        <v>1600</v>
      </c>
      <c r="D76" s="503" t="s">
        <v>107</v>
      </c>
      <c r="E76" s="576">
        <v>0</v>
      </c>
      <c r="F76" s="576">
        <v>0</v>
      </c>
      <c r="G76" s="502">
        <v>0</v>
      </c>
      <c r="H76" s="576">
        <v>0</v>
      </c>
      <c r="I76" s="501">
        <v>0</v>
      </c>
      <c r="J76" s="164" t="str">
        <f t="shared" si="108"/>
        <v>нд</v>
      </c>
      <c r="K76" s="214">
        <v>0</v>
      </c>
      <c r="L76" s="214">
        <v>0</v>
      </c>
      <c r="M76" s="212">
        <v>0</v>
      </c>
      <c r="N76" s="214">
        <v>0</v>
      </c>
      <c r="O76" s="213">
        <v>0</v>
      </c>
      <c r="P76" s="629"/>
      <c r="Q76" s="626"/>
      <c r="R76" s="626"/>
      <c r="S76" s="627"/>
      <c r="T76" s="626"/>
      <c r="U76" s="628"/>
      <c r="V76" s="622"/>
      <c r="W76" s="623"/>
      <c r="X76" s="623"/>
      <c r="Y76" s="624"/>
      <c r="Z76" s="623"/>
      <c r="AA76" s="625"/>
      <c r="AB76" s="503" t="s">
        <v>107</v>
      </c>
      <c r="AC76" s="576">
        <v>0</v>
      </c>
      <c r="AD76" s="576">
        <v>0</v>
      </c>
      <c r="AE76" s="502">
        <v>0</v>
      </c>
      <c r="AF76" s="576">
        <v>0</v>
      </c>
      <c r="AG76" s="501">
        <v>0</v>
      </c>
      <c r="AH76" s="164" t="str">
        <f t="shared" si="109"/>
        <v>нд</v>
      </c>
      <c r="AI76" s="214">
        <v>0</v>
      </c>
      <c r="AJ76" s="214">
        <v>0</v>
      </c>
      <c r="AK76" s="212">
        <v>0</v>
      </c>
      <c r="AL76" s="214">
        <v>0</v>
      </c>
      <c r="AM76" s="213">
        <v>0</v>
      </c>
      <c r="AN76" s="164" t="str">
        <f t="shared" ref="AN76:AN79" si="127">IF((AQ76+AO76+AS76)&gt;0,"4","нд")</f>
        <v>нд</v>
      </c>
      <c r="AO76" s="214">
        <f>'04'!AX76</f>
        <v>0</v>
      </c>
      <c r="AP76" s="214">
        <f>'04'!AY76</f>
        <v>0</v>
      </c>
      <c r="AQ76" s="212">
        <f>'04'!AZ76</f>
        <v>0</v>
      </c>
      <c r="AR76" s="214">
        <f>'04'!BA76</f>
        <v>0</v>
      </c>
      <c r="AS76" s="213">
        <f>'04'!BB76</f>
        <v>0</v>
      </c>
      <c r="AT76" s="164" t="str">
        <f t="shared" si="111"/>
        <v>нд</v>
      </c>
      <c r="AU76" s="214">
        <v>0</v>
      </c>
      <c r="AV76" s="214">
        <v>0</v>
      </c>
      <c r="AW76" s="212">
        <v>0</v>
      </c>
      <c r="AX76" s="214">
        <v>0</v>
      </c>
      <c r="AY76" s="213">
        <v>0</v>
      </c>
      <c r="AZ76" s="164" t="str">
        <f t="shared" si="120"/>
        <v>нд</v>
      </c>
      <c r="BA76" s="214">
        <f>'04'!BL76</f>
        <v>0</v>
      </c>
      <c r="BB76" s="214">
        <f>'04'!BM76</f>
        <v>0</v>
      </c>
      <c r="BC76" s="212">
        <f>'04'!BN76</f>
        <v>0</v>
      </c>
      <c r="BD76" s="214">
        <f>'04'!BO76</f>
        <v>0</v>
      </c>
      <c r="BE76" s="213">
        <f>'04'!BP76</f>
        <v>0</v>
      </c>
      <c r="BF76" s="164" t="str">
        <f t="shared" si="113"/>
        <v>нд</v>
      </c>
      <c r="BG76" s="214">
        <v>0</v>
      </c>
      <c r="BH76" s="214">
        <v>0</v>
      </c>
      <c r="BI76" s="212">
        <v>0</v>
      </c>
      <c r="BJ76" s="214">
        <v>0</v>
      </c>
      <c r="BK76" s="213">
        <v>0</v>
      </c>
      <c r="BL76" s="164" t="str">
        <f t="shared" si="121"/>
        <v>нд</v>
      </c>
      <c r="BM76" s="214">
        <f>'04'!BZ76</f>
        <v>0</v>
      </c>
      <c r="BN76" s="214">
        <f>'04'!CA76</f>
        <v>0</v>
      </c>
      <c r="BO76" s="212">
        <f>'04'!CB76</f>
        <v>0</v>
      </c>
      <c r="BP76" s="214">
        <f>'04'!CC76</f>
        <v>0</v>
      </c>
      <c r="BQ76" s="213">
        <v>0</v>
      </c>
      <c r="BR76" s="164" t="str">
        <f t="shared" si="122"/>
        <v>4</v>
      </c>
      <c r="BS76" s="180">
        <f>'04'!CG76</f>
        <v>0</v>
      </c>
      <c r="BT76" s="180">
        <f>'04'!CH76</f>
        <v>0</v>
      </c>
      <c r="BU76" s="179">
        <f>'04'!CI76</f>
        <v>0</v>
      </c>
      <c r="BV76" s="180">
        <f>'04'!CJ76</f>
        <v>0</v>
      </c>
      <c r="BW76" s="181">
        <f>'04'!CK76</f>
        <v>1</v>
      </c>
      <c r="BX76" s="383" t="s">
        <v>107</v>
      </c>
    </row>
    <row r="77" spans="1:76" ht="63">
      <c r="A77" s="222" t="s">
        <v>77</v>
      </c>
      <c r="B77" s="228" t="s">
        <v>1650</v>
      </c>
      <c r="C77" s="19" t="s">
        <v>1601</v>
      </c>
      <c r="D77" s="503" t="s">
        <v>107</v>
      </c>
      <c r="E77" s="576">
        <v>0</v>
      </c>
      <c r="F77" s="576">
        <v>0</v>
      </c>
      <c r="G77" s="502">
        <v>0</v>
      </c>
      <c r="H77" s="576">
        <v>0</v>
      </c>
      <c r="I77" s="501">
        <v>0</v>
      </c>
      <c r="J77" s="164" t="str">
        <f t="shared" si="108"/>
        <v>нд</v>
      </c>
      <c r="K77" s="214">
        <v>0</v>
      </c>
      <c r="L77" s="214">
        <v>0</v>
      </c>
      <c r="M77" s="212">
        <v>0</v>
      </c>
      <c r="N77" s="214">
        <v>0</v>
      </c>
      <c r="O77" s="213">
        <v>0</v>
      </c>
      <c r="P77" s="629"/>
      <c r="Q77" s="626"/>
      <c r="R77" s="626"/>
      <c r="S77" s="627"/>
      <c r="T77" s="626"/>
      <c r="U77" s="628"/>
      <c r="V77" s="622"/>
      <c r="W77" s="623"/>
      <c r="X77" s="623"/>
      <c r="Y77" s="624"/>
      <c r="Z77" s="623"/>
      <c r="AA77" s="625"/>
      <c r="AB77" s="503" t="s">
        <v>107</v>
      </c>
      <c r="AC77" s="576">
        <v>0</v>
      </c>
      <c r="AD77" s="576">
        <v>0</v>
      </c>
      <c r="AE77" s="502">
        <v>0</v>
      </c>
      <c r="AF77" s="576">
        <v>0</v>
      </c>
      <c r="AG77" s="501">
        <v>0</v>
      </c>
      <c r="AH77" s="164" t="str">
        <f t="shared" si="109"/>
        <v>нд</v>
      </c>
      <c r="AI77" s="214">
        <v>0</v>
      </c>
      <c r="AJ77" s="214">
        <v>0</v>
      </c>
      <c r="AK77" s="212">
        <v>0</v>
      </c>
      <c r="AL77" s="214">
        <v>0</v>
      </c>
      <c r="AM77" s="213">
        <v>0</v>
      </c>
      <c r="AN77" s="164" t="str">
        <f t="shared" si="127"/>
        <v>нд</v>
      </c>
      <c r="AO77" s="214">
        <f>'04'!AX77</f>
        <v>0</v>
      </c>
      <c r="AP77" s="214">
        <f>'04'!AY77</f>
        <v>0</v>
      </c>
      <c r="AQ77" s="212">
        <f>'04'!AZ77</f>
        <v>0</v>
      </c>
      <c r="AR77" s="214">
        <f>'04'!BA77</f>
        <v>0</v>
      </c>
      <c r="AS77" s="213">
        <f>'04'!BB77</f>
        <v>0</v>
      </c>
      <c r="AT77" s="164" t="str">
        <f t="shared" si="111"/>
        <v>нд</v>
      </c>
      <c r="AU77" s="214">
        <v>0</v>
      </c>
      <c r="AV77" s="214">
        <v>0</v>
      </c>
      <c r="AW77" s="212">
        <v>0</v>
      </c>
      <c r="AX77" s="214">
        <v>0</v>
      </c>
      <c r="AY77" s="213">
        <v>0</v>
      </c>
      <c r="AZ77" s="164" t="str">
        <f t="shared" si="120"/>
        <v>нд</v>
      </c>
      <c r="BA77" s="214">
        <f>'04'!BL77</f>
        <v>0</v>
      </c>
      <c r="BB77" s="214">
        <f>'04'!BM77</f>
        <v>0</v>
      </c>
      <c r="BC77" s="212">
        <f>'04'!BN77</f>
        <v>0</v>
      </c>
      <c r="BD77" s="214">
        <f>'04'!BO77</f>
        <v>0</v>
      </c>
      <c r="BE77" s="213">
        <f>'04'!BP77</f>
        <v>0</v>
      </c>
      <c r="BF77" s="164" t="str">
        <f t="shared" si="113"/>
        <v>нд</v>
      </c>
      <c r="BG77" s="214">
        <v>0</v>
      </c>
      <c r="BH77" s="214">
        <v>0</v>
      </c>
      <c r="BI77" s="212">
        <v>0</v>
      </c>
      <c r="BJ77" s="214">
        <v>0</v>
      </c>
      <c r="BK77" s="213">
        <v>0</v>
      </c>
      <c r="BL77" s="164" t="str">
        <f t="shared" si="121"/>
        <v>нд</v>
      </c>
      <c r="BM77" s="214">
        <f>'04'!BZ77</f>
        <v>0</v>
      </c>
      <c r="BN77" s="214">
        <f>'04'!CA77</f>
        <v>0</v>
      </c>
      <c r="BO77" s="212">
        <f>'04'!CB77</f>
        <v>0</v>
      </c>
      <c r="BP77" s="214">
        <f>'04'!CC77</f>
        <v>0</v>
      </c>
      <c r="BQ77" s="213">
        <v>0</v>
      </c>
      <c r="BR77" s="164" t="str">
        <f t="shared" si="122"/>
        <v>нд</v>
      </c>
      <c r="BS77" s="180">
        <f>'04'!CG77</f>
        <v>0</v>
      </c>
      <c r="BT77" s="180">
        <f>'04'!CH77</f>
        <v>0</v>
      </c>
      <c r="BU77" s="179">
        <f>'04'!CI77</f>
        <v>0</v>
      </c>
      <c r="BV77" s="180">
        <f>'04'!CJ77</f>
        <v>0</v>
      </c>
      <c r="BW77" s="181">
        <f>'04'!CK77</f>
        <v>0</v>
      </c>
      <c r="BX77" s="383" t="s">
        <v>107</v>
      </c>
    </row>
    <row r="78" spans="1:76" ht="63">
      <c r="A78" s="222" t="s">
        <v>77</v>
      </c>
      <c r="B78" s="522" t="s">
        <v>1731</v>
      </c>
      <c r="C78" s="19" t="s">
        <v>1602</v>
      </c>
      <c r="D78" s="503" t="s">
        <v>107</v>
      </c>
      <c r="E78" s="576">
        <v>0</v>
      </c>
      <c r="F78" s="576">
        <v>0</v>
      </c>
      <c r="G78" s="502">
        <v>0</v>
      </c>
      <c r="H78" s="576">
        <v>0</v>
      </c>
      <c r="I78" s="501">
        <v>0</v>
      </c>
      <c r="J78" s="164" t="str">
        <f t="shared" si="108"/>
        <v>нд</v>
      </c>
      <c r="K78" s="214">
        <v>0</v>
      </c>
      <c r="L78" s="214">
        <v>0</v>
      </c>
      <c r="M78" s="212">
        <v>0</v>
      </c>
      <c r="N78" s="214">
        <v>0</v>
      </c>
      <c r="O78" s="213">
        <v>0</v>
      </c>
      <c r="P78" s="629"/>
      <c r="Q78" s="626"/>
      <c r="R78" s="626"/>
      <c r="S78" s="627"/>
      <c r="T78" s="626"/>
      <c r="U78" s="628"/>
      <c r="V78" s="622"/>
      <c r="W78" s="623"/>
      <c r="X78" s="623"/>
      <c r="Y78" s="624"/>
      <c r="Z78" s="623"/>
      <c r="AA78" s="625"/>
      <c r="AB78" s="503" t="s">
        <v>107</v>
      </c>
      <c r="AC78" s="576">
        <v>0</v>
      </c>
      <c r="AD78" s="576">
        <v>0</v>
      </c>
      <c r="AE78" s="502">
        <v>0</v>
      </c>
      <c r="AF78" s="576">
        <v>0</v>
      </c>
      <c r="AG78" s="501">
        <v>0</v>
      </c>
      <c r="AH78" s="164" t="str">
        <f t="shared" si="109"/>
        <v>нд</v>
      </c>
      <c r="AI78" s="214">
        <v>0</v>
      </c>
      <c r="AJ78" s="214">
        <v>0</v>
      </c>
      <c r="AK78" s="212">
        <v>0</v>
      </c>
      <c r="AL78" s="214">
        <v>0</v>
      </c>
      <c r="AM78" s="213">
        <v>0</v>
      </c>
      <c r="AN78" s="164" t="str">
        <f t="shared" si="127"/>
        <v>нд</v>
      </c>
      <c r="AO78" s="214">
        <f>'04'!AX78</f>
        <v>0</v>
      </c>
      <c r="AP78" s="214">
        <f>'04'!AY78</f>
        <v>0</v>
      </c>
      <c r="AQ78" s="212">
        <f>'04'!AZ78</f>
        <v>0</v>
      </c>
      <c r="AR78" s="214">
        <f>'04'!BA78</f>
        <v>0</v>
      </c>
      <c r="AS78" s="213">
        <f>'04'!BB78</f>
        <v>0</v>
      </c>
      <c r="AT78" s="164" t="str">
        <f t="shared" si="111"/>
        <v>нд</v>
      </c>
      <c r="AU78" s="214">
        <v>0</v>
      </c>
      <c r="AV78" s="214">
        <v>0</v>
      </c>
      <c r="AW78" s="212">
        <v>0</v>
      </c>
      <c r="AX78" s="214">
        <v>0</v>
      </c>
      <c r="AY78" s="213">
        <v>0</v>
      </c>
      <c r="AZ78" s="164" t="str">
        <f t="shared" si="120"/>
        <v>нд</v>
      </c>
      <c r="BA78" s="214">
        <f>'04'!BL78</f>
        <v>0</v>
      </c>
      <c r="BB78" s="214">
        <f>'04'!BM78</f>
        <v>0</v>
      </c>
      <c r="BC78" s="212">
        <f>'04'!BN78</f>
        <v>0</v>
      </c>
      <c r="BD78" s="214">
        <f>'04'!BO78</f>
        <v>0</v>
      </c>
      <c r="BE78" s="213">
        <f>'04'!BP78</f>
        <v>0</v>
      </c>
      <c r="BF78" s="164" t="str">
        <f t="shared" si="113"/>
        <v>нд</v>
      </c>
      <c r="BG78" s="214">
        <v>0</v>
      </c>
      <c r="BH78" s="214">
        <v>0</v>
      </c>
      <c r="BI78" s="212">
        <v>0</v>
      </c>
      <c r="BJ78" s="214">
        <v>0</v>
      </c>
      <c r="BK78" s="213">
        <v>0</v>
      </c>
      <c r="BL78" s="164" t="str">
        <f t="shared" si="121"/>
        <v>нд</v>
      </c>
      <c r="BM78" s="214">
        <f>'04'!BZ78</f>
        <v>0</v>
      </c>
      <c r="BN78" s="214">
        <f>'04'!CA78</f>
        <v>0</v>
      </c>
      <c r="BO78" s="212">
        <f>'04'!CB78</f>
        <v>0</v>
      </c>
      <c r="BP78" s="214">
        <f>'04'!CC78</f>
        <v>0</v>
      </c>
      <c r="BQ78" s="213">
        <v>0</v>
      </c>
      <c r="BR78" s="164" t="str">
        <f t="shared" si="122"/>
        <v>нд</v>
      </c>
      <c r="BS78" s="180">
        <f>'04'!CG78</f>
        <v>0</v>
      </c>
      <c r="BT78" s="180">
        <f>'04'!CH78</f>
        <v>0</v>
      </c>
      <c r="BU78" s="179">
        <f>'04'!CI78</f>
        <v>0</v>
      </c>
      <c r="BV78" s="180">
        <f>'04'!CJ78</f>
        <v>0</v>
      </c>
      <c r="BW78" s="181">
        <f>'04'!CK78</f>
        <v>0</v>
      </c>
      <c r="BX78" s="383" t="s">
        <v>1844</v>
      </c>
    </row>
    <row r="79" spans="1:76" ht="63">
      <c r="A79" s="222" t="s">
        <v>77</v>
      </c>
      <c r="B79" s="228" t="s">
        <v>1603</v>
      </c>
      <c r="C79" s="19" t="s">
        <v>1604</v>
      </c>
      <c r="D79" s="503" t="s">
        <v>107</v>
      </c>
      <c r="E79" s="576">
        <v>0</v>
      </c>
      <c r="F79" s="576">
        <v>0</v>
      </c>
      <c r="G79" s="502">
        <v>0</v>
      </c>
      <c r="H79" s="576">
        <v>0</v>
      </c>
      <c r="I79" s="501">
        <v>0</v>
      </c>
      <c r="J79" s="164" t="str">
        <f t="shared" si="108"/>
        <v>нд</v>
      </c>
      <c r="K79" s="214">
        <v>0</v>
      </c>
      <c r="L79" s="214">
        <v>0</v>
      </c>
      <c r="M79" s="212">
        <v>0</v>
      </c>
      <c r="N79" s="214">
        <v>0</v>
      </c>
      <c r="O79" s="213">
        <v>0</v>
      </c>
      <c r="P79" s="629"/>
      <c r="Q79" s="626"/>
      <c r="R79" s="626"/>
      <c r="S79" s="627"/>
      <c r="T79" s="626"/>
      <c r="U79" s="628"/>
      <c r="V79" s="622"/>
      <c r="W79" s="623"/>
      <c r="X79" s="623"/>
      <c r="Y79" s="624"/>
      <c r="Z79" s="623"/>
      <c r="AA79" s="625"/>
      <c r="AB79" s="503" t="s">
        <v>107</v>
      </c>
      <c r="AC79" s="576">
        <v>0</v>
      </c>
      <c r="AD79" s="576">
        <v>0</v>
      </c>
      <c r="AE79" s="502">
        <v>0</v>
      </c>
      <c r="AF79" s="576">
        <v>0</v>
      </c>
      <c r="AG79" s="501">
        <v>0</v>
      </c>
      <c r="AH79" s="164" t="str">
        <f t="shared" si="109"/>
        <v>нд</v>
      </c>
      <c r="AI79" s="214">
        <v>0</v>
      </c>
      <c r="AJ79" s="214">
        <v>0</v>
      </c>
      <c r="AK79" s="212">
        <v>0</v>
      </c>
      <c r="AL79" s="214">
        <v>0</v>
      </c>
      <c r="AM79" s="213">
        <v>0</v>
      </c>
      <c r="AN79" s="164" t="str">
        <f t="shared" si="127"/>
        <v>нд</v>
      </c>
      <c r="AO79" s="214">
        <f>'04'!AX79</f>
        <v>0</v>
      </c>
      <c r="AP79" s="214">
        <f>'04'!AY79</f>
        <v>0</v>
      </c>
      <c r="AQ79" s="212">
        <f>'04'!AZ79</f>
        <v>0</v>
      </c>
      <c r="AR79" s="214">
        <f>'04'!BA79</f>
        <v>0</v>
      </c>
      <c r="AS79" s="213">
        <f>'04'!BB79</f>
        <v>0</v>
      </c>
      <c r="AT79" s="164" t="str">
        <f t="shared" si="111"/>
        <v>нд</v>
      </c>
      <c r="AU79" s="214">
        <v>0</v>
      </c>
      <c r="AV79" s="214">
        <v>0</v>
      </c>
      <c r="AW79" s="212">
        <v>0</v>
      </c>
      <c r="AX79" s="214">
        <v>0</v>
      </c>
      <c r="AY79" s="213">
        <v>0</v>
      </c>
      <c r="AZ79" s="164" t="str">
        <f t="shared" si="120"/>
        <v>нд</v>
      </c>
      <c r="BA79" s="214">
        <f>'04'!BL79</f>
        <v>0</v>
      </c>
      <c r="BB79" s="214">
        <f>'04'!BM79</f>
        <v>0</v>
      </c>
      <c r="BC79" s="212">
        <f>'04'!BN79</f>
        <v>0</v>
      </c>
      <c r="BD79" s="214">
        <f>'04'!BO79</f>
        <v>0</v>
      </c>
      <c r="BE79" s="213">
        <f>'04'!BP79</f>
        <v>0</v>
      </c>
      <c r="BF79" s="164" t="str">
        <f t="shared" si="113"/>
        <v>нд</v>
      </c>
      <c r="BG79" s="214">
        <v>0</v>
      </c>
      <c r="BH79" s="214">
        <v>0</v>
      </c>
      <c r="BI79" s="212">
        <v>0</v>
      </c>
      <c r="BJ79" s="214">
        <v>0</v>
      </c>
      <c r="BK79" s="213">
        <v>0</v>
      </c>
      <c r="BL79" s="164" t="str">
        <f t="shared" si="121"/>
        <v>нд</v>
      </c>
      <c r="BM79" s="214">
        <f>'04'!BZ79</f>
        <v>0</v>
      </c>
      <c r="BN79" s="214">
        <f>'04'!CA79</f>
        <v>0</v>
      </c>
      <c r="BO79" s="212">
        <f>'04'!CB79</f>
        <v>0</v>
      </c>
      <c r="BP79" s="214">
        <f>'04'!CC79</f>
        <v>0</v>
      </c>
      <c r="BQ79" s="213">
        <v>0</v>
      </c>
      <c r="BR79" s="164" t="str">
        <f t="shared" si="122"/>
        <v>4</v>
      </c>
      <c r="BS79" s="180">
        <f>'04'!CG79</f>
        <v>0</v>
      </c>
      <c r="BT79" s="180">
        <f>'04'!CH79</f>
        <v>0</v>
      </c>
      <c r="BU79" s="179">
        <f>'04'!CI79</f>
        <v>0</v>
      </c>
      <c r="BV79" s="180">
        <f>'04'!CJ79</f>
        <v>0</v>
      </c>
      <c r="BW79" s="181">
        <f>'04'!CK79</f>
        <v>1</v>
      </c>
      <c r="BX79" s="383" t="s">
        <v>1845</v>
      </c>
    </row>
  </sheetData>
  <mergeCells count="38">
    <mergeCell ref="A12:BX12"/>
    <mergeCell ref="A13:C13"/>
    <mergeCell ref="A14:A18"/>
    <mergeCell ref="B14:B18"/>
    <mergeCell ref="C14:C18"/>
    <mergeCell ref="BX14:BX18"/>
    <mergeCell ref="J17:O17"/>
    <mergeCell ref="BL15:BW16"/>
    <mergeCell ref="BL17:BQ17"/>
    <mergeCell ref="BR17:BW17"/>
    <mergeCell ref="AZ15:BK16"/>
    <mergeCell ref="AN15:AY16"/>
    <mergeCell ref="AN17:AS17"/>
    <mergeCell ref="AT17:AY17"/>
    <mergeCell ref="D14:O16"/>
    <mergeCell ref="D17:I17"/>
    <mergeCell ref="A4:BX4"/>
    <mergeCell ref="A6:BX6"/>
    <mergeCell ref="A7:BX7"/>
    <mergeCell ref="A9:BX9"/>
    <mergeCell ref="A11:BX11"/>
    <mergeCell ref="CL17:CR17"/>
    <mergeCell ref="CS17:CY17"/>
    <mergeCell ref="CZ17:DF17"/>
    <mergeCell ref="DG17:DM17"/>
    <mergeCell ref="AZ17:BE17"/>
    <mergeCell ref="BF17:BK17"/>
    <mergeCell ref="CZ15:DF16"/>
    <mergeCell ref="DG15:DM16"/>
    <mergeCell ref="CL15:CR16"/>
    <mergeCell ref="CS15:CY16"/>
    <mergeCell ref="P15:AA16"/>
    <mergeCell ref="P17:U17"/>
    <mergeCell ref="V17:AA17"/>
    <mergeCell ref="AB15:AM16"/>
    <mergeCell ref="AB17:AG17"/>
    <mergeCell ref="P14:BW14"/>
    <mergeCell ref="AH17:AM1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M75"/>
  <sheetViews>
    <sheetView topLeftCell="A10" zoomScale="60" zoomScaleNormal="60" workbookViewId="0">
      <pane xSplit="3495" ySplit="2430" topLeftCell="CZ31" activePane="bottomLeft"/>
      <selection activeCell="DJ20" sqref="DJ20"/>
      <selection pane="topRight" activeCell="R16" sqref="R16:X16"/>
      <selection pane="bottomLeft" activeCell="A35" sqref="A35:XFD35"/>
      <selection pane="bottomRight" activeCell="AL58" sqref="AL58"/>
    </sheetView>
  </sheetViews>
  <sheetFormatPr defaultRowHeight="15.75"/>
  <cols>
    <col min="1" max="1" width="13" style="40" customWidth="1"/>
    <col min="2" max="2" width="37.7109375" style="40" customWidth="1"/>
    <col min="3" max="3" width="21.5703125" style="40" customWidth="1"/>
    <col min="4" max="4" width="7.7109375" style="40" customWidth="1"/>
    <col min="5" max="5" width="6.85546875" style="40" customWidth="1"/>
    <col min="6" max="6" width="9.7109375" style="40" customWidth="1"/>
    <col min="7" max="7" width="7.85546875" style="40" customWidth="1"/>
    <col min="8" max="8" width="8.28515625" style="40" customWidth="1"/>
    <col min="9" max="10" width="6.85546875" style="40" customWidth="1"/>
    <col min="11" max="11" width="7.85546875" style="40" customWidth="1"/>
    <col min="12" max="12" width="6.85546875" style="40" customWidth="1"/>
    <col min="13" max="13" width="9.5703125" style="40" customWidth="1"/>
    <col min="14" max="14" width="8.140625" style="40" customWidth="1"/>
    <col min="15" max="15" width="8.85546875" style="40" customWidth="1"/>
    <col min="16" max="17" width="6.85546875" style="40" customWidth="1"/>
    <col min="18" max="19" width="6.85546875" style="163" customWidth="1"/>
    <col min="20" max="20" width="9.42578125" style="163" customWidth="1"/>
    <col min="21" max="21" width="7.85546875" style="163" customWidth="1"/>
    <col min="22" max="22" width="8.7109375" style="163" customWidth="1"/>
    <col min="23" max="26" width="6.85546875" style="163" customWidth="1"/>
    <col min="27" max="27" width="8.7109375" style="163" customWidth="1"/>
    <col min="28" max="28" width="7.85546875" style="163" customWidth="1"/>
    <col min="29" max="29" width="8.7109375" style="163" customWidth="1"/>
    <col min="30" max="31" width="6.85546875" style="163" customWidth="1"/>
    <col min="32" max="32" width="8.7109375" style="163" customWidth="1"/>
    <col min="33" max="33" width="6.85546875" style="163" customWidth="1"/>
    <col min="34" max="34" width="8.7109375" style="163" customWidth="1"/>
    <col min="35" max="35" width="8.140625" style="163" customWidth="1"/>
    <col min="36" max="36" width="8.7109375" style="163" customWidth="1"/>
    <col min="37" max="40" width="6.85546875" style="163" customWidth="1"/>
    <col min="41" max="41" width="9.42578125" style="163" customWidth="1"/>
    <col min="42" max="42" width="7.42578125" style="163" customWidth="1"/>
    <col min="43" max="43" width="9.140625" style="163" customWidth="1"/>
    <col min="44" max="45" width="6.85546875" style="163" customWidth="1"/>
    <col min="46" max="46" width="8.140625" style="163" customWidth="1"/>
    <col min="47" max="47" width="6.85546875" style="163" customWidth="1"/>
    <col min="48" max="48" width="9.85546875" style="163" customWidth="1"/>
    <col min="49" max="49" width="8.42578125" style="163" customWidth="1"/>
    <col min="50" max="50" width="9.140625" style="163" customWidth="1"/>
    <col min="51" max="52" width="6.85546875" style="163" customWidth="1"/>
    <col min="53" max="53" width="7.42578125" style="163" customWidth="1"/>
    <col min="54" max="54" width="6.85546875" style="163" customWidth="1"/>
    <col min="55" max="57" width="9" style="163" customWidth="1"/>
    <col min="58" max="61" width="6.85546875" style="163" customWidth="1"/>
    <col min="62" max="62" width="8.28515625" style="163" customWidth="1"/>
    <col min="63" max="63" width="8.140625" style="163" customWidth="1"/>
    <col min="64" max="64" width="8.42578125" style="163" customWidth="1"/>
    <col min="65" max="68" width="6.85546875" style="163" customWidth="1"/>
    <col min="69" max="71" width="10" style="163" customWidth="1"/>
    <col min="72" max="75" width="6.85546875" style="163" customWidth="1"/>
    <col min="76" max="76" width="9.7109375" style="163" customWidth="1"/>
    <col min="77" max="77" width="9" style="163" customWidth="1"/>
    <col min="78" max="78" width="9.140625" style="163" customWidth="1"/>
    <col min="79" max="82" width="6.85546875" style="163" customWidth="1"/>
    <col min="83" max="85" width="9.140625" style="163" customWidth="1"/>
    <col min="86" max="89" width="6.85546875" style="163" customWidth="1"/>
    <col min="90" max="90" width="9.140625" style="163" customWidth="1"/>
    <col min="91" max="91" width="7.5703125" style="163" customWidth="1"/>
    <col min="92" max="92" width="9.7109375" style="163" customWidth="1"/>
    <col min="93" max="96" width="6.85546875" style="163" customWidth="1"/>
    <col min="97" max="97" width="13.28515625" style="163" customWidth="1"/>
    <col min="98" max="99" width="8.140625" style="163" customWidth="1"/>
    <col min="100" max="101" width="6.85546875" style="163" customWidth="1"/>
    <col min="102" max="102" width="8.140625" style="40" customWidth="1"/>
    <col min="103" max="103" width="7.5703125" style="40" customWidth="1"/>
    <col min="104" max="104" width="9.7109375" style="40" customWidth="1"/>
    <col min="105" max="105" width="8.42578125" style="163" customWidth="1"/>
    <col min="106" max="106" width="8.7109375" style="163" customWidth="1"/>
    <col min="107" max="107" width="6.85546875" style="40" customWidth="1"/>
    <col min="108" max="108" width="8.140625" style="40" customWidth="1"/>
    <col min="109" max="109" width="9" style="40" customWidth="1"/>
    <col min="110" max="110" width="6.85546875" style="40" customWidth="1"/>
    <col min="111" max="111" width="18.140625" style="163" customWidth="1"/>
    <col min="112" max="112" width="8.42578125" style="163" customWidth="1"/>
    <col min="113" max="113" width="11.28515625" style="40" customWidth="1"/>
    <col min="114" max="115" width="6.85546875" style="40" customWidth="1"/>
    <col min="116" max="116" width="61.28515625" style="40" customWidth="1"/>
    <col min="117" max="16384" width="9.140625" style="40"/>
  </cols>
  <sheetData>
    <row r="1" spans="1:116" ht="18.75">
      <c r="AS1" s="2" t="s">
        <v>202</v>
      </c>
    </row>
    <row r="2" spans="1:116" ht="18.75">
      <c r="AS2" s="3" t="s">
        <v>1</v>
      </c>
    </row>
    <row r="3" spans="1:116" ht="18.75">
      <c r="AS3" s="3" t="s">
        <v>446</v>
      </c>
    </row>
    <row r="4" spans="1:116">
      <c r="A4" s="816" t="s">
        <v>203</v>
      </c>
      <c r="B4" s="816"/>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c r="AD4" s="816"/>
      <c r="AE4" s="816"/>
      <c r="AF4" s="816"/>
      <c r="AG4" s="816"/>
      <c r="AH4" s="816"/>
      <c r="AI4" s="816"/>
      <c r="AJ4" s="816"/>
      <c r="AK4" s="816"/>
      <c r="AL4" s="816"/>
      <c r="AM4" s="816"/>
      <c r="AN4" s="816"/>
      <c r="AO4" s="816"/>
      <c r="AP4" s="816"/>
      <c r="AQ4" s="816"/>
      <c r="AR4" s="816"/>
      <c r="AS4" s="816"/>
    </row>
    <row r="5" spans="1:116">
      <c r="A5" s="814"/>
      <c r="B5" s="814"/>
      <c r="C5" s="814"/>
      <c r="D5" s="814"/>
      <c r="E5" s="814"/>
      <c r="F5" s="814"/>
      <c r="G5" s="814"/>
      <c r="H5" s="814"/>
      <c r="I5" s="814"/>
      <c r="J5" s="814"/>
      <c r="K5" s="814"/>
      <c r="L5" s="814"/>
      <c r="M5" s="814"/>
      <c r="N5" s="814"/>
      <c r="O5" s="814"/>
      <c r="P5" s="814"/>
      <c r="Q5" s="814"/>
      <c r="R5" s="190"/>
      <c r="S5" s="190"/>
      <c r="T5" s="190"/>
      <c r="U5" s="190"/>
      <c r="V5" s="190"/>
      <c r="W5" s="190"/>
      <c r="X5" s="190"/>
      <c r="Y5" s="190"/>
      <c r="Z5" s="190"/>
      <c r="AA5" s="190"/>
      <c r="AB5" s="190"/>
      <c r="AC5" s="190"/>
      <c r="AD5" s="190"/>
      <c r="AE5" s="190"/>
      <c r="AF5" s="240"/>
      <c r="AG5" s="240"/>
      <c r="AH5" s="240"/>
      <c r="AI5" s="240"/>
      <c r="AJ5" s="240"/>
      <c r="AK5" s="240"/>
      <c r="AL5" s="240"/>
      <c r="AM5" s="240"/>
      <c r="AN5" s="240"/>
      <c r="AO5" s="240"/>
      <c r="AP5" s="240"/>
      <c r="AQ5" s="240"/>
      <c r="AR5" s="240"/>
      <c r="AS5" s="240"/>
      <c r="AT5" s="240"/>
      <c r="AU5" s="240"/>
      <c r="AV5" s="240"/>
      <c r="AW5" s="240"/>
      <c r="AX5" s="240"/>
      <c r="AY5" s="240"/>
      <c r="AZ5" s="240"/>
      <c r="BA5" s="240"/>
      <c r="BB5" s="240"/>
      <c r="BC5" s="240"/>
      <c r="BD5" s="240"/>
      <c r="BE5" s="240"/>
      <c r="BF5" s="240"/>
      <c r="BG5" s="240"/>
      <c r="BH5" s="240"/>
      <c r="BI5" s="240"/>
      <c r="BJ5" s="240"/>
      <c r="BK5" s="240"/>
      <c r="BL5" s="240"/>
      <c r="BM5" s="240"/>
      <c r="BN5" s="240"/>
      <c r="BO5" s="240"/>
      <c r="BP5" s="240"/>
      <c r="BQ5" s="240"/>
      <c r="BR5" s="240"/>
      <c r="BS5" s="240"/>
      <c r="BT5" s="240"/>
      <c r="BU5" s="240"/>
      <c r="BV5" s="240"/>
      <c r="BW5" s="240"/>
      <c r="BX5" s="240"/>
      <c r="BY5" s="240"/>
      <c r="BZ5" s="240"/>
      <c r="CA5" s="240"/>
      <c r="CB5" s="240"/>
      <c r="CC5" s="240"/>
      <c r="CD5" s="240"/>
      <c r="CE5" s="240"/>
      <c r="CF5" s="240"/>
      <c r="CG5" s="240"/>
      <c r="CH5" s="240"/>
      <c r="CI5" s="240"/>
      <c r="CJ5" s="240"/>
      <c r="CK5" s="240"/>
      <c r="CL5" s="240"/>
      <c r="CM5" s="240"/>
      <c r="CN5" s="240"/>
      <c r="CO5" s="240"/>
      <c r="CP5" s="240"/>
      <c r="CQ5" s="240"/>
      <c r="CR5" s="240"/>
      <c r="CS5" s="240"/>
      <c r="CT5" s="240"/>
      <c r="CU5" s="240"/>
      <c r="CV5" s="240"/>
      <c r="CW5" s="240"/>
      <c r="CX5" s="73"/>
      <c r="CY5" s="73"/>
      <c r="CZ5" s="73"/>
      <c r="DA5" s="170"/>
      <c r="DB5" s="170"/>
      <c r="DC5" s="73"/>
      <c r="DD5" s="73"/>
      <c r="DE5" s="73"/>
      <c r="DF5" s="73"/>
      <c r="DG5" s="170"/>
      <c r="DH5" s="170"/>
      <c r="DI5" s="73"/>
      <c r="DJ5" s="73"/>
      <c r="DK5" s="73"/>
      <c r="DL5" s="73"/>
    </row>
    <row r="6" spans="1:116" ht="18.75">
      <c r="A6" s="735" t="s">
        <v>3</v>
      </c>
      <c r="B6" s="735"/>
      <c r="C6" s="735"/>
      <c r="D6" s="735"/>
      <c r="E6" s="735"/>
      <c r="F6" s="735"/>
      <c r="G6" s="735"/>
      <c r="H6" s="735"/>
      <c r="I6" s="735"/>
      <c r="J6" s="735"/>
      <c r="K6" s="735"/>
      <c r="L6" s="735"/>
      <c r="M6" s="735"/>
      <c r="N6" s="735"/>
      <c r="O6" s="735"/>
      <c r="P6" s="735"/>
      <c r="Q6" s="735"/>
      <c r="R6" s="735"/>
      <c r="S6" s="735"/>
      <c r="T6" s="735"/>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row>
    <row r="7" spans="1:116">
      <c r="A7" s="731" t="s">
        <v>4</v>
      </c>
      <c r="B7" s="731"/>
      <c r="C7" s="731"/>
      <c r="D7" s="731"/>
      <c r="E7" s="731"/>
      <c r="F7" s="731"/>
      <c r="G7" s="731"/>
      <c r="H7" s="731"/>
      <c r="I7" s="731"/>
      <c r="J7" s="731"/>
      <c r="K7" s="731"/>
      <c r="L7" s="731"/>
      <c r="M7" s="731"/>
      <c r="N7" s="731"/>
      <c r="O7" s="731"/>
      <c r="P7" s="731"/>
      <c r="Q7" s="731"/>
      <c r="R7" s="731"/>
      <c r="S7" s="731"/>
      <c r="T7" s="731"/>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row>
    <row r="8" spans="1:116" ht="16.5">
      <c r="A8" s="737"/>
      <c r="B8" s="737"/>
      <c r="C8" s="737"/>
      <c r="D8" s="737"/>
      <c r="E8" s="737"/>
      <c r="F8" s="737"/>
      <c r="G8" s="737"/>
      <c r="H8" s="737"/>
      <c r="I8" s="737"/>
      <c r="J8" s="737"/>
      <c r="K8" s="737"/>
      <c r="L8" s="737"/>
      <c r="M8" s="737"/>
      <c r="N8" s="737"/>
      <c r="O8" s="737"/>
      <c r="P8" s="737"/>
      <c r="Q8" s="737"/>
      <c r="DK8" s="93"/>
    </row>
    <row r="9" spans="1:116">
      <c r="A9" s="737" t="str">
        <f>'06'!A9:BX9</f>
        <v>Год раскрытия информации: 2026 год</v>
      </c>
      <c r="B9" s="737"/>
      <c r="C9" s="737"/>
      <c r="D9" s="737"/>
      <c r="E9" s="737"/>
      <c r="F9" s="737"/>
      <c r="G9" s="737"/>
      <c r="H9" s="737"/>
      <c r="I9" s="737"/>
      <c r="J9" s="737"/>
      <c r="K9" s="737"/>
      <c r="L9" s="737"/>
      <c r="M9" s="737"/>
      <c r="N9" s="737"/>
      <c r="O9" s="737"/>
      <c r="P9" s="737"/>
      <c r="Q9" s="737"/>
      <c r="R9" s="737"/>
      <c r="S9" s="737"/>
      <c r="T9" s="737"/>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row>
    <row r="10" spans="1:116" ht="15.75" customHeight="1">
      <c r="A10" s="814"/>
      <c r="B10" s="814"/>
      <c r="C10" s="814"/>
      <c r="D10" s="814"/>
      <c r="E10" s="814"/>
      <c r="F10" s="814"/>
      <c r="G10" s="814"/>
      <c r="H10" s="814"/>
      <c r="I10" s="814"/>
      <c r="J10" s="814"/>
      <c r="K10" s="814"/>
      <c r="L10" s="814"/>
      <c r="M10" s="814"/>
      <c r="N10" s="814"/>
      <c r="O10" s="814"/>
      <c r="P10" s="814"/>
      <c r="Q10" s="814"/>
    </row>
    <row r="11" spans="1:116" ht="18.75">
      <c r="A11" s="736" t="str">
        <f>'06'!A11:BX11</f>
        <v>Распоряжение комитета по топливно-энергетическому комплексу Ленинградской области от 02.12.2025  № Р-143/2025</v>
      </c>
      <c r="B11" s="736"/>
      <c r="C11" s="736"/>
      <c r="D11" s="736"/>
      <c r="E11" s="736"/>
      <c r="F11" s="736"/>
      <c r="G11" s="736"/>
      <c r="H11" s="736"/>
      <c r="I11" s="736"/>
      <c r="J11" s="736"/>
      <c r="K11" s="736"/>
      <c r="L11" s="736"/>
      <c r="M11" s="736"/>
      <c r="N11" s="736"/>
      <c r="O11" s="736"/>
      <c r="P11" s="736"/>
      <c r="Q11" s="736"/>
      <c r="R11" s="736"/>
      <c r="S11" s="736"/>
      <c r="T11" s="736"/>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row>
    <row r="12" spans="1:116">
      <c r="A12" s="737" t="s">
        <v>5</v>
      </c>
      <c r="B12" s="737"/>
      <c r="C12" s="737"/>
      <c r="D12" s="737"/>
      <c r="E12" s="737"/>
      <c r="F12" s="737"/>
      <c r="G12" s="737"/>
      <c r="H12" s="737"/>
      <c r="I12" s="737"/>
      <c r="J12" s="737"/>
      <c r="K12" s="737"/>
      <c r="L12" s="737"/>
      <c r="M12" s="737"/>
      <c r="N12" s="737"/>
      <c r="O12" s="737"/>
      <c r="P12" s="737"/>
      <c r="Q12" s="737"/>
      <c r="R12" s="737"/>
      <c r="S12" s="737"/>
      <c r="T12" s="737"/>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row>
    <row r="13" spans="1:116">
      <c r="A13" s="854"/>
      <c r="B13" s="854"/>
      <c r="C13" s="854"/>
      <c r="D13" s="854"/>
      <c r="E13" s="854"/>
      <c r="F13" s="854"/>
      <c r="G13" s="854"/>
      <c r="H13" s="854"/>
      <c r="I13" s="854"/>
      <c r="J13" s="854"/>
      <c r="K13" s="854"/>
      <c r="L13" s="854"/>
      <c r="M13" s="854"/>
      <c r="N13" s="854"/>
      <c r="O13" s="854"/>
      <c r="P13" s="854"/>
      <c r="Q13" s="854"/>
      <c r="R13" s="854"/>
      <c r="S13" s="854"/>
      <c r="T13" s="854"/>
      <c r="U13" s="854"/>
      <c r="V13" s="854"/>
      <c r="W13" s="854"/>
      <c r="X13" s="854"/>
      <c r="Y13" s="854"/>
      <c r="Z13" s="854"/>
      <c r="AA13" s="854"/>
      <c r="AB13" s="854"/>
      <c r="AC13" s="854"/>
      <c r="AD13" s="854"/>
      <c r="AE13" s="854"/>
      <c r="AF13" s="854"/>
      <c r="AG13" s="854"/>
      <c r="AH13" s="854"/>
      <c r="AI13" s="854"/>
      <c r="AJ13" s="854"/>
      <c r="AK13" s="854"/>
      <c r="AL13" s="854"/>
      <c r="AM13" s="854"/>
      <c r="AN13" s="854"/>
      <c r="AO13" s="854"/>
      <c r="AP13" s="854"/>
      <c r="AQ13" s="854"/>
      <c r="AR13" s="854"/>
      <c r="AS13" s="854"/>
      <c r="AT13" s="854"/>
      <c r="AU13" s="854"/>
      <c r="AV13" s="854"/>
      <c r="AW13" s="854"/>
      <c r="AX13" s="854"/>
      <c r="AY13" s="854"/>
      <c r="AZ13" s="854"/>
      <c r="BA13" s="854"/>
      <c r="BB13" s="854"/>
      <c r="BC13" s="854"/>
      <c r="BD13" s="854"/>
      <c r="BE13" s="854"/>
      <c r="BF13" s="854"/>
      <c r="BG13" s="854"/>
      <c r="BH13" s="854"/>
      <c r="BI13" s="854"/>
      <c r="BJ13" s="854"/>
      <c r="BK13" s="854"/>
      <c r="BL13" s="854"/>
      <c r="BM13" s="854"/>
      <c r="BN13" s="854"/>
      <c r="BO13" s="854"/>
      <c r="BP13" s="854"/>
      <c r="BQ13" s="854"/>
      <c r="BR13" s="854"/>
      <c r="BS13" s="854"/>
      <c r="BT13" s="854"/>
      <c r="BU13" s="854"/>
      <c r="BV13" s="854"/>
      <c r="BW13" s="854"/>
      <c r="BX13" s="854"/>
      <c r="BY13" s="854"/>
      <c r="BZ13" s="854"/>
      <c r="CA13" s="854"/>
      <c r="CB13" s="854"/>
      <c r="CC13" s="854"/>
      <c r="CD13" s="854"/>
      <c r="CE13" s="854"/>
      <c r="CF13" s="854"/>
      <c r="CG13" s="854"/>
      <c r="CH13" s="854"/>
      <c r="CI13" s="854"/>
      <c r="CJ13" s="854"/>
      <c r="CK13" s="854"/>
      <c r="CL13" s="854"/>
      <c r="CM13" s="854"/>
      <c r="CN13" s="854"/>
      <c r="CO13" s="854"/>
      <c r="CP13" s="854"/>
      <c r="CQ13" s="854"/>
      <c r="CR13" s="854"/>
      <c r="CS13" s="854"/>
      <c r="CT13" s="854"/>
      <c r="CU13" s="854"/>
      <c r="CV13" s="854"/>
      <c r="CW13" s="854"/>
      <c r="CX13" s="854"/>
      <c r="CY13" s="854"/>
      <c r="CZ13" s="854"/>
      <c r="DA13" s="854"/>
      <c r="DB13" s="854"/>
      <c r="DC13" s="854"/>
      <c r="DD13" s="854"/>
      <c r="DE13" s="854"/>
      <c r="DF13" s="854"/>
      <c r="DG13" s="854"/>
      <c r="DH13" s="854"/>
      <c r="DI13" s="854"/>
      <c r="DJ13" s="854"/>
      <c r="DK13" s="854"/>
    </row>
    <row r="14" spans="1:116" ht="15.75" customHeight="1">
      <c r="A14" s="805" t="s">
        <v>6</v>
      </c>
      <c r="B14" s="805" t="s">
        <v>7</v>
      </c>
      <c r="C14" s="805" t="s">
        <v>8</v>
      </c>
      <c r="D14" s="760" t="s">
        <v>204</v>
      </c>
      <c r="E14" s="760"/>
      <c r="F14" s="760"/>
      <c r="G14" s="760"/>
      <c r="H14" s="760"/>
      <c r="I14" s="760"/>
      <c r="J14" s="760"/>
      <c r="K14" s="760"/>
      <c r="L14" s="760"/>
      <c r="M14" s="760"/>
      <c r="N14" s="760"/>
      <c r="O14" s="760"/>
      <c r="P14" s="760"/>
      <c r="Q14" s="760"/>
      <c r="R14" s="774" t="s">
        <v>1869</v>
      </c>
      <c r="S14" s="775"/>
      <c r="T14" s="775"/>
      <c r="U14" s="775"/>
      <c r="V14" s="775"/>
      <c r="W14" s="775"/>
      <c r="X14" s="775"/>
      <c r="Y14" s="775"/>
      <c r="Z14" s="775"/>
      <c r="AA14" s="775"/>
      <c r="AB14" s="775"/>
      <c r="AC14" s="775"/>
      <c r="AD14" s="775"/>
      <c r="AE14" s="776"/>
      <c r="AF14" s="852" t="s">
        <v>863</v>
      </c>
      <c r="AG14" s="852"/>
      <c r="AH14" s="852"/>
      <c r="AI14" s="852"/>
      <c r="AJ14" s="852"/>
      <c r="AK14" s="852"/>
      <c r="AL14" s="852"/>
      <c r="AM14" s="852"/>
      <c r="AN14" s="852"/>
      <c r="AO14" s="852"/>
      <c r="AP14" s="852"/>
      <c r="AQ14" s="852"/>
      <c r="AR14" s="852"/>
      <c r="AS14" s="852"/>
      <c r="AT14" s="852"/>
      <c r="AU14" s="852"/>
      <c r="AV14" s="852"/>
      <c r="AW14" s="852"/>
      <c r="AX14" s="852"/>
      <c r="AY14" s="852"/>
      <c r="AZ14" s="852"/>
      <c r="BA14" s="852"/>
      <c r="BB14" s="852"/>
      <c r="BC14" s="852"/>
      <c r="BD14" s="852"/>
      <c r="BE14" s="852"/>
      <c r="BF14" s="852"/>
      <c r="BG14" s="852"/>
      <c r="BH14" s="852"/>
      <c r="BI14" s="852"/>
      <c r="BJ14" s="852"/>
      <c r="BK14" s="852"/>
      <c r="BL14" s="852"/>
      <c r="BM14" s="852"/>
      <c r="BN14" s="852"/>
      <c r="BO14" s="852"/>
      <c r="BP14" s="852"/>
      <c r="BQ14" s="852"/>
      <c r="BR14" s="852"/>
      <c r="BS14" s="852"/>
      <c r="BT14" s="852"/>
      <c r="BU14" s="852"/>
      <c r="BV14" s="852"/>
      <c r="BW14" s="852"/>
      <c r="BX14" s="852"/>
      <c r="BY14" s="852"/>
      <c r="BZ14" s="852"/>
      <c r="CA14" s="852"/>
      <c r="CB14" s="852"/>
      <c r="CC14" s="852"/>
      <c r="CD14" s="852"/>
      <c r="CE14" s="852"/>
      <c r="CF14" s="852"/>
      <c r="CG14" s="852"/>
      <c r="CH14" s="852"/>
      <c r="CI14" s="852"/>
      <c r="CJ14" s="852"/>
      <c r="CK14" s="852"/>
      <c r="CL14" s="852"/>
      <c r="CM14" s="852"/>
      <c r="CN14" s="852"/>
      <c r="CO14" s="852"/>
      <c r="CP14" s="852"/>
      <c r="CQ14" s="852"/>
      <c r="CR14" s="852"/>
      <c r="CS14" s="852"/>
      <c r="CT14" s="852"/>
      <c r="CU14" s="852"/>
      <c r="CV14" s="852"/>
      <c r="CW14" s="852"/>
      <c r="CX14" s="852"/>
      <c r="CY14" s="852"/>
      <c r="CZ14" s="852"/>
      <c r="DA14" s="852"/>
      <c r="DB14" s="852"/>
      <c r="DC14" s="852"/>
      <c r="DD14" s="852"/>
      <c r="DE14" s="852"/>
      <c r="DF14" s="852"/>
      <c r="DG14" s="852"/>
      <c r="DH14" s="852"/>
      <c r="DI14" s="852"/>
      <c r="DJ14" s="852"/>
      <c r="DK14" s="853"/>
      <c r="DL14" s="760" t="s">
        <v>91</v>
      </c>
    </row>
    <row r="15" spans="1:116">
      <c r="A15" s="805"/>
      <c r="B15" s="805"/>
      <c r="C15" s="805"/>
      <c r="D15" s="760"/>
      <c r="E15" s="760"/>
      <c r="F15" s="760"/>
      <c r="G15" s="760"/>
      <c r="H15" s="760"/>
      <c r="I15" s="760"/>
      <c r="J15" s="760"/>
      <c r="K15" s="760"/>
      <c r="L15" s="760"/>
      <c r="M15" s="760"/>
      <c r="N15" s="760"/>
      <c r="O15" s="760"/>
      <c r="P15" s="760"/>
      <c r="Q15" s="760"/>
      <c r="R15" s="765"/>
      <c r="S15" s="766"/>
      <c r="T15" s="766"/>
      <c r="U15" s="766"/>
      <c r="V15" s="766"/>
      <c r="W15" s="766"/>
      <c r="X15" s="766"/>
      <c r="Y15" s="766"/>
      <c r="Z15" s="766"/>
      <c r="AA15" s="766"/>
      <c r="AB15" s="766"/>
      <c r="AC15" s="766"/>
      <c r="AD15" s="766"/>
      <c r="AE15" s="767"/>
      <c r="AF15" s="798" t="s">
        <v>858</v>
      </c>
      <c r="AG15" s="798"/>
      <c r="AH15" s="798"/>
      <c r="AI15" s="798"/>
      <c r="AJ15" s="798"/>
      <c r="AK15" s="798"/>
      <c r="AL15" s="798"/>
      <c r="AM15" s="798"/>
      <c r="AN15" s="798"/>
      <c r="AO15" s="798"/>
      <c r="AP15" s="798"/>
      <c r="AQ15" s="798"/>
      <c r="AR15" s="798"/>
      <c r="AS15" s="798"/>
      <c r="AT15" s="798" t="s">
        <v>859</v>
      </c>
      <c r="AU15" s="798"/>
      <c r="AV15" s="798"/>
      <c r="AW15" s="798"/>
      <c r="AX15" s="798"/>
      <c r="AY15" s="798"/>
      <c r="AZ15" s="798"/>
      <c r="BA15" s="798"/>
      <c r="BB15" s="798"/>
      <c r="BC15" s="798"/>
      <c r="BD15" s="798"/>
      <c r="BE15" s="798"/>
      <c r="BF15" s="798"/>
      <c r="BG15" s="798"/>
      <c r="BH15" s="798" t="s">
        <v>860</v>
      </c>
      <c r="BI15" s="798"/>
      <c r="BJ15" s="798"/>
      <c r="BK15" s="798"/>
      <c r="BL15" s="798"/>
      <c r="BM15" s="798"/>
      <c r="BN15" s="798"/>
      <c r="BO15" s="798"/>
      <c r="BP15" s="798"/>
      <c r="BQ15" s="798"/>
      <c r="BR15" s="798"/>
      <c r="BS15" s="798"/>
      <c r="BT15" s="798"/>
      <c r="BU15" s="798"/>
      <c r="BV15" s="798" t="s">
        <v>861</v>
      </c>
      <c r="BW15" s="798"/>
      <c r="BX15" s="798"/>
      <c r="BY15" s="798"/>
      <c r="BZ15" s="798"/>
      <c r="CA15" s="798"/>
      <c r="CB15" s="798"/>
      <c r="CC15" s="798"/>
      <c r="CD15" s="798"/>
      <c r="CE15" s="798"/>
      <c r="CF15" s="798"/>
      <c r="CG15" s="798"/>
      <c r="CH15" s="798"/>
      <c r="CI15" s="798"/>
      <c r="CJ15" s="798" t="s">
        <v>862</v>
      </c>
      <c r="CK15" s="798"/>
      <c r="CL15" s="798"/>
      <c r="CM15" s="798"/>
      <c r="CN15" s="798"/>
      <c r="CO15" s="798"/>
      <c r="CP15" s="798"/>
      <c r="CQ15" s="798"/>
      <c r="CR15" s="798"/>
      <c r="CS15" s="798"/>
      <c r="CT15" s="798"/>
      <c r="CU15" s="798"/>
      <c r="CV15" s="798"/>
      <c r="CW15" s="798"/>
      <c r="CX15" s="779" t="s">
        <v>205</v>
      </c>
      <c r="CY15" s="779"/>
      <c r="CZ15" s="779"/>
      <c r="DA15" s="779"/>
      <c r="DB15" s="779"/>
      <c r="DC15" s="779"/>
      <c r="DD15" s="779"/>
      <c r="DE15" s="779"/>
      <c r="DF15" s="779"/>
      <c r="DG15" s="779"/>
      <c r="DH15" s="779"/>
      <c r="DI15" s="779"/>
      <c r="DJ15" s="779"/>
      <c r="DK15" s="779"/>
      <c r="DL15" s="760"/>
    </row>
    <row r="16" spans="1:116" ht="15.75" customHeight="1">
      <c r="A16" s="805"/>
      <c r="B16" s="805"/>
      <c r="C16" s="805"/>
      <c r="D16" s="798" t="s">
        <v>18</v>
      </c>
      <c r="E16" s="798"/>
      <c r="F16" s="798"/>
      <c r="G16" s="798"/>
      <c r="H16" s="798"/>
      <c r="I16" s="798"/>
      <c r="J16" s="798"/>
      <c r="K16" s="805" t="s">
        <v>78</v>
      </c>
      <c r="L16" s="805"/>
      <c r="M16" s="805"/>
      <c r="N16" s="805"/>
      <c r="O16" s="805"/>
      <c r="P16" s="805"/>
      <c r="Q16" s="805"/>
      <c r="R16" s="798" t="s">
        <v>213</v>
      </c>
      <c r="S16" s="798"/>
      <c r="T16" s="798"/>
      <c r="U16" s="798"/>
      <c r="V16" s="798"/>
      <c r="W16" s="798"/>
      <c r="X16" s="798"/>
      <c r="Y16" s="805" t="s">
        <v>19</v>
      </c>
      <c r="Z16" s="805"/>
      <c r="AA16" s="805"/>
      <c r="AB16" s="805"/>
      <c r="AC16" s="805"/>
      <c r="AD16" s="805"/>
      <c r="AE16" s="805"/>
      <c r="AF16" s="798" t="s">
        <v>18</v>
      </c>
      <c r="AG16" s="798"/>
      <c r="AH16" s="798"/>
      <c r="AI16" s="798"/>
      <c r="AJ16" s="798"/>
      <c r="AK16" s="798"/>
      <c r="AL16" s="798"/>
      <c r="AM16" s="805" t="s">
        <v>78</v>
      </c>
      <c r="AN16" s="805"/>
      <c r="AO16" s="805"/>
      <c r="AP16" s="805"/>
      <c r="AQ16" s="805"/>
      <c r="AR16" s="805"/>
      <c r="AS16" s="805"/>
      <c r="AT16" s="798" t="s">
        <v>18</v>
      </c>
      <c r="AU16" s="798"/>
      <c r="AV16" s="798"/>
      <c r="AW16" s="798"/>
      <c r="AX16" s="798"/>
      <c r="AY16" s="798"/>
      <c r="AZ16" s="798"/>
      <c r="BA16" s="805" t="s">
        <v>78</v>
      </c>
      <c r="BB16" s="805"/>
      <c r="BC16" s="805"/>
      <c r="BD16" s="805"/>
      <c r="BE16" s="805"/>
      <c r="BF16" s="805"/>
      <c r="BG16" s="805"/>
      <c r="BH16" s="798" t="s">
        <v>18</v>
      </c>
      <c r="BI16" s="798"/>
      <c r="BJ16" s="798"/>
      <c r="BK16" s="798"/>
      <c r="BL16" s="798"/>
      <c r="BM16" s="798"/>
      <c r="BN16" s="798"/>
      <c r="BO16" s="805" t="s">
        <v>78</v>
      </c>
      <c r="BP16" s="805"/>
      <c r="BQ16" s="805"/>
      <c r="BR16" s="805"/>
      <c r="BS16" s="805"/>
      <c r="BT16" s="805"/>
      <c r="BU16" s="805"/>
      <c r="BV16" s="798" t="s">
        <v>18</v>
      </c>
      <c r="BW16" s="798"/>
      <c r="BX16" s="798"/>
      <c r="BY16" s="798"/>
      <c r="BZ16" s="798"/>
      <c r="CA16" s="798"/>
      <c r="CB16" s="798"/>
      <c r="CC16" s="805" t="s">
        <v>78</v>
      </c>
      <c r="CD16" s="805"/>
      <c r="CE16" s="805"/>
      <c r="CF16" s="805"/>
      <c r="CG16" s="805"/>
      <c r="CH16" s="805"/>
      <c r="CI16" s="805"/>
      <c r="CJ16" s="798" t="s">
        <v>18</v>
      </c>
      <c r="CK16" s="798"/>
      <c r="CL16" s="798"/>
      <c r="CM16" s="798"/>
      <c r="CN16" s="798"/>
      <c r="CO16" s="798"/>
      <c r="CP16" s="798"/>
      <c r="CQ16" s="805" t="s">
        <v>78</v>
      </c>
      <c r="CR16" s="805"/>
      <c r="CS16" s="805"/>
      <c r="CT16" s="805"/>
      <c r="CU16" s="805"/>
      <c r="CV16" s="805"/>
      <c r="CW16" s="805"/>
      <c r="CX16" s="798" t="s">
        <v>18</v>
      </c>
      <c r="CY16" s="798"/>
      <c r="CZ16" s="798"/>
      <c r="DA16" s="798"/>
      <c r="DB16" s="798"/>
      <c r="DC16" s="798"/>
      <c r="DD16" s="798"/>
      <c r="DE16" s="805" t="s">
        <v>78</v>
      </c>
      <c r="DF16" s="805"/>
      <c r="DG16" s="805"/>
      <c r="DH16" s="805"/>
      <c r="DI16" s="805"/>
      <c r="DJ16" s="805"/>
      <c r="DK16" s="805"/>
      <c r="DL16" s="760"/>
    </row>
    <row r="17" spans="1:116" ht="38.25">
      <c r="A17" s="805"/>
      <c r="B17" s="805"/>
      <c r="C17" s="805"/>
      <c r="D17" s="32" t="s">
        <v>146</v>
      </c>
      <c r="E17" s="32" t="s">
        <v>147</v>
      </c>
      <c r="F17" s="32" t="s">
        <v>206</v>
      </c>
      <c r="G17" s="32" t="s">
        <v>207</v>
      </c>
      <c r="H17" s="32" t="s">
        <v>208</v>
      </c>
      <c r="I17" s="32" t="s">
        <v>149</v>
      </c>
      <c r="J17" s="81" t="s">
        <v>567</v>
      </c>
      <c r="K17" s="168" t="s">
        <v>146</v>
      </c>
      <c r="L17" s="168" t="s">
        <v>147</v>
      </c>
      <c r="M17" s="168" t="s">
        <v>206</v>
      </c>
      <c r="N17" s="168" t="s">
        <v>207</v>
      </c>
      <c r="O17" s="168" t="s">
        <v>208</v>
      </c>
      <c r="P17" s="168" t="s">
        <v>149</v>
      </c>
      <c r="Q17" s="81" t="s">
        <v>567</v>
      </c>
      <c r="R17" s="189" t="s">
        <v>146</v>
      </c>
      <c r="S17" s="189" t="s">
        <v>147</v>
      </c>
      <c r="T17" s="189" t="s">
        <v>206</v>
      </c>
      <c r="U17" s="189" t="s">
        <v>207</v>
      </c>
      <c r="V17" s="189" t="s">
        <v>208</v>
      </c>
      <c r="W17" s="189" t="s">
        <v>149</v>
      </c>
      <c r="X17" s="81" t="s">
        <v>567</v>
      </c>
      <c r="Y17" s="189" t="s">
        <v>146</v>
      </c>
      <c r="Z17" s="189" t="s">
        <v>147</v>
      </c>
      <c r="AA17" s="189" t="s">
        <v>206</v>
      </c>
      <c r="AB17" s="189" t="s">
        <v>207</v>
      </c>
      <c r="AC17" s="189" t="s">
        <v>208</v>
      </c>
      <c r="AD17" s="189" t="s">
        <v>149</v>
      </c>
      <c r="AE17" s="81" t="s">
        <v>567</v>
      </c>
      <c r="AF17" s="239" t="s">
        <v>146</v>
      </c>
      <c r="AG17" s="239" t="s">
        <v>147</v>
      </c>
      <c r="AH17" s="239" t="s">
        <v>206</v>
      </c>
      <c r="AI17" s="239" t="s">
        <v>207</v>
      </c>
      <c r="AJ17" s="239" t="s">
        <v>208</v>
      </c>
      <c r="AK17" s="239" t="s">
        <v>149</v>
      </c>
      <c r="AL17" s="81" t="s">
        <v>567</v>
      </c>
      <c r="AM17" s="239" t="s">
        <v>146</v>
      </c>
      <c r="AN17" s="239" t="s">
        <v>147</v>
      </c>
      <c r="AO17" s="239" t="s">
        <v>206</v>
      </c>
      <c r="AP17" s="239" t="s">
        <v>207</v>
      </c>
      <c r="AQ17" s="239" t="s">
        <v>208</v>
      </c>
      <c r="AR17" s="239" t="s">
        <v>149</v>
      </c>
      <c r="AS17" s="81" t="s">
        <v>567</v>
      </c>
      <c r="AT17" s="239" t="s">
        <v>146</v>
      </c>
      <c r="AU17" s="239" t="s">
        <v>147</v>
      </c>
      <c r="AV17" s="239" t="s">
        <v>206</v>
      </c>
      <c r="AW17" s="239" t="s">
        <v>207</v>
      </c>
      <c r="AX17" s="239" t="s">
        <v>208</v>
      </c>
      <c r="AY17" s="239" t="s">
        <v>149</v>
      </c>
      <c r="AZ17" s="81" t="s">
        <v>567</v>
      </c>
      <c r="BA17" s="239" t="s">
        <v>146</v>
      </c>
      <c r="BB17" s="239" t="s">
        <v>147</v>
      </c>
      <c r="BC17" s="239" t="s">
        <v>206</v>
      </c>
      <c r="BD17" s="239" t="s">
        <v>207</v>
      </c>
      <c r="BE17" s="239" t="s">
        <v>208</v>
      </c>
      <c r="BF17" s="239" t="s">
        <v>149</v>
      </c>
      <c r="BG17" s="81" t="s">
        <v>567</v>
      </c>
      <c r="BH17" s="239" t="s">
        <v>146</v>
      </c>
      <c r="BI17" s="239" t="s">
        <v>147</v>
      </c>
      <c r="BJ17" s="239" t="s">
        <v>206</v>
      </c>
      <c r="BK17" s="239" t="s">
        <v>207</v>
      </c>
      <c r="BL17" s="239" t="s">
        <v>208</v>
      </c>
      <c r="BM17" s="239" t="s">
        <v>149</v>
      </c>
      <c r="BN17" s="81" t="s">
        <v>567</v>
      </c>
      <c r="BO17" s="239" t="s">
        <v>146</v>
      </c>
      <c r="BP17" s="239" t="s">
        <v>147</v>
      </c>
      <c r="BQ17" s="239" t="s">
        <v>206</v>
      </c>
      <c r="BR17" s="239" t="s">
        <v>207</v>
      </c>
      <c r="BS17" s="239" t="s">
        <v>208</v>
      </c>
      <c r="BT17" s="239" t="s">
        <v>149</v>
      </c>
      <c r="BU17" s="81" t="s">
        <v>567</v>
      </c>
      <c r="BV17" s="239" t="s">
        <v>146</v>
      </c>
      <c r="BW17" s="239" t="s">
        <v>147</v>
      </c>
      <c r="BX17" s="239" t="s">
        <v>206</v>
      </c>
      <c r="BY17" s="239" t="s">
        <v>207</v>
      </c>
      <c r="BZ17" s="239" t="s">
        <v>208</v>
      </c>
      <c r="CA17" s="239" t="s">
        <v>149</v>
      </c>
      <c r="CB17" s="81" t="s">
        <v>567</v>
      </c>
      <c r="CC17" s="239" t="s">
        <v>146</v>
      </c>
      <c r="CD17" s="239" t="s">
        <v>147</v>
      </c>
      <c r="CE17" s="239" t="s">
        <v>206</v>
      </c>
      <c r="CF17" s="239" t="s">
        <v>207</v>
      </c>
      <c r="CG17" s="239" t="s">
        <v>208</v>
      </c>
      <c r="CH17" s="239" t="s">
        <v>149</v>
      </c>
      <c r="CI17" s="81" t="s">
        <v>567</v>
      </c>
      <c r="CJ17" s="239" t="s">
        <v>146</v>
      </c>
      <c r="CK17" s="239" t="s">
        <v>147</v>
      </c>
      <c r="CL17" s="239" t="s">
        <v>206</v>
      </c>
      <c r="CM17" s="239" t="s">
        <v>207</v>
      </c>
      <c r="CN17" s="239" t="s">
        <v>208</v>
      </c>
      <c r="CO17" s="239" t="s">
        <v>149</v>
      </c>
      <c r="CP17" s="81" t="s">
        <v>567</v>
      </c>
      <c r="CQ17" s="239" t="s">
        <v>146</v>
      </c>
      <c r="CR17" s="239" t="s">
        <v>147</v>
      </c>
      <c r="CS17" s="239" t="s">
        <v>206</v>
      </c>
      <c r="CT17" s="239" t="s">
        <v>207</v>
      </c>
      <c r="CU17" s="239" t="s">
        <v>208</v>
      </c>
      <c r="CV17" s="239" t="s">
        <v>149</v>
      </c>
      <c r="CW17" s="81" t="s">
        <v>567</v>
      </c>
      <c r="CX17" s="168" t="s">
        <v>146</v>
      </c>
      <c r="CY17" s="168" t="s">
        <v>147</v>
      </c>
      <c r="CZ17" s="168" t="s">
        <v>206</v>
      </c>
      <c r="DA17" s="168" t="s">
        <v>207</v>
      </c>
      <c r="DB17" s="168" t="s">
        <v>208</v>
      </c>
      <c r="DC17" s="168" t="s">
        <v>149</v>
      </c>
      <c r="DD17" s="81" t="s">
        <v>567</v>
      </c>
      <c r="DE17" s="168" t="s">
        <v>146</v>
      </c>
      <c r="DF17" s="168" t="s">
        <v>147</v>
      </c>
      <c r="DG17" s="168" t="s">
        <v>206</v>
      </c>
      <c r="DH17" s="168" t="s">
        <v>207</v>
      </c>
      <c r="DI17" s="168" t="s">
        <v>208</v>
      </c>
      <c r="DJ17" s="168" t="s">
        <v>149</v>
      </c>
      <c r="DK17" s="81" t="s">
        <v>567</v>
      </c>
      <c r="DL17" s="760"/>
    </row>
    <row r="18" spans="1:116" s="163" customFormat="1">
      <c r="A18" s="169">
        <v>1</v>
      </c>
      <c r="B18" s="169">
        <v>2</v>
      </c>
      <c r="C18" s="169">
        <v>3</v>
      </c>
      <c r="D18" s="82" t="s">
        <v>159</v>
      </c>
      <c r="E18" s="82" t="s">
        <v>160</v>
      </c>
      <c r="F18" s="82" t="s">
        <v>161</v>
      </c>
      <c r="G18" s="82" t="s">
        <v>162</v>
      </c>
      <c r="H18" s="82" t="s">
        <v>163</v>
      </c>
      <c r="I18" s="82" t="s">
        <v>164</v>
      </c>
      <c r="J18" s="82" t="s">
        <v>165</v>
      </c>
      <c r="K18" s="82" t="s">
        <v>166</v>
      </c>
      <c r="L18" s="82" t="s">
        <v>167</v>
      </c>
      <c r="M18" s="82" t="s">
        <v>168</v>
      </c>
      <c r="N18" s="82" t="s">
        <v>169</v>
      </c>
      <c r="O18" s="82" t="s">
        <v>170</v>
      </c>
      <c r="P18" s="82" t="s">
        <v>171</v>
      </c>
      <c r="Q18" s="82" t="s">
        <v>172</v>
      </c>
      <c r="R18" s="82" t="s">
        <v>518</v>
      </c>
      <c r="S18" s="82" t="s">
        <v>519</v>
      </c>
      <c r="T18" s="82" t="s">
        <v>520</v>
      </c>
      <c r="U18" s="82" t="s">
        <v>521</v>
      </c>
      <c r="V18" s="82" t="s">
        <v>522</v>
      </c>
      <c r="W18" s="82" t="s">
        <v>523</v>
      </c>
      <c r="X18" s="82" t="s">
        <v>554</v>
      </c>
      <c r="Y18" s="82" t="s">
        <v>524</v>
      </c>
      <c r="Z18" s="82" t="s">
        <v>525</v>
      </c>
      <c r="AA18" s="82" t="s">
        <v>526</v>
      </c>
      <c r="AB18" s="82" t="s">
        <v>527</v>
      </c>
      <c r="AC18" s="82" t="s">
        <v>528</v>
      </c>
      <c r="AD18" s="82" t="s">
        <v>529</v>
      </c>
      <c r="AE18" s="82" t="s">
        <v>555</v>
      </c>
      <c r="AF18" s="82" t="s">
        <v>462</v>
      </c>
      <c r="AG18" s="82" t="s">
        <v>463</v>
      </c>
      <c r="AH18" s="82" t="s">
        <v>464</v>
      </c>
      <c r="AI18" s="82" t="s">
        <v>465</v>
      </c>
      <c r="AJ18" s="82" t="s">
        <v>466</v>
      </c>
      <c r="AK18" s="82" t="s">
        <v>467</v>
      </c>
      <c r="AL18" s="82" t="s">
        <v>468</v>
      </c>
      <c r="AM18" s="82" t="s">
        <v>469</v>
      </c>
      <c r="AN18" s="82" t="s">
        <v>470</v>
      </c>
      <c r="AO18" s="82" t="s">
        <v>471</v>
      </c>
      <c r="AP18" s="82" t="s">
        <v>472</v>
      </c>
      <c r="AQ18" s="82" t="s">
        <v>473</v>
      </c>
      <c r="AR18" s="82" t="s">
        <v>474</v>
      </c>
      <c r="AS18" s="82" t="s">
        <v>475</v>
      </c>
      <c r="AT18" s="82" t="s">
        <v>556</v>
      </c>
      <c r="AU18" s="82" t="s">
        <v>557</v>
      </c>
      <c r="AV18" s="82" t="s">
        <v>558</v>
      </c>
      <c r="AW18" s="82" t="s">
        <v>559</v>
      </c>
      <c r="AX18" s="82" t="s">
        <v>560</v>
      </c>
      <c r="AY18" s="82" t="s">
        <v>897</v>
      </c>
      <c r="AZ18" s="82" t="s">
        <v>898</v>
      </c>
      <c r="BA18" s="82" t="s">
        <v>864</v>
      </c>
      <c r="BB18" s="82" t="s">
        <v>865</v>
      </c>
      <c r="BC18" s="82" t="s">
        <v>866</v>
      </c>
      <c r="BD18" s="82" t="s">
        <v>867</v>
      </c>
      <c r="BE18" s="82" t="s">
        <v>868</v>
      </c>
      <c r="BF18" s="82" t="s">
        <v>899</v>
      </c>
      <c r="BG18" s="82" t="s">
        <v>900</v>
      </c>
      <c r="BH18" s="82" t="s">
        <v>869</v>
      </c>
      <c r="BI18" s="82" t="s">
        <v>870</v>
      </c>
      <c r="BJ18" s="82" t="s">
        <v>871</v>
      </c>
      <c r="BK18" s="82" t="s">
        <v>872</v>
      </c>
      <c r="BL18" s="82" t="s">
        <v>873</v>
      </c>
      <c r="BM18" s="82" t="s">
        <v>901</v>
      </c>
      <c r="BN18" s="82" t="s">
        <v>902</v>
      </c>
      <c r="BO18" s="82" t="s">
        <v>874</v>
      </c>
      <c r="BP18" s="82" t="s">
        <v>875</v>
      </c>
      <c r="BQ18" s="82" t="s">
        <v>876</v>
      </c>
      <c r="BR18" s="82" t="s">
        <v>877</v>
      </c>
      <c r="BS18" s="82" t="s">
        <v>878</v>
      </c>
      <c r="BT18" s="82" t="s">
        <v>903</v>
      </c>
      <c r="BU18" s="82" t="s">
        <v>904</v>
      </c>
      <c r="BV18" s="82" t="s">
        <v>879</v>
      </c>
      <c r="BW18" s="82" t="s">
        <v>880</v>
      </c>
      <c r="BX18" s="82" t="s">
        <v>881</v>
      </c>
      <c r="BY18" s="82" t="s">
        <v>882</v>
      </c>
      <c r="BZ18" s="82" t="s">
        <v>883</v>
      </c>
      <c r="CA18" s="82" t="s">
        <v>905</v>
      </c>
      <c r="CB18" s="82" t="s">
        <v>906</v>
      </c>
      <c r="CC18" s="82" t="s">
        <v>574</v>
      </c>
      <c r="CD18" s="82" t="s">
        <v>575</v>
      </c>
      <c r="CE18" s="82" t="s">
        <v>884</v>
      </c>
      <c r="CF18" s="82" t="s">
        <v>885</v>
      </c>
      <c r="CG18" s="82" t="s">
        <v>886</v>
      </c>
      <c r="CH18" s="82" t="s">
        <v>907</v>
      </c>
      <c r="CI18" s="82" t="s">
        <v>908</v>
      </c>
      <c r="CJ18" s="82" t="s">
        <v>909</v>
      </c>
      <c r="CK18" s="82" t="s">
        <v>910</v>
      </c>
      <c r="CL18" s="82" t="s">
        <v>911</v>
      </c>
      <c r="CM18" s="82" t="s">
        <v>912</v>
      </c>
      <c r="CN18" s="82" t="s">
        <v>913</v>
      </c>
      <c r="CO18" s="82" t="s">
        <v>914</v>
      </c>
      <c r="CP18" s="82" t="s">
        <v>915</v>
      </c>
      <c r="CQ18" s="82" t="s">
        <v>916</v>
      </c>
      <c r="CR18" s="82" t="s">
        <v>917</v>
      </c>
      <c r="CS18" s="82" t="s">
        <v>918</v>
      </c>
      <c r="CT18" s="82" t="s">
        <v>919</v>
      </c>
      <c r="CU18" s="82" t="s">
        <v>920</v>
      </c>
      <c r="CV18" s="82" t="s">
        <v>921</v>
      </c>
      <c r="CW18" s="82" t="s">
        <v>922</v>
      </c>
      <c r="CX18" s="82" t="s">
        <v>476</v>
      </c>
      <c r="CY18" s="82" t="s">
        <v>477</v>
      </c>
      <c r="CZ18" s="82" t="s">
        <v>478</v>
      </c>
      <c r="DA18" s="82" t="s">
        <v>479</v>
      </c>
      <c r="DB18" s="82" t="s">
        <v>480</v>
      </c>
      <c r="DC18" s="82" t="s">
        <v>481</v>
      </c>
      <c r="DD18" s="82" t="s">
        <v>482</v>
      </c>
      <c r="DE18" s="82" t="s">
        <v>483</v>
      </c>
      <c r="DF18" s="82" t="s">
        <v>484</v>
      </c>
      <c r="DG18" s="82" t="s">
        <v>485</v>
      </c>
      <c r="DH18" s="82" t="s">
        <v>486</v>
      </c>
      <c r="DI18" s="82" t="s">
        <v>487</v>
      </c>
      <c r="DJ18" s="82" t="s">
        <v>488</v>
      </c>
      <c r="DK18" s="82" t="s">
        <v>489</v>
      </c>
      <c r="DL18" s="169">
        <v>8</v>
      </c>
    </row>
    <row r="19" spans="1:116">
      <c r="A19" s="21">
        <v>1</v>
      </c>
      <c r="B19" s="18" t="s">
        <v>582</v>
      </c>
      <c r="C19" s="34" t="s">
        <v>457</v>
      </c>
      <c r="D19" s="173">
        <f>D20+D33+D55</f>
        <v>34.213000000000001</v>
      </c>
      <c r="E19" s="173">
        <f>E20+E33+E55</f>
        <v>0</v>
      </c>
      <c r="F19" s="143">
        <f>F20+F33+F55</f>
        <v>124.51167000000001</v>
      </c>
      <c r="G19" s="143">
        <f>G20+G33+G55</f>
        <v>0</v>
      </c>
      <c r="H19" s="143">
        <f>H20+H33+H55</f>
        <v>10.399999999999999</v>
      </c>
      <c r="I19" s="173">
        <f>I20+I33+I55</f>
        <v>0</v>
      </c>
      <c r="J19" s="174">
        <f>J20+J33+J55</f>
        <v>1</v>
      </c>
      <c r="K19" s="173">
        <f>K20+K33+K55</f>
        <v>40.706000000000003</v>
      </c>
      <c r="L19" s="173">
        <f>L20+L33+L55</f>
        <v>0</v>
      </c>
      <c r="M19" s="143">
        <f>M20+M33+M55</f>
        <v>92.048199999999994</v>
      </c>
      <c r="N19" s="143">
        <f>N20+N33+N55</f>
        <v>0</v>
      </c>
      <c r="O19" s="143">
        <f>O20+O33+O55</f>
        <v>46.718800000000002</v>
      </c>
      <c r="P19" s="173">
        <f>P20+P33+P55</f>
        <v>0</v>
      </c>
      <c r="Q19" s="174">
        <f>Q20+Q33+Q55</f>
        <v>9</v>
      </c>
      <c r="R19" s="173">
        <f>R20+R33+R55</f>
        <v>5.9849999999999994</v>
      </c>
      <c r="S19" s="173">
        <f>S20+S33+S55</f>
        <v>0</v>
      </c>
      <c r="T19" s="143">
        <f>T20+T33+T55</f>
        <v>23.38</v>
      </c>
      <c r="U19" s="143">
        <f>U20+U33+U55</f>
        <v>0</v>
      </c>
      <c r="V19" s="143">
        <f>V20+V33+V55</f>
        <v>1.78</v>
      </c>
      <c r="W19" s="173">
        <f>W20+W33+W55</f>
        <v>0</v>
      </c>
      <c r="X19" s="174">
        <f>X20+X33+X55</f>
        <v>0</v>
      </c>
      <c r="Y19" s="173">
        <f>Y20+Y33+Y55</f>
        <v>0.77500000000000002</v>
      </c>
      <c r="Z19" s="173">
        <f>Z20+Z33+Z55</f>
        <v>0</v>
      </c>
      <c r="AA19" s="143">
        <f>AA20+AA33+AA55</f>
        <v>3.0569999999999999</v>
      </c>
      <c r="AB19" s="143">
        <f>AB20+AB33+AB55</f>
        <v>0</v>
      </c>
      <c r="AC19" s="143">
        <f>AC20+AC33+AC55</f>
        <v>0</v>
      </c>
      <c r="AD19" s="173">
        <f>AD20+AD33+AD55</f>
        <v>0</v>
      </c>
      <c r="AE19" s="174">
        <f>AE20+AE33+AE55</f>
        <v>0</v>
      </c>
      <c r="AF19" s="173">
        <f>AF20+AF33+AF55</f>
        <v>7.68</v>
      </c>
      <c r="AG19" s="173">
        <f>AG20+AG33+AG55</f>
        <v>0</v>
      </c>
      <c r="AH19" s="143">
        <f>AH20+AH33+AH55</f>
        <v>23.9</v>
      </c>
      <c r="AI19" s="143">
        <f>AI20+AI33+AI55</f>
        <v>0</v>
      </c>
      <c r="AJ19" s="143">
        <f>AJ20+AJ33+AJ55</f>
        <v>3.77</v>
      </c>
      <c r="AK19" s="173">
        <f>AK20+AK33+AK55</f>
        <v>0</v>
      </c>
      <c r="AL19" s="174">
        <f>AL20+AL33+AL55</f>
        <v>0</v>
      </c>
      <c r="AM19" s="173">
        <f>AM20+AM33+AM55</f>
        <v>0</v>
      </c>
      <c r="AN19" s="173">
        <f>AN20+AN33+AN55</f>
        <v>0</v>
      </c>
      <c r="AO19" s="143">
        <f>AO20+AO33+AO55</f>
        <v>0</v>
      </c>
      <c r="AP19" s="143">
        <f>AP20+AP33+AP55</f>
        <v>0</v>
      </c>
      <c r="AQ19" s="143">
        <f>AQ20+AQ33+AQ55</f>
        <v>0</v>
      </c>
      <c r="AR19" s="173">
        <f>AR20+AR33+AR55</f>
        <v>0</v>
      </c>
      <c r="AS19" s="174">
        <f>AS20+AS33+AS55</f>
        <v>0</v>
      </c>
      <c r="AT19" s="173">
        <f>AT20+AT33+AT55</f>
        <v>20.57</v>
      </c>
      <c r="AU19" s="173">
        <f>AU20+AU33+AU55</f>
        <v>0</v>
      </c>
      <c r="AV19" s="143">
        <f>AV20+AV33+AV55</f>
        <v>20.213000000000001</v>
      </c>
      <c r="AW19" s="143">
        <f>AW20+AW33+AW55</f>
        <v>0</v>
      </c>
      <c r="AX19" s="143">
        <f>AX20+AX33+AX55</f>
        <v>0</v>
      </c>
      <c r="AY19" s="173">
        <f>AY20+AY33+AY55</f>
        <v>0</v>
      </c>
      <c r="AZ19" s="174">
        <f>AZ20+AZ33+AZ55</f>
        <v>0</v>
      </c>
      <c r="BA19" s="173">
        <f>BA20+BA33+BA55</f>
        <v>38.180999999999997</v>
      </c>
      <c r="BB19" s="173">
        <f>BB20+BB33+BB55</f>
        <v>0</v>
      </c>
      <c r="BC19" s="143">
        <f>BC20+BC33+BC55</f>
        <v>52.578999999999994</v>
      </c>
      <c r="BD19" s="143">
        <f>BD20+BD33+BD55</f>
        <v>0</v>
      </c>
      <c r="BE19" s="143">
        <f>BE20+BE33+BE55</f>
        <v>1.25</v>
      </c>
      <c r="BF19" s="173">
        <f>BF20+BF33+BF55</f>
        <v>0</v>
      </c>
      <c r="BG19" s="174">
        <f>BG20+BG33+BG55</f>
        <v>8</v>
      </c>
      <c r="BH19" s="173">
        <f>BH20+BH33+BH55</f>
        <v>0.64</v>
      </c>
      <c r="BI19" s="173">
        <f>BI20+BI33+BI55</f>
        <v>0</v>
      </c>
      <c r="BJ19" s="143">
        <f>BJ20+BJ33+BJ55</f>
        <v>15.912000000000001</v>
      </c>
      <c r="BK19" s="143">
        <f>BK20+BK33+BK55</f>
        <v>0</v>
      </c>
      <c r="BL19" s="143">
        <f>BL20+BL33+BL55</f>
        <v>0</v>
      </c>
      <c r="BM19" s="173">
        <f>BM20+BM33+BM55</f>
        <v>0</v>
      </c>
      <c r="BN19" s="174">
        <f>BN20+BN33+BN55</f>
        <v>0</v>
      </c>
      <c r="BO19" s="173">
        <f>BO20+BO33+BO55</f>
        <v>1.28</v>
      </c>
      <c r="BP19" s="173">
        <f>BP20+BP33+BP55</f>
        <v>0</v>
      </c>
      <c r="BQ19" s="143">
        <f>BQ20+BQ33+BQ55</f>
        <v>12.333699999999997</v>
      </c>
      <c r="BR19" s="143">
        <f>BR20+BR33+BR55</f>
        <v>0</v>
      </c>
      <c r="BS19" s="143">
        <f>BS20+BS33+BS55</f>
        <v>1.3273000000000028</v>
      </c>
      <c r="BT19" s="173">
        <f>BT20+BT33+BT55</f>
        <v>0</v>
      </c>
      <c r="BU19" s="174">
        <f>BU20+BU33+BU55</f>
        <v>0</v>
      </c>
      <c r="BV19" s="173">
        <f>BV20+BV33+BV55</f>
        <v>0.65999999999999992</v>
      </c>
      <c r="BW19" s="173">
        <f>BW20+BW33+BW55</f>
        <v>0</v>
      </c>
      <c r="BX19" s="143">
        <f>BX20+BX33+BX55</f>
        <v>25.036000000000001</v>
      </c>
      <c r="BY19" s="143">
        <f>BY20+BY33+BY55</f>
        <v>0</v>
      </c>
      <c r="BZ19" s="143">
        <f>BZ20+BZ33+BZ55</f>
        <v>0</v>
      </c>
      <c r="CA19" s="173">
        <f>CA20+CA33+CA55</f>
        <v>0</v>
      </c>
      <c r="CB19" s="174">
        <f>CB20+CB33+CB55</f>
        <v>0</v>
      </c>
      <c r="CC19" s="173">
        <f>CC20+CC33+CC55</f>
        <v>0</v>
      </c>
      <c r="CD19" s="173">
        <f>CD20+CD33+CD55</f>
        <v>0</v>
      </c>
      <c r="CE19" s="143">
        <f>CE20+CE33+CE55</f>
        <v>31.183999999999997</v>
      </c>
      <c r="CF19" s="143">
        <f>CF20+CF33+CF55</f>
        <v>0</v>
      </c>
      <c r="CG19" s="143">
        <f>CG20+CG33+CG55</f>
        <v>4.8649999999999993</v>
      </c>
      <c r="CH19" s="173">
        <f>CH20+CH33+CH55</f>
        <v>0</v>
      </c>
      <c r="CI19" s="174">
        <f>CI20+CI33+CI55</f>
        <v>0</v>
      </c>
      <c r="CJ19" s="173">
        <f>CJ20+CJ33+CJ55</f>
        <v>1.74</v>
      </c>
      <c r="CK19" s="173">
        <f>CK20+CK33+CK55</f>
        <v>0</v>
      </c>
      <c r="CL19" s="143">
        <f>CL20+CL33+CL55</f>
        <v>8.3940000000000001</v>
      </c>
      <c r="CM19" s="143">
        <f>CM20+CM33+CM55</f>
        <v>0</v>
      </c>
      <c r="CN19" s="143">
        <f>CN20+CN33+CN55</f>
        <v>4.8499999999999996</v>
      </c>
      <c r="CO19" s="173">
        <f>CO20+CO33+CO55</f>
        <v>0</v>
      </c>
      <c r="CP19" s="174">
        <f>CP20+CP33+CP55</f>
        <v>0</v>
      </c>
      <c r="CQ19" s="173">
        <f>CQ20+CQ33+CQ55</f>
        <v>0.25</v>
      </c>
      <c r="CR19" s="173">
        <f>CR20+CR33+CR55</f>
        <v>0</v>
      </c>
      <c r="CS19" s="143">
        <f>CS20+CS33+CS55</f>
        <v>0.45</v>
      </c>
      <c r="CT19" s="143">
        <f>CT20+CT33+CT55</f>
        <v>0</v>
      </c>
      <c r="CU19" s="143">
        <f>CU20+CU33+CU55</f>
        <v>0</v>
      </c>
      <c r="CV19" s="173">
        <f>CV20+CV33+CV55</f>
        <v>0</v>
      </c>
      <c r="CW19" s="174">
        <f>CW20+CW33+CW55</f>
        <v>2</v>
      </c>
      <c r="CX19" s="173">
        <f>CX20+CX33+CX55</f>
        <v>37.275000000000006</v>
      </c>
      <c r="CY19" s="173">
        <f>CY20+CY33+CY55</f>
        <v>0</v>
      </c>
      <c r="CZ19" s="143">
        <f>CZ20+CZ33+CZ55</f>
        <v>116.83499999999999</v>
      </c>
      <c r="DA19" s="143">
        <f>DA20+DA33+DA55</f>
        <v>0</v>
      </c>
      <c r="DB19" s="143">
        <f>DB20+DB33+DB55</f>
        <v>10.399999999999999</v>
      </c>
      <c r="DC19" s="173">
        <f>DC20+DC33+DC55</f>
        <v>0</v>
      </c>
      <c r="DD19" s="174">
        <f>DD20+DD33+DD55</f>
        <v>0</v>
      </c>
      <c r="DE19" s="173">
        <f>DE20+DE33+DE55</f>
        <v>40.486000000000004</v>
      </c>
      <c r="DF19" s="173">
        <f>DF20+DF33+DF55</f>
        <v>0</v>
      </c>
      <c r="DG19" s="143">
        <f>DG20+DG33+DG55</f>
        <v>99.603699999999989</v>
      </c>
      <c r="DH19" s="143">
        <f>DH20+DH33+DH55</f>
        <v>0</v>
      </c>
      <c r="DI19" s="143">
        <f>DI20+DI33+DI55</f>
        <v>24.917299999999997</v>
      </c>
      <c r="DJ19" s="173">
        <f>DJ20+DJ33+DJ55</f>
        <v>0</v>
      </c>
      <c r="DK19" s="174">
        <f>DK20+DK33+DK55</f>
        <v>10</v>
      </c>
      <c r="DL19" s="34" t="s">
        <v>107</v>
      </c>
    </row>
    <row r="20" spans="1:116" ht="31.5">
      <c r="A20" s="21" t="s">
        <v>47</v>
      </c>
      <c r="B20" s="18" t="s">
        <v>569</v>
      </c>
      <c r="C20" s="34" t="s">
        <v>457</v>
      </c>
      <c r="D20" s="173">
        <f t="shared" ref="D20:BO20" si="0">D21</f>
        <v>10.392999999999999</v>
      </c>
      <c r="E20" s="173">
        <f t="shared" si="0"/>
        <v>0</v>
      </c>
      <c r="F20" s="143">
        <f t="shared" si="0"/>
        <v>83.722670000000008</v>
      </c>
      <c r="G20" s="143">
        <f t="shared" si="0"/>
        <v>0</v>
      </c>
      <c r="H20" s="143">
        <f t="shared" si="0"/>
        <v>5.5499999999999989</v>
      </c>
      <c r="I20" s="173">
        <f t="shared" si="0"/>
        <v>0</v>
      </c>
      <c r="J20" s="174">
        <f t="shared" si="0"/>
        <v>1</v>
      </c>
      <c r="K20" s="173">
        <f t="shared" si="0"/>
        <v>15.256</v>
      </c>
      <c r="L20" s="173">
        <f t="shared" si="0"/>
        <v>0</v>
      </c>
      <c r="M20" s="143">
        <f t="shared" si="0"/>
        <v>56.217200000000005</v>
      </c>
      <c r="N20" s="143">
        <f t="shared" si="0"/>
        <v>0</v>
      </c>
      <c r="O20" s="143">
        <f t="shared" si="0"/>
        <v>22.073799999999999</v>
      </c>
      <c r="P20" s="173">
        <f t="shared" si="0"/>
        <v>0</v>
      </c>
      <c r="Q20" s="174">
        <f t="shared" si="0"/>
        <v>0</v>
      </c>
      <c r="R20" s="173">
        <f t="shared" si="0"/>
        <v>4.7249999999999996</v>
      </c>
      <c r="S20" s="173">
        <f t="shared" si="0"/>
        <v>0</v>
      </c>
      <c r="T20" s="143">
        <f t="shared" si="0"/>
        <v>23.38</v>
      </c>
      <c r="U20" s="143">
        <f t="shared" si="0"/>
        <v>0</v>
      </c>
      <c r="V20" s="143">
        <f t="shared" si="0"/>
        <v>1.78</v>
      </c>
      <c r="W20" s="173">
        <f t="shared" si="0"/>
        <v>0</v>
      </c>
      <c r="X20" s="174">
        <f t="shared" si="0"/>
        <v>0</v>
      </c>
      <c r="Y20" s="173">
        <f t="shared" si="0"/>
        <v>0.77500000000000002</v>
      </c>
      <c r="Z20" s="173">
        <f t="shared" si="0"/>
        <v>0</v>
      </c>
      <c r="AA20" s="143">
        <f t="shared" si="0"/>
        <v>3.0569999999999999</v>
      </c>
      <c r="AB20" s="143">
        <f t="shared" si="0"/>
        <v>0</v>
      </c>
      <c r="AC20" s="143">
        <f t="shared" si="0"/>
        <v>0</v>
      </c>
      <c r="AD20" s="173">
        <f t="shared" si="0"/>
        <v>0</v>
      </c>
      <c r="AE20" s="174">
        <f t="shared" si="0"/>
        <v>0</v>
      </c>
      <c r="AF20" s="173">
        <f t="shared" si="0"/>
        <v>5.3699999999999992</v>
      </c>
      <c r="AG20" s="173">
        <f t="shared" si="0"/>
        <v>0</v>
      </c>
      <c r="AH20" s="143">
        <f t="shared" si="0"/>
        <v>23.04</v>
      </c>
      <c r="AI20" s="143">
        <f t="shared" si="0"/>
        <v>0</v>
      </c>
      <c r="AJ20" s="143">
        <f t="shared" si="0"/>
        <v>3.77</v>
      </c>
      <c r="AK20" s="173">
        <f t="shared" si="0"/>
        <v>0</v>
      </c>
      <c r="AL20" s="174">
        <f t="shared" si="0"/>
        <v>0</v>
      </c>
      <c r="AM20" s="173">
        <f t="shared" si="0"/>
        <v>0</v>
      </c>
      <c r="AN20" s="173">
        <f t="shared" si="0"/>
        <v>0</v>
      </c>
      <c r="AO20" s="143">
        <f t="shared" si="0"/>
        <v>0</v>
      </c>
      <c r="AP20" s="143">
        <f t="shared" si="0"/>
        <v>0</v>
      </c>
      <c r="AQ20" s="143">
        <f t="shared" si="0"/>
        <v>0</v>
      </c>
      <c r="AR20" s="173">
        <f t="shared" si="0"/>
        <v>0</v>
      </c>
      <c r="AS20" s="174">
        <f t="shared" si="0"/>
        <v>0</v>
      </c>
      <c r="AT20" s="173">
        <f t="shared" si="0"/>
        <v>0.57000000000000006</v>
      </c>
      <c r="AU20" s="173">
        <f t="shared" si="0"/>
        <v>0</v>
      </c>
      <c r="AV20" s="143">
        <f t="shared" si="0"/>
        <v>7.8729999999999993</v>
      </c>
      <c r="AW20" s="143">
        <f t="shared" si="0"/>
        <v>0</v>
      </c>
      <c r="AX20" s="143">
        <f t="shared" si="0"/>
        <v>0</v>
      </c>
      <c r="AY20" s="173">
        <f t="shared" si="0"/>
        <v>0</v>
      </c>
      <c r="AZ20" s="174">
        <f t="shared" si="0"/>
        <v>0</v>
      </c>
      <c r="BA20" s="173">
        <f t="shared" si="0"/>
        <v>13.231000000000002</v>
      </c>
      <c r="BB20" s="173">
        <f t="shared" si="0"/>
        <v>0</v>
      </c>
      <c r="BC20" s="143">
        <f t="shared" si="0"/>
        <v>39.378999999999998</v>
      </c>
      <c r="BD20" s="143">
        <f t="shared" si="0"/>
        <v>0</v>
      </c>
      <c r="BE20" s="143">
        <f t="shared" si="0"/>
        <v>1.25</v>
      </c>
      <c r="BF20" s="173">
        <f t="shared" si="0"/>
        <v>0</v>
      </c>
      <c r="BG20" s="174">
        <f t="shared" si="0"/>
        <v>0</v>
      </c>
      <c r="BH20" s="173">
        <f t="shared" si="0"/>
        <v>0.64</v>
      </c>
      <c r="BI20" s="173">
        <f t="shared" si="0"/>
        <v>0</v>
      </c>
      <c r="BJ20" s="143">
        <f t="shared" si="0"/>
        <v>7.7230000000000008</v>
      </c>
      <c r="BK20" s="143">
        <f t="shared" si="0"/>
        <v>0</v>
      </c>
      <c r="BL20" s="143">
        <f t="shared" si="0"/>
        <v>0</v>
      </c>
      <c r="BM20" s="173">
        <f t="shared" si="0"/>
        <v>0</v>
      </c>
      <c r="BN20" s="174">
        <f t="shared" si="0"/>
        <v>0</v>
      </c>
      <c r="BO20" s="173">
        <f t="shared" si="0"/>
        <v>1.28</v>
      </c>
      <c r="BP20" s="173">
        <f t="shared" ref="BP20:BU20" si="1">BP21</f>
        <v>0</v>
      </c>
      <c r="BQ20" s="143">
        <f t="shared" si="1"/>
        <v>9.5336999999999978</v>
      </c>
      <c r="BR20" s="143">
        <f t="shared" si="1"/>
        <v>0</v>
      </c>
      <c r="BS20" s="143">
        <f t="shared" si="1"/>
        <v>1.3273000000000028</v>
      </c>
      <c r="BT20" s="173">
        <f t="shared" si="1"/>
        <v>0</v>
      </c>
      <c r="BU20" s="174">
        <f t="shared" si="1"/>
        <v>0</v>
      </c>
      <c r="BV20" s="173">
        <f t="shared" ref="BV20:DK20" si="2">BV21</f>
        <v>0.65999999999999992</v>
      </c>
      <c r="BW20" s="173">
        <f t="shared" si="2"/>
        <v>0</v>
      </c>
      <c r="BX20" s="143">
        <f t="shared" si="2"/>
        <v>7.4859999999999998</v>
      </c>
      <c r="BY20" s="143">
        <f t="shared" si="2"/>
        <v>0</v>
      </c>
      <c r="BZ20" s="143">
        <f t="shared" si="2"/>
        <v>0</v>
      </c>
      <c r="CA20" s="173">
        <f t="shared" si="2"/>
        <v>0</v>
      </c>
      <c r="CB20" s="174">
        <f t="shared" si="2"/>
        <v>0</v>
      </c>
      <c r="CC20" s="173">
        <f t="shared" si="2"/>
        <v>0</v>
      </c>
      <c r="CD20" s="173">
        <f t="shared" si="2"/>
        <v>0</v>
      </c>
      <c r="CE20" s="143">
        <f t="shared" si="2"/>
        <v>0</v>
      </c>
      <c r="CF20" s="143">
        <f t="shared" si="2"/>
        <v>0</v>
      </c>
      <c r="CG20" s="143">
        <f t="shared" si="2"/>
        <v>0</v>
      </c>
      <c r="CH20" s="173">
        <f t="shared" si="2"/>
        <v>0</v>
      </c>
      <c r="CI20" s="174">
        <f t="shared" si="2"/>
        <v>0</v>
      </c>
      <c r="CJ20" s="173">
        <f t="shared" si="2"/>
        <v>1.74</v>
      </c>
      <c r="CK20" s="173">
        <f t="shared" si="2"/>
        <v>0</v>
      </c>
      <c r="CL20" s="143">
        <f t="shared" si="2"/>
        <v>8.3940000000000001</v>
      </c>
      <c r="CM20" s="143">
        <f t="shared" si="2"/>
        <v>0</v>
      </c>
      <c r="CN20" s="143">
        <f t="shared" si="2"/>
        <v>0</v>
      </c>
      <c r="CO20" s="173">
        <f t="shared" si="2"/>
        <v>0</v>
      </c>
      <c r="CP20" s="174">
        <f t="shared" si="2"/>
        <v>0</v>
      </c>
      <c r="CQ20" s="173">
        <f t="shared" si="2"/>
        <v>0</v>
      </c>
      <c r="CR20" s="173">
        <f t="shared" si="2"/>
        <v>0</v>
      </c>
      <c r="CS20" s="143">
        <f t="shared" si="2"/>
        <v>0</v>
      </c>
      <c r="CT20" s="143">
        <f t="shared" si="2"/>
        <v>0</v>
      </c>
      <c r="CU20" s="143">
        <f t="shared" si="2"/>
        <v>0</v>
      </c>
      <c r="CV20" s="173">
        <f t="shared" si="2"/>
        <v>0</v>
      </c>
      <c r="CW20" s="174">
        <f t="shared" si="2"/>
        <v>0</v>
      </c>
      <c r="CX20" s="173">
        <f t="shared" si="2"/>
        <v>13.705</v>
      </c>
      <c r="CY20" s="173">
        <f t="shared" si="2"/>
        <v>0</v>
      </c>
      <c r="CZ20" s="143">
        <f t="shared" si="2"/>
        <v>77.896000000000001</v>
      </c>
      <c r="DA20" s="143">
        <f t="shared" si="2"/>
        <v>0</v>
      </c>
      <c r="DB20" s="143">
        <f t="shared" si="2"/>
        <v>5.55</v>
      </c>
      <c r="DC20" s="173">
        <f t="shared" si="2"/>
        <v>0</v>
      </c>
      <c r="DD20" s="174">
        <f t="shared" si="2"/>
        <v>0</v>
      </c>
      <c r="DE20" s="173">
        <f t="shared" si="2"/>
        <v>15.286000000000001</v>
      </c>
      <c r="DF20" s="173">
        <f t="shared" si="2"/>
        <v>0</v>
      </c>
      <c r="DG20" s="143">
        <f t="shared" si="2"/>
        <v>51.969699999999996</v>
      </c>
      <c r="DH20" s="143">
        <f t="shared" si="2"/>
        <v>0</v>
      </c>
      <c r="DI20" s="143">
        <f t="shared" si="2"/>
        <v>2.5773000000000028</v>
      </c>
      <c r="DJ20" s="173">
        <f t="shared" si="2"/>
        <v>0</v>
      </c>
      <c r="DK20" s="174">
        <f t="shared" si="2"/>
        <v>0</v>
      </c>
      <c r="DL20" s="34" t="s">
        <v>107</v>
      </c>
    </row>
    <row r="21" spans="1:116" ht="47.25">
      <c r="A21" s="21" t="s">
        <v>48</v>
      </c>
      <c r="B21" s="18" t="s">
        <v>578</v>
      </c>
      <c r="C21" s="34" t="s">
        <v>457</v>
      </c>
      <c r="D21" s="173">
        <f t="shared" ref="D21:F21" si="3">D22+D23+D24</f>
        <v>10.392999999999999</v>
      </c>
      <c r="E21" s="173">
        <f t="shared" si="3"/>
        <v>0</v>
      </c>
      <c r="F21" s="143">
        <f t="shared" si="3"/>
        <v>83.722670000000008</v>
      </c>
      <c r="G21" s="143">
        <f t="shared" ref="G21:M21" si="4">G22+G23+G24</f>
        <v>0</v>
      </c>
      <c r="H21" s="143">
        <f t="shared" si="4"/>
        <v>5.5499999999999989</v>
      </c>
      <c r="I21" s="173">
        <f t="shared" si="4"/>
        <v>0</v>
      </c>
      <c r="J21" s="174">
        <f t="shared" si="4"/>
        <v>1</v>
      </c>
      <c r="K21" s="173">
        <f t="shared" si="4"/>
        <v>15.256</v>
      </c>
      <c r="L21" s="173">
        <f t="shared" si="4"/>
        <v>0</v>
      </c>
      <c r="M21" s="143">
        <f t="shared" si="4"/>
        <v>56.217200000000005</v>
      </c>
      <c r="N21" s="143">
        <f t="shared" ref="N21:AA21" si="5">N22+N23+N24</f>
        <v>0</v>
      </c>
      <c r="O21" s="143">
        <f t="shared" si="5"/>
        <v>22.073799999999999</v>
      </c>
      <c r="P21" s="173">
        <f t="shared" si="5"/>
        <v>0</v>
      </c>
      <c r="Q21" s="174">
        <f t="shared" si="5"/>
        <v>0</v>
      </c>
      <c r="R21" s="173">
        <f t="shared" si="5"/>
        <v>4.7249999999999996</v>
      </c>
      <c r="S21" s="173">
        <f t="shared" si="5"/>
        <v>0</v>
      </c>
      <c r="T21" s="143">
        <f t="shared" si="5"/>
        <v>23.38</v>
      </c>
      <c r="U21" s="143">
        <f t="shared" si="5"/>
        <v>0</v>
      </c>
      <c r="V21" s="143">
        <f t="shared" si="5"/>
        <v>1.78</v>
      </c>
      <c r="W21" s="173">
        <f t="shared" si="5"/>
        <v>0</v>
      </c>
      <c r="X21" s="174">
        <f t="shared" si="5"/>
        <v>0</v>
      </c>
      <c r="Y21" s="173">
        <f t="shared" si="5"/>
        <v>0.77500000000000002</v>
      </c>
      <c r="Z21" s="173">
        <f t="shared" si="5"/>
        <v>0</v>
      </c>
      <c r="AA21" s="143">
        <f t="shared" si="5"/>
        <v>3.0569999999999999</v>
      </c>
      <c r="AB21" s="143">
        <f t="shared" ref="AB21:CM21" si="6">AB22+AB23+AB24</f>
        <v>0</v>
      </c>
      <c r="AC21" s="143">
        <f t="shared" si="6"/>
        <v>0</v>
      </c>
      <c r="AD21" s="173">
        <f t="shared" si="6"/>
        <v>0</v>
      </c>
      <c r="AE21" s="174">
        <f t="shared" si="6"/>
        <v>0</v>
      </c>
      <c r="AF21" s="173">
        <f t="shared" si="6"/>
        <v>5.3699999999999992</v>
      </c>
      <c r="AG21" s="173">
        <f t="shared" si="6"/>
        <v>0</v>
      </c>
      <c r="AH21" s="143">
        <f t="shared" si="6"/>
        <v>23.04</v>
      </c>
      <c r="AI21" s="143">
        <f t="shared" si="6"/>
        <v>0</v>
      </c>
      <c r="AJ21" s="143">
        <f t="shared" si="6"/>
        <v>3.77</v>
      </c>
      <c r="AK21" s="173">
        <f t="shared" si="6"/>
        <v>0</v>
      </c>
      <c r="AL21" s="174">
        <f t="shared" si="6"/>
        <v>0</v>
      </c>
      <c r="AM21" s="173">
        <f t="shared" si="6"/>
        <v>0</v>
      </c>
      <c r="AN21" s="173">
        <f t="shared" si="6"/>
        <v>0</v>
      </c>
      <c r="AO21" s="143">
        <f t="shared" si="6"/>
        <v>0</v>
      </c>
      <c r="AP21" s="143">
        <f t="shared" ref="AP21:AS21" si="7">AP22+AP23+AP24</f>
        <v>0</v>
      </c>
      <c r="AQ21" s="143">
        <f t="shared" si="7"/>
        <v>0</v>
      </c>
      <c r="AR21" s="173">
        <f t="shared" si="7"/>
        <v>0</v>
      </c>
      <c r="AS21" s="174">
        <f t="shared" si="7"/>
        <v>0</v>
      </c>
      <c r="AT21" s="173">
        <f t="shared" si="6"/>
        <v>0.57000000000000006</v>
      </c>
      <c r="AU21" s="173">
        <f t="shared" si="6"/>
        <v>0</v>
      </c>
      <c r="AV21" s="143">
        <f t="shared" si="6"/>
        <v>7.8729999999999993</v>
      </c>
      <c r="AW21" s="143">
        <f t="shared" si="6"/>
        <v>0</v>
      </c>
      <c r="AX21" s="143">
        <f t="shared" si="6"/>
        <v>0</v>
      </c>
      <c r="AY21" s="173">
        <f t="shared" si="6"/>
        <v>0</v>
      </c>
      <c r="AZ21" s="174">
        <f t="shared" si="6"/>
        <v>0</v>
      </c>
      <c r="BA21" s="173">
        <f t="shared" ref="BA21:BG21" si="8">BA22+BA23+BA24</f>
        <v>13.231000000000002</v>
      </c>
      <c r="BB21" s="173">
        <f t="shared" si="8"/>
        <v>0</v>
      </c>
      <c r="BC21" s="143">
        <f t="shared" si="8"/>
        <v>39.378999999999998</v>
      </c>
      <c r="BD21" s="143">
        <f t="shared" si="8"/>
        <v>0</v>
      </c>
      <c r="BE21" s="143">
        <f t="shared" si="8"/>
        <v>1.25</v>
      </c>
      <c r="BF21" s="173">
        <f t="shared" si="8"/>
        <v>0</v>
      </c>
      <c r="BG21" s="174">
        <f t="shared" si="8"/>
        <v>0</v>
      </c>
      <c r="BH21" s="173">
        <f t="shared" si="6"/>
        <v>0.64</v>
      </c>
      <c r="BI21" s="173">
        <f t="shared" si="6"/>
        <v>0</v>
      </c>
      <c r="BJ21" s="143">
        <f t="shared" si="6"/>
        <v>7.7230000000000008</v>
      </c>
      <c r="BK21" s="143">
        <f t="shared" si="6"/>
        <v>0</v>
      </c>
      <c r="BL21" s="143">
        <f t="shared" si="6"/>
        <v>0</v>
      </c>
      <c r="BM21" s="173">
        <f t="shared" si="6"/>
        <v>0</v>
      </c>
      <c r="BN21" s="174">
        <f t="shared" si="6"/>
        <v>0</v>
      </c>
      <c r="BO21" s="173">
        <f t="shared" ref="BO21:BU21" si="9">BO22+BO23+BO24</f>
        <v>1.28</v>
      </c>
      <c r="BP21" s="173">
        <f t="shared" si="9"/>
        <v>0</v>
      </c>
      <c r="BQ21" s="143">
        <f t="shared" si="9"/>
        <v>9.5336999999999978</v>
      </c>
      <c r="BR21" s="143">
        <f t="shared" si="9"/>
        <v>0</v>
      </c>
      <c r="BS21" s="143">
        <f t="shared" si="9"/>
        <v>1.3273000000000028</v>
      </c>
      <c r="BT21" s="173">
        <f t="shared" si="9"/>
        <v>0</v>
      </c>
      <c r="BU21" s="174">
        <f t="shared" si="9"/>
        <v>0</v>
      </c>
      <c r="BV21" s="173">
        <f t="shared" si="6"/>
        <v>0.65999999999999992</v>
      </c>
      <c r="BW21" s="173">
        <f t="shared" si="6"/>
        <v>0</v>
      </c>
      <c r="BX21" s="143">
        <f t="shared" si="6"/>
        <v>7.4859999999999998</v>
      </c>
      <c r="BY21" s="143">
        <f t="shared" si="6"/>
        <v>0</v>
      </c>
      <c r="BZ21" s="143">
        <f t="shared" si="6"/>
        <v>0</v>
      </c>
      <c r="CA21" s="173">
        <f t="shared" si="6"/>
        <v>0</v>
      </c>
      <c r="CB21" s="174">
        <f t="shared" si="6"/>
        <v>0</v>
      </c>
      <c r="CC21" s="173">
        <f t="shared" ref="CC21:CI21" si="10">CC22+CC23+CC24</f>
        <v>0</v>
      </c>
      <c r="CD21" s="173">
        <f t="shared" si="10"/>
        <v>0</v>
      </c>
      <c r="CE21" s="143">
        <f t="shared" si="10"/>
        <v>0</v>
      </c>
      <c r="CF21" s="143">
        <f t="shared" si="10"/>
        <v>0</v>
      </c>
      <c r="CG21" s="143">
        <f t="shared" si="10"/>
        <v>0</v>
      </c>
      <c r="CH21" s="173">
        <f t="shared" si="10"/>
        <v>0</v>
      </c>
      <c r="CI21" s="174">
        <f t="shared" si="10"/>
        <v>0</v>
      </c>
      <c r="CJ21" s="173">
        <f t="shared" si="6"/>
        <v>1.74</v>
      </c>
      <c r="CK21" s="173">
        <f t="shared" si="6"/>
        <v>0</v>
      </c>
      <c r="CL21" s="143">
        <f t="shared" si="6"/>
        <v>8.3940000000000001</v>
      </c>
      <c r="CM21" s="143">
        <f t="shared" si="6"/>
        <v>0</v>
      </c>
      <c r="CN21" s="143">
        <f t="shared" ref="CN21:DK21" si="11">CN22+CN23+CN24</f>
        <v>0</v>
      </c>
      <c r="CO21" s="173">
        <f t="shared" si="11"/>
        <v>0</v>
      </c>
      <c r="CP21" s="174">
        <f t="shared" si="11"/>
        <v>0</v>
      </c>
      <c r="CQ21" s="173">
        <f t="shared" si="11"/>
        <v>0</v>
      </c>
      <c r="CR21" s="173">
        <f t="shared" si="11"/>
        <v>0</v>
      </c>
      <c r="CS21" s="143">
        <f t="shared" si="11"/>
        <v>0</v>
      </c>
      <c r="CT21" s="143">
        <f t="shared" si="11"/>
        <v>0</v>
      </c>
      <c r="CU21" s="143">
        <f t="shared" si="11"/>
        <v>0</v>
      </c>
      <c r="CV21" s="173">
        <f t="shared" si="11"/>
        <v>0</v>
      </c>
      <c r="CW21" s="174">
        <f t="shared" si="11"/>
        <v>0</v>
      </c>
      <c r="CX21" s="173">
        <f t="shared" si="11"/>
        <v>13.705</v>
      </c>
      <c r="CY21" s="173">
        <f t="shared" si="11"/>
        <v>0</v>
      </c>
      <c r="CZ21" s="143">
        <f t="shared" si="11"/>
        <v>77.896000000000001</v>
      </c>
      <c r="DA21" s="143">
        <f t="shared" si="11"/>
        <v>0</v>
      </c>
      <c r="DB21" s="143">
        <f t="shared" si="11"/>
        <v>5.55</v>
      </c>
      <c r="DC21" s="173">
        <f t="shared" si="11"/>
        <v>0</v>
      </c>
      <c r="DD21" s="174">
        <f t="shared" si="11"/>
        <v>0</v>
      </c>
      <c r="DE21" s="173">
        <f t="shared" si="11"/>
        <v>15.286000000000001</v>
      </c>
      <c r="DF21" s="173">
        <f t="shared" si="11"/>
        <v>0</v>
      </c>
      <c r="DG21" s="143">
        <f t="shared" si="11"/>
        <v>51.969699999999996</v>
      </c>
      <c r="DH21" s="143">
        <f t="shared" si="11"/>
        <v>0</v>
      </c>
      <c r="DI21" s="143">
        <f t="shared" si="11"/>
        <v>2.5773000000000028</v>
      </c>
      <c r="DJ21" s="173">
        <f t="shared" si="11"/>
        <v>0</v>
      </c>
      <c r="DK21" s="174">
        <f t="shared" si="11"/>
        <v>0</v>
      </c>
      <c r="DL21" s="34" t="s">
        <v>107</v>
      </c>
    </row>
    <row r="22" spans="1:116" ht="78.75">
      <c r="A22" s="21" t="s">
        <v>49</v>
      </c>
      <c r="B22" s="18" t="s">
        <v>701</v>
      </c>
      <c r="C22" s="34" t="s">
        <v>457</v>
      </c>
      <c r="D22" s="173">
        <v>8.472999999999999</v>
      </c>
      <c r="E22" s="173">
        <v>0</v>
      </c>
      <c r="F22" s="143">
        <v>73.709270000000004</v>
      </c>
      <c r="G22" s="143">
        <v>0</v>
      </c>
      <c r="H22" s="143">
        <v>4.7999999999999989</v>
      </c>
      <c r="I22" s="173">
        <v>0</v>
      </c>
      <c r="J22" s="174">
        <v>1</v>
      </c>
      <c r="K22" s="361">
        <f>'04'!CU23</f>
        <v>6.7560000000000002</v>
      </c>
      <c r="L22" s="173">
        <v>0</v>
      </c>
      <c r="M22" s="347">
        <v>43.152200000000001</v>
      </c>
      <c r="N22" s="143">
        <v>0</v>
      </c>
      <c r="O22" s="347">
        <v>18.4938</v>
      </c>
      <c r="P22" s="173">
        <v>0</v>
      </c>
      <c r="Q22" s="174">
        <v>0</v>
      </c>
      <c r="R22" s="173">
        <v>2.9649999999999999</v>
      </c>
      <c r="S22" s="173">
        <v>0</v>
      </c>
      <c r="T22" s="143">
        <v>20.28</v>
      </c>
      <c r="U22" s="143">
        <v>0</v>
      </c>
      <c r="V22" s="143">
        <v>1.78</v>
      </c>
      <c r="W22" s="173">
        <v>0</v>
      </c>
      <c r="X22" s="174">
        <v>0</v>
      </c>
      <c r="Y22" s="333">
        <v>0.77500000000000002</v>
      </c>
      <c r="Z22" s="173">
        <v>0</v>
      </c>
      <c r="AA22" s="332">
        <v>3.0569999999999999</v>
      </c>
      <c r="AB22" s="143">
        <v>0</v>
      </c>
      <c r="AC22" s="143">
        <v>0</v>
      </c>
      <c r="AD22" s="173">
        <v>0</v>
      </c>
      <c r="AE22" s="174">
        <v>0</v>
      </c>
      <c r="AF22" s="173">
        <v>3.9899999999999998</v>
      </c>
      <c r="AG22" s="173">
        <v>0</v>
      </c>
      <c r="AH22" s="143">
        <v>18.47</v>
      </c>
      <c r="AI22" s="143">
        <v>0</v>
      </c>
      <c r="AJ22" s="143">
        <v>3.02</v>
      </c>
      <c r="AK22" s="173">
        <v>0</v>
      </c>
      <c r="AL22" s="174">
        <v>0</v>
      </c>
      <c r="AM22" s="337">
        <f>'04'!AC23</f>
        <v>0</v>
      </c>
      <c r="AN22" s="359">
        <f>'04'!AD23</f>
        <v>0</v>
      </c>
      <c r="AO22" s="338">
        <f>'04'!AE23</f>
        <v>0</v>
      </c>
      <c r="AP22" s="143">
        <v>0</v>
      </c>
      <c r="AQ22" s="143">
        <v>0</v>
      </c>
      <c r="AR22" s="173">
        <v>0</v>
      </c>
      <c r="AS22" s="364">
        <f>'04'!AG23</f>
        <v>0</v>
      </c>
      <c r="AT22" s="173">
        <v>0.32</v>
      </c>
      <c r="AU22" s="173">
        <v>0</v>
      </c>
      <c r="AV22" s="143">
        <v>5.4119999999999999</v>
      </c>
      <c r="AW22" s="143">
        <v>0</v>
      </c>
      <c r="AX22" s="143">
        <v>0</v>
      </c>
      <c r="AY22" s="173">
        <v>0</v>
      </c>
      <c r="AZ22" s="174">
        <v>0</v>
      </c>
      <c r="BA22" s="337">
        <f>'04'!AQ23</f>
        <v>6.4910000000000005</v>
      </c>
      <c r="BB22" s="359">
        <f>'04'!AR23</f>
        <v>0</v>
      </c>
      <c r="BC22" s="338">
        <f>'04'!AS23</f>
        <v>32.533999999999999</v>
      </c>
      <c r="BD22" s="143">
        <v>0</v>
      </c>
      <c r="BE22" s="143">
        <v>0</v>
      </c>
      <c r="BF22" s="173">
        <v>0</v>
      </c>
      <c r="BG22" s="364">
        <f>'04'!AU23</f>
        <v>0</v>
      </c>
      <c r="BH22" s="173">
        <v>0.48</v>
      </c>
      <c r="BI22" s="173">
        <v>0</v>
      </c>
      <c r="BJ22" s="143">
        <v>5.9820000000000002</v>
      </c>
      <c r="BK22" s="143">
        <v>0</v>
      </c>
      <c r="BL22" s="143">
        <v>0</v>
      </c>
      <c r="BM22" s="173">
        <v>0</v>
      </c>
      <c r="BN22" s="174">
        <v>0</v>
      </c>
      <c r="BO22" s="359">
        <f>'04'!BE23</f>
        <v>0.26500000000000001</v>
      </c>
      <c r="BP22" s="173">
        <v>0</v>
      </c>
      <c r="BQ22" s="338">
        <v>1.6931999999999974</v>
      </c>
      <c r="BR22" s="143">
        <v>0</v>
      </c>
      <c r="BS22" s="338">
        <v>1.3273000000000028</v>
      </c>
      <c r="BT22" s="173">
        <v>0</v>
      </c>
      <c r="BU22" s="174">
        <v>0</v>
      </c>
      <c r="BV22" s="173">
        <v>0.41</v>
      </c>
      <c r="BW22" s="173">
        <v>0</v>
      </c>
      <c r="BX22" s="143">
        <v>5.0789999999999997</v>
      </c>
      <c r="BY22" s="143">
        <v>0</v>
      </c>
      <c r="BZ22" s="143">
        <v>0</v>
      </c>
      <c r="CA22" s="173">
        <v>0</v>
      </c>
      <c r="CB22" s="174">
        <v>0</v>
      </c>
      <c r="CC22" s="337">
        <f>'04'!BS23</f>
        <v>0</v>
      </c>
      <c r="CD22" s="173">
        <v>0</v>
      </c>
      <c r="CE22" s="143">
        <v>0</v>
      </c>
      <c r="CF22" s="143">
        <v>0</v>
      </c>
      <c r="CG22" s="338">
        <f>'04'!BU23</f>
        <v>0</v>
      </c>
      <c r="CH22" s="173">
        <v>0</v>
      </c>
      <c r="CI22" s="174">
        <v>0</v>
      </c>
      <c r="CJ22" s="173">
        <v>0.48</v>
      </c>
      <c r="CK22" s="173">
        <v>0</v>
      </c>
      <c r="CL22" s="143">
        <v>3.746</v>
      </c>
      <c r="CM22" s="143">
        <v>0</v>
      </c>
      <c r="CN22" s="143">
        <v>0</v>
      </c>
      <c r="CO22" s="173">
        <v>0</v>
      </c>
      <c r="CP22" s="174">
        <v>0</v>
      </c>
      <c r="CQ22" s="337">
        <f>'04'!CG23</f>
        <v>0</v>
      </c>
      <c r="CR22" s="173">
        <v>0</v>
      </c>
      <c r="CS22" s="143">
        <v>0</v>
      </c>
      <c r="CT22" s="143">
        <v>0</v>
      </c>
      <c r="CU22" s="338">
        <f>'04'!CI23</f>
        <v>0</v>
      </c>
      <c r="CV22" s="173">
        <v>0</v>
      </c>
      <c r="CW22" s="174">
        <v>0</v>
      </c>
      <c r="CX22" s="366">
        <f>R22+AF22+AT22+BH22+BV22+CJ22</f>
        <v>8.6450000000000014</v>
      </c>
      <c r="CY22" s="366">
        <f t="shared" ref="CY22:DK22" si="12">S22+AG22+AU22+BI22+BW22+CK22</f>
        <v>0</v>
      </c>
      <c r="CZ22" s="356">
        <f t="shared" si="12"/>
        <v>58.969000000000001</v>
      </c>
      <c r="DA22" s="356">
        <f t="shared" si="12"/>
        <v>0</v>
      </c>
      <c r="DB22" s="356">
        <f t="shared" si="12"/>
        <v>4.8</v>
      </c>
      <c r="DC22" s="366">
        <f t="shared" si="12"/>
        <v>0</v>
      </c>
      <c r="DD22" s="367">
        <f t="shared" si="12"/>
        <v>0</v>
      </c>
      <c r="DE22" s="366">
        <f t="shared" si="12"/>
        <v>7.5310000000000006</v>
      </c>
      <c r="DF22" s="366">
        <f t="shared" si="12"/>
        <v>0</v>
      </c>
      <c r="DG22" s="356">
        <f t="shared" si="12"/>
        <v>37.284199999999998</v>
      </c>
      <c r="DH22" s="356">
        <f t="shared" si="12"/>
        <v>0</v>
      </c>
      <c r="DI22" s="356">
        <f t="shared" si="12"/>
        <v>1.3273000000000028</v>
      </c>
      <c r="DJ22" s="366">
        <f t="shared" si="12"/>
        <v>0</v>
      </c>
      <c r="DK22" s="367">
        <f t="shared" si="12"/>
        <v>0</v>
      </c>
      <c r="DL22" s="34" t="s">
        <v>107</v>
      </c>
    </row>
    <row r="23" spans="1:116" ht="78.75">
      <c r="A23" s="21" t="s">
        <v>50</v>
      </c>
      <c r="B23" s="18" t="s">
        <v>581</v>
      </c>
      <c r="C23" s="34" t="s">
        <v>457</v>
      </c>
      <c r="D23" s="173">
        <v>0.41000000000000003</v>
      </c>
      <c r="E23" s="173">
        <v>0</v>
      </c>
      <c r="F23" s="143">
        <v>7.4634000000000009</v>
      </c>
      <c r="G23" s="143">
        <v>0</v>
      </c>
      <c r="H23" s="143">
        <v>0.75</v>
      </c>
      <c r="I23" s="173">
        <v>0</v>
      </c>
      <c r="J23" s="174">
        <v>0</v>
      </c>
      <c r="K23" s="361">
        <v>6.49</v>
      </c>
      <c r="L23" s="173">
        <v>0</v>
      </c>
      <c r="M23" s="347">
        <v>6.92</v>
      </c>
      <c r="N23" s="143">
        <v>0</v>
      </c>
      <c r="O23" s="347">
        <v>1.25</v>
      </c>
      <c r="P23" s="173">
        <v>0</v>
      </c>
      <c r="Q23" s="174">
        <v>0</v>
      </c>
      <c r="R23" s="173">
        <v>0.25</v>
      </c>
      <c r="S23" s="173">
        <v>0</v>
      </c>
      <c r="T23" s="143">
        <v>0.65</v>
      </c>
      <c r="U23" s="143">
        <v>0</v>
      </c>
      <c r="V23" s="143">
        <v>0</v>
      </c>
      <c r="W23" s="173">
        <v>0</v>
      </c>
      <c r="X23" s="174">
        <v>0</v>
      </c>
      <c r="Y23" s="173">
        <v>0</v>
      </c>
      <c r="Z23" s="173">
        <v>0</v>
      </c>
      <c r="AA23" s="143">
        <v>0</v>
      </c>
      <c r="AB23" s="143">
        <v>0</v>
      </c>
      <c r="AC23" s="143">
        <v>0</v>
      </c>
      <c r="AD23" s="173">
        <v>0</v>
      </c>
      <c r="AE23" s="174">
        <v>0</v>
      </c>
      <c r="AF23" s="173">
        <v>1.38</v>
      </c>
      <c r="AG23" s="173">
        <v>0</v>
      </c>
      <c r="AH23" s="143">
        <v>4.4700000000000006</v>
      </c>
      <c r="AI23" s="143">
        <v>0</v>
      </c>
      <c r="AJ23" s="143">
        <v>0.75</v>
      </c>
      <c r="AK23" s="173">
        <v>0</v>
      </c>
      <c r="AL23" s="174">
        <v>0</v>
      </c>
      <c r="AM23" s="337">
        <f>'04'!AC24</f>
        <v>0</v>
      </c>
      <c r="AN23" s="359">
        <f>'04'!AD24</f>
        <v>0</v>
      </c>
      <c r="AO23" s="338">
        <f>'04'!AE24</f>
        <v>0</v>
      </c>
      <c r="AP23" s="143">
        <v>0</v>
      </c>
      <c r="AQ23" s="143">
        <v>0</v>
      </c>
      <c r="AR23" s="173">
        <v>0</v>
      </c>
      <c r="AS23" s="364">
        <f>'04'!AG24</f>
        <v>0</v>
      </c>
      <c r="AT23" s="173">
        <v>0.25</v>
      </c>
      <c r="AU23" s="173">
        <v>0</v>
      </c>
      <c r="AV23" s="143">
        <v>2.4609999999999999</v>
      </c>
      <c r="AW23" s="143">
        <v>0</v>
      </c>
      <c r="AX23" s="143">
        <v>0</v>
      </c>
      <c r="AY23" s="173">
        <v>0</v>
      </c>
      <c r="AZ23" s="174">
        <v>0</v>
      </c>
      <c r="BA23" s="337">
        <f>'04'!AQ24</f>
        <v>6.24</v>
      </c>
      <c r="BB23" s="359">
        <f>'04'!AR24</f>
        <v>0</v>
      </c>
      <c r="BC23" s="338">
        <v>6.4399999999999995</v>
      </c>
      <c r="BD23" s="143">
        <v>0</v>
      </c>
      <c r="BE23" s="338">
        <v>1.25</v>
      </c>
      <c r="BF23" s="173">
        <v>0</v>
      </c>
      <c r="BG23" s="364">
        <f>'04'!AU24</f>
        <v>0</v>
      </c>
      <c r="BH23" s="173">
        <v>0.16</v>
      </c>
      <c r="BI23" s="173">
        <v>0</v>
      </c>
      <c r="BJ23" s="143">
        <v>1.7410000000000001</v>
      </c>
      <c r="BK23" s="143">
        <v>0</v>
      </c>
      <c r="BL23" s="143">
        <v>0</v>
      </c>
      <c r="BM23" s="173">
        <v>0</v>
      </c>
      <c r="BN23" s="174">
        <v>0</v>
      </c>
      <c r="BO23" s="359">
        <f>'04'!BE24</f>
        <v>0.26500000000000001</v>
      </c>
      <c r="BP23" s="359">
        <f>'04'!BF24</f>
        <v>0</v>
      </c>
      <c r="BQ23" s="353">
        <f>'04'!BG24</f>
        <v>3.0205000000000002</v>
      </c>
      <c r="BR23" s="143">
        <v>0</v>
      </c>
      <c r="BS23" s="143">
        <v>0</v>
      </c>
      <c r="BT23" s="173">
        <v>0</v>
      </c>
      <c r="BU23" s="364">
        <f>'04'!BI24</f>
        <v>0</v>
      </c>
      <c r="BV23" s="173">
        <v>0.25</v>
      </c>
      <c r="BW23" s="173">
        <v>0</v>
      </c>
      <c r="BX23" s="143">
        <v>2.407</v>
      </c>
      <c r="BY23" s="143">
        <v>0</v>
      </c>
      <c r="BZ23" s="143">
        <v>0</v>
      </c>
      <c r="CA23" s="173">
        <v>0</v>
      </c>
      <c r="CB23" s="174">
        <v>0</v>
      </c>
      <c r="CC23" s="359">
        <f>'04'!BS24</f>
        <v>0</v>
      </c>
      <c r="CD23" s="359">
        <f>'04'!BT24</f>
        <v>0</v>
      </c>
      <c r="CE23" s="353">
        <f>'04'!BU24</f>
        <v>0</v>
      </c>
      <c r="CF23" s="143">
        <v>0</v>
      </c>
      <c r="CG23" s="143">
        <v>0</v>
      </c>
      <c r="CH23" s="173">
        <v>0</v>
      </c>
      <c r="CI23" s="364">
        <f>'04'!BW24</f>
        <v>0</v>
      </c>
      <c r="CJ23" s="173">
        <v>1.26</v>
      </c>
      <c r="CK23" s="173">
        <v>0</v>
      </c>
      <c r="CL23" s="143">
        <v>4.6479999999999997</v>
      </c>
      <c r="CM23" s="143">
        <v>0</v>
      </c>
      <c r="CN23" s="143">
        <v>0</v>
      </c>
      <c r="CO23" s="173">
        <v>0</v>
      </c>
      <c r="CP23" s="174">
        <v>0</v>
      </c>
      <c r="CQ23" s="359">
        <f>'04'!CG24</f>
        <v>0</v>
      </c>
      <c r="CR23" s="359">
        <f>'04'!CH24</f>
        <v>0</v>
      </c>
      <c r="CS23" s="353">
        <f>'04'!CI24</f>
        <v>0</v>
      </c>
      <c r="CT23" s="143">
        <v>0</v>
      </c>
      <c r="CU23" s="143">
        <v>0</v>
      </c>
      <c r="CV23" s="173">
        <v>0</v>
      </c>
      <c r="CW23" s="364">
        <f>'04'!CK24</f>
        <v>0</v>
      </c>
      <c r="CX23" s="366">
        <f>R23+AF23+AT23+BH23+BV23+CJ23</f>
        <v>3.55</v>
      </c>
      <c r="CY23" s="366">
        <f t="shared" ref="CY23" si="13">S23+AG23+AU23+BI23+BW23+CK23</f>
        <v>0</v>
      </c>
      <c r="CZ23" s="356">
        <f t="shared" ref="CZ23" si="14">T23+AH23+AV23+BJ23+BX23+CL23</f>
        <v>16.377000000000002</v>
      </c>
      <c r="DA23" s="356">
        <f t="shared" ref="DA23" si="15">U23+AI23+AW23+BK23+BY23+CM23</f>
        <v>0</v>
      </c>
      <c r="DB23" s="356">
        <f t="shared" ref="DB23" si="16">V23+AJ23+AX23+BL23+BZ23+CN23</f>
        <v>0.75</v>
      </c>
      <c r="DC23" s="366">
        <f t="shared" ref="DC23" si="17">W23+AK23+AY23+BM23+CA23+CO23</f>
        <v>0</v>
      </c>
      <c r="DD23" s="367">
        <f t="shared" ref="DD23" si="18">X23+AL23+AZ23+BN23+CB23+CP23</f>
        <v>0</v>
      </c>
      <c r="DE23" s="366">
        <f t="shared" ref="DE23" si="19">Y23+AM23+BA23+BO23+CC23+CQ23</f>
        <v>6.5049999999999999</v>
      </c>
      <c r="DF23" s="366">
        <f t="shared" ref="DF23" si="20">Z23+AN23+BB23+BP23+CD23+CR23</f>
        <v>0</v>
      </c>
      <c r="DG23" s="356">
        <f t="shared" ref="DG23" si="21">AA23+AO23+BC23+BQ23+CE23+CS23</f>
        <v>9.4604999999999997</v>
      </c>
      <c r="DH23" s="356">
        <f t="shared" ref="DH23" si="22">AB23+AP23+BD23+BR23+CF23+CT23</f>
        <v>0</v>
      </c>
      <c r="DI23" s="356">
        <f t="shared" ref="DI23" si="23">AC23+AQ23+BE23+BS23+CG23+CU23</f>
        <v>1.25</v>
      </c>
      <c r="DJ23" s="366">
        <f t="shared" ref="DJ23" si="24">AD23+AR23+BF23+BT23+CH23+CV23</f>
        <v>0</v>
      </c>
      <c r="DK23" s="367">
        <f t="shared" ref="DK23" si="25">AE23+AS23+BG23+BU23+CI23+CW23</f>
        <v>0</v>
      </c>
      <c r="DL23" s="34" t="s">
        <v>107</v>
      </c>
    </row>
    <row r="24" spans="1:116" ht="63">
      <c r="A24" s="21" t="s">
        <v>51</v>
      </c>
      <c r="B24" s="18" t="s">
        <v>700</v>
      </c>
      <c r="C24" s="34" t="s">
        <v>457</v>
      </c>
      <c r="D24" s="333">
        <f t="shared" ref="D24:F24" si="26">SUM(D25:D32)</f>
        <v>1.51</v>
      </c>
      <c r="E24" s="333">
        <f t="shared" si="26"/>
        <v>0</v>
      </c>
      <c r="F24" s="332">
        <f t="shared" si="26"/>
        <v>2.5499999999999998</v>
      </c>
      <c r="G24" s="332">
        <f t="shared" ref="G24:M24" si="27">SUM(G25:G32)</f>
        <v>0</v>
      </c>
      <c r="H24" s="332">
        <f t="shared" si="27"/>
        <v>0</v>
      </c>
      <c r="I24" s="333">
        <f t="shared" si="27"/>
        <v>0</v>
      </c>
      <c r="J24" s="334">
        <f t="shared" si="27"/>
        <v>0</v>
      </c>
      <c r="K24" s="333">
        <f t="shared" si="27"/>
        <v>2.0099999999999998</v>
      </c>
      <c r="L24" s="333">
        <f t="shared" si="27"/>
        <v>0</v>
      </c>
      <c r="M24" s="332">
        <f t="shared" si="27"/>
        <v>6.1450000000000005</v>
      </c>
      <c r="N24" s="332">
        <f t="shared" ref="N24:AA24" si="28">SUM(N25:N32)</f>
        <v>0</v>
      </c>
      <c r="O24" s="332">
        <f t="shared" si="28"/>
        <v>2.33</v>
      </c>
      <c r="P24" s="333">
        <f t="shared" si="28"/>
        <v>0</v>
      </c>
      <c r="Q24" s="334">
        <f t="shared" si="28"/>
        <v>0</v>
      </c>
      <c r="R24" s="333">
        <f t="shared" si="28"/>
        <v>1.51</v>
      </c>
      <c r="S24" s="333">
        <f t="shared" si="28"/>
        <v>0</v>
      </c>
      <c r="T24" s="332">
        <f t="shared" si="28"/>
        <v>2.4500000000000002</v>
      </c>
      <c r="U24" s="332">
        <f t="shared" si="28"/>
        <v>0</v>
      </c>
      <c r="V24" s="332">
        <f t="shared" si="28"/>
        <v>0</v>
      </c>
      <c r="W24" s="333">
        <f t="shared" si="28"/>
        <v>0</v>
      </c>
      <c r="X24" s="334">
        <f t="shared" si="28"/>
        <v>0</v>
      </c>
      <c r="Y24" s="333">
        <f t="shared" si="28"/>
        <v>0</v>
      </c>
      <c r="Z24" s="333">
        <f t="shared" si="28"/>
        <v>0</v>
      </c>
      <c r="AA24" s="332">
        <f t="shared" si="28"/>
        <v>0</v>
      </c>
      <c r="AB24" s="332">
        <f t="shared" ref="AB24:CM24" si="29">SUM(AB25:AB32)</f>
        <v>0</v>
      </c>
      <c r="AC24" s="332">
        <f t="shared" si="29"/>
        <v>0</v>
      </c>
      <c r="AD24" s="333">
        <f t="shared" si="29"/>
        <v>0</v>
      </c>
      <c r="AE24" s="334">
        <f t="shared" si="29"/>
        <v>0</v>
      </c>
      <c r="AF24" s="333">
        <f t="shared" si="29"/>
        <v>0</v>
      </c>
      <c r="AG24" s="333">
        <f t="shared" si="29"/>
        <v>0</v>
      </c>
      <c r="AH24" s="332">
        <f t="shared" si="29"/>
        <v>0.1</v>
      </c>
      <c r="AI24" s="332">
        <f t="shared" si="29"/>
        <v>0</v>
      </c>
      <c r="AJ24" s="332">
        <f t="shared" si="29"/>
        <v>0</v>
      </c>
      <c r="AK24" s="333">
        <f t="shared" si="29"/>
        <v>0</v>
      </c>
      <c r="AL24" s="334">
        <f t="shared" si="29"/>
        <v>0</v>
      </c>
      <c r="AM24" s="333">
        <f t="shared" si="29"/>
        <v>0</v>
      </c>
      <c r="AN24" s="333">
        <f t="shared" si="29"/>
        <v>0</v>
      </c>
      <c r="AO24" s="332">
        <f t="shared" si="29"/>
        <v>0</v>
      </c>
      <c r="AP24" s="332">
        <f t="shared" ref="AP24:AS24" si="30">SUM(AP25:AP32)</f>
        <v>0</v>
      </c>
      <c r="AQ24" s="332">
        <f t="shared" si="30"/>
        <v>0</v>
      </c>
      <c r="AR24" s="333">
        <f t="shared" si="30"/>
        <v>0</v>
      </c>
      <c r="AS24" s="334">
        <f t="shared" si="30"/>
        <v>0</v>
      </c>
      <c r="AT24" s="333">
        <f t="shared" si="29"/>
        <v>0</v>
      </c>
      <c r="AU24" s="333">
        <f t="shared" si="29"/>
        <v>0</v>
      </c>
      <c r="AV24" s="332">
        <f t="shared" si="29"/>
        <v>0</v>
      </c>
      <c r="AW24" s="332">
        <f t="shared" si="29"/>
        <v>0</v>
      </c>
      <c r="AX24" s="332">
        <f t="shared" si="29"/>
        <v>0</v>
      </c>
      <c r="AY24" s="333">
        <f t="shared" si="29"/>
        <v>0</v>
      </c>
      <c r="AZ24" s="334">
        <f t="shared" si="29"/>
        <v>0</v>
      </c>
      <c r="BA24" s="333">
        <f t="shared" ref="BA24:BG24" si="31">SUM(BA25:BA32)</f>
        <v>0.5</v>
      </c>
      <c r="BB24" s="333">
        <f t="shared" si="31"/>
        <v>0</v>
      </c>
      <c r="BC24" s="332">
        <f t="shared" si="31"/>
        <v>0.40500000000000003</v>
      </c>
      <c r="BD24" s="332">
        <f t="shared" si="31"/>
        <v>0</v>
      </c>
      <c r="BE24" s="332">
        <f t="shared" si="31"/>
        <v>0</v>
      </c>
      <c r="BF24" s="333">
        <f t="shared" si="31"/>
        <v>0</v>
      </c>
      <c r="BG24" s="334">
        <f t="shared" si="31"/>
        <v>0</v>
      </c>
      <c r="BH24" s="333">
        <f t="shared" si="29"/>
        <v>0</v>
      </c>
      <c r="BI24" s="333">
        <f t="shared" si="29"/>
        <v>0</v>
      </c>
      <c r="BJ24" s="332">
        <f t="shared" si="29"/>
        <v>0</v>
      </c>
      <c r="BK24" s="332">
        <f t="shared" si="29"/>
        <v>0</v>
      </c>
      <c r="BL24" s="332">
        <f t="shared" si="29"/>
        <v>0</v>
      </c>
      <c r="BM24" s="333">
        <f t="shared" si="29"/>
        <v>0</v>
      </c>
      <c r="BN24" s="334">
        <f t="shared" si="29"/>
        <v>0</v>
      </c>
      <c r="BO24" s="333">
        <f t="shared" ref="BO24:BU24" si="32">SUM(BO25:BO32)</f>
        <v>0.75</v>
      </c>
      <c r="BP24" s="333">
        <f t="shared" si="32"/>
        <v>0</v>
      </c>
      <c r="BQ24" s="332">
        <f t="shared" si="32"/>
        <v>4.82</v>
      </c>
      <c r="BR24" s="332">
        <f t="shared" si="32"/>
        <v>0</v>
      </c>
      <c r="BS24" s="332">
        <f t="shared" si="32"/>
        <v>0</v>
      </c>
      <c r="BT24" s="333">
        <f t="shared" si="32"/>
        <v>0</v>
      </c>
      <c r="BU24" s="334">
        <f t="shared" si="32"/>
        <v>0</v>
      </c>
      <c r="BV24" s="333">
        <f t="shared" si="29"/>
        <v>0</v>
      </c>
      <c r="BW24" s="333">
        <f t="shared" si="29"/>
        <v>0</v>
      </c>
      <c r="BX24" s="332">
        <f t="shared" si="29"/>
        <v>0</v>
      </c>
      <c r="BY24" s="332">
        <f t="shared" si="29"/>
        <v>0</v>
      </c>
      <c r="BZ24" s="332">
        <f t="shared" si="29"/>
        <v>0</v>
      </c>
      <c r="CA24" s="333">
        <f t="shared" si="29"/>
        <v>0</v>
      </c>
      <c r="CB24" s="334">
        <f t="shared" si="29"/>
        <v>0</v>
      </c>
      <c r="CC24" s="333">
        <f t="shared" ref="CC24:CI24" si="33">SUM(CC25:CC32)</f>
        <v>0</v>
      </c>
      <c r="CD24" s="333">
        <f t="shared" si="33"/>
        <v>0</v>
      </c>
      <c r="CE24" s="332">
        <f t="shared" si="33"/>
        <v>0</v>
      </c>
      <c r="CF24" s="332">
        <f t="shared" si="33"/>
        <v>0</v>
      </c>
      <c r="CG24" s="332">
        <f t="shared" si="33"/>
        <v>0</v>
      </c>
      <c r="CH24" s="333">
        <f t="shared" si="33"/>
        <v>0</v>
      </c>
      <c r="CI24" s="334">
        <f t="shared" si="33"/>
        <v>0</v>
      </c>
      <c r="CJ24" s="333">
        <f t="shared" si="29"/>
        <v>0</v>
      </c>
      <c r="CK24" s="333">
        <f t="shared" si="29"/>
        <v>0</v>
      </c>
      <c r="CL24" s="332">
        <f t="shared" si="29"/>
        <v>0</v>
      </c>
      <c r="CM24" s="332">
        <f t="shared" si="29"/>
        <v>0</v>
      </c>
      <c r="CN24" s="332">
        <f t="shared" ref="CN24:DK24" si="34">SUM(CN25:CN32)</f>
        <v>0</v>
      </c>
      <c r="CO24" s="333">
        <f t="shared" si="34"/>
        <v>0</v>
      </c>
      <c r="CP24" s="334">
        <f t="shared" si="34"/>
        <v>0</v>
      </c>
      <c r="CQ24" s="333">
        <f t="shared" si="34"/>
        <v>0</v>
      </c>
      <c r="CR24" s="333">
        <f t="shared" si="34"/>
        <v>0</v>
      </c>
      <c r="CS24" s="332">
        <f t="shared" si="34"/>
        <v>0</v>
      </c>
      <c r="CT24" s="332">
        <f t="shared" si="34"/>
        <v>0</v>
      </c>
      <c r="CU24" s="332">
        <f t="shared" si="34"/>
        <v>0</v>
      </c>
      <c r="CV24" s="333">
        <f t="shared" si="34"/>
        <v>0</v>
      </c>
      <c r="CW24" s="334">
        <f t="shared" si="34"/>
        <v>0</v>
      </c>
      <c r="CX24" s="333">
        <f t="shared" si="34"/>
        <v>1.51</v>
      </c>
      <c r="CY24" s="333">
        <f t="shared" si="34"/>
        <v>0</v>
      </c>
      <c r="CZ24" s="332">
        <f t="shared" si="34"/>
        <v>2.5499999999999998</v>
      </c>
      <c r="DA24" s="332">
        <f t="shared" si="34"/>
        <v>0</v>
      </c>
      <c r="DB24" s="332">
        <f t="shared" si="34"/>
        <v>0</v>
      </c>
      <c r="DC24" s="333">
        <f t="shared" si="34"/>
        <v>0</v>
      </c>
      <c r="DD24" s="334">
        <f t="shared" si="34"/>
        <v>0</v>
      </c>
      <c r="DE24" s="333">
        <f t="shared" si="34"/>
        <v>1.25</v>
      </c>
      <c r="DF24" s="333">
        <f t="shared" si="34"/>
        <v>0</v>
      </c>
      <c r="DG24" s="332">
        <f t="shared" si="34"/>
        <v>5.2249999999999996</v>
      </c>
      <c r="DH24" s="332">
        <f t="shared" si="34"/>
        <v>0</v>
      </c>
      <c r="DI24" s="332">
        <f t="shared" si="34"/>
        <v>0</v>
      </c>
      <c r="DJ24" s="333">
        <f t="shared" si="34"/>
        <v>0</v>
      </c>
      <c r="DK24" s="334">
        <f t="shared" si="34"/>
        <v>0</v>
      </c>
      <c r="DL24" s="34" t="s">
        <v>107</v>
      </c>
    </row>
    <row r="25" spans="1:116" ht="78.75">
      <c r="A25" s="36" t="s">
        <v>51</v>
      </c>
      <c r="B25" s="198" t="s">
        <v>812</v>
      </c>
      <c r="C25" s="19" t="s">
        <v>894</v>
      </c>
      <c r="D25" s="214">
        <v>0</v>
      </c>
      <c r="E25" s="214">
        <v>0</v>
      </c>
      <c r="F25" s="212">
        <v>0.1</v>
      </c>
      <c r="G25" s="212">
        <v>0</v>
      </c>
      <c r="H25" s="212">
        <v>0</v>
      </c>
      <c r="I25" s="214">
        <v>0</v>
      </c>
      <c r="J25" s="213">
        <v>0</v>
      </c>
      <c r="K25" s="214">
        <v>0</v>
      </c>
      <c r="L25" s="214">
        <v>0</v>
      </c>
      <c r="M25" s="177">
        <v>0.1</v>
      </c>
      <c r="N25" s="212">
        <v>0</v>
      </c>
      <c r="O25" s="212">
        <v>0</v>
      </c>
      <c r="P25" s="214">
        <v>0</v>
      </c>
      <c r="Q25" s="213">
        <v>0</v>
      </c>
      <c r="R25" s="214">
        <v>0</v>
      </c>
      <c r="S25" s="214">
        <v>0</v>
      </c>
      <c r="T25" s="212">
        <v>0</v>
      </c>
      <c r="U25" s="212">
        <v>0</v>
      </c>
      <c r="V25" s="212">
        <v>0</v>
      </c>
      <c r="W25" s="214">
        <v>0</v>
      </c>
      <c r="X25" s="213">
        <v>0</v>
      </c>
      <c r="Y25" s="214">
        <v>0</v>
      </c>
      <c r="Z25" s="214">
        <v>0</v>
      </c>
      <c r="AA25" s="212">
        <v>0</v>
      </c>
      <c r="AB25" s="212">
        <v>0</v>
      </c>
      <c r="AC25" s="212">
        <v>0</v>
      </c>
      <c r="AD25" s="214">
        <v>0</v>
      </c>
      <c r="AE25" s="213">
        <v>0</v>
      </c>
      <c r="AF25" s="214">
        <v>0</v>
      </c>
      <c r="AG25" s="214">
        <v>0</v>
      </c>
      <c r="AH25" s="212">
        <v>0.1</v>
      </c>
      <c r="AI25" s="212">
        <v>0</v>
      </c>
      <c r="AJ25" s="212">
        <v>0</v>
      </c>
      <c r="AK25" s="214">
        <v>0</v>
      </c>
      <c r="AL25" s="213">
        <v>0</v>
      </c>
      <c r="AM25" s="363">
        <f>'04'!AC26</f>
        <v>0</v>
      </c>
      <c r="AN25" s="363">
        <f>'04'!AD26</f>
        <v>0</v>
      </c>
      <c r="AO25" s="354">
        <f>'04'!AE26</f>
        <v>0</v>
      </c>
      <c r="AP25" s="212">
        <v>0</v>
      </c>
      <c r="AQ25" s="212">
        <v>0</v>
      </c>
      <c r="AR25" s="214">
        <v>0</v>
      </c>
      <c r="AS25" s="365">
        <f>'04'!AG26</f>
        <v>0</v>
      </c>
      <c r="AT25" s="214">
        <v>0</v>
      </c>
      <c r="AU25" s="214">
        <v>0</v>
      </c>
      <c r="AV25" s="212">
        <v>0</v>
      </c>
      <c r="AW25" s="212">
        <v>0</v>
      </c>
      <c r="AX25" s="212">
        <v>0</v>
      </c>
      <c r="AY25" s="214">
        <v>0</v>
      </c>
      <c r="AZ25" s="213">
        <v>0</v>
      </c>
      <c r="BA25" s="363">
        <f>'04'!AQ26</f>
        <v>0</v>
      </c>
      <c r="BB25" s="363">
        <f>'04'!AR26</f>
        <v>0</v>
      </c>
      <c r="BC25" s="195">
        <f>'04'!AS26</f>
        <v>0.1</v>
      </c>
      <c r="BD25" s="212">
        <v>0</v>
      </c>
      <c r="BE25" s="212">
        <v>0</v>
      </c>
      <c r="BF25" s="214">
        <v>0</v>
      </c>
      <c r="BG25" s="365">
        <f>'04'!AU26</f>
        <v>0</v>
      </c>
      <c r="BH25" s="214">
        <v>0</v>
      </c>
      <c r="BI25" s="214">
        <v>0</v>
      </c>
      <c r="BJ25" s="212">
        <v>0</v>
      </c>
      <c r="BK25" s="212">
        <v>0</v>
      </c>
      <c r="BL25" s="212">
        <v>0</v>
      </c>
      <c r="BM25" s="214">
        <v>0</v>
      </c>
      <c r="BN25" s="213">
        <v>0</v>
      </c>
      <c r="BO25" s="363">
        <f>'04'!BE26</f>
        <v>0</v>
      </c>
      <c r="BP25" s="363">
        <f>'04'!BF26</f>
        <v>0</v>
      </c>
      <c r="BQ25" s="354">
        <f>'04'!BG26</f>
        <v>0</v>
      </c>
      <c r="BR25" s="212">
        <v>0</v>
      </c>
      <c r="BS25" s="212">
        <v>0</v>
      </c>
      <c r="BT25" s="214">
        <v>0</v>
      </c>
      <c r="BU25" s="365">
        <f>'04'!BI26</f>
        <v>0</v>
      </c>
      <c r="BV25" s="214">
        <v>0</v>
      </c>
      <c r="BW25" s="214">
        <v>0</v>
      </c>
      <c r="BX25" s="212">
        <v>0</v>
      </c>
      <c r="BY25" s="212">
        <v>0</v>
      </c>
      <c r="BZ25" s="212">
        <v>0</v>
      </c>
      <c r="CA25" s="214">
        <v>0</v>
      </c>
      <c r="CB25" s="213">
        <v>0</v>
      </c>
      <c r="CC25" s="363">
        <f>'04'!BS26</f>
        <v>0</v>
      </c>
      <c r="CD25" s="363">
        <f>'04'!BT26</f>
        <v>0</v>
      </c>
      <c r="CE25" s="354">
        <f>'04'!BU26</f>
        <v>0</v>
      </c>
      <c r="CF25" s="212">
        <v>0</v>
      </c>
      <c r="CG25" s="212">
        <v>0</v>
      </c>
      <c r="CH25" s="214">
        <v>0</v>
      </c>
      <c r="CI25" s="365">
        <f>'04'!BW26</f>
        <v>0</v>
      </c>
      <c r="CJ25" s="214">
        <v>0</v>
      </c>
      <c r="CK25" s="214">
        <v>0</v>
      </c>
      <c r="CL25" s="212">
        <v>0</v>
      </c>
      <c r="CM25" s="212">
        <v>0</v>
      </c>
      <c r="CN25" s="212">
        <v>0</v>
      </c>
      <c r="CO25" s="214">
        <v>0</v>
      </c>
      <c r="CP25" s="213">
        <v>0</v>
      </c>
      <c r="CQ25" s="363">
        <f>'04'!CG26</f>
        <v>0</v>
      </c>
      <c r="CR25" s="363">
        <f>'04'!CH26</f>
        <v>0</v>
      </c>
      <c r="CS25" s="354">
        <f>'04'!CI26</f>
        <v>0</v>
      </c>
      <c r="CT25" s="212">
        <v>0</v>
      </c>
      <c r="CU25" s="212">
        <v>0</v>
      </c>
      <c r="CV25" s="214">
        <v>0</v>
      </c>
      <c r="CW25" s="365">
        <f>'04'!CK26</f>
        <v>0</v>
      </c>
      <c r="CX25" s="368">
        <f>R25+AF25+AT25+BH25+BV25+CJ25</f>
        <v>0</v>
      </c>
      <c r="CY25" s="368">
        <f t="shared" ref="CY25" si="35">S25+AG25+AU25+BI25+BW25+CK25</f>
        <v>0</v>
      </c>
      <c r="CZ25" s="369">
        <f t="shared" ref="CZ25" si="36">T25+AH25+AV25+BJ25+BX25+CL25</f>
        <v>0.1</v>
      </c>
      <c r="DA25" s="369">
        <f t="shared" ref="DA25" si="37">U25+AI25+AW25+BK25+BY25+CM25</f>
        <v>0</v>
      </c>
      <c r="DB25" s="369">
        <f t="shared" ref="DB25" si="38">V25+AJ25+AX25+BL25+BZ25+CN25</f>
        <v>0</v>
      </c>
      <c r="DC25" s="368">
        <f t="shared" ref="DC25" si="39">W25+AK25+AY25+BM25+CA25+CO25</f>
        <v>0</v>
      </c>
      <c r="DD25" s="370">
        <f t="shared" ref="DD25" si="40">X25+AL25+AZ25+BN25+CB25+CP25</f>
        <v>0</v>
      </c>
      <c r="DE25" s="368">
        <f t="shared" ref="DE25" si="41">Y25+AM25+BA25+BO25+CC25+CQ25</f>
        <v>0</v>
      </c>
      <c r="DF25" s="368">
        <f t="shared" ref="DF25" si="42">Z25+AN25+BB25+BP25+CD25+CR25</f>
        <v>0</v>
      </c>
      <c r="DG25" s="369">
        <f t="shared" ref="DG25" si="43">AA25+AO25+BC25+BQ25+CE25+CS25</f>
        <v>0.1</v>
      </c>
      <c r="DH25" s="369">
        <f t="shared" ref="DH25" si="44">AB25+AP25+BD25+BR25+CF25+CT25</f>
        <v>0</v>
      </c>
      <c r="DI25" s="369">
        <f t="shared" ref="DI25" si="45">AC25+AQ25+BE25+BS25+CG25+CU25</f>
        <v>0</v>
      </c>
      <c r="DJ25" s="368">
        <f t="shared" ref="DJ25" si="46">AD25+AR25+BF25+BT25+CH25+CV25</f>
        <v>0</v>
      </c>
      <c r="DK25" s="370">
        <f t="shared" ref="DK25" si="47">AE25+AS25+BG25+BU25+CI25+CW25</f>
        <v>0</v>
      </c>
      <c r="DL25" s="384" t="s">
        <v>1846</v>
      </c>
    </row>
    <row r="26" spans="1:116" ht="110.25">
      <c r="A26" s="36" t="s">
        <v>51</v>
      </c>
      <c r="B26" s="198" t="s">
        <v>813</v>
      </c>
      <c r="C26" s="19" t="s">
        <v>810</v>
      </c>
      <c r="D26" s="214">
        <v>0.25</v>
      </c>
      <c r="E26" s="214">
        <v>0</v>
      </c>
      <c r="F26" s="212">
        <v>1.05</v>
      </c>
      <c r="G26" s="212">
        <v>0</v>
      </c>
      <c r="H26" s="212">
        <v>0</v>
      </c>
      <c r="I26" s="214">
        <v>0</v>
      </c>
      <c r="J26" s="213">
        <v>0</v>
      </c>
      <c r="K26" s="178">
        <v>0.25</v>
      </c>
      <c r="L26" s="214">
        <v>0</v>
      </c>
      <c r="M26" s="177">
        <v>1.05</v>
      </c>
      <c r="N26" s="212">
        <v>0</v>
      </c>
      <c r="O26" s="212">
        <v>0</v>
      </c>
      <c r="P26" s="214">
        <v>0</v>
      </c>
      <c r="Q26" s="213">
        <v>0</v>
      </c>
      <c r="R26" s="214">
        <v>0.25</v>
      </c>
      <c r="S26" s="214">
        <v>0</v>
      </c>
      <c r="T26" s="212">
        <v>1.05</v>
      </c>
      <c r="U26" s="212">
        <v>0</v>
      </c>
      <c r="V26" s="212">
        <v>0</v>
      </c>
      <c r="W26" s="214">
        <v>0</v>
      </c>
      <c r="X26" s="213">
        <v>0</v>
      </c>
      <c r="Y26" s="214">
        <v>0</v>
      </c>
      <c r="Z26" s="214">
        <v>0</v>
      </c>
      <c r="AA26" s="212">
        <v>0</v>
      </c>
      <c r="AB26" s="212">
        <v>0</v>
      </c>
      <c r="AC26" s="212">
        <v>0</v>
      </c>
      <c r="AD26" s="214">
        <v>0</v>
      </c>
      <c r="AE26" s="213">
        <v>0</v>
      </c>
      <c r="AF26" s="214">
        <v>0</v>
      </c>
      <c r="AG26" s="214">
        <v>0</v>
      </c>
      <c r="AH26" s="212">
        <v>0</v>
      </c>
      <c r="AI26" s="212">
        <v>0</v>
      </c>
      <c r="AJ26" s="212">
        <v>0</v>
      </c>
      <c r="AK26" s="214">
        <v>0</v>
      </c>
      <c r="AL26" s="213">
        <v>0</v>
      </c>
      <c r="AM26" s="344">
        <f>'04'!AC27</f>
        <v>0</v>
      </c>
      <c r="AN26" s="363">
        <f>'04'!AD27</f>
        <v>0</v>
      </c>
      <c r="AO26" s="195">
        <f>'04'!AE27</f>
        <v>0</v>
      </c>
      <c r="AP26" s="212">
        <v>0</v>
      </c>
      <c r="AQ26" s="212">
        <v>0</v>
      </c>
      <c r="AR26" s="214">
        <v>0</v>
      </c>
      <c r="AS26" s="365">
        <f>'04'!AG27</f>
        <v>0</v>
      </c>
      <c r="AT26" s="214">
        <v>0</v>
      </c>
      <c r="AU26" s="214">
        <v>0</v>
      </c>
      <c r="AV26" s="212">
        <v>0</v>
      </c>
      <c r="AW26" s="212">
        <v>0</v>
      </c>
      <c r="AX26" s="212">
        <v>0</v>
      </c>
      <c r="AY26" s="214">
        <v>0</v>
      </c>
      <c r="AZ26" s="213">
        <v>0</v>
      </c>
      <c r="BA26" s="363">
        <f>'04'!AQ27</f>
        <v>0</v>
      </c>
      <c r="BB26" s="363">
        <f>'04'!AR27</f>
        <v>0</v>
      </c>
      <c r="BC26" s="354">
        <f>'04'!AS27</f>
        <v>0</v>
      </c>
      <c r="BD26" s="212">
        <v>0</v>
      </c>
      <c r="BE26" s="212">
        <v>0</v>
      </c>
      <c r="BF26" s="214">
        <v>0</v>
      </c>
      <c r="BG26" s="365">
        <f>'04'!AU27</f>
        <v>0</v>
      </c>
      <c r="BH26" s="214">
        <v>0</v>
      </c>
      <c r="BI26" s="214">
        <v>0</v>
      </c>
      <c r="BJ26" s="212">
        <v>0</v>
      </c>
      <c r="BK26" s="212">
        <v>0</v>
      </c>
      <c r="BL26" s="212">
        <v>0</v>
      </c>
      <c r="BM26" s="214">
        <v>0</v>
      </c>
      <c r="BN26" s="213">
        <v>0</v>
      </c>
      <c r="BO26" s="363">
        <f>'04'!BE27</f>
        <v>0.25</v>
      </c>
      <c r="BP26" s="363">
        <f>'04'!BF27</f>
        <v>0</v>
      </c>
      <c r="BQ26" s="354">
        <f>'04'!BG27</f>
        <v>1.05</v>
      </c>
      <c r="BR26" s="212">
        <v>0</v>
      </c>
      <c r="BS26" s="212">
        <v>0</v>
      </c>
      <c r="BT26" s="214">
        <v>0</v>
      </c>
      <c r="BU26" s="365">
        <f>'04'!BI27</f>
        <v>0</v>
      </c>
      <c r="BV26" s="214">
        <v>0</v>
      </c>
      <c r="BW26" s="214">
        <v>0</v>
      </c>
      <c r="BX26" s="212">
        <v>0</v>
      </c>
      <c r="BY26" s="212">
        <v>0</v>
      </c>
      <c r="BZ26" s="212">
        <v>0</v>
      </c>
      <c r="CA26" s="214">
        <v>0</v>
      </c>
      <c r="CB26" s="213">
        <v>0</v>
      </c>
      <c r="CC26" s="363">
        <f>'04'!BS27</f>
        <v>0</v>
      </c>
      <c r="CD26" s="363">
        <f>'04'!BT27</f>
        <v>0</v>
      </c>
      <c r="CE26" s="354">
        <f>'04'!BU27</f>
        <v>0</v>
      </c>
      <c r="CF26" s="212">
        <v>0</v>
      </c>
      <c r="CG26" s="212">
        <v>0</v>
      </c>
      <c r="CH26" s="214">
        <v>0</v>
      </c>
      <c r="CI26" s="365">
        <f>'04'!BW27</f>
        <v>0</v>
      </c>
      <c r="CJ26" s="214">
        <v>0</v>
      </c>
      <c r="CK26" s="214">
        <v>0</v>
      </c>
      <c r="CL26" s="212">
        <v>0</v>
      </c>
      <c r="CM26" s="212">
        <v>0</v>
      </c>
      <c r="CN26" s="212">
        <v>0</v>
      </c>
      <c r="CO26" s="214">
        <v>0</v>
      </c>
      <c r="CP26" s="213">
        <v>0</v>
      </c>
      <c r="CQ26" s="363">
        <f>'04'!CG27</f>
        <v>0</v>
      </c>
      <c r="CR26" s="363">
        <f>'04'!CH27</f>
        <v>0</v>
      </c>
      <c r="CS26" s="354">
        <f>'04'!CI27</f>
        <v>0</v>
      </c>
      <c r="CT26" s="212">
        <v>0</v>
      </c>
      <c r="CU26" s="212">
        <v>0</v>
      </c>
      <c r="CV26" s="214">
        <v>0</v>
      </c>
      <c r="CW26" s="365">
        <f>'04'!CK27</f>
        <v>0</v>
      </c>
      <c r="CX26" s="368">
        <f t="shared" ref="CX26:CX27" si="48">R26+AF26+AT26+BH26+BV26+CJ26</f>
        <v>0.25</v>
      </c>
      <c r="CY26" s="368">
        <f t="shared" ref="CY26:CY27" si="49">S26+AG26+AU26+BI26+BW26+CK26</f>
        <v>0</v>
      </c>
      <c r="CZ26" s="369">
        <f t="shared" ref="CZ26:CZ27" si="50">T26+AH26+AV26+BJ26+BX26+CL26</f>
        <v>1.05</v>
      </c>
      <c r="DA26" s="369">
        <f t="shared" ref="DA26:DA27" si="51">U26+AI26+AW26+BK26+BY26+CM26</f>
        <v>0</v>
      </c>
      <c r="DB26" s="369">
        <f t="shared" ref="DB26:DB27" si="52">V26+AJ26+AX26+BL26+BZ26+CN26</f>
        <v>0</v>
      </c>
      <c r="DC26" s="368">
        <f t="shared" ref="DC26:DC27" si="53">W26+AK26+AY26+BM26+CA26+CO26</f>
        <v>0</v>
      </c>
      <c r="DD26" s="370">
        <f t="shared" ref="DD26:DD27" si="54">X26+AL26+AZ26+BN26+CB26+CP26</f>
        <v>0</v>
      </c>
      <c r="DE26" s="368">
        <f t="shared" ref="DE26:DE32" si="55">Y26+AM26+BA26+BO26+CC26+CQ26</f>
        <v>0.25</v>
      </c>
      <c r="DF26" s="368">
        <f t="shared" ref="DF26:DF32" si="56">Z26+AN26+BB26+BP26+CD26+CR26</f>
        <v>0</v>
      </c>
      <c r="DG26" s="369">
        <f t="shared" ref="DG26:DG32" si="57">AA26+AO26+BC26+BQ26+CE26+CS26</f>
        <v>1.05</v>
      </c>
      <c r="DH26" s="369">
        <f t="shared" ref="DH26:DH32" si="58">AB26+AP26+BD26+BR26+CF26+CT26</f>
        <v>0</v>
      </c>
      <c r="DI26" s="369">
        <f t="shared" ref="DI26:DI32" si="59">AC26+AQ26+BE26+BS26+CG26+CU26</f>
        <v>0</v>
      </c>
      <c r="DJ26" s="368">
        <f t="shared" ref="DJ26:DJ32" si="60">AD26+AR26+BF26+BT26+CH26+CV26</f>
        <v>0</v>
      </c>
      <c r="DK26" s="370">
        <f t="shared" ref="DK26:DK32" si="61">AE26+AS26+BG26+BU26+CI26+CW26</f>
        <v>0</v>
      </c>
      <c r="DL26" s="384" t="s">
        <v>1651</v>
      </c>
    </row>
    <row r="27" spans="1:116" ht="110.25">
      <c r="A27" s="36" t="s">
        <v>51</v>
      </c>
      <c r="B27" s="198" t="s">
        <v>814</v>
      </c>
      <c r="C27" s="19" t="s">
        <v>811</v>
      </c>
      <c r="D27" s="214">
        <v>1.26</v>
      </c>
      <c r="E27" s="214">
        <v>0</v>
      </c>
      <c r="F27" s="212">
        <v>1.4</v>
      </c>
      <c r="G27" s="212">
        <v>0</v>
      </c>
      <c r="H27" s="212">
        <v>0</v>
      </c>
      <c r="I27" s="214">
        <v>0</v>
      </c>
      <c r="J27" s="213">
        <v>0</v>
      </c>
      <c r="K27" s="178">
        <v>1.26</v>
      </c>
      <c r="L27" s="214">
        <v>0</v>
      </c>
      <c r="M27" s="177">
        <v>1.4</v>
      </c>
      <c r="N27" s="212">
        <v>0</v>
      </c>
      <c r="O27" s="212">
        <v>0</v>
      </c>
      <c r="P27" s="214">
        <v>0</v>
      </c>
      <c r="Q27" s="213">
        <v>0</v>
      </c>
      <c r="R27" s="214">
        <v>1.26</v>
      </c>
      <c r="S27" s="214">
        <v>0</v>
      </c>
      <c r="T27" s="212">
        <v>1.4</v>
      </c>
      <c r="U27" s="212">
        <v>0</v>
      </c>
      <c r="V27" s="212">
        <v>0</v>
      </c>
      <c r="W27" s="214">
        <v>0</v>
      </c>
      <c r="X27" s="213">
        <v>0</v>
      </c>
      <c r="Y27" s="214">
        <v>0</v>
      </c>
      <c r="Z27" s="214">
        <v>0</v>
      </c>
      <c r="AA27" s="212">
        <v>0</v>
      </c>
      <c r="AB27" s="212">
        <v>0</v>
      </c>
      <c r="AC27" s="212">
        <v>0</v>
      </c>
      <c r="AD27" s="214">
        <v>0</v>
      </c>
      <c r="AE27" s="213">
        <v>0</v>
      </c>
      <c r="AF27" s="214">
        <v>0</v>
      </c>
      <c r="AG27" s="214">
        <v>0</v>
      </c>
      <c r="AH27" s="212">
        <v>0</v>
      </c>
      <c r="AI27" s="212">
        <v>0</v>
      </c>
      <c r="AJ27" s="212">
        <v>0</v>
      </c>
      <c r="AK27" s="214">
        <v>0</v>
      </c>
      <c r="AL27" s="213">
        <v>0</v>
      </c>
      <c r="AM27" s="344">
        <f>'04'!AC28</f>
        <v>0</v>
      </c>
      <c r="AN27" s="363">
        <f>'04'!AD28</f>
        <v>0</v>
      </c>
      <c r="AO27" s="195">
        <f>'04'!AE28</f>
        <v>0</v>
      </c>
      <c r="AP27" s="212">
        <v>0</v>
      </c>
      <c r="AQ27" s="212">
        <v>0</v>
      </c>
      <c r="AR27" s="214">
        <v>0</v>
      </c>
      <c r="AS27" s="365">
        <f>'04'!AG28</f>
        <v>0</v>
      </c>
      <c r="AT27" s="214">
        <v>0</v>
      </c>
      <c r="AU27" s="214">
        <v>0</v>
      </c>
      <c r="AV27" s="212">
        <v>0</v>
      </c>
      <c r="AW27" s="212">
        <v>0</v>
      </c>
      <c r="AX27" s="212">
        <v>0</v>
      </c>
      <c r="AY27" s="214">
        <v>0</v>
      </c>
      <c r="AZ27" s="213">
        <v>0</v>
      </c>
      <c r="BA27" s="363">
        <f>'04'!AQ28</f>
        <v>0</v>
      </c>
      <c r="BB27" s="363">
        <f>'04'!AR28</f>
        <v>0</v>
      </c>
      <c r="BC27" s="354">
        <f>'04'!AS28</f>
        <v>0</v>
      </c>
      <c r="BD27" s="212">
        <v>0</v>
      </c>
      <c r="BE27" s="212">
        <v>0</v>
      </c>
      <c r="BF27" s="214">
        <v>0</v>
      </c>
      <c r="BG27" s="365">
        <f>'04'!AU28</f>
        <v>0</v>
      </c>
      <c r="BH27" s="214">
        <v>0</v>
      </c>
      <c r="BI27" s="214">
        <v>0</v>
      </c>
      <c r="BJ27" s="212">
        <v>0</v>
      </c>
      <c r="BK27" s="212">
        <v>0</v>
      </c>
      <c r="BL27" s="212">
        <v>0</v>
      </c>
      <c r="BM27" s="214">
        <v>0</v>
      </c>
      <c r="BN27" s="213">
        <v>0</v>
      </c>
      <c r="BO27" s="363">
        <f>'04'!BE28</f>
        <v>0</v>
      </c>
      <c r="BP27" s="363">
        <f>'04'!BF28</f>
        <v>0</v>
      </c>
      <c r="BQ27" s="354">
        <f>'04'!BG28</f>
        <v>0</v>
      </c>
      <c r="BR27" s="212">
        <v>0</v>
      </c>
      <c r="BS27" s="212">
        <v>0</v>
      </c>
      <c r="BT27" s="214">
        <v>0</v>
      </c>
      <c r="BU27" s="365">
        <f>'04'!BI28</f>
        <v>0</v>
      </c>
      <c r="BV27" s="214">
        <v>0</v>
      </c>
      <c r="BW27" s="214">
        <v>0</v>
      </c>
      <c r="BX27" s="212">
        <v>0</v>
      </c>
      <c r="BY27" s="212">
        <v>0</v>
      </c>
      <c r="BZ27" s="212">
        <v>0</v>
      </c>
      <c r="CA27" s="214">
        <v>0</v>
      </c>
      <c r="CB27" s="213">
        <v>0</v>
      </c>
      <c r="CC27" s="363">
        <f>'04'!BS28</f>
        <v>0</v>
      </c>
      <c r="CD27" s="363">
        <f>'04'!BT28</f>
        <v>0</v>
      </c>
      <c r="CE27" s="354">
        <f>'04'!BU28</f>
        <v>0</v>
      </c>
      <c r="CF27" s="212">
        <v>0</v>
      </c>
      <c r="CG27" s="212">
        <v>0</v>
      </c>
      <c r="CH27" s="214">
        <v>0</v>
      </c>
      <c r="CI27" s="365">
        <f>'04'!BW28</f>
        <v>0</v>
      </c>
      <c r="CJ27" s="214">
        <v>0</v>
      </c>
      <c r="CK27" s="214">
        <v>0</v>
      </c>
      <c r="CL27" s="212">
        <v>0</v>
      </c>
      <c r="CM27" s="212">
        <v>0</v>
      </c>
      <c r="CN27" s="212">
        <v>0</v>
      </c>
      <c r="CO27" s="214">
        <v>0</v>
      </c>
      <c r="CP27" s="213">
        <v>0</v>
      </c>
      <c r="CQ27" s="363">
        <f>'04'!CG28</f>
        <v>0</v>
      </c>
      <c r="CR27" s="363">
        <f>'04'!CH28</f>
        <v>0</v>
      </c>
      <c r="CS27" s="354">
        <f>'04'!CI28</f>
        <v>0</v>
      </c>
      <c r="CT27" s="212">
        <v>0</v>
      </c>
      <c r="CU27" s="212">
        <v>0</v>
      </c>
      <c r="CV27" s="214">
        <v>0</v>
      </c>
      <c r="CW27" s="365">
        <f>'04'!CK28</f>
        <v>0</v>
      </c>
      <c r="CX27" s="368">
        <f t="shared" si="48"/>
        <v>1.26</v>
      </c>
      <c r="CY27" s="368">
        <f t="shared" si="49"/>
        <v>0</v>
      </c>
      <c r="CZ27" s="369">
        <f t="shared" si="50"/>
        <v>1.4</v>
      </c>
      <c r="DA27" s="369">
        <f t="shared" si="51"/>
        <v>0</v>
      </c>
      <c r="DB27" s="369">
        <f t="shared" si="52"/>
        <v>0</v>
      </c>
      <c r="DC27" s="368">
        <f t="shared" si="53"/>
        <v>0</v>
      </c>
      <c r="DD27" s="370">
        <f t="shared" si="54"/>
        <v>0</v>
      </c>
      <c r="DE27" s="368">
        <f t="shared" si="55"/>
        <v>0</v>
      </c>
      <c r="DF27" s="368">
        <f t="shared" si="56"/>
        <v>0</v>
      </c>
      <c r="DG27" s="369">
        <f t="shared" si="57"/>
        <v>0</v>
      </c>
      <c r="DH27" s="369">
        <f t="shared" si="58"/>
        <v>0</v>
      </c>
      <c r="DI27" s="369">
        <f t="shared" si="59"/>
        <v>0</v>
      </c>
      <c r="DJ27" s="368">
        <f t="shared" si="60"/>
        <v>0</v>
      </c>
      <c r="DK27" s="370">
        <f t="shared" si="61"/>
        <v>0</v>
      </c>
      <c r="DL27" s="384" t="s">
        <v>107</v>
      </c>
    </row>
    <row r="28" spans="1:116" s="163" customFormat="1" ht="189">
      <c r="A28" s="222" t="s">
        <v>51</v>
      </c>
      <c r="B28" s="228" t="s">
        <v>1561</v>
      </c>
      <c r="C28" s="19" t="s">
        <v>1562</v>
      </c>
      <c r="D28" s="164" t="s">
        <v>107</v>
      </c>
      <c r="E28" s="164" t="s">
        <v>107</v>
      </c>
      <c r="F28" s="164" t="s">
        <v>107</v>
      </c>
      <c r="G28" s="164" t="s">
        <v>107</v>
      </c>
      <c r="H28" s="164" t="s">
        <v>107</v>
      </c>
      <c r="I28" s="164" t="s">
        <v>107</v>
      </c>
      <c r="J28" s="164" t="s">
        <v>107</v>
      </c>
      <c r="K28" s="178">
        <f>'01_2'!G29</f>
        <v>0.5</v>
      </c>
      <c r="L28" s="214">
        <v>0</v>
      </c>
      <c r="M28" s="212">
        <v>0</v>
      </c>
      <c r="N28" s="212">
        <v>0</v>
      </c>
      <c r="O28" s="177">
        <f>'01_2'!G29</f>
        <v>0.5</v>
      </c>
      <c r="P28" s="214">
        <v>0</v>
      </c>
      <c r="Q28" s="213">
        <v>0</v>
      </c>
      <c r="R28" s="164" t="s">
        <v>107</v>
      </c>
      <c r="S28" s="164" t="s">
        <v>107</v>
      </c>
      <c r="T28" s="164" t="s">
        <v>107</v>
      </c>
      <c r="U28" s="164" t="s">
        <v>107</v>
      </c>
      <c r="V28" s="164" t="s">
        <v>107</v>
      </c>
      <c r="W28" s="164" t="s">
        <v>107</v>
      </c>
      <c r="X28" s="164" t="s">
        <v>107</v>
      </c>
      <c r="Y28" s="214">
        <v>0</v>
      </c>
      <c r="Z28" s="214">
        <v>0</v>
      </c>
      <c r="AA28" s="212">
        <v>0</v>
      </c>
      <c r="AB28" s="212">
        <v>0</v>
      </c>
      <c r="AC28" s="212">
        <v>0</v>
      </c>
      <c r="AD28" s="214">
        <v>0</v>
      </c>
      <c r="AE28" s="213">
        <v>0</v>
      </c>
      <c r="AF28" s="164" t="s">
        <v>107</v>
      </c>
      <c r="AG28" s="164" t="s">
        <v>107</v>
      </c>
      <c r="AH28" s="164" t="s">
        <v>107</v>
      </c>
      <c r="AI28" s="164" t="s">
        <v>107</v>
      </c>
      <c r="AJ28" s="164" t="s">
        <v>107</v>
      </c>
      <c r="AK28" s="164" t="s">
        <v>107</v>
      </c>
      <c r="AL28" s="164" t="s">
        <v>107</v>
      </c>
      <c r="AM28" s="363">
        <f>'04'!AC29</f>
        <v>0</v>
      </c>
      <c r="AN28" s="363">
        <f>'04'!AD29</f>
        <v>0</v>
      </c>
      <c r="AO28" s="354">
        <f>'04'!AE29</f>
        <v>0</v>
      </c>
      <c r="AP28" s="212">
        <v>0</v>
      </c>
      <c r="AQ28" s="212">
        <v>0</v>
      </c>
      <c r="AR28" s="214">
        <v>0</v>
      </c>
      <c r="AS28" s="365">
        <f>'04'!AG29</f>
        <v>0</v>
      </c>
      <c r="AT28" s="164" t="s">
        <v>107</v>
      </c>
      <c r="AU28" s="164" t="s">
        <v>107</v>
      </c>
      <c r="AV28" s="164" t="s">
        <v>107</v>
      </c>
      <c r="AW28" s="164" t="s">
        <v>107</v>
      </c>
      <c r="AX28" s="164" t="s">
        <v>107</v>
      </c>
      <c r="AY28" s="164" t="s">
        <v>107</v>
      </c>
      <c r="AZ28" s="164" t="s">
        <v>107</v>
      </c>
      <c r="BA28" s="344">
        <f>'04'!AQ29</f>
        <v>0.5</v>
      </c>
      <c r="BB28" s="363">
        <f>'04'!AR29</f>
        <v>0</v>
      </c>
      <c r="BC28" s="195">
        <f>'04'!AS29</f>
        <v>0.27</v>
      </c>
      <c r="BD28" s="212">
        <v>0</v>
      </c>
      <c r="BE28" s="212">
        <v>0</v>
      </c>
      <c r="BF28" s="214">
        <v>0</v>
      </c>
      <c r="BG28" s="365">
        <f>'04'!AU29</f>
        <v>0</v>
      </c>
      <c r="BH28" s="164" t="s">
        <v>107</v>
      </c>
      <c r="BI28" s="164" t="s">
        <v>107</v>
      </c>
      <c r="BJ28" s="164" t="s">
        <v>107</v>
      </c>
      <c r="BK28" s="164" t="s">
        <v>107</v>
      </c>
      <c r="BL28" s="164" t="s">
        <v>107</v>
      </c>
      <c r="BM28" s="164" t="s">
        <v>107</v>
      </c>
      <c r="BN28" s="164" t="s">
        <v>107</v>
      </c>
      <c r="BO28" s="363">
        <f>'04'!BE29</f>
        <v>0.5</v>
      </c>
      <c r="BP28" s="363">
        <f>'04'!BF29</f>
        <v>0</v>
      </c>
      <c r="BQ28" s="354">
        <f>'04'!BG29</f>
        <v>0.27</v>
      </c>
      <c r="BR28" s="212">
        <v>0</v>
      </c>
      <c r="BS28" s="212">
        <v>0</v>
      </c>
      <c r="BT28" s="214">
        <v>0</v>
      </c>
      <c r="BU28" s="365">
        <f>'04'!BI29</f>
        <v>0</v>
      </c>
      <c r="BV28" s="164" t="s">
        <v>107</v>
      </c>
      <c r="BW28" s="164" t="s">
        <v>107</v>
      </c>
      <c r="BX28" s="164" t="s">
        <v>107</v>
      </c>
      <c r="BY28" s="164" t="s">
        <v>107</v>
      </c>
      <c r="BZ28" s="164" t="s">
        <v>107</v>
      </c>
      <c r="CA28" s="164" t="s">
        <v>107</v>
      </c>
      <c r="CB28" s="164" t="s">
        <v>107</v>
      </c>
      <c r="CC28" s="363">
        <f>'04'!BS29</f>
        <v>0</v>
      </c>
      <c r="CD28" s="363">
        <f>'04'!BT29</f>
        <v>0</v>
      </c>
      <c r="CE28" s="354">
        <f>'04'!BU29</f>
        <v>0</v>
      </c>
      <c r="CF28" s="212">
        <v>0</v>
      </c>
      <c r="CG28" s="212">
        <v>0</v>
      </c>
      <c r="CH28" s="214">
        <v>0</v>
      </c>
      <c r="CI28" s="365">
        <f>'04'!BW29</f>
        <v>0</v>
      </c>
      <c r="CJ28" s="164" t="s">
        <v>107</v>
      </c>
      <c r="CK28" s="164" t="s">
        <v>107</v>
      </c>
      <c r="CL28" s="164" t="s">
        <v>107</v>
      </c>
      <c r="CM28" s="164" t="s">
        <v>107</v>
      </c>
      <c r="CN28" s="164" t="s">
        <v>107</v>
      </c>
      <c r="CO28" s="164" t="s">
        <v>107</v>
      </c>
      <c r="CP28" s="164" t="s">
        <v>107</v>
      </c>
      <c r="CQ28" s="363">
        <f>'04'!CG29</f>
        <v>0</v>
      </c>
      <c r="CR28" s="363">
        <f>'04'!CH29</f>
        <v>0</v>
      </c>
      <c r="CS28" s="354">
        <f>'04'!CI29</f>
        <v>0</v>
      </c>
      <c r="CT28" s="212">
        <v>0</v>
      </c>
      <c r="CU28" s="212">
        <v>0</v>
      </c>
      <c r="CV28" s="214">
        <v>0</v>
      </c>
      <c r="CW28" s="365">
        <f>'04'!CK29</f>
        <v>0</v>
      </c>
      <c r="CX28" s="164" t="s">
        <v>107</v>
      </c>
      <c r="CY28" s="164" t="s">
        <v>107</v>
      </c>
      <c r="CZ28" s="164" t="s">
        <v>107</v>
      </c>
      <c r="DA28" s="164" t="s">
        <v>107</v>
      </c>
      <c r="DB28" s="164" t="s">
        <v>107</v>
      </c>
      <c r="DC28" s="164" t="s">
        <v>107</v>
      </c>
      <c r="DD28" s="164" t="s">
        <v>107</v>
      </c>
      <c r="DE28" s="368">
        <f t="shared" si="55"/>
        <v>1</v>
      </c>
      <c r="DF28" s="368">
        <f t="shared" si="56"/>
        <v>0</v>
      </c>
      <c r="DG28" s="369">
        <f t="shared" si="57"/>
        <v>0.54</v>
      </c>
      <c r="DH28" s="369">
        <f t="shared" si="58"/>
        <v>0</v>
      </c>
      <c r="DI28" s="369">
        <f t="shared" si="59"/>
        <v>0</v>
      </c>
      <c r="DJ28" s="368">
        <f t="shared" si="60"/>
        <v>0</v>
      </c>
      <c r="DK28" s="370">
        <f t="shared" si="61"/>
        <v>0</v>
      </c>
      <c r="DL28" s="383" t="s">
        <v>1847</v>
      </c>
    </row>
    <row r="29" spans="1:116" s="163" customFormat="1" ht="220.5">
      <c r="A29" s="222" t="s">
        <v>51</v>
      </c>
      <c r="B29" s="228" t="s">
        <v>1563</v>
      </c>
      <c r="C29" s="19" t="s">
        <v>1564</v>
      </c>
      <c r="D29" s="164" t="s">
        <v>107</v>
      </c>
      <c r="E29" s="164" t="s">
        <v>107</v>
      </c>
      <c r="F29" s="164" t="s">
        <v>107</v>
      </c>
      <c r="G29" s="164" t="s">
        <v>107</v>
      </c>
      <c r="H29" s="164" t="s">
        <v>107</v>
      </c>
      <c r="I29" s="164" t="s">
        <v>107</v>
      </c>
      <c r="J29" s="164" t="s">
        <v>107</v>
      </c>
      <c r="K29" s="214">
        <v>0</v>
      </c>
      <c r="L29" s="214">
        <v>0</v>
      </c>
      <c r="M29" s="177">
        <f>'01_2'!E30</f>
        <v>0.02</v>
      </c>
      <c r="N29" s="212">
        <v>0</v>
      </c>
      <c r="O29" s="212">
        <v>0</v>
      </c>
      <c r="P29" s="214">
        <v>0</v>
      </c>
      <c r="Q29" s="213">
        <v>0</v>
      </c>
      <c r="R29" s="164" t="s">
        <v>107</v>
      </c>
      <c r="S29" s="164" t="s">
        <v>107</v>
      </c>
      <c r="T29" s="164" t="s">
        <v>107</v>
      </c>
      <c r="U29" s="164" t="s">
        <v>107</v>
      </c>
      <c r="V29" s="164" t="s">
        <v>107</v>
      </c>
      <c r="W29" s="164" t="s">
        <v>107</v>
      </c>
      <c r="X29" s="164" t="s">
        <v>107</v>
      </c>
      <c r="Y29" s="214">
        <v>0</v>
      </c>
      <c r="Z29" s="214">
        <v>0</v>
      </c>
      <c r="AA29" s="212">
        <v>0</v>
      </c>
      <c r="AB29" s="212">
        <v>0</v>
      </c>
      <c r="AC29" s="212">
        <v>0</v>
      </c>
      <c r="AD29" s="214">
        <v>0</v>
      </c>
      <c r="AE29" s="213">
        <v>0</v>
      </c>
      <c r="AF29" s="164" t="s">
        <v>107</v>
      </c>
      <c r="AG29" s="164" t="s">
        <v>107</v>
      </c>
      <c r="AH29" s="164" t="s">
        <v>107</v>
      </c>
      <c r="AI29" s="164" t="s">
        <v>107</v>
      </c>
      <c r="AJ29" s="164" t="s">
        <v>107</v>
      </c>
      <c r="AK29" s="164" t="s">
        <v>107</v>
      </c>
      <c r="AL29" s="164" t="s">
        <v>107</v>
      </c>
      <c r="AM29" s="363">
        <f>'04'!AC30</f>
        <v>0</v>
      </c>
      <c r="AN29" s="363">
        <f>'04'!AD30</f>
        <v>0</v>
      </c>
      <c r="AO29" s="354">
        <f>'04'!AE30</f>
        <v>0</v>
      </c>
      <c r="AP29" s="212">
        <v>0</v>
      </c>
      <c r="AQ29" s="212">
        <v>0</v>
      </c>
      <c r="AR29" s="214">
        <v>0</v>
      </c>
      <c r="AS29" s="365">
        <f>'04'!AG30</f>
        <v>0</v>
      </c>
      <c r="AT29" s="164" t="s">
        <v>107</v>
      </c>
      <c r="AU29" s="164" t="s">
        <v>107</v>
      </c>
      <c r="AV29" s="164" t="s">
        <v>107</v>
      </c>
      <c r="AW29" s="164" t="s">
        <v>107</v>
      </c>
      <c r="AX29" s="164" t="s">
        <v>107</v>
      </c>
      <c r="AY29" s="164" t="s">
        <v>107</v>
      </c>
      <c r="AZ29" s="164" t="s">
        <v>107</v>
      </c>
      <c r="BA29" s="363">
        <f>'04'!AQ30</f>
        <v>0</v>
      </c>
      <c r="BB29" s="363">
        <f>'04'!AR30</f>
        <v>0</v>
      </c>
      <c r="BC29" s="195">
        <f>'04'!AS30</f>
        <v>0.02</v>
      </c>
      <c r="BD29" s="212">
        <v>0</v>
      </c>
      <c r="BE29" s="212">
        <v>0</v>
      </c>
      <c r="BF29" s="214">
        <v>0</v>
      </c>
      <c r="BG29" s="365">
        <f>'04'!AU30</f>
        <v>0</v>
      </c>
      <c r="BH29" s="164" t="s">
        <v>107</v>
      </c>
      <c r="BI29" s="164" t="s">
        <v>107</v>
      </c>
      <c r="BJ29" s="164" t="s">
        <v>107</v>
      </c>
      <c r="BK29" s="164" t="s">
        <v>107</v>
      </c>
      <c r="BL29" s="164" t="s">
        <v>107</v>
      </c>
      <c r="BM29" s="164" t="s">
        <v>107</v>
      </c>
      <c r="BN29" s="164" t="s">
        <v>107</v>
      </c>
      <c r="BO29" s="363">
        <f>'04'!BE30</f>
        <v>0</v>
      </c>
      <c r="BP29" s="363">
        <f>'04'!BF30</f>
        <v>0</v>
      </c>
      <c r="BQ29" s="354">
        <f>'04'!BG30</f>
        <v>0</v>
      </c>
      <c r="BR29" s="212">
        <v>0</v>
      </c>
      <c r="BS29" s="212">
        <v>0</v>
      </c>
      <c r="BT29" s="214">
        <v>0</v>
      </c>
      <c r="BU29" s="365">
        <f>'04'!BI30</f>
        <v>0</v>
      </c>
      <c r="BV29" s="164" t="s">
        <v>107</v>
      </c>
      <c r="BW29" s="164" t="s">
        <v>107</v>
      </c>
      <c r="BX29" s="164" t="s">
        <v>107</v>
      </c>
      <c r="BY29" s="164" t="s">
        <v>107</v>
      </c>
      <c r="BZ29" s="164" t="s">
        <v>107</v>
      </c>
      <c r="CA29" s="164" t="s">
        <v>107</v>
      </c>
      <c r="CB29" s="164" t="s">
        <v>107</v>
      </c>
      <c r="CC29" s="363">
        <f>'04'!BS30</f>
        <v>0</v>
      </c>
      <c r="CD29" s="363">
        <f>'04'!BT30</f>
        <v>0</v>
      </c>
      <c r="CE29" s="354">
        <f>'04'!BU30</f>
        <v>0</v>
      </c>
      <c r="CF29" s="212">
        <v>0</v>
      </c>
      <c r="CG29" s="212">
        <v>0</v>
      </c>
      <c r="CH29" s="214">
        <v>0</v>
      </c>
      <c r="CI29" s="365">
        <f>'04'!BW30</f>
        <v>0</v>
      </c>
      <c r="CJ29" s="164" t="s">
        <v>107</v>
      </c>
      <c r="CK29" s="164" t="s">
        <v>107</v>
      </c>
      <c r="CL29" s="164" t="s">
        <v>107</v>
      </c>
      <c r="CM29" s="164" t="s">
        <v>107</v>
      </c>
      <c r="CN29" s="164" t="s">
        <v>107</v>
      </c>
      <c r="CO29" s="164" t="s">
        <v>107</v>
      </c>
      <c r="CP29" s="164" t="s">
        <v>107</v>
      </c>
      <c r="CQ29" s="363">
        <f>'04'!CG30</f>
        <v>0</v>
      </c>
      <c r="CR29" s="363">
        <f>'04'!CH30</f>
        <v>0</v>
      </c>
      <c r="CS29" s="354">
        <f>'04'!CI30</f>
        <v>0</v>
      </c>
      <c r="CT29" s="212">
        <v>0</v>
      </c>
      <c r="CU29" s="212">
        <v>0</v>
      </c>
      <c r="CV29" s="214">
        <v>0</v>
      </c>
      <c r="CW29" s="365">
        <f>'04'!CK30</f>
        <v>0</v>
      </c>
      <c r="CX29" s="164" t="s">
        <v>107</v>
      </c>
      <c r="CY29" s="164" t="s">
        <v>107</v>
      </c>
      <c r="CZ29" s="164" t="s">
        <v>107</v>
      </c>
      <c r="DA29" s="164" t="s">
        <v>107</v>
      </c>
      <c r="DB29" s="164" t="s">
        <v>107</v>
      </c>
      <c r="DC29" s="164" t="s">
        <v>107</v>
      </c>
      <c r="DD29" s="164" t="s">
        <v>107</v>
      </c>
      <c r="DE29" s="368">
        <f t="shared" si="55"/>
        <v>0</v>
      </c>
      <c r="DF29" s="368">
        <f t="shared" si="56"/>
        <v>0</v>
      </c>
      <c r="DG29" s="369">
        <f t="shared" si="57"/>
        <v>0.02</v>
      </c>
      <c r="DH29" s="369">
        <f t="shared" si="58"/>
        <v>0</v>
      </c>
      <c r="DI29" s="369">
        <f t="shared" si="59"/>
        <v>0</v>
      </c>
      <c r="DJ29" s="368">
        <f t="shared" si="60"/>
        <v>0</v>
      </c>
      <c r="DK29" s="370">
        <f t="shared" si="61"/>
        <v>0</v>
      </c>
      <c r="DL29" s="554" t="s">
        <v>1848</v>
      </c>
    </row>
    <row r="30" spans="1:116" s="163" customFormat="1" ht="409.5">
      <c r="A30" s="222" t="s">
        <v>51</v>
      </c>
      <c r="B30" s="228" t="s">
        <v>1565</v>
      </c>
      <c r="C30" s="19" t="s">
        <v>1566</v>
      </c>
      <c r="D30" s="164" t="s">
        <v>107</v>
      </c>
      <c r="E30" s="164" t="s">
        <v>107</v>
      </c>
      <c r="F30" s="164" t="s">
        <v>107</v>
      </c>
      <c r="G30" s="164" t="s">
        <v>107</v>
      </c>
      <c r="H30" s="164" t="s">
        <v>107</v>
      </c>
      <c r="I30" s="164" t="s">
        <v>107</v>
      </c>
      <c r="J30" s="164" t="s">
        <v>107</v>
      </c>
      <c r="K30" s="214">
        <v>0</v>
      </c>
      <c r="L30" s="214">
        <v>0</v>
      </c>
      <c r="M30" s="177">
        <v>3.24</v>
      </c>
      <c r="N30" s="212">
        <v>0</v>
      </c>
      <c r="O30" s="177">
        <v>0.26</v>
      </c>
      <c r="P30" s="214">
        <v>0</v>
      </c>
      <c r="Q30" s="213">
        <v>0</v>
      </c>
      <c r="R30" s="164" t="s">
        <v>107</v>
      </c>
      <c r="S30" s="164" t="s">
        <v>107</v>
      </c>
      <c r="T30" s="164" t="s">
        <v>107</v>
      </c>
      <c r="U30" s="164" t="s">
        <v>107</v>
      </c>
      <c r="V30" s="164" t="s">
        <v>107</v>
      </c>
      <c r="W30" s="164" t="s">
        <v>107</v>
      </c>
      <c r="X30" s="164" t="s">
        <v>107</v>
      </c>
      <c r="Y30" s="214">
        <v>0</v>
      </c>
      <c r="Z30" s="214">
        <v>0</v>
      </c>
      <c r="AA30" s="212">
        <v>0</v>
      </c>
      <c r="AB30" s="212">
        <v>0</v>
      </c>
      <c r="AC30" s="212">
        <v>0</v>
      </c>
      <c r="AD30" s="214">
        <v>0</v>
      </c>
      <c r="AE30" s="213">
        <v>0</v>
      </c>
      <c r="AF30" s="164" t="s">
        <v>107</v>
      </c>
      <c r="AG30" s="164" t="s">
        <v>107</v>
      </c>
      <c r="AH30" s="164" t="s">
        <v>107</v>
      </c>
      <c r="AI30" s="164" t="s">
        <v>107</v>
      </c>
      <c r="AJ30" s="164" t="s">
        <v>107</v>
      </c>
      <c r="AK30" s="164" t="s">
        <v>107</v>
      </c>
      <c r="AL30" s="164" t="s">
        <v>107</v>
      </c>
      <c r="AM30" s="363">
        <f>'04'!AC31</f>
        <v>0</v>
      </c>
      <c r="AN30" s="363">
        <f>'04'!AD31</f>
        <v>0</v>
      </c>
      <c r="AO30" s="354">
        <f>'04'!AE31</f>
        <v>0</v>
      </c>
      <c r="AP30" s="212">
        <v>0</v>
      </c>
      <c r="AQ30" s="212">
        <v>0</v>
      </c>
      <c r="AR30" s="214">
        <v>0</v>
      </c>
      <c r="AS30" s="365">
        <f>'04'!AG31</f>
        <v>0</v>
      </c>
      <c r="AT30" s="164" t="s">
        <v>107</v>
      </c>
      <c r="AU30" s="164" t="s">
        <v>107</v>
      </c>
      <c r="AV30" s="164" t="s">
        <v>107</v>
      </c>
      <c r="AW30" s="164" t="s">
        <v>107</v>
      </c>
      <c r="AX30" s="164" t="s">
        <v>107</v>
      </c>
      <c r="AY30" s="164" t="s">
        <v>107</v>
      </c>
      <c r="AZ30" s="164" t="s">
        <v>107</v>
      </c>
      <c r="BA30" s="363">
        <f>'04'!AQ31</f>
        <v>0</v>
      </c>
      <c r="BB30" s="363">
        <f>'04'!AR31</f>
        <v>0</v>
      </c>
      <c r="BC30" s="195">
        <f>'04'!AS31</f>
        <v>0</v>
      </c>
      <c r="BD30" s="212">
        <v>0</v>
      </c>
      <c r="BE30" s="212">
        <v>0</v>
      </c>
      <c r="BF30" s="214">
        <v>0</v>
      </c>
      <c r="BG30" s="365">
        <f>'04'!AU31</f>
        <v>0</v>
      </c>
      <c r="BH30" s="164" t="s">
        <v>107</v>
      </c>
      <c r="BI30" s="164" t="s">
        <v>107</v>
      </c>
      <c r="BJ30" s="164" t="s">
        <v>107</v>
      </c>
      <c r="BK30" s="164" t="s">
        <v>107</v>
      </c>
      <c r="BL30" s="164" t="s">
        <v>107</v>
      </c>
      <c r="BM30" s="164" t="s">
        <v>107</v>
      </c>
      <c r="BN30" s="164" t="s">
        <v>107</v>
      </c>
      <c r="BO30" s="363">
        <f>'04'!BE31</f>
        <v>0</v>
      </c>
      <c r="BP30" s="363">
        <f>'04'!BF31</f>
        <v>0</v>
      </c>
      <c r="BQ30" s="354">
        <f>'04'!BG31</f>
        <v>3.5</v>
      </c>
      <c r="BR30" s="212">
        <v>0</v>
      </c>
      <c r="BS30" s="212">
        <v>0</v>
      </c>
      <c r="BT30" s="214">
        <v>0</v>
      </c>
      <c r="BU30" s="365">
        <f>'04'!BI31</f>
        <v>0</v>
      </c>
      <c r="BV30" s="164" t="s">
        <v>107</v>
      </c>
      <c r="BW30" s="164" t="s">
        <v>107</v>
      </c>
      <c r="BX30" s="164" t="s">
        <v>107</v>
      </c>
      <c r="BY30" s="164" t="s">
        <v>107</v>
      </c>
      <c r="BZ30" s="164" t="s">
        <v>107</v>
      </c>
      <c r="CA30" s="164" t="s">
        <v>107</v>
      </c>
      <c r="CB30" s="164" t="s">
        <v>107</v>
      </c>
      <c r="CC30" s="363">
        <f>'04'!BS31</f>
        <v>0</v>
      </c>
      <c r="CD30" s="363">
        <f>'04'!BT31</f>
        <v>0</v>
      </c>
      <c r="CE30" s="354">
        <f>'04'!BU31</f>
        <v>0</v>
      </c>
      <c r="CF30" s="212">
        <v>0</v>
      </c>
      <c r="CG30" s="212">
        <v>0</v>
      </c>
      <c r="CH30" s="214">
        <v>0</v>
      </c>
      <c r="CI30" s="365">
        <f>'04'!BW31</f>
        <v>0</v>
      </c>
      <c r="CJ30" s="164" t="s">
        <v>107</v>
      </c>
      <c r="CK30" s="164" t="s">
        <v>107</v>
      </c>
      <c r="CL30" s="164" t="s">
        <v>107</v>
      </c>
      <c r="CM30" s="164" t="s">
        <v>107</v>
      </c>
      <c r="CN30" s="164" t="s">
        <v>107</v>
      </c>
      <c r="CO30" s="164" t="s">
        <v>107</v>
      </c>
      <c r="CP30" s="164" t="s">
        <v>107</v>
      </c>
      <c r="CQ30" s="363">
        <f>'04'!CG31</f>
        <v>0</v>
      </c>
      <c r="CR30" s="363">
        <f>'04'!CH31</f>
        <v>0</v>
      </c>
      <c r="CS30" s="354">
        <f>'04'!CI31</f>
        <v>0</v>
      </c>
      <c r="CT30" s="212">
        <v>0</v>
      </c>
      <c r="CU30" s="212">
        <v>0</v>
      </c>
      <c r="CV30" s="214">
        <v>0</v>
      </c>
      <c r="CW30" s="365">
        <f>'04'!CK31</f>
        <v>0</v>
      </c>
      <c r="CX30" s="164" t="s">
        <v>107</v>
      </c>
      <c r="CY30" s="164" t="s">
        <v>107</v>
      </c>
      <c r="CZ30" s="164" t="s">
        <v>107</v>
      </c>
      <c r="DA30" s="164" t="s">
        <v>107</v>
      </c>
      <c r="DB30" s="164" t="s">
        <v>107</v>
      </c>
      <c r="DC30" s="164" t="s">
        <v>107</v>
      </c>
      <c r="DD30" s="164" t="s">
        <v>107</v>
      </c>
      <c r="DE30" s="368">
        <f t="shared" si="55"/>
        <v>0</v>
      </c>
      <c r="DF30" s="368">
        <f t="shared" si="56"/>
        <v>0</v>
      </c>
      <c r="DG30" s="369">
        <f t="shared" si="57"/>
        <v>3.5</v>
      </c>
      <c r="DH30" s="369">
        <f t="shared" si="58"/>
        <v>0</v>
      </c>
      <c r="DI30" s="369">
        <f t="shared" si="59"/>
        <v>0</v>
      </c>
      <c r="DJ30" s="368">
        <f t="shared" si="60"/>
        <v>0</v>
      </c>
      <c r="DK30" s="370">
        <f t="shared" si="61"/>
        <v>0</v>
      </c>
      <c r="DL30" s="383" t="s">
        <v>1849</v>
      </c>
    </row>
    <row r="31" spans="1:116" s="163" customFormat="1" ht="236.25">
      <c r="A31" s="222" t="s">
        <v>51</v>
      </c>
      <c r="B31" s="228" t="s">
        <v>1567</v>
      </c>
      <c r="C31" s="19" t="s">
        <v>1568</v>
      </c>
      <c r="D31" s="164" t="s">
        <v>107</v>
      </c>
      <c r="E31" s="164" t="s">
        <v>107</v>
      </c>
      <c r="F31" s="164" t="s">
        <v>107</v>
      </c>
      <c r="G31" s="164" t="s">
        <v>107</v>
      </c>
      <c r="H31" s="164" t="s">
        <v>107</v>
      </c>
      <c r="I31" s="164" t="s">
        <v>107</v>
      </c>
      <c r="J31" s="164" t="s">
        <v>107</v>
      </c>
      <c r="K31" s="178">
        <f>'01_2'!G32</f>
        <v>0</v>
      </c>
      <c r="L31" s="214">
        <v>0</v>
      </c>
      <c r="M31" s="177">
        <v>0.32</v>
      </c>
      <c r="N31" s="212">
        <v>0</v>
      </c>
      <c r="O31" s="177">
        <v>1.57</v>
      </c>
      <c r="P31" s="214">
        <v>0</v>
      </c>
      <c r="Q31" s="213">
        <v>0</v>
      </c>
      <c r="R31" s="164" t="s">
        <v>107</v>
      </c>
      <c r="S31" s="164" t="s">
        <v>107</v>
      </c>
      <c r="T31" s="164" t="s">
        <v>107</v>
      </c>
      <c r="U31" s="164" t="s">
        <v>107</v>
      </c>
      <c r="V31" s="164" t="s">
        <v>107</v>
      </c>
      <c r="W31" s="164" t="s">
        <v>107</v>
      </c>
      <c r="X31" s="164" t="s">
        <v>107</v>
      </c>
      <c r="Y31" s="214">
        <v>0</v>
      </c>
      <c r="Z31" s="214">
        <v>0</v>
      </c>
      <c r="AA31" s="212">
        <v>0</v>
      </c>
      <c r="AB31" s="212">
        <v>0</v>
      </c>
      <c r="AC31" s="212">
        <v>0</v>
      </c>
      <c r="AD31" s="214">
        <v>0</v>
      </c>
      <c r="AE31" s="213">
        <v>0</v>
      </c>
      <c r="AF31" s="164" t="s">
        <v>107</v>
      </c>
      <c r="AG31" s="164" t="s">
        <v>107</v>
      </c>
      <c r="AH31" s="164" t="s">
        <v>107</v>
      </c>
      <c r="AI31" s="164" t="s">
        <v>107</v>
      </c>
      <c r="AJ31" s="164" t="s">
        <v>107</v>
      </c>
      <c r="AK31" s="164" t="s">
        <v>107</v>
      </c>
      <c r="AL31" s="164" t="s">
        <v>107</v>
      </c>
      <c r="AM31" s="363">
        <f>'04'!AC32</f>
        <v>0</v>
      </c>
      <c r="AN31" s="363">
        <f>'04'!AD32</f>
        <v>0</v>
      </c>
      <c r="AO31" s="354">
        <f>'04'!AE32</f>
        <v>0</v>
      </c>
      <c r="AP31" s="212">
        <v>0</v>
      </c>
      <c r="AQ31" s="212">
        <v>0</v>
      </c>
      <c r="AR31" s="214">
        <v>0</v>
      </c>
      <c r="AS31" s="365">
        <f>'04'!AG32</f>
        <v>0</v>
      </c>
      <c r="AT31" s="164" t="s">
        <v>107</v>
      </c>
      <c r="AU31" s="164" t="s">
        <v>107</v>
      </c>
      <c r="AV31" s="164" t="s">
        <v>107</v>
      </c>
      <c r="AW31" s="164" t="s">
        <v>107</v>
      </c>
      <c r="AX31" s="164" t="s">
        <v>107</v>
      </c>
      <c r="AY31" s="164" t="s">
        <v>107</v>
      </c>
      <c r="AZ31" s="164" t="s">
        <v>107</v>
      </c>
      <c r="BA31" s="344">
        <f>'04'!AQ32</f>
        <v>0</v>
      </c>
      <c r="BB31" s="363">
        <f>'04'!AR32</f>
        <v>0</v>
      </c>
      <c r="BC31" s="195">
        <f>'04'!AS32</f>
        <v>0</v>
      </c>
      <c r="BD31" s="212">
        <v>0</v>
      </c>
      <c r="BE31" s="212">
        <v>0</v>
      </c>
      <c r="BF31" s="214">
        <v>0</v>
      </c>
      <c r="BG31" s="365">
        <f>'04'!AU32</f>
        <v>0</v>
      </c>
      <c r="BH31" s="164" t="s">
        <v>107</v>
      </c>
      <c r="BI31" s="164" t="s">
        <v>107</v>
      </c>
      <c r="BJ31" s="164" t="s">
        <v>107</v>
      </c>
      <c r="BK31" s="164" t="s">
        <v>107</v>
      </c>
      <c r="BL31" s="164" t="s">
        <v>107</v>
      </c>
      <c r="BM31" s="164" t="s">
        <v>107</v>
      </c>
      <c r="BN31" s="164" t="s">
        <v>107</v>
      </c>
      <c r="BO31" s="363">
        <f>'04'!BE32</f>
        <v>0</v>
      </c>
      <c r="BP31" s="363">
        <f>'04'!BF32</f>
        <v>0</v>
      </c>
      <c r="BQ31" s="354">
        <f>'04'!BG32</f>
        <v>0</v>
      </c>
      <c r="BR31" s="212">
        <v>0</v>
      </c>
      <c r="BS31" s="212">
        <v>0</v>
      </c>
      <c r="BT31" s="214">
        <v>0</v>
      </c>
      <c r="BU31" s="365">
        <f>'04'!BI32</f>
        <v>0</v>
      </c>
      <c r="BV31" s="164" t="s">
        <v>107</v>
      </c>
      <c r="BW31" s="164" t="s">
        <v>107</v>
      </c>
      <c r="BX31" s="164" t="s">
        <v>107</v>
      </c>
      <c r="BY31" s="164" t="s">
        <v>107</v>
      </c>
      <c r="BZ31" s="164" t="s">
        <v>107</v>
      </c>
      <c r="CA31" s="164" t="s">
        <v>107</v>
      </c>
      <c r="CB31" s="164" t="s">
        <v>107</v>
      </c>
      <c r="CC31" s="363">
        <f>'04'!BS32</f>
        <v>0</v>
      </c>
      <c r="CD31" s="363">
        <f>'04'!BT32</f>
        <v>0</v>
      </c>
      <c r="CE31" s="354">
        <f>'04'!BU32</f>
        <v>0</v>
      </c>
      <c r="CF31" s="212">
        <v>0</v>
      </c>
      <c r="CG31" s="212">
        <v>0</v>
      </c>
      <c r="CH31" s="214">
        <v>0</v>
      </c>
      <c r="CI31" s="365">
        <f>'04'!BW32</f>
        <v>0</v>
      </c>
      <c r="CJ31" s="164" t="s">
        <v>107</v>
      </c>
      <c r="CK31" s="164" t="s">
        <v>107</v>
      </c>
      <c r="CL31" s="164" t="s">
        <v>107</v>
      </c>
      <c r="CM31" s="164" t="s">
        <v>107</v>
      </c>
      <c r="CN31" s="164" t="s">
        <v>107</v>
      </c>
      <c r="CO31" s="164" t="s">
        <v>107</v>
      </c>
      <c r="CP31" s="164" t="s">
        <v>107</v>
      </c>
      <c r="CQ31" s="363">
        <f>'04'!CG32</f>
        <v>0</v>
      </c>
      <c r="CR31" s="363">
        <f>'04'!CH32</f>
        <v>0</v>
      </c>
      <c r="CS31" s="354">
        <f>'04'!CI32</f>
        <v>0</v>
      </c>
      <c r="CT31" s="212">
        <v>0</v>
      </c>
      <c r="CU31" s="212">
        <v>0</v>
      </c>
      <c r="CV31" s="214">
        <v>0</v>
      </c>
      <c r="CW31" s="365">
        <f>'04'!CK32</f>
        <v>0</v>
      </c>
      <c r="CX31" s="164" t="s">
        <v>107</v>
      </c>
      <c r="CY31" s="164" t="s">
        <v>107</v>
      </c>
      <c r="CZ31" s="164" t="s">
        <v>107</v>
      </c>
      <c r="DA31" s="164" t="s">
        <v>107</v>
      </c>
      <c r="DB31" s="164" t="s">
        <v>107</v>
      </c>
      <c r="DC31" s="164" t="s">
        <v>107</v>
      </c>
      <c r="DD31" s="164" t="s">
        <v>107</v>
      </c>
      <c r="DE31" s="368">
        <f t="shared" si="55"/>
        <v>0</v>
      </c>
      <c r="DF31" s="368">
        <f t="shared" si="56"/>
        <v>0</v>
      </c>
      <c r="DG31" s="369">
        <f t="shared" si="57"/>
        <v>0</v>
      </c>
      <c r="DH31" s="369">
        <f t="shared" si="58"/>
        <v>0</v>
      </c>
      <c r="DI31" s="369">
        <f t="shared" si="59"/>
        <v>0</v>
      </c>
      <c r="DJ31" s="368">
        <f t="shared" si="60"/>
        <v>0</v>
      </c>
      <c r="DK31" s="370">
        <f t="shared" si="61"/>
        <v>0</v>
      </c>
      <c r="DL31" s="383" t="s">
        <v>107</v>
      </c>
    </row>
    <row r="32" spans="1:116" s="163" customFormat="1" ht="141.75">
      <c r="A32" s="222" t="s">
        <v>51</v>
      </c>
      <c r="B32" s="228" t="s">
        <v>1569</v>
      </c>
      <c r="C32" s="19" t="s">
        <v>1570</v>
      </c>
      <c r="D32" s="164" t="s">
        <v>107</v>
      </c>
      <c r="E32" s="164" t="s">
        <v>107</v>
      </c>
      <c r="F32" s="164" t="s">
        <v>107</v>
      </c>
      <c r="G32" s="164" t="s">
        <v>107</v>
      </c>
      <c r="H32" s="164" t="s">
        <v>107</v>
      </c>
      <c r="I32" s="164" t="s">
        <v>107</v>
      </c>
      <c r="J32" s="164" t="s">
        <v>107</v>
      </c>
      <c r="K32" s="214">
        <v>0</v>
      </c>
      <c r="L32" s="214">
        <v>0</v>
      </c>
      <c r="M32" s="177">
        <v>1.4999999999999999E-2</v>
      </c>
      <c r="N32" s="212">
        <v>0</v>
      </c>
      <c r="O32" s="212">
        <v>0</v>
      </c>
      <c r="P32" s="214">
        <v>0</v>
      </c>
      <c r="Q32" s="213">
        <v>0</v>
      </c>
      <c r="R32" s="164" t="s">
        <v>107</v>
      </c>
      <c r="S32" s="164" t="s">
        <v>107</v>
      </c>
      <c r="T32" s="164" t="s">
        <v>107</v>
      </c>
      <c r="U32" s="164" t="s">
        <v>107</v>
      </c>
      <c r="V32" s="164" t="s">
        <v>107</v>
      </c>
      <c r="W32" s="164" t="s">
        <v>107</v>
      </c>
      <c r="X32" s="164" t="s">
        <v>107</v>
      </c>
      <c r="Y32" s="214">
        <v>0</v>
      </c>
      <c r="Z32" s="214">
        <v>0</v>
      </c>
      <c r="AA32" s="212">
        <v>0</v>
      </c>
      <c r="AB32" s="212">
        <v>0</v>
      </c>
      <c r="AC32" s="212">
        <v>0</v>
      </c>
      <c r="AD32" s="214">
        <v>0</v>
      </c>
      <c r="AE32" s="213">
        <v>0</v>
      </c>
      <c r="AF32" s="164" t="s">
        <v>107</v>
      </c>
      <c r="AG32" s="164" t="s">
        <v>107</v>
      </c>
      <c r="AH32" s="164" t="s">
        <v>107</v>
      </c>
      <c r="AI32" s="164" t="s">
        <v>107</v>
      </c>
      <c r="AJ32" s="164" t="s">
        <v>107</v>
      </c>
      <c r="AK32" s="164" t="s">
        <v>107</v>
      </c>
      <c r="AL32" s="164" t="s">
        <v>107</v>
      </c>
      <c r="AM32" s="363">
        <f>'04'!AC35</f>
        <v>0</v>
      </c>
      <c r="AN32" s="363">
        <f>'04'!AD35</f>
        <v>0</v>
      </c>
      <c r="AO32" s="195">
        <f>'04'!AE35</f>
        <v>0</v>
      </c>
      <c r="AP32" s="212">
        <v>0</v>
      </c>
      <c r="AQ32" s="212">
        <v>0</v>
      </c>
      <c r="AR32" s="214">
        <v>0</v>
      </c>
      <c r="AS32" s="365">
        <f>'04'!AG35</f>
        <v>0</v>
      </c>
      <c r="AT32" s="164" t="s">
        <v>107</v>
      </c>
      <c r="AU32" s="164" t="s">
        <v>107</v>
      </c>
      <c r="AV32" s="164" t="s">
        <v>107</v>
      </c>
      <c r="AW32" s="164" t="s">
        <v>107</v>
      </c>
      <c r="AX32" s="164" t="s">
        <v>107</v>
      </c>
      <c r="AY32" s="164" t="s">
        <v>107</v>
      </c>
      <c r="AZ32" s="164" t="s">
        <v>107</v>
      </c>
      <c r="BA32" s="363">
        <f>'04'!AQ35</f>
        <v>0</v>
      </c>
      <c r="BB32" s="363">
        <f>'04'!AR35</f>
        <v>0</v>
      </c>
      <c r="BC32" s="354">
        <f>'04'!AS35</f>
        <v>1.4999999999999999E-2</v>
      </c>
      <c r="BD32" s="212">
        <v>0</v>
      </c>
      <c r="BE32" s="212">
        <v>0</v>
      </c>
      <c r="BF32" s="214">
        <v>0</v>
      </c>
      <c r="BG32" s="365">
        <f>'04'!AU35</f>
        <v>0</v>
      </c>
      <c r="BH32" s="164" t="s">
        <v>107</v>
      </c>
      <c r="BI32" s="164" t="s">
        <v>107</v>
      </c>
      <c r="BJ32" s="164" t="s">
        <v>107</v>
      </c>
      <c r="BK32" s="164" t="s">
        <v>107</v>
      </c>
      <c r="BL32" s="164" t="s">
        <v>107</v>
      </c>
      <c r="BM32" s="164" t="s">
        <v>107</v>
      </c>
      <c r="BN32" s="164" t="s">
        <v>107</v>
      </c>
      <c r="BO32" s="363">
        <f>'04'!BE35</f>
        <v>0</v>
      </c>
      <c r="BP32" s="363">
        <f>'04'!BF35</f>
        <v>0</v>
      </c>
      <c r="BQ32" s="354">
        <f>'04'!BG35</f>
        <v>0</v>
      </c>
      <c r="BR32" s="212">
        <v>0</v>
      </c>
      <c r="BS32" s="212">
        <v>0</v>
      </c>
      <c r="BT32" s="214">
        <v>0</v>
      </c>
      <c r="BU32" s="365">
        <f>'04'!BI35</f>
        <v>0</v>
      </c>
      <c r="BV32" s="164" t="s">
        <v>107</v>
      </c>
      <c r="BW32" s="164" t="s">
        <v>107</v>
      </c>
      <c r="BX32" s="164" t="s">
        <v>107</v>
      </c>
      <c r="BY32" s="164" t="s">
        <v>107</v>
      </c>
      <c r="BZ32" s="164" t="s">
        <v>107</v>
      </c>
      <c r="CA32" s="164" t="s">
        <v>107</v>
      </c>
      <c r="CB32" s="164" t="s">
        <v>107</v>
      </c>
      <c r="CC32" s="363">
        <f>'04'!BS35</f>
        <v>0</v>
      </c>
      <c r="CD32" s="363">
        <f>'04'!BT35</f>
        <v>0</v>
      </c>
      <c r="CE32" s="354">
        <f>'04'!BU35</f>
        <v>0</v>
      </c>
      <c r="CF32" s="212">
        <v>0</v>
      </c>
      <c r="CG32" s="212">
        <v>0</v>
      </c>
      <c r="CH32" s="214">
        <v>0</v>
      </c>
      <c r="CI32" s="365">
        <f>'04'!BW35</f>
        <v>0</v>
      </c>
      <c r="CJ32" s="164" t="s">
        <v>107</v>
      </c>
      <c r="CK32" s="164" t="s">
        <v>107</v>
      </c>
      <c r="CL32" s="164" t="s">
        <v>107</v>
      </c>
      <c r="CM32" s="164" t="s">
        <v>107</v>
      </c>
      <c r="CN32" s="164" t="s">
        <v>107</v>
      </c>
      <c r="CO32" s="164" t="s">
        <v>107</v>
      </c>
      <c r="CP32" s="164" t="s">
        <v>107</v>
      </c>
      <c r="CQ32" s="363">
        <f>'04'!CG35</f>
        <v>0</v>
      </c>
      <c r="CR32" s="363">
        <f>'04'!CH35</f>
        <v>0</v>
      </c>
      <c r="CS32" s="354">
        <f>'04'!CI35</f>
        <v>0</v>
      </c>
      <c r="CT32" s="212">
        <v>0</v>
      </c>
      <c r="CU32" s="212">
        <v>0</v>
      </c>
      <c r="CV32" s="214">
        <v>0</v>
      </c>
      <c r="CW32" s="365">
        <f>'04'!CK35</f>
        <v>0</v>
      </c>
      <c r="CX32" s="164" t="s">
        <v>107</v>
      </c>
      <c r="CY32" s="164" t="s">
        <v>107</v>
      </c>
      <c r="CZ32" s="164" t="s">
        <v>107</v>
      </c>
      <c r="DA32" s="164" t="s">
        <v>107</v>
      </c>
      <c r="DB32" s="164" t="s">
        <v>107</v>
      </c>
      <c r="DC32" s="164" t="s">
        <v>107</v>
      </c>
      <c r="DD32" s="164" t="s">
        <v>107</v>
      </c>
      <c r="DE32" s="368">
        <f t="shared" si="55"/>
        <v>0</v>
      </c>
      <c r="DF32" s="368">
        <f t="shared" si="56"/>
        <v>0</v>
      </c>
      <c r="DG32" s="369">
        <f t="shared" si="57"/>
        <v>1.4999999999999999E-2</v>
      </c>
      <c r="DH32" s="369">
        <f t="shared" si="58"/>
        <v>0</v>
      </c>
      <c r="DI32" s="369">
        <f t="shared" si="59"/>
        <v>0</v>
      </c>
      <c r="DJ32" s="368">
        <f t="shared" si="60"/>
        <v>0</v>
      </c>
      <c r="DK32" s="370">
        <f t="shared" si="61"/>
        <v>0</v>
      </c>
      <c r="DL32" s="383" t="s">
        <v>1652</v>
      </c>
    </row>
    <row r="33" spans="1:116" ht="47.25">
      <c r="A33" s="21" t="s">
        <v>65</v>
      </c>
      <c r="B33" s="18" t="s">
        <v>445</v>
      </c>
      <c r="C33" s="34" t="s">
        <v>457</v>
      </c>
      <c r="D33" s="333">
        <f>D34+D48</f>
        <v>21.51</v>
      </c>
      <c r="E33" s="333">
        <f>E34+E48</f>
        <v>0</v>
      </c>
      <c r="F33" s="332">
        <f>F34+F48</f>
        <v>39.929000000000002</v>
      </c>
      <c r="G33" s="332">
        <f>G34+G48</f>
        <v>0</v>
      </c>
      <c r="H33" s="332">
        <f>H34+H48</f>
        <v>4.8499999999999996</v>
      </c>
      <c r="I33" s="333">
        <f>I34+I48</f>
        <v>0</v>
      </c>
      <c r="J33" s="334">
        <f>J34+J48</f>
        <v>0</v>
      </c>
      <c r="K33" s="333">
        <f>K34+K48</f>
        <v>21.76</v>
      </c>
      <c r="L33" s="333">
        <f>L34+L48</f>
        <v>0</v>
      </c>
      <c r="M33" s="332">
        <f>M34+M48</f>
        <v>34.970999999999997</v>
      </c>
      <c r="N33" s="332">
        <f>N34+N48</f>
        <v>0</v>
      </c>
      <c r="O33" s="332">
        <f>O34+O48</f>
        <v>24.645000000000003</v>
      </c>
      <c r="P33" s="333">
        <f>P34+P48</f>
        <v>0</v>
      </c>
      <c r="Q33" s="334">
        <f>Q34+Q48</f>
        <v>0</v>
      </c>
      <c r="R33" s="333">
        <f>R34+R48</f>
        <v>1.26</v>
      </c>
      <c r="S33" s="333">
        <f>S34+S48</f>
        <v>0</v>
      </c>
      <c r="T33" s="332">
        <f>T34+T48</f>
        <v>0</v>
      </c>
      <c r="U33" s="332">
        <f>U34+U48</f>
        <v>0</v>
      </c>
      <c r="V33" s="332">
        <f>V34+V48</f>
        <v>0</v>
      </c>
      <c r="W33" s="333">
        <f>W34+W48</f>
        <v>0</v>
      </c>
      <c r="X33" s="334">
        <f>X34+X48</f>
        <v>0</v>
      </c>
      <c r="Y33" s="333">
        <f>Y34+Y48</f>
        <v>0</v>
      </c>
      <c r="Z33" s="333">
        <f>Z34+Z48</f>
        <v>0</v>
      </c>
      <c r="AA33" s="332">
        <f>AA34+AA48</f>
        <v>0</v>
      </c>
      <c r="AB33" s="332">
        <f>AB34+AB48</f>
        <v>0</v>
      </c>
      <c r="AC33" s="332">
        <f>AC34+AC48</f>
        <v>0</v>
      </c>
      <c r="AD33" s="333">
        <f>AD34+AD48</f>
        <v>0</v>
      </c>
      <c r="AE33" s="334">
        <f>AE34+AE48</f>
        <v>0</v>
      </c>
      <c r="AF33" s="333">
        <f>AF34+AF48</f>
        <v>0</v>
      </c>
      <c r="AG33" s="333">
        <f>AG34+AG48</f>
        <v>0</v>
      </c>
      <c r="AH33" s="332">
        <f>AH34+AH48</f>
        <v>0</v>
      </c>
      <c r="AI33" s="332">
        <f>AI34+AI48</f>
        <v>0</v>
      </c>
      <c r="AJ33" s="332">
        <f>AJ34+AJ48</f>
        <v>0</v>
      </c>
      <c r="AK33" s="333">
        <f>AK34+AK48</f>
        <v>0</v>
      </c>
      <c r="AL33" s="334">
        <f>AL34+AL48</f>
        <v>0</v>
      </c>
      <c r="AM33" s="333">
        <f>AM34+AM48</f>
        <v>0</v>
      </c>
      <c r="AN33" s="333">
        <f>AN34+AN48</f>
        <v>0</v>
      </c>
      <c r="AO33" s="332">
        <f>AO34+AO48</f>
        <v>0</v>
      </c>
      <c r="AP33" s="332">
        <f>AP34+AP48</f>
        <v>0</v>
      </c>
      <c r="AQ33" s="332">
        <f>AQ34+AQ48</f>
        <v>0</v>
      </c>
      <c r="AR33" s="333">
        <f>AR34+AR48</f>
        <v>0</v>
      </c>
      <c r="AS33" s="334">
        <f>AS34+AS48</f>
        <v>0</v>
      </c>
      <c r="AT33" s="333">
        <f>AT34+AT48</f>
        <v>20</v>
      </c>
      <c r="AU33" s="333">
        <f>AU34+AU48</f>
        <v>0</v>
      </c>
      <c r="AV33" s="332">
        <f>AV34+AV48</f>
        <v>12.34</v>
      </c>
      <c r="AW33" s="332">
        <f>AW34+AW48</f>
        <v>0</v>
      </c>
      <c r="AX33" s="332">
        <f>AX34+AX48</f>
        <v>0</v>
      </c>
      <c r="AY33" s="333">
        <f>AY34+AY48</f>
        <v>0</v>
      </c>
      <c r="AZ33" s="334">
        <f>AZ34+AZ48</f>
        <v>0</v>
      </c>
      <c r="BA33" s="333">
        <f>BA34+BA48</f>
        <v>21.26</v>
      </c>
      <c r="BB33" s="333">
        <f>BB34+BB48</f>
        <v>0</v>
      </c>
      <c r="BC33" s="332">
        <f>BC34+BC48</f>
        <v>12.34</v>
      </c>
      <c r="BD33" s="332">
        <f>BD34+BD48</f>
        <v>0</v>
      </c>
      <c r="BE33" s="332">
        <f>BE34+BE48</f>
        <v>0</v>
      </c>
      <c r="BF33" s="333">
        <f>BF34+BF48</f>
        <v>0</v>
      </c>
      <c r="BG33" s="334">
        <f>BG34+BG48</f>
        <v>0</v>
      </c>
      <c r="BH33" s="333">
        <f>BH34+BH48</f>
        <v>0</v>
      </c>
      <c r="BI33" s="333">
        <f>BI34+BI48</f>
        <v>0</v>
      </c>
      <c r="BJ33" s="332">
        <f>BJ34+BJ48</f>
        <v>8.1890000000000001</v>
      </c>
      <c r="BK33" s="332">
        <f>BK34+BK48</f>
        <v>0</v>
      </c>
      <c r="BL33" s="332">
        <f>BL34+BL48</f>
        <v>0</v>
      </c>
      <c r="BM33" s="333">
        <f>BM34+BM48</f>
        <v>0</v>
      </c>
      <c r="BN33" s="334">
        <f>BN34+BN48</f>
        <v>0</v>
      </c>
      <c r="BO33" s="333">
        <f>BO34+BO48</f>
        <v>0</v>
      </c>
      <c r="BP33" s="333">
        <f>BP34+BP48</f>
        <v>0</v>
      </c>
      <c r="BQ33" s="332">
        <f>BQ34+BQ48</f>
        <v>2.8</v>
      </c>
      <c r="BR33" s="332">
        <f>BR34+BR48</f>
        <v>0</v>
      </c>
      <c r="BS33" s="332">
        <f>BS34+BS48</f>
        <v>0</v>
      </c>
      <c r="BT33" s="333">
        <f>BT34+BT48</f>
        <v>0</v>
      </c>
      <c r="BU33" s="334">
        <f>BU34+BU48</f>
        <v>0</v>
      </c>
      <c r="BV33" s="333">
        <f>BV34+BV48</f>
        <v>0</v>
      </c>
      <c r="BW33" s="333">
        <f>BW34+BW48</f>
        <v>0</v>
      </c>
      <c r="BX33" s="332">
        <f>BX34+BX48</f>
        <v>17.55</v>
      </c>
      <c r="BY33" s="332">
        <f>BY34+BY48</f>
        <v>0</v>
      </c>
      <c r="BZ33" s="332">
        <f>BZ34+BZ48</f>
        <v>0</v>
      </c>
      <c r="CA33" s="333">
        <f>CA34+CA48</f>
        <v>0</v>
      </c>
      <c r="CB33" s="334">
        <f>CB34+CB48</f>
        <v>0</v>
      </c>
      <c r="CC33" s="333">
        <f>CC34+CC48</f>
        <v>0</v>
      </c>
      <c r="CD33" s="333">
        <f>CD34+CD48</f>
        <v>0</v>
      </c>
      <c r="CE33" s="332">
        <f>CE34+CE48</f>
        <v>31.183999999999997</v>
      </c>
      <c r="CF33" s="332">
        <f>CF34+CF48</f>
        <v>0</v>
      </c>
      <c r="CG33" s="332">
        <f>CG34+CG48</f>
        <v>4.8649999999999993</v>
      </c>
      <c r="CH33" s="333">
        <f>CH34+CH48</f>
        <v>0</v>
      </c>
      <c r="CI33" s="334">
        <f>CI34+CI48</f>
        <v>0</v>
      </c>
      <c r="CJ33" s="333">
        <f>CJ34+CJ48</f>
        <v>0</v>
      </c>
      <c r="CK33" s="333">
        <f>CK34+CK48</f>
        <v>0</v>
      </c>
      <c r="CL33" s="332">
        <f>CL34+CL48</f>
        <v>0</v>
      </c>
      <c r="CM33" s="332">
        <f>CM34+CM48</f>
        <v>0</v>
      </c>
      <c r="CN33" s="332">
        <f>CN34+CN48</f>
        <v>4.8499999999999996</v>
      </c>
      <c r="CO33" s="333">
        <f>CO34+CO48</f>
        <v>0</v>
      </c>
      <c r="CP33" s="334">
        <f>CP34+CP48</f>
        <v>0</v>
      </c>
      <c r="CQ33" s="333">
        <f>CQ34+CQ48</f>
        <v>0.25</v>
      </c>
      <c r="CR33" s="333">
        <f>CR34+CR48</f>
        <v>0</v>
      </c>
      <c r="CS33" s="332">
        <f>CS34+CS48</f>
        <v>0.45</v>
      </c>
      <c r="CT33" s="332">
        <f>CT34+CT48</f>
        <v>0</v>
      </c>
      <c r="CU33" s="332">
        <f>CU34+CU48</f>
        <v>0</v>
      </c>
      <c r="CV33" s="333">
        <f>CV34+CV48</f>
        <v>0</v>
      </c>
      <c r="CW33" s="334">
        <f>CW34+CW48</f>
        <v>0</v>
      </c>
      <c r="CX33" s="333">
        <f>CX34+CX48</f>
        <v>21.26</v>
      </c>
      <c r="CY33" s="333">
        <f>CY34+CY48</f>
        <v>0</v>
      </c>
      <c r="CZ33" s="332">
        <f>CZ34+CZ48</f>
        <v>38.079000000000001</v>
      </c>
      <c r="DA33" s="332">
        <f>DA34+DA48</f>
        <v>0</v>
      </c>
      <c r="DB33" s="332">
        <f>DB34+DB48</f>
        <v>4.8499999999999996</v>
      </c>
      <c r="DC33" s="333">
        <f>DC34+DC48</f>
        <v>0</v>
      </c>
      <c r="DD33" s="334">
        <f>DD34+DD48</f>
        <v>0</v>
      </c>
      <c r="DE33" s="333">
        <f>DE34+DE48</f>
        <v>21.51</v>
      </c>
      <c r="DF33" s="333">
        <f>DF34+DF48</f>
        <v>0</v>
      </c>
      <c r="DG33" s="332">
        <f>DG34+DG48</f>
        <v>46.773999999999994</v>
      </c>
      <c r="DH33" s="332">
        <f>DH34+DH48</f>
        <v>0</v>
      </c>
      <c r="DI33" s="332">
        <f>DI34+DI48</f>
        <v>22.339999999999996</v>
      </c>
      <c r="DJ33" s="333">
        <f>DJ34+DJ48</f>
        <v>0</v>
      </c>
      <c r="DK33" s="334">
        <f>DK34+DK48</f>
        <v>0</v>
      </c>
      <c r="DL33" s="383" t="s">
        <v>1841</v>
      </c>
    </row>
    <row r="34" spans="1:116" ht="47.25">
      <c r="A34" s="21" t="s">
        <v>67</v>
      </c>
      <c r="B34" s="18" t="s">
        <v>444</v>
      </c>
      <c r="C34" s="34" t="s">
        <v>457</v>
      </c>
      <c r="D34" s="333">
        <f>SUM(D35:D47)</f>
        <v>0</v>
      </c>
      <c r="E34" s="333">
        <f>SUM(E35:E47)</f>
        <v>0</v>
      </c>
      <c r="F34" s="332">
        <f>SUM(F35:F47)</f>
        <v>38.279000000000003</v>
      </c>
      <c r="G34" s="332">
        <f>SUM(G35:G47)</f>
        <v>0</v>
      </c>
      <c r="H34" s="332">
        <f>SUM(H35:H47)</f>
        <v>4.8499999999999996</v>
      </c>
      <c r="I34" s="333">
        <f>SUM(I35:I47)</f>
        <v>0</v>
      </c>
      <c r="J34" s="334">
        <f>SUM(J35:J47)</f>
        <v>0</v>
      </c>
      <c r="K34" s="333">
        <f>SUM(K35:K47)</f>
        <v>0</v>
      </c>
      <c r="L34" s="333">
        <f>SUM(L35:L47)</f>
        <v>0</v>
      </c>
      <c r="M34" s="332">
        <f>SUM(M35:M47)</f>
        <v>33.320999999999998</v>
      </c>
      <c r="N34" s="332">
        <f>SUM(N35:N47)</f>
        <v>0</v>
      </c>
      <c r="O34" s="332">
        <f>SUM(O35:O47)</f>
        <v>24.645000000000003</v>
      </c>
      <c r="P34" s="333">
        <f>SUM(P35:P47)</f>
        <v>0</v>
      </c>
      <c r="Q34" s="334">
        <f>SUM(Q35:Q47)</f>
        <v>0</v>
      </c>
      <c r="R34" s="333">
        <f>SUM(R35:R47)</f>
        <v>0</v>
      </c>
      <c r="S34" s="333">
        <f>SUM(S35:S47)</f>
        <v>0</v>
      </c>
      <c r="T34" s="332">
        <f>SUM(T35:T47)</f>
        <v>0</v>
      </c>
      <c r="U34" s="332">
        <f>SUM(U35:U47)</f>
        <v>0</v>
      </c>
      <c r="V34" s="332">
        <f>SUM(V35:V47)</f>
        <v>0</v>
      </c>
      <c r="W34" s="333">
        <f>SUM(W35:W47)</f>
        <v>0</v>
      </c>
      <c r="X34" s="334">
        <f>SUM(X35:X47)</f>
        <v>0</v>
      </c>
      <c r="Y34" s="333">
        <f>SUM(Y35:Y47)</f>
        <v>0</v>
      </c>
      <c r="Z34" s="333">
        <f>SUM(Z35:Z47)</f>
        <v>0</v>
      </c>
      <c r="AA34" s="332">
        <f>SUM(AA35:AA47)</f>
        <v>0</v>
      </c>
      <c r="AB34" s="332">
        <f>SUM(AB35:AB47)</f>
        <v>0</v>
      </c>
      <c r="AC34" s="332">
        <f>SUM(AC35:AC47)</f>
        <v>0</v>
      </c>
      <c r="AD34" s="333">
        <f>SUM(AD35:AD47)</f>
        <v>0</v>
      </c>
      <c r="AE34" s="334">
        <f>SUM(AE35:AE47)</f>
        <v>0</v>
      </c>
      <c r="AF34" s="333">
        <f>SUM(AF35:AF47)</f>
        <v>0</v>
      </c>
      <c r="AG34" s="333">
        <f>SUM(AG35:AG47)</f>
        <v>0</v>
      </c>
      <c r="AH34" s="332">
        <f>SUM(AH35:AH47)</f>
        <v>0</v>
      </c>
      <c r="AI34" s="332">
        <f>SUM(AI35:AI47)</f>
        <v>0</v>
      </c>
      <c r="AJ34" s="332">
        <f>SUM(AJ35:AJ47)</f>
        <v>0</v>
      </c>
      <c r="AK34" s="333">
        <f>SUM(AK35:AK47)</f>
        <v>0</v>
      </c>
      <c r="AL34" s="334">
        <f>SUM(AL35:AL47)</f>
        <v>0</v>
      </c>
      <c r="AM34" s="333">
        <f>SUM(AM35:AM47)</f>
        <v>0</v>
      </c>
      <c r="AN34" s="333">
        <f>SUM(AN35:AN47)</f>
        <v>0</v>
      </c>
      <c r="AO34" s="332">
        <f>SUM(AO35:AO47)</f>
        <v>0</v>
      </c>
      <c r="AP34" s="332">
        <f>SUM(AP35:AP47)</f>
        <v>0</v>
      </c>
      <c r="AQ34" s="332">
        <f>SUM(AQ35:AQ47)</f>
        <v>0</v>
      </c>
      <c r="AR34" s="333">
        <f>SUM(AR35:AR47)</f>
        <v>0</v>
      </c>
      <c r="AS34" s="334">
        <f>SUM(AS35:AS47)</f>
        <v>0</v>
      </c>
      <c r="AT34" s="333">
        <f>SUM(AT35:AT47)</f>
        <v>0</v>
      </c>
      <c r="AU34" s="333">
        <f>SUM(AU35:AU47)</f>
        <v>0</v>
      </c>
      <c r="AV34" s="332">
        <f>SUM(AV35:AV47)</f>
        <v>12.34</v>
      </c>
      <c r="AW34" s="332">
        <f>SUM(AW35:AW47)</f>
        <v>0</v>
      </c>
      <c r="AX34" s="332">
        <f>SUM(AX35:AX47)</f>
        <v>0</v>
      </c>
      <c r="AY34" s="333">
        <f>SUM(AY35:AY47)</f>
        <v>0</v>
      </c>
      <c r="AZ34" s="334">
        <f>SUM(AZ35:AZ47)</f>
        <v>0</v>
      </c>
      <c r="BA34" s="333">
        <f>SUM(BA35:BA47)</f>
        <v>0</v>
      </c>
      <c r="BB34" s="333">
        <f>SUM(BB35:BB47)</f>
        <v>0</v>
      </c>
      <c r="BC34" s="332">
        <f>SUM(BC35:BC47)</f>
        <v>12.34</v>
      </c>
      <c r="BD34" s="332">
        <f>SUM(BD35:BD47)</f>
        <v>0</v>
      </c>
      <c r="BE34" s="332">
        <f>SUM(BE35:BE47)</f>
        <v>0</v>
      </c>
      <c r="BF34" s="333">
        <f>SUM(BF35:BF47)</f>
        <v>0</v>
      </c>
      <c r="BG34" s="334">
        <f>SUM(BG35:BG47)</f>
        <v>0</v>
      </c>
      <c r="BH34" s="333">
        <f>SUM(BH35:BH47)</f>
        <v>0</v>
      </c>
      <c r="BI34" s="333">
        <f>SUM(BI35:BI47)</f>
        <v>0</v>
      </c>
      <c r="BJ34" s="332">
        <f>SUM(BJ35:BJ47)</f>
        <v>8.1890000000000001</v>
      </c>
      <c r="BK34" s="332">
        <f>SUM(BK35:BK47)</f>
        <v>0</v>
      </c>
      <c r="BL34" s="332">
        <f>SUM(BL35:BL47)</f>
        <v>0</v>
      </c>
      <c r="BM34" s="333">
        <f>SUM(BM35:BM47)</f>
        <v>0</v>
      </c>
      <c r="BN34" s="334">
        <f>SUM(BN35:BN47)</f>
        <v>0</v>
      </c>
      <c r="BO34" s="333">
        <f>SUM(BO35:BO47)</f>
        <v>0</v>
      </c>
      <c r="BP34" s="333">
        <f>SUM(BP35:BP47)</f>
        <v>0</v>
      </c>
      <c r="BQ34" s="332">
        <f>SUM(BQ35:BQ47)</f>
        <v>2.8</v>
      </c>
      <c r="BR34" s="332">
        <f>SUM(BR35:BR47)</f>
        <v>0</v>
      </c>
      <c r="BS34" s="332">
        <f>SUM(BS35:BS47)</f>
        <v>0</v>
      </c>
      <c r="BT34" s="333">
        <f>SUM(BT35:BT47)</f>
        <v>0</v>
      </c>
      <c r="BU34" s="334">
        <f>SUM(BU35:BU47)</f>
        <v>0</v>
      </c>
      <c r="BV34" s="333">
        <f>SUM(BV35:BV47)</f>
        <v>0</v>
      </c>
      <c r="BW34" s="333">
        <f>SUM(BW35:BW47)</f>
        <v>0</v>
      </c>
      <c r="BX34" s="332">
        <f>SUM(BX35:BX47)</f>
        <v>17.55</v>
      </c>
      <c r="BY34" s="332">
        <f>SUM(BY35:BY47)</f>
        <v>0</v>
      </c>
      <c r="BZ34" s="332">
        <f>SUM(BZ35:BZ47)</f>
        <v>0</v>
      </c>
      <c r="CA34" s="333">
        <f>SUM(CA35:CA47)</f>
        <v>0</v>
      </c>
      <c r="CB34" s="334">
        <f>SUM(CB35:CB47)</f>
        <v>0</v>
      </c>
      <c r="CC34" s="333">
        <f>SUM(CC35:CC47)</f>
        <v>0</v>
      </c>
      <c r="CD34" s="333">
        <f>SUM(CD35:CD47)</f>
        <v>0</v>
      </c>
      <c r="CE34" s="332">
        <f>SUM(CE35:CE47)</f>
        <v>31.183999999999997</v>
      </c>
      <c r="CF34" s="332">
        <f>SUM(CF35:CF47)</f>
        <v>0</v>
      </c>
      <c r="CG34" s="332">
        <f>SUM(CG35:CG47)</f>
        <v>4.8649999999999993</v>
      </c>
      <c r="CH34" s="333">
        <f>SUM(CH35:CH47)</f>
        <v>0</v>
      </c>
      <c r="CI34" s="334">
        <f>SUM(CI35:CI47)</f>
        <v>0</v>
      </c>
      <c r="CJ34" s="333">
        <f>SUM(CJ35:CJ47)</f>
        <v>0</v>
      </c>
      <c r="CK34" s="333">
        <f>SUM(CK35:CK47)</f>
        <v>0</v>
      </c>
      <c r="CL34" s="332">
        <f>SUM(CL35:CL47)</f>
        <v>0</v>
      </c>
      <c r="CM34" s="332">
        <f>SUM(CM35:CM47)</f>
        <v>0</v>
      </c>
      <c r="CN34" s="332">
        <f>SUM(CN35:CN47)</f>
        <v>4.8499999999999996</v>
      </c>
      <c r="CO34" s="333">
        <f>SUM(CO35:CO47)</f>
        <v>0</v>
      </c>
      <c r="CP34" s="334">
        <f>SUM(CP35:CP47)</f>
        <v>0</v>
      </c>
      <c r="CQ34" s="333">
        <f>SUM(CQ35:CQ47)</f>
        <v>0</v>
      </c>
      <c r="CR34" s="333">
        <f>SUM(CR35:CR47)</f>
        <v>0</v>
      </c>
      <c r="CS34" s="332">
        <f>SUM(CS35:CS47)</f>
        <v>0.45</v>
      </c>
      <c r="CT34" s="332">
        <f>SUM(CT35:CT47)</f>
        <v>0</v>
      </c>
      <c r="CU34" s="332">
        <f>SUM(CU35:CU47)</f>
        <v>0</v>
      </c>
      <c r="CV34" s="333">
        <f>SUM(CV35:CV47)</f>
        <v>0</v>
      </c>
      <c r="CW34" s="334">
        <f>SUM(CW35:CW47)</f>
        <v>0</v>
      </c>
      <c r="CX34" s="333">
        <f>SUM(CX35:CX47)</f>
        <v>0</v>
      </c>
      <c r="CY34" s="333">
        <f>SUM(CY35:CY47)</f>
        <v>0</v>
      </c>
      <c r="CZ34" s="332">
        <f>SUM(CZ35:CZ47)</f>
        <v>38.079000000000001</v>
      </c>
      <c r="DA34" s="332">
        <f>SUM(DA35:DA47)</f>
        <v>0</v>
      </c>
      <c r="DB34" s="332">
        <f>SUM(DB35:DB47)</f>
        <v>4.8499999999999996</v>
      </c>
      <c r="DC34" s="333">
        <f>SUM(DC35:DC47)</f>
        <v>0</v>
      </c>
      <c r="DD34" s="334">
        <f>SUM(DD35:DD47)</f>
        <v>0</v>
      </c>
      <c r="DE34" s="333">
        <f>SUM(DE35:DE47)</f>
        <v>0</v>
      </c>
      <c r="DF34" s="333">
        <f>SUM(DF35:DF47)</f>
        <v>0</v>
      </c>
      <c r="DG34" s="332">
        <f>SUM(DG35:DG47)</f>
        <v>46.773999999999994</v>
      </c>
      <c r="DH34" s="332">
        <f>SUM(DH35:DH47)</f>
        <v>0</v>
      </c>
      <c r="DI34" s="332">
        <f>SUM(DI35:DI47)</f>
        <v>22.339999999999996</v>
      </c>
      <c r="DJ34" s="333">
        <f>SUM(DJ35:DJ47)</f>
        <v>0</v>
      </c>
      <c r="DK34" s="334">
        <f>SUM(DK35:DK47)</f>
        <v>0</v>
      </c>
      <c r="DL34" s="383" t="s">
        <v>1653</v>
      </c>
    </row>
    <row r="35" spans="1:116" ht="126">
      <c r="A35" s="36" t="s">
        <v>67</v>
      </c>
      <c r="B35" s="198" t="s">
        <v>1013</v>
      </c>
      <c r="C35" s="19" t="s">
        <v>815</v>
      </c>
      <c r="D35" s="214">
        <v>0</v>
      </c>
      <c r="E35" s="214">
        <v>0</v>
      </c>
      <c r="F35" s="212">
        <v>17.75</v>
      </c>
      <c r="G35" s="212">
        <v>0</v>
      </c>
      <c r="H35" s="212">
        <v>0</v>
      </c>
      <c r="I35" s="214">
        <v>0</v>
      </c>
      <c r="J35" s="213">
        <v>0</v>
      </c>
      <c r="K35" s="214">
        <v>0</v>
      </c>
      <c r="L35" s="214">
        <v>0</v>
      </c>
      <c r="M35" s="212">
        <v>0</v>
      </c>
      <c r="N35" s="212">
        <v>0</v>
      </c>
      <c r="O35" s="177">
        <v>17.55</v>
      </c>
      <c r="P35" s="214">
        <v>0</v>
      </c>
      <c r="Q35" s="213">
        <v>0</v>
      </c>
      <c r="R35" s="214">
        <v>0</v>
      </c>
      <c r="S35" s="214">
        <v>0</v>
      </c>
      <c r="T35" s="212">
        <v>0</v>
      </c>
      <c r="U35" s="212">
        <v>0</v>
      </c>
      <c r="V35" s="212">
        <v>0</v>
      </c>
      <c r="W35" s="214">
        <v>0</v>
      </c>
      <c r="X35" s="213">
        <v>0</v>
      </c>
      <c r="Y35" s="214">
        <v>0</v>
      </c>
      <c r="Z35" s="214">
        <v>0</v>
      </c>
      <c r="AA35" s="212">
        <v>0</v>
      </c>
      <c r="AB35" s="212">
        <v>0</v>
      </c>
      <c r="AC35" s="212">
        <v>0</v>
      </c>
      <c r="AD35" s="214">
        <v>0</v>
      </c>
      <c r="AE35" s="213">
        <v>0</v>
      </c>
      <c r="AF35" s="214">
        <v>0</v>
      </c>
      <c r="AG35" s="214">
        <v>0</v>
      </c>
      <c r="AH35" s="212">
        <v>0</v>
      </c>
      <c r="AI35" s="212">
        <v>0</v>
      </c>
      <c r="AJ35" s="212">
        <v>0</v>
      </c>
      <c r="AK35" s="214">
        <v>0</v>
      </c>
      <c r="AL35" s="213">
        <v>0</v>
      </c>
      <c r="AM35" s="363">
        <f>'04'!AC38</f>
        <v>0</v>
      </c>
      <c r="AN35" s="363">
        <f>'04'!AD38</f>
        <v>0</v>
      </c>
      <c r="AO35" s="354">
        <f>'04'!AE38</f>
        <v>0</v>
      </c>
      <c r="AP35" s="212">
        <v>0</v>
      </c>
      <c r="AQ35" s="212">
        <v>0</v>
      </c>
      <c r="AR35" s="214">
        <v>0</v>
      </c>
      <c r="AS35" s="365">
        <f>'04'!AG38</f>
        <v>0</v>
      </c>
      <c r="AT35" s="255">
        <f>'04'!AJ38</f>
        <v>0</v>
      </c>
      <c r="AU35" s="255">
        <f>'04'!AK38</f>
        <v>0</v>
      </c>
      <c r="AV35" s="219">
        <f>'04'!AL38</f>
        <v>0</v>
      </c>
      <c r="AW35" s="212">
        <v>0</v>
      </c>
      <c r="AX35" s="212">
        <v>0</v>
      </c>
      <c r="AY35" s="255">
        <f>'04'!AM38</f>
        <v>0</v>
      </c>
      <c r="AZ35" s="256">
        <f>'04'!AN38</f>
        <v>0</v>
      </c>
      <c r="BA35" s="363">
        <f>'04'!AQ38</f>
        <v>0</v>
      </c>
      <c r="BB35" s="363">
        <f>'04'!AR38</f>
        <v>0</v>
      </c>
      <c r="BC35" s="354">
        <f>'04'!AS38</f>
        <v>0</v>
      </c>
      <c r="BD35" s="212">
        <v>0</v>
      </c>
      <c r="BE35" s="212">
        <v>0</v>
      </c>
      <c r="BF35" s="214">
        <v>0</v>
      </c>
      <c r="BG35" s="365">
        <f>'04'!AU38</f>
        <v>0</v>
      </c>
      <c r="BH35" s="257">
        <f>'04'!AX38</f>
        <v>0</v>
      </c>
      <c r="BI35" s="257">
        <f>'04'!AY38</f>
        <v>0</v>
      </c>
      <c r="BJ35" s="258">
        <f>'04'!AZ38</f>
        <v>0</v>
      </c>
      <c r="BK35" s="212">
        <v>0</v>
      </c>
      <c r="BL35" s="212">
        <v>0</v>
      </c>
      <c r="BM35" s="257">
        <f>'04'!BA38</f>
        <v>0</v>
      </c>
      <c r="BN35" s="259">
        <f>'04'!BB38</f>
        <v>0</v>
      </c>
      <c r="BO35" s="363">
        <f>'04'!BE38</f>
        <v>0</v>
      </c>
      <c r="BP35" s="363">
        <f>'04'!BF38</f>
        <v>0</v>
      </c>
      <c r="BQ35" s="354">
        <f>'04'!BG38</f>
        <v>0</v>
      </c>
      <c r="BR35" s="212">
        <v>0</v>
      </c>
      <c r="BS35" s="212">
        <v>0</v>
      </c>
      <c r="BT35" s="214">
        <v>0</v>
      </c>
      <c r="BU35" s="365">
        <f>'04'!BI38</f>
        <v>0</v>
      </c>
      <c r="BV35" s="252">
        <f>'04'!BL38</f>
        <v>0</v>
      </c>
      <c r="BW35" s="252">
        <f>'04'!BM38</f>
        <v>0</v>
      </c>
      <c r="BX35" s="254">
        <f>'04'!BN38</f>
        <v>17.55</v>
      </c>
      <c r="BY35" s="212">
        <v>0</v>
      </c>
      <c r="BZ35" s="212">
        <v>0</v>
      </c>
      <c r="CA35" s="252">
        <f>'04'!BO38</f>
        <v>0</v>
      </c>
      <c r="CB35" s="253">
        <f>'04'!BP38</f>
        <v>0</v>
      </c>
      <c r="CC35" s="363">
        <f>'04'!BS38</f>
        <v>0</v>
      </c>
      <c r="CD35" s="363">
        <f>'04'!BT38</f>
        <v>0</v>
      </c>
      <c r="CE35" s="195">
        <v>17.489999999999998</v>
      </c>
      <c r="CF35" s="212">
        <v>0</v>
      </c>
      <c r="CG35" s="195">
        <v>1.4999999999999999E-2</v>
      </c>
      <c r="CH35" s="214">
        <v>0</v>
      </c>
      <c r="CI35" s="365">
        <f>'04'!BW38</f>
        <v>0</v>
      </c>
      <c r="CJ35" s="214">
        <v>0</v>
      </c>
      <c r="CK35" s="214">
        <v>0</v>
      </c>
      <c r="CL35" s="212">
        <v>0</v>
      </c>
      <c r="CM35" s="212">
        <v>0</v>
      </c>
      <c r="CN35" s="212">
        <v>0</v>
      </c>
      <c r="CO35" s="214">
        <v>0</v>
      </c>
      <c r="CP35" s="213">
        <v>0</v>
      </c>
      <c r="CQ35" s="363">
        <f>'04'!CG38</f>
        <v>0</v>
      </c>
      <c r="CR35" s="363">
        <f>'04'!CH38</f>
        <v>0</v>
      </c>
      <c r="CS35" s="354">
        <f>'04'!CI38</f>
        <v>0</v>
      </c>
      <c r="CT35" s="212">
        <v>0</v>
      </c>
      <c r="CU35" s="212">
        <v>0</v>
      </c>
      <c r="CV35" s="214">
        <v>0</v>
      </c>
      <c r="CW35" s="365">
        <f>'04'!CK38</f>
        <v>0</v>
      </c>
      <c r="CX35" s="368">
        <f t="shared" ref="CX35:CX47" si="62">R35+AF35+AT35+BH35+BV35+CJ35</f>
        <v>0</v>
      </c>
      <c r="CY35" s="368">
        <f t="shared" ref="CY35:CY47" si="63">S35+AG35+AU35+BI35+BW35+CK35</f>
        <v>0</v>
      </c>
      <c r="CZ35" s="369">
        <f t="shared" ref="CZ35:CZ47" si="64">T35+AH35+AV35+BJ35+BX35+CL35</f>
        <v>17.55</v>
      </c>
      <c r="DA35" s="369">
        <f t="shared" ref="DA35:DA47" si="65">U35+AI35+AW35+BK35+BY35+CM35</f>
        <v>0</v>
      </c>
      <c r="DB35" s="369">
        <f t="shared" ref="DB35:DB47" si="66">V35+AJ35+AX35+BL35+BZ35+CN35</f>
        <v>0</v>
      </c>
      <c r="DC35" s="368">
        <f t="shared" ref="DC35:DC47" si="67">W35+AK35+AY35+BM35+CA35+CO35</f>
        <v>0</v>
      </c>
      <c r="DD35" s="370">
        <f t="shared" ref="DD35:DD47" si="68">X35+AL35+AZ35+BN35+CB35+CP35</f>
        <v>0</v>
      </c>
      <c r="DE35" s="368">
        <f t="shared" ref="DE35:DE47" si="69">Y35+AM35+BA35+BO35+CC35+CQ35</f>
        <v>0</v>
      </c>
      <c r="DF35" s="368">
        <f t="shared" ref="DF35:DF47" si="70">Z35+AN35+BB35+BP35+CD35+CR35</f>
        <v>0</v>
      </c>
      <c r="DG35" s="369">
        <f t="shared" ref="DG35:DG47" si="71">AA35+AO35+BC35+BQ35+CE35+CS35</f>
        <v>17.489999999999998</v>
      </c>
      <c r="DH35" s="369">
        <f t="shared" ref="DH35:DH47" si="72">AB35+AP35+BD35+BR35+CF35+CT35</f>
        <v>0</v>
      </c>
      <c r="DI35" s="369">
        <f>AC35+AQ35+BE35+BS35+CE35+CU35</f>
        <v>17.489999999999998</v>
      </c>
      <c r="DJ35" s="368">
        <f t="shared" ref="DJ35:DJ47" si="73">AD35+AR35+BF35+BT35+CH35+CV35</f>
        <v>0</v>
      </c>
      <c r="DK35" s="370">
        <f t="shared" ref="DK35:DK47" si="74">AE35+AS35+BG35+BU35+CI35+CW35</f>
        <v>0</v>
      </c>
      <c r="DL35" s="16" t="s">
        <v>107</v>
      </c>
    </row>
    <row r="36" spans="1:116" ht="157.5">
      <c r="A36" s="36" t="s">
        <v>67</v>
      </c>
      <c r="B36" s="198" t="s">
        <v>816</v>
      </c>
      <c r="C36" s="19" t="s">
        <v>817</v>
      </c>
      <c r="D36" s="214">
        <v>0</v>
      </c>
      <c r="E36" s="214">
        <v>0</v>
      </c>
      <c r="F36" s="212">
        <v>0.12</v>
      </c>
      <c r="G36" s="212">
        <v>0</v>
      </c>
      <c r="H36" s="212">
        <v>0</v>
      </c>
      <c r="I36" s="214">
        <v>0</v>
      </c>
      <c r="J36" s="213">
        <v>0</v>
      </c>
      <c r="K36" s="214">
        <v>0</v>
      </c>
      <c r="L36" s="214">
        <v>0</v>
      </c>
      <c r="M36" s="212">
        <v>0</v>
      </c>
      <c r="N36" s="212">
        <v>0</v>
      </c>
      <c r="O36" s="177">
        <v>0.12</v>
      </c>
      <c r="P36" s="214">
        <v>0</v>
      </c>
      <c r="Q36" s="213">
        <v>0</v>
      </c>
      <c r="R36" s="214">
        <v>0</v>
      </c>
      <c r="S36" s="214">
        <v>0</v>
      </c>
      <c r="T36" s="212">
        <v>0</v>
      </c>
      <c r="U36" s="212">
        <v>0</v>
      </c>
      <c r="V36" s="212">
        <v>0</v>
      </c>
      <c r="W36" s="214">
        <v>0</v>
      </c>
      <c r="X36" s="213">
        <v>0</v>
      </c>
      <c r="Y36" s="214">
        <v>0</v>
      </c>
      <c r="Z36" s="214">
        <v>0</v>
      </c>
      <c r="AA36" s="212">
        <v>0</v>
      </c>
      <c r="AB36" s="212">
        <v>0</v>
      </c>
      <c r="AC36" s="212">
        <v>0</v>
      </c>
      <c r="AD36" s="214">
        <v>0</v>
      </c>
      <c r="AE36" s="213">
        <v>0</v>
      </c>
      <c r="AF36" s="214">
        <v>0</v>
      </c>
      <c r="AG36" s="214">
        <v>0</v>
      </c>
      <c r="AH36" s="212">
        <v>0</v>
      </c>
      <c r="AI36" s="212">
        <v>0</v>
      </c>
      <c r="AJ36" s="212">
        <v>0</v>
      </c>
      <c r="AK36" s="214">
        <v>0</v>
      </c>
      <c r="AL36" s="213">
        <v>0</v>
      </c>
      <c r="AM36" s="363">
        <f>'04'!AC39</f>
        <v>0</v>
      </c>
      <c r="AN36" s="363">
        <f>'04'!AD39</f>
        <v>0</v>
      </c>
      <c r="AO36" s="354">
        <f>'04'!AE39</f>
        <v>0</v>
      </c>
      <c r="AP36" s="212">
        <v>0</v>
      </c>
      <c r="AQ36" s="212">
        <v>0</v>
      </c>
      <c r="AR36" s="214">
        <v>0</v>
      </c>
      <c r="AS36" s="365">
        <f>'04'!AG39</f>
        <v>0</v>
      </c>
      <c r="AT36" s="255">
        <f>'04'!AJ39</f>
        <v>0</v>
      </c>
      <c r="AU36" s="255">
        <f>'04'!AK39</f>
        <v>0</v>
      </c>
      <c r="AV36" s="219">
        <f>'04'!AL39</f>
        <v>0</v>
      </c>
      <c r="AW36" s="212">
        <v>0</v>
      </c>
      <c r="AX36" s="212">
        <v>0</v>
      </c>
      <c r="AY36" s="255">
        <f>'04'!AM39</f>
        <v>0</v>
      </c>
      <c r="AZ36" s="256">
        <f>'04'!AN39</f>
        <v>0</v>
      </c>
      <c r="BA36" s="363">
        <f>'04'!AQ39</f>
        <v>0</v>
      </c>
      <c r="BB36" s="363">
        <f>'04'!AR39</f>
        <v>0</v>
      </c>
      <c r="BC36" s="354">
        <f>'04'!AS39</f>
        <v>0</v>
      </c>
      <c r="BD36" s="212">
        <v>0</v>
      </c>
      <c r="BE36" s="212">
        <v>0</v>
      </c>
      <c r="BF36" s="214">
        <v>0</v>
      </c>
      <c r="BG36" s="365">
        <f>'04'!AU39</f>
        <v>0</v>
      </c>
      <c r="BH36" s="257">
        <f>'04'!AX39</f>
        <v>0</v>
      </c>
      <c r="BI36" s="257">
        <f>'04'!AY39</f>
        <v>0</v>
      </c>
      <c r="BJ36" s="258">
        <f>'04'!AZ39</f>
        <v>0.12</v>
      </c>
      <c r="BK36" s="212">
        <v>0</v>
      </c>
      <c r="BL36" s="212">
        <v>0</v>
      </c>
      <c r="BM36" s="257">
        <f>'04'!BA39</f>
        <v>0</v>
      </c>
      <c r="BN36" s="259">
        <f>'04'!BB39</f>
        <v>0</v>
      </c>
      <c r="BO36" s="363">
        <f>'04'!BE39</f>
        <v>0</v>
      </c>
      <c r="BP36" s="363">
        <f>'04'!BF39</f>
        <v>0</v>
      </c>
      <c r="BQ36" s="212">
        <v>0</v>
      </c>
      <c r="BR36" s="212">
        <v>0</v>
      </c>
      <c r="BS36" s="195">
        <v>0</v>
      </c>
      <c r="BT36" s="214">
        <v>0</v>
      </c>
      <c r="BU36" s="365">
        <f>'04'!BI39</f>
        <v>0</v>
      </c>
      <c r="BV36" s="252">
        <f>'04'!BL39</f>
        <v>0</v>
      </c>
      <c r="BW36" s="252">
        <f>'04'!BM39</f>
        <v>0</v>
      </c>
      <c r="BX36" s="254">
        <f>'04'!BN39</f>
        <v>0</v>
      </c>
      <c r="BY36" s="212">
        <v>0</v>
      </c>
      <c r="BZ36" s="212">
        <v>0</v>
      </c>
      <c r="CA36" s="252">
        <f>'04'!BO39</f>
        <v>0</v>
      </c>
      <c r="CB36" s="253">
        <f>'04'!BP39</f>
        <v>0</v>
      </c>
      <c r="CC36" s="363">
        <f>'04'!BS39</f>
        <v>0</v>
      </c>
      <c r="CD36" s="363">
        <f>'04'!BT39</f>
        <v>0</v>
      </c>
      <c r="CE36" s="354">
        <f>'04'!BU39</f>
        <v>0</v>
      </c>
      <c r="CF36" s="212">
        <v>0</v>
      </c>
      <c r="CG36" s="212">
        <v>0</v>
      </c>
      <c r="CH36" s="214">
        <v>0</v>
      </c>
      <c r="CI36" s="365">
        <f>'04'!BW39</f>
        <v>0</v>
      </c>
      <c r="CJ36" s="214">
        <v>0</v>
      </c>
      <c r="CK36" s="214">
        <v>0</v>
      </c>
      <c r="CL36" s="212">
        <v>0</v>
      </c>
      <c r="CM36" s="212">
        <v>0</v>
      </c>
      <c r="CN36" s="212">
        <v>0</v>
      </c>
      <c r="CO36" s="214">
        <v>0</v>
      </c>
      <c r="CP36" s="213">
        <v>0</v>
      </c>
      <c r="CQ36" s="363">
        <f>'04'!CG39</f>
        <v>0</v>
      </c>
      <c r="CR36" s="363">
        <f>'04'!CH39</f>
        <v>0</v>
      </c>
      <c r="CS36" s="354">
        <f>'04'!CI39</f>
        <v>0</v>
      </c>
      <c r="CT36" s="212">
        <v>0</v>
      </c>
      <c r="CU36" s="212">
        <v>0</v>
      </c>
      <c r="CV36" s="214">
        <v>0</v>
      </c>
      <c r="CW36" s="365">
        <f>'04'!CK39</f>
        <v>0</v>
      </c>
      <c r="CX36" s="368">
        <f t="shared" si="62"/>
        <v>0</v>
      </c>
      <c r="CY36" s="368">
        <f t="shared" si="63"/>
        <v>0</v>
      </c>
      <c r="CZ36" s="369">
        <f t="shared" si="64"/>
        <v>0.12</v>
      </c>
      <c r="DA36" s="369">
        <f t="shared" si="65"/>
        <v>0</v>
      </c>
      <c r="DB36" s="369">
        <f t="shared" si="66"/>
        <v>0</v>
      </c>
      <c r="DC36" s="368">
        <f t="shared" si="67"/>
        <v>0</v>
      </c>
      <c r="DD36" s="370">
        <f t="shared" si="68"/>
        <v>0</v>
      </c>
      <c r="DE36" s="368">
        <f t="shared" si="69"/>
        <v>0</v>
      </c>
      <c r="DF36" s="368">
        <f t="shared" si="70"/>
        <v>0</v>
      </c>
      <c r="DG36" s="369">
        <f t="shared" si="71"/>
        <v>0</v>
      </c>
      <c r="DH36" s="369">
        <f t="shared" si="72"/>
        <v>0</v>
      </c>
      <c r="DI36" s="369">
        <f t="shared" ref="DI36:DI47" si="75">AC36+AQ36+BE36+BS36+CG36+CU36</f>
        <v>0</v>
      </c>
      <c r="DJ36" s="368">
        <f t="shared" si="73"/>
        <v>0</v>
      </c>
      <c r="DK36" s="370">
        <f t="shared" si="74"/>
        <v>0</v>
      </c>
      <c r="DL36" s="383" t="s">
        <v>1654</v>
      </c>
    </row>
    <row r="37" spans="1:116" ht="141.75">
      <c r="A37" s="36" t="s">
        <v>67</v>
      </c>
      <c r="B37" s="198" t="s">
        <v>818</v>
      </c>
      <c r="C37" s="19" t="s">
        <v>819</v>
      </c>
      <c r="D37" s="214">
        <v>0</v>
      </c>
      <c r="E37" s="214">
        <v>0</v>
      </c>
      <c r="F37" s="212">
        <v>0.19</v>
      </c>
      <c r="G37" s="212">
        <v>0</v>
      </c>
      <c r="H37" s="212">
        <v>0</v>
      </c>
      <c r="I37" s="214">
        <v>0</v>
      </c>
      <c r="J37" s="213">
        <v>0</v>
      </c>
      <c r="K37" s="214">
        <v>0</v>
      </c>
      <c r="L37" s="214">
        <v>0</v>
      </c>
      <c r="M37" s="212">
        <v>0</v>
      </c>
      <c r="N37" s="212">
        <v>0</v>
      </c>
      <c r="O37" s="177">
        <v>0.19</v>
      </c>
      <c r="P37" s="214">
        <v>0</v>
      </c>
      <c r="Q37" s="213">
        <v>0</v>
      </c>
      <c r="R37" s="214">
        <v>0</v>
      </c>
      <c r="S37" s="214">
        <v>0</v>
      </c>
      <c r="T37" s="212">
        <v>0</v>
      </c>
      <c r="U37" s="212">
        <v>0</v>
      </c>
      <c r="V37" s="212">
        <v>0</v>
      </c>
      <c r="W37" s="214">
        <v>0</v>
      </c>
      <c r="X37" s="213">
        <v>0</v>
      </c>
      <c r="Y37" s="214">
        <v>0</v>
      </c>
      <c r="Z37" s="214">
        <v>0</v>
      </c>
      <c r="AA37" s="212">
        <v>0</v>
      </c>
      <c r="AB37" s="212">
        <v>0</v>
      </c>
      <c r="AC37" s="212">
        <v>0</v>
      </c>
      <c r="AD37" s="214">
        <v>0</v>
      </c>
      <c r="AE37" s="213">
        <v>0</v>
      </c>
      <c r="AF37" s="214">
        <v>0</v>
      </c>
      <c r="AG37" s="214">
        <v>0</v>
      </c>
      <c r="AH37" s="212">
        <v>0</v>
      </c>
      <c r="AI37" s="212">
        <v>0</v>
      </c>
      <c r="AJ37" s="212">
        <v>0</v>
      </c>
      <c r="AK37" s="214">
        <v>0</v>
      </c>
      <c r="AL37" s="213">
        <v>0</v>
      </c>
      <c r="AM37" s="363">
        <f>'04'!AC40</f>
        <v>0</v>
      </c>
      <c r="AN37" s="363">
        <f>'04'!AD40</f>
        <v>0</v>
      </c>
      <c r="AO37" s="354">
        <f>'04'!AE40</f>
        <v>0</v>
      </c>
      <c r="AP37" s="212">
        <v>0</v>
      </c>
      <c r="AQ37" s="212">
        <v>0</v>
      </c>
      <c r="AR37" s="214">
        <v>0</v>
      </c>
      <c r="AS37" s="365">
        <f>'04'!AG40</f>
        <v>0</v>
      </c>
      <c r="AT37" s="255">
        <f>'04'!AJ40</f>
        <v>0</v>
      </c>
      <c r="AU37" s="255">
        <f>'04'!AK40</f>
        <v>0</v>
      </c>
      <c r="AV37" s="219">
        <f>'04'!AL40</f>
        <v>0</v>
      </c>
      <c r="AW37" s="212">
        <v>0</v>
      </c>
      <c r="AX37" s="212">
        <v>0</v>
      </c>
      <c r="AY37" s="255">
        <f>'04'!AM40</f>
        <v>0</v>
      </c>
      <c r="AZ37" s="256">
        <f>'04'!AN40</f>
        <v>0</v>
      </c>
      <c r="BA37" s="363">
        <f>'04'!AQ40</f>
        <v>0</v>
      </c>
      <c r="BB37" s="363">
        <f>'04'!AR40</f>
        <v>0</v>
      </c>
      <c r="BC37" s="354">
        <f>'04'!AS40</f>
        <v>0</v>
      </c>
      <c r="BD37" s="212">
        <v>0</v>
      </c>
      <c r="BE37" s="212">
        <v>0</v>
      </c>
      <c r="BF37" s="214">
        <v>0</v>
      </c>
      <c r="BG37" s="365">
        <f>'04'!AU40</f>
        <v>0</v>
      </c>
      <c r="BH37" s="257">
        <f>'04'!AX40</f>
        <v>0</v>
      </c>
      <c r="BI37" s="257">
        <f>'04'!AY40</f>
        <v>0</v>
      </c>
      <c r="BJ37" s="258">
        <f>'04'!AZ40</f>
        <v>0.19</v>
      </c>
      <c r="BK37" s="212">
        <v>0</v>
      </c>
      <c r="BL37" s="212">
        <v>0</v>
      </c>
      <c r="BM37" s="257">
        <f>'04'!BA40</f>
        <v>0</v>
      </c>
      <c r="BN37" s="259">
        <f>'04'!BB40</f>
        <v>0</v>
      </c>
      <c r="BO37" s="363">
        <f>'04'!BE40</f>
        <v>0</v>
      </c>
      <c r="BP37" s="363">
        <f>'04'!BF40</f>
        <v>0</v>
      </c>
      <c r="BQ37" s="212">
        <v>0</v>
      </c>
      <c r="BR37" s="212">
        <v>0</v>
      </c>
      <c r="BS37" s="195">
        <v>0</v>
      </c>
      <c r="BT37" s="214">
        <v>0</v>
      </c>
      <c r="BU37" s="365">
        <f>'04'!BI40</f>
        <v>0</v>
      </c>
      <c r="BV37" s="252">
        <f>'04'!BL40</f>
        <v>0</v>
      </c>
      <c r="BW37" s="252">
        <f>'04'!BM40</f>
        <v>0</v>
      </c>
      <c r="BX37" s="254">
        <f>'04'!BN40</f>
        <v>0</v>
      </c>
      <c r="BY37" s="212">
        <v>0</v>
      </c>
      <c r="BZ37" s="212">
        <v>0</v>
      </c>
      <c r="CA37" s="252">
        <f>'04'!BO40</f>
        <v>0</v>
      </c>
      <c r="CB37" s="253">
        <f>'04'!BP40</f>
        <v>0</v>
      </c>
      <c r="CC37" s="363">
        <f>'04'!BS40</f>
        <v>0</v>
      </c>
      <c r="CD37" s="363">
        <f>'04'!BT40</f>
        <v>0</v>
      </c>
      <c r="CE37" s="354">
        <f>'04'!BU40</f>
        <v>0</v>
      </c>
      <c r="CF37" s="212">
        <v>0</v>
      </c>
      <c r="CG37" s="212">
        <v>0</v>
      </c>
      <c r="CH37" s="214">
        <v>0</v>
      </c>
      <c r="CI37" s="365">
        <f>'04'!BW40</f>
        <v>0</v>
      </c>
      <c r="CJ37" s="214">
        <v>0</v>
      </c>
      <c r="CK37" s="214">
        <v>0</v>
      </c>
      <c r="CL37" s="212">
        <v>0</v>
      </c>
      <c r="CM37" s="212">
        <v>0</v>
      </c>
      <c r="CN37" s="212">
        <v>0</v>
      </c>
      <c r="CO37" s="214">
        <v>0</v>
      </c>
      <c r="CP37" s="213">
        <v>0</v>
      </c>
      <c r="CQ37" s="363">
        <f>'04'!CG40</f>
        <v>0</v>
      </c>
      <c r="CR37" s="363">
        <f>'04'!CH40</f>
        <v>0</v>
      </c>
      <c r="CS37" s="354">
        <f>'04'!CI40</f>
        <v>0</v>
      </c>
      <c r="CT37" s="212">
        <v>0</v>
      </c>
      <c r="CU37" s="212">
        <v>0</v>
      </c>
      <c r="CV37" s="214">
        <v>0</v>
      </c>
      <c r="CW37" s="365">
        <f>'04'!CK40</f>
        <v>0</v>
      </c>
      <c r="CX37" s="368">
        <f t="shared" si="62"/>
        <v>0</v>
      </c>
      <c r="CY37" s="368">
        <f t="shared" si="63"/>
        <v>0</v>
      </c>
      <c r="CZ37" s="369">
        <f t="shared" si="64"/>
        <v>0.19</v>
      </c>
      <c r="DA37" s="369">
        <f t="shared" si="65"/>
        <v>0</v>
      </c>
      <c r="DB37" s="369">
        <f t="shared" si="66"/>
        <v>0</v>
      </c>
      <c r="DC37" s="368">
        <f t="shared" si="67"/>
        <v>0</v>
      </c>
      <c r="DD37" s="370">
        <f t="shared" si="68"/>
        <v>0</v>
      </c>
      <c r="DE37" s="368">
        <f t="shared" si="69"/>
        <v>0</v>
      </c>
      <c r="DF37" s="368">
        <f t="shared" si="70"/>
        <v>0</v>
      </c>
      <c r="DG37" s="369">
        <f t="shared" si="71"/>
        <v>0</v>
      </c>
      <c r="DH37" s="369">
        <f t="shared" si="72"/>
        <v>0</v>
      </c>
      <c r="DI37" s="369">
        <f t="shared" si="75"/>
        <v>0</v>
      </c>
      <c r="DJ37" s="368">
        <f t="shared" si="73"/>
        <v>0</v>
      </c>
      <c r="DK37" s="370">
        <f t="shared" si="74"/>
        <v>0</v>
      </c>
      <c r="DL37" s="383" t="s">
        <v>1655</v>
      </c>
    </row>
    <row r="38" spans="1:116" ht="141.75">
      <c r="A38" s="36" t="s">
        <v>67</v>
      </c>
      <c r="B38" s="198" t="s">
        <v>820</v>
      </c>
      <c r="C38" s="19" t="s">
        <v>821</v>
      </c>
      <c r="D38" s="214">
        <v>0</v>
      </c>
      <c r="E38" s="214">
        <v>0</v>
      </c>
      <c r="F38" s="212">
        <v>8.5000000000000006E-2</v>
      </c>
      <c r="G38" s="212">
        <v>0</v>
      </c>
      <c r="H38" s="212">
        <v>0</v>
      </c>
      <c r="I38" s="214">
        <v>0</v>
      </c>
      <c r="J38" s="213">
        <v>0</v>
      </c>
      <c r="K38" s="214">
        <v>0</v>
      </c>
      <c r="L38" s="214">
        <v>0</v>
      </c>
      <c r="M38" s="212">
        <v>0</v>
      </c>
      <c r="N38" s="212">
        <v>0</v>
      </c>
      <c r="O38" s="177">
        <v>8.5000000000000006E-2</v>
      </c>
      <c r="P38" s="214">
        <v>0</v>
      </c>
      <c r="Q38" s="213">
        <v>0</v>
      </c>
      <c r="R38" s="214">
        <v>0</v>
      </c>
      <c r="S38" s="214">
        <v>0</v>
      </c>
      <c r="T38" s="212">
        <v>0</v>
      </c>
      <c r="U38" s="212">
        <v>0</v>
      </c>
      <c r="V38" s="212">
        <v>0</v>
      </c>
      <c r="W38" s="214">
        <v>0</v>
      </c>
      <c r="X38" s="213">
        <v>0</v>
      </c>
      <c r="Y38" s="214">
        <v>0</v>
      </c>
      <c r="Z38" s="214">
        <v>0</v>
      </c>
      <c r="AA38" s="212">
        <v>0</v>
      </c>
      <c r="AB38" s="212">
        <v>0</v>
      </c>
      <c r="AC38" s="212">
        <v>0</v>
      </c>
      <c r="AD38" s="214">
        <v>0</v>
      </c>
      <c r="AE38" s="213">
        <v>0</v>
      </c>
      <c r="AF38" s="214">
        <v>0</v>
      </c>
      <c r="AG38" s="214">
        <v>0</v>
      </c>
      <c r="AH38" s="212">
        <v>0</v>
      </c>
      <c r="AI38" s="212">
        <v>0</v>
      </c>
      <c r="AJ38" s="212">
        <v>0</v>
      </c>
      <c r="AK38" s="214">
        <v>0</v>
      </c>
      <c r="AL38" s="213">
        <v>0</v>
      </c>
      <c r="AM38" s="363">
        <f>'04'!AC41</f>
        <v>0</v>
      </c>
      <c r="AN38" s="363">
        <f>'04'!AD41</f>
        <v>0</v>
      </c>
      <c r="AO38" s="354">
        <f>'04'!AE41</f>
        <v>0</v>
      </c>
      <c r="AP38" s="212">
        <v>0</v>
      </c>
      <c r="AQ38" s="212">
        <v>0</v>
      </c>
      <c r="AR38" s="214">
        <v>0</v>
      </c>
      <c r="AS38" s="365">
        <f>'04'!AG41</f>
        <v>0</v>
      </c>
      <c r="AT38" s="255">
        <f>'04'!AJ41</f>
        <v>0</v>
      </c>
      <c r="AU38" s="255">
        <f>'04'!AK41</f>
        <v>0</v>
      </c>
      <c r="AV38" s="219">
        <f>'04'!AL41</f>
        <v>0</v>
      </c>
      <c r="AW38" s="212">
        <v>0</v>
      </c>
      <c r="AX38" s="212">
        <v>0</v>
      </c>
      <c r="AY38" s="255">
        <f>'04'!AM41</f>
        <v>0</v>
      </c>
      <c r="AZ38" s="256">
        <f>'04'!AN41</f>
        <v>0</v>
      </c>
      <c r="BA38" s="363">
        <f>'04'!AQ41</f>
        <v>0</v>
      </c>
      <c r="BB38" s="363">
        <f>'04'!AR41</f>
        <v>0</v>
      </c>
      <c r="BC38" s="354">
        <f>'04'!AS41</f>
        <v>0</v>
      </c>
      <c r="BD38" s="212">
        <v>0</v>
      </c>
      <c r="BE38" s="212">
        <v>0</v>
      </c>
      <c r="BF38" s="214">
        <v>0</v>
      </c>
      <c r="BG38" s="365">
        <f>'04'!AU41</f>
        <v>0</v>
      </c>
      <c r="BH38" s="257">
        <f>'04'!AX41</f>
        <v>0</v>
      </c>
      <c r="BI38" s="257">
        <f>'04'!AY41</f>
        <v>0</v>
      </c>
      <c r="BJ38" s="258">
        <f>'04'!AZ41</f>
        <v>8.5000000000000006E-2</v>
      </c>
      <c r="BK38" s="212">
        <v>0</v>
      </c>
      <c r="BL38" s="212">
        <v>0</v>
      </c>
      <c r="BM38" s="257">
        <f>'04'!BA41</f>
        <v>0</v>
      </c>
      <c r="BN38" s="259">
        <f>'04'!BB41</f>
        <v>0</v>
      </c>
      <c r="BO38" s="363">
        <f>'04'!BE41</f>
        <v>0</v>
      </c>
      <c r="BP38" s="363">
        <f>'04'!BF41</f>
        <v>0</v>
      </c>
      <c r="BQ38" s="212">
        <v>0</v>
      </c>
      <c r="BR38" s="212">
        <v>0</v>
      </c>
      <c r="BS38" s="195">
        <v>0</v>
      </c>
      <c r="BT38" s="214">
        <v>0</v>
      </c>
      <c r="BU38" s="365">
        <f>'04'!BI41</f>
        <v>0</v>
      </c>
      <c r="BV38" s="252">
        <f>'04'!BL41</f>
        <v>0</v>
      </c>
      <c r="BW38" s="252">
        <f>'04'!BM41</f>
        <v>0</v>
      </c>
      <c r="BX38" s="254">
        <f>'04'!BN41</f>
        <v>0</v>
      </c>
      <c r="BY38" s="212">
        <v>0</v>
      </c>
      <c r="BZ38" s="212">
        <v>0</v>
      </c>
      <c r="CA38" s="252">
        <f>'04'!BO41</f>
        <v>0</v>
      </c>
      <c r="CB38" s="253">
        <f>'04'!BP41</f>
        <v>0</v>
      </c>
      <c r="CC38" s="363">
        <f>'04'!BS41</f>
        <v>0</v>
      </c>
      <c r="CD38" s="363">
        <f>'04'!BT41</f>
        <v>0</v>
      </c>
      <c r="CE38" s="354">
        <f>'04'!BU41</f>
        <v>0</v>
      </c>
      <c r="CF38" s="212">
        <v>0</v>
      </c>
      <c r="CG38" s="212">
        <v>0</v>
      </c>
      <c r="CH38" s="214">
        <v>0</v>
      </c>
      <c r="CI38" s="365">
        <f>'04'!BW41</f>
        <v>0</v>
      </c>
      <c r="CJ38" s="214">
        <v>0</v>
      </c>
      <c r="CK38" s="214">
        <v>0</v>
      </c>
      <c r="CL38" s="212">
        <v>0</v>
      </c>
      <c r="CM38" s="212">
        <v>0</v>
      </c>
      <c r="CN38" s="212">
        <v>0</v>
      </c>
      <c r="CO38" s="214">
        <v>0</v>
      </c>
      <c r="CP38" s="213">
        <v>0</v>
      </c>
      <c r="CQ38" s="363">
        <f>'04'!CG41</f>
        <v>0</v>
      </c>
      <c r="CR38" s="363">
        <f>'04'!CH41</f>
        <v>0</v>
      </c>
      <c r="CS38" s="354">
        <f>'04'!CI41</f>
        <v>0</v>
      </c>
      <c r="CT38" s="212">
        <v>0</v>
      </c>
      <c r="CU38" s="212">
        <v>0</v>
      </c>
      <c r="CV38" s="214">
        <v>0</v>
      </c>
      <c r="CW38" s="365">
        <f>'04'!CK41</f>
        <v>0</v>
      </c>
      <c r="CX38" s="368">
        <f t="shared" si="62"/>
        <v>0</v>
      </c>
      <c r="CY38" s="368">
        <f t="shared" si="63"/>
        <v>0</v>
      </c>
      <c r="CZ38" s="369">
        <f t="shared" si="64"/>
        <v>8.5000000000000006E-2</v>
      </c>
      <c r="DA38" s="369">
        <f t="shared" si="65"/>
        <v>0</v>
      </c>
      <c r="DB38" s="369">
        <f t="shared" si="66"/>
        <v>0</v>
      </c>
      <c r="DC38" s="368">
        <f t="shared" si="67"/>
        <v>0</v>
      </c>
      <c r="DD38" s="370">
        <f t="shared" si="68"/>
        <v>0</v>
      </c>
      <c r="DE38" s="368">
        <f t="shared" si="69"/>
        <v>0</v>
      </c>
      <c r="DF38" s="368">
        <f t="shared" si="70"/>
        <v>0</v>
      </c>
      <c r="DG38" s="369">
        <f t="shared" si="71"/>
        <v>0</v>
      </c>
      <c r="DH38" s="369">
        <f t="shared" si="72"/>
        <v>0</v>
      </c>
      <c r="DI38" s="369">
        <f t="shared" si="75"/>
        <v>0</v>
      </c>
      <c r="DJ38" s="368">
        <f t="shared" si="73"/>
        <v>0</v>
      </c>
      <c r="DK38" s="370">
        <f t="shared" si="74"/>
        <v>0</v>
      </c>
      <c r="DL38" s="383" t="s">
        <v>1655</v>
      </c>
    </row>
    <row r="39" spans="1:116" ht="110.25">
      <c r="A39" s="36" t="s">
        <v>67</v>
      </c>
      <c r="B39" s="198" t="s">
        <v>822</v>
      </c>
      <c r="C39" s="19" t="s">
        <v>823</v>
      </c>
      <c r="D39" s="214">
        <v>0</v>
      </c>
      <c r="E39" s="214">
        <v>0</v>
      </c>
      <c r="F39" s="212">
        <v>12.34</v>
      </c>
      <c r="G39" s="212">
        <v>0</v>
      </c>
      <c r="H39" s="212">
        <v>0</v>
      </c>
      <c r="I39" s="214">
        <v>0</v>
      </c>
      <c r="J39" s="213">
        <v>0</v>
      </c>
      <c r="K39" s="214">
        <v>0</v>
      </c>
      <c r="L39" s="214">
        <v>0</v>
      </c>
      <c r="M39" s="177">
        <v>12.34</v>
      </c>
      <c r="N39" s="212">
        <v>0</v>
      </c>
      <c r="O39" s="212">
        <v>0</v>
      </c>
      <c r="P39" s="214">
        <v>0</v>
      </c>
      <c r="Q39" s="213">
        <v>0</v>
      </c>
      <c r="R39" s="214">
        <v>0</v>
      </c>
      <c r="S39" s="214">
        <v>0</v>
      </c>
      <c r="T39" s="212">
        <v>0</v>
      </c>
      <c r="U39" s="212">
        <v>0</v>
      </c>
      <c r="V39" s="212">
        <v>0</v>
      </c>
      <c r="W39" s="214">
        <v>0</v>
      </c>
      <c r="X39" s="213">
        <v>0</v>
      </c>
      <c r="Y39" s="214">
        <v>0</v>
      </c>
      <c r="Z39" s="214">
        <v>0</v>
      </c>
      <c r="AA39" s="212">
        <v>0</v>
      </c>
      <c r="AB39" s="212">
        <v>0</v>
      </c>
      <c r="AC39" s="212">
        <v>0</v>
      </c>
      <c r="AD39" s="214">
        <v>0</v>
      </c>
      <c r="AE39" s="213">
        <v>0</v>
      </c>
      <c r="AF39" s="214">
        <v>0</v>
      </c>
      <c r="AG39" s="214">
        <v>0</v>
      </c>
      <c r="AH39" s="212">
        <v>0</v>
      </c>
      <c r="AI39" s="212">
        <v>0</v>
      </c>
      <c r="AJ39" s="212">
        <v>0</v>
      </c>
      <c r="AK39" s="214">
        <v>0</v>
      </c>
      <c r="AL39" s="213">
        <v>0</v>
      </c>
      <c r="AM39" s="363">
        <f>'04'!AC42</f>
        <v>0</v>
      </c>
      <c r="AN39" s="363">
        <f>'04'!AD42</f>
        <v>0</v>
      </c>
      <c r="AO39" s="354">
        <f>'04'!AE42</f>
        <v>0</v>
      </c>
      <c r="AP39" s="212">
        <v>0</v>
      </c>
      <c r="AQ39" s="212">
        <v>0</v>
      </c>
      <c r="AR39" s="214">
        <v>0</v>
      </c>
      <c r="AS39" s="365">
        <f>'04'!AG42</f>
        <v>0</v>
      </c>
      <c r="AT39" s="255">
        <f>'04'!AJ42</f>
        <v>0</v>
      </c>
      <c r="AU39" s="255">
        <f>'04'!AK42</f>
        <v>0</v>
      </c>
      <c r="AV39" s="219">
        <f>'04'!AL42</f>
        <v>12.34</v>
      </c>
      <c r="AW39" s="212">
        <v>0</v>
      </c>
      <c r="AX39" s="212">
        <v>0</v>
      </c>
      <c r="AY39" s="255">
        <f>'04'!AM42</f>
        <v>0</v>
      </c>
      <c r="AZ39" s="256">
        <f>'04'!AN42</f>
        <v>0</v>
      </c>
      <c r="BA39" s="363">
        <f>'04'!AQ42</f>
        <v>0</v>
      </c>
      <c r="BB39" s="363">
        <f>'04'!AR42</f>
        <v>0</v>
      </c>
      <c r="BC39" s="195">
        <f>'04'!AS42</f>
        <v>12.34</v>
      </c>
      <c r="BD39" s="212">
        <v>0</v>
      </c>
      <c r="BE39" s="212">
        <v>0</v>
      </c>
      <c r="BF39" s="214">
        <v>0</v>
      </c>
      <c r="BG39" s="365">
        <f>'04'!AU42</f>
        <v>0</v>
      </c>
      <c r="BH39" s="257">
        <f>'04'!AX42</f>
        <v>0</v>
      </c>
      <c r="BI39" s="257">
        <f>'04'!AY42</f>
        <v>0</v>
      </c>
      <c r="BJ39" s="258">
        <f>'04'!AZ42</f>
        <v>0</v>
      </c>
      <c r="BK39" s="212">
        <v>0</v>
      </c>
      <c r="BL39" s="212">
        <v>0</v>
      </c>
      <c r="BM39" s="257">
        <f>'04'!BA42</f>
        <v>0</v>
      </c>
      <c r="BN39" s="259">
        <f>'04'!BB42</f>
        <v>0</v>
      </c>
      <c r="BO39" s="363">
        <f>'04'!BE42</f>
        <v>0</v>
      </c>
      <c r="BP39" s="363">
        <f>'04'!BF42</f>
        <v>0</v>
      </c>
      <c r="BQ39" s="354">
        <f>'04'!BG42</f>
        <v>0</v>
      </c>
      <c r="BR39" s="212">
        <v>0</v>
      </c>
      <c r="BS39" s="212">
        <v>0</v>
      </c>
      <c r="BT39" s="214">
        <v>0</v>
      </c>
      <c r="BU39" s="365">
        <f>'04'!BI42</f>
        <v>0</v>
      </c>
      <c r="BV39" s="252">
        <f>'04'!BL42</f>
        <v>0</v>
      </c>
      <c r="BW39" s="252">
        <f>'04'!BM42</f>
        <v>0</v>
      </c>
      <c r="BX39" s="254">
        <f>'04'!BN42</f>
        <v>0</v>
      </c>
      <c r="BY39" s="212">
        <v>0</v>
      </c>
      <c r="BZ39" s="212">
        <v>0</v>
      </c>
      <c r="CA39" s="252">
        <f>'04'!BO42</f>
        <v>0</v>
      </c>
      <c r="CB39" s="253">
        <f>'04'!BP42</f>
        <v>0</v>
      </c>
      <c r="CC39" s="363">
        <f>'04'!BS42</f>
        <v>0</v>
      </c>
      <c r="CD39" s="363">
        <f>'04'!BT42</f>
        <v>0</v>
      </c>
      <c r="CE39" s="354">
        <f>'04'!BU42</f>
        <v>0</v>
      </c>
      <c r="CF39" s="212">
        <v>0</v>
      </c>
      <c r="CG39" s="212">
        <v>0</v>
      </c>
      <c r="CH39" s="214">
        <v>0</v>
      </c>
      <c r="CI39" s="365">
        <f>'04'!BW42</f>
        <v>0</v>
      </c>
      <c r="CJ39" s="214">
        <v>0</v>
      </c>
      <c r="CK39" s="214">
        <v>0</v>
      </c>
      <c r="CL39" s="212">
        <v>0</v>
      </c>
      <c r="CM39" s="212">
        <v>0</v>
      </c>
      <c r="CN39" s="212">
        <v>0</v>
      </c>
      <c r="CO39" s="214">
        <v>0</v>
      </c>
      <c r="CP39" s="213">
        <v>0</v>
      </c>
      <c r="CQ39" s="363">
        <f>'04'!CG42</f>
        <v>0</v>
      </c>
      <c r="CR39" s="363">
        <f>'04'!CH42</f>
        <v>0</v>
      </c>
      <c r="CS39" s="354">
        <f>'04'!CI42</f>
        <v>0</v>
      </c>
      <c r="CT39" s="212">
        <v>0</v>
      </c>
      <c r="CU39" s="212">
        <v>0</v>
      </c>
      <c r="CV39" s="214">
        <v>0</v>
      </c>
      <c r="CW39" s="365">
        <f>'04'!CK42</f>
        <v>0</v>
      </c>
      <c r="CX39" s="368">
        <f t="shared" si="62"/>
        <v>0</v>
      </c>
      <c r="CY39" s="368">
        <f t="shared" si="63"/>
        <v>0</v>
      </c>
      <c r="CZ39" s="369">
        <f t="shared" si="64"/>
        <v>12.34</v>
      </c>
      <c r="DA39" s="369">
        <f t="shared" si="65"/>
        <v>0</v>
      </c>
      <c r="DB39" s="369">
        <f t="shared" si="66"/>
        <v>0</v>
      </c>
      <c r="DC39" s="368">
        <f t="shared" si="67"/>
        <v>0</v>
      </c>
      <c r="DD39" s="370">
        <f t="shared" si="68"/>
        <v>0</v>
      </c>
      <c r="DE39" s="368">
        <f t="shared" si="69"/>
        <v>0</v>
      </c>
      <c r="DF39" s="368">
        <f t="shared" si="70"/>
        <v>0</v>
      </c>
      <c r="DG39" s="369">
        <f t="shared" si="71"/>
        <v>12.34</v>
      </c>
      <c r="DH39" s="369">
        <f t="shared" si="72"/>
        <v>0</v>
      </c>
      <c r="DI39" s="369">
        <f t="shared" si="75"/>
        <v>0</v>
      </c>
      <c r="DJ39" s="368">
        <f t="shared" si="73"/>
        <v>0</v>
      </c>
      <c r="DK39" s="370">
        <f t="shared" si="74"/>
        <v>0</v>
      </c>
      <c r="DL39" s="383" t="s">
        <v>1655</v>
      </c>
    </row>
    <row r="40" spans="1:116" ht="126">
      <c r="A40" s="36" t="s">
        <v>67</v>
      </c>
      <c r="B40" s="198" t="s">
        <v>824</v>
      </c>
      <c r="C40" s="19" t="s">
        <v>825</v>
      </c>
      <c r="D40" s="214">
        <v>0</v>
      </c>
      <c r="E40" s="214">
        <v>0</v>
      </c>
      <c r="F40" s="212">
        <v>7.7939999999999996</v>
      </c>
      <c r="G40" s="212">
        <v>0</v>
      </c>
      <c r="H40" s="212">
        <v>0</v>
      </c>
      <c r="I40" s="214">
        <v>0</v>
      </c>
      <c r="J40" s="213">
        <v>0</v>
      </c>
      <c r="K40" s="214">
        <v>0</v>
      </c>
      <c r="L40" s="214">
        <v>0</v>
      </c>
      <c r="M40" s="177">
        <v>7.7939999999999996</v>
      </c>
      <c r="N40" s="212">
        <v>0</v>
      </c>
      <c r="O40" s="212">
        <v>0</v>
      </c>
      <c r="P40" s="214">
        <v>0</v>
      </c>
      <c r="Q40" s="213">
        <v>0</v>
      </c>
      <c r="R40" s="214">
        <v>0</v>
      </c>
      <c r="S40" s="214">
        <v>0</v>
      </c>
      <c r="T40" s="212">
        <v>0</v>
      </c>
      <c r="U40" s="212">
        <v>0</v>
      </c>
      <c r="V40" s="212">
        <v>0</v>
      </c>
      <c r="W40" s="214">
        <v>0</v>
      </c>
      <c r="X40" s="213">
        <v>0</v>
      </c>
      <c r="Y40" s="214">
        <v>0</v>
      </c>
      <c r="Z40" s="214">
        <v>0</v>
      </c>
      <c r="AA40" s="212">
        <v>0</v>
      </c>
      <c r="AB40" s="212">
        <v>0</v>
      </c>
      <c r="AC40" s="212">
        <v>0</v>
      </c>
      <c r="AD40" s="214">
        <v>0</v>
      </c>
      <c r="AE40" s="213">
        <v>0</v>
      </c>
      <c r="AF40" s="214">
        <v>0</v>
      </c>
      <c r="AG40" s="214">
        <v>0</v>
      </c>
      <c r="AH40" s="212">
        <v>0</v>
      </c>
      <c r="AI40" s="212">
        <v>0</v>
      </c>
      <c r="AJ40" s="212">
        <v>0</v>
      </c>
      <c r="AK40" s="214">
        <v>0</v>
      </c>
      <c r="AL40" s="213">
        <v>0</v>
      </c>
      <c r="AM40" s="363">
        <f>'04'!AC43</f>
        <v>0</v>
      </c>
      <c r="AN40" s="363">
        <f>'04'!AD43</f>
        <v>0</v>
      </c>
      <c r="AO40" s="354">
        <f>'04'!AE43</f>
        <v>0</v>
      </c>
      <c r="AP40" s="212">
        <v>0</v>
      </c>
      <c r="AQ40" s="212">
        <v>0</v>
      </c>
      <c r="AR40" s="214">
        <v>0</v>
      </c>
      <c r="AS40" s="365">
        <f>'04'!AG43</f>
        <v>0</v>
      </c>
      <c r="AT40" s="255">
        <f>'04'!AJ43</f>
        <v>0</v>
      </c>
      <c r="AU40" s="255">
        <f>'04'!AK43</f>
        <v>0</v>
      </c>
      <c r="AV40" s="219">
        <f>'04'!AL43</f>
        <v>0</v>
      </c>
      <c r="AW40" s="212">
        <v>0</v>
      </c>
      <c r="AX40" s="212">
        <v>0</v>
      </c>
      <c r="AY40" s="255">
        <f>'04'!AM43</f>
        <v>0</v>
      </c>
      <c r="AZ40" s="256">
        <f>'04'!AN43</f>
        <v>0</v>
      </c>
      <c r="BA40" s="363">
        <f>'04'!AQ43</f>
        <v>0</v>
      </c>
      <c r="BB40" s="363">
        <f>'04'!AR43</f>
        <v>0</v>
      </c>
      <c r="BC40" s="354">
        <f>'04'!AS43</f>
        <v>0</v>
      </c>
      <c r="BD40" s="212">
        <v>0</v>
      </c>
      <c r="BE40" s="212">
        <v>0</v>
      </c>
      <c r="BF40" s="214">
        <v>0</v>
      </c>
      <c r="BG40" s="365">
        <f>'04'!AU43</f>
        <v>0</v>
      </c>
      <c r="BH40" s="257">
        <f>'04'!AX43</f>
        <v>0</v>
      </c>
      <c r="BI40" s="257">
        <f>'04'!AY43</f>
        <v>0</v>
      </c>
      <c r="BJ40" s="258">
        <f>'04'!AZ43</f>
        <v>7.7939999999999996</v>
      </c>
      <c r="BK40" s="212">
        <v>0</v>
      </c>
      <c r="BL40" s="212">
        <v>0</v>
      </c>
      <c r="BM40" s="257">
        <f>'04'!BA43</f>
        <v>0</v>
      </c>
      <c r="BN40" s="259">
        <f>'04'!BB43</f>
        <v>0</v>
      </c>
      <c r="BO40" s="363">
        <f>'04'!BE43</f>
        <v>0</v>
      </c>
      <c r="BP40" s="363">
        <f>'04'!BF43</f>
        <v>0</v>
      </c>
      <c r="BQ40" s="195">
        <f>'04'!BG43</f>
        <v>0</v>
      </c>
      <c r="BR40" s="212">
        <v>0</v>
      </c>
      <c r="BS40" s="212">
        <v>0</v>
      </c>
      <c r="BT40" s="214">
        <v>0</v>
      </c>
      <c r="BU40" s="365">
        <f>'04'!BI43</f>
        <v>0</v>
      </c>
      <c r="BV40" s="252">
        <f>'04'!BL43</f>
        <v>0</v>
      </c>
      <c r="BW40" s="252">
        <f>'04'!BM43</f>
        <v>0</v>
      </c>
      <c r="BX40" s="254">
        <f>'04'!BN43</f>
        <v>0</v>
      </c>
      <c r="BY40" s="212">
        <v>0</v>
      </c>
      <c r="BZ40" s="212">
        <v>0</v>
      </c>
      <c r="CA40" s="252">
        <f>'04'!BO43</f>
        <v>0</v>
      </c>
      <c r="CB40" s="253">
        <f>'04'!BP43</f>
        <v>0</v>
      </c>
      <c r="CC40" s="363">
        <f>'04'!BS43</f>
        <v>0</v>
      </c>
      <c r="CD40" s="363">
        <f>'04'!BT43</f>
        <v>0</v>
      </c>
      <c r="CE40" s="354">
        <f>'04'!BU43</f>
        <v>7.7939999999999996</v>
      </c>
      <c r="CF40" s="212">
        <v>0</v>
      </c>
      <c r="CG40" s="212">
        <v>0</v>
      </c>
      <c r="CH40" s="214">
        <v>0</v>
      </c>
      <c r="CI40" s="365">
        <f>'04'!BW43</f>
        <v>0</v>
      </c>
      <c r="CJ40" s="250">
        <f>'04'!BZ43</f>
        <v>0</v>
      </c>
      <c r="CK40" s="250">
        <f>'04'!CA43</f>
        <v>0</v>
      </c>
      <c r="CL40" s="251">
        <f>'04'!CB43</f>
        <v>0</v>
      </c>
      <c r="CM40" s="212">
        <v>0</v>
      </c>
      <c r="CN40" s="212">
        <v>0</v>
      </c>
      <c r="CO40" s="250">
        <f>'04'!CC43</f>
        <v>0</v>
      </c>
      <c r="CP40" s="260">
        <f>'04'!CD43</f>
        <v>0</v>
      </c>
      <c r="CQ40" s="363">
        <f>'04'!CG43</f>
        <v>0</v>
      </c>
      <c r="CR40" s="363">
        <f>'04'!CH43</f>
        <v>0</v>
      </c>
      <c r="CS40" s="354">
        <f>'04'!CI43</f>
        <v>0</v>
      </c>
      <c r="CT40" s="212">
        <v>0</v>
      </c>
      <c r="CU40" s="212">
        <v>0</v>
      </c>
      <c r="CV40" s="214">
        <v>0</v>
      </c>
      <c r="CW40" s="365">
        <f>'04'!CK43</f>
        <v>0</v>
      </c>
      <c r="CX40" s="368">
        <f t="shared" si="62"/>
        <v>0</v>
      </c>
      <c r="CY40" s="368">
        <f t="shared" si="63"/>
        <v>0</v>
      </c>
      <c r="CZ40" s="369">
        <f t="shared" si="64"/>
        <v>7.7939999999999996</v>
      </c>
      <c r="DA40" s="369">
        <f t="shared" si="65"/>
        <v>0</v>
      </c>
      <c r="DB40" s="369">
        <f t="shared" si="66"/>
        <v>0</v>
      </c>
      <c r="DC40" s="368">
        <f t="shared" si="67"/>
        <v>0</v>
      </c>
      <c r="DD40" s="370">
        <f t="shared" si="68"/>
        <v>0</v>
      </c>
      <c r="DE40" s="368">
        <f t="shared" si="69"/>
        <v>0</v>
      </c>
      <c r="DF40" s="368">
        <f t="shared" si="70"/>
        <v>0</v>
      </c>
      <c r="DG40" s="369">
        <f t="shared" si="71"/>
        <v>7.7939999999999996</v>
      </c>
      <c r="DH40" s="369">
        <f t="shared" si="72"/>
        <v>0</v>
      </c>
      <c r="DI40" s="369">
        <f t="shared" si="75"/>
        <v>0</v>
      </c>
      <c r="DJ40" s="368">
        <f t="shared" si="73"/>
        <v>0</v>
      </c>
      <c r="DK40" s="370">
        <f t="shared" si="74"/>
        <v>0</v>
      </c>
      <c r="DL40" s="383" t="s">
        <v>1655</v>
      </c>
    </row>
    <row r="41" spans="1:116" s="163" customFormat="1" ht="94.5">
      <c r="A41" s="222" t="s">
        <v>67</v>
      </c>
      <c r="B41" s="228" t="s">
        <v>1575</v>
      </c>
      <c r="C41" s="19" t="s">
        <v>1576</v>
      </c>
      <c r="D41" s="164" t="s">
        <v>107</v>
      </c>
      <c r="E41" s="164" t="s">
        <v>107</v>
      </c>
      <c r="F41" s="164" t="s">
        <v>107</v>
      </c>
      <c r="G41" s="164" t="s">
        <v>107</v>
      </c>
      <c r="H41" s="164" t="s">
        <v>107</v>
      </c>
      <c r="I41" s="164" t="s">
        <v>107</v>
      </c>
      <c r="J41" s="164" t="s">
        <v>107</v>
      </c>
      <c r="K41" s="214">
        <v>0</v>
      </c>
      <c r="L41" s="214">
        <v>0</v>
      </c>
      <c r="M41" s="177">
        <v>5.9</v>
      </c>
      <c r="N41" s="212">
        <v>0</v>
      </c>
      <c r="O41" s="212">
        <v>0</v>
      </c>
      <c r="P41" s="214">
        <v>0</v>
      </c>
      <c r="Q41" s="213">
        <v>0</v>
      </c>
      <c r="R41" s="164" t="s">
        <v>107</v>
      </c>
      <c r="S41" s="164" t="s">
        <v>107</v>
      </c>
      <c r="T41" s="164" t="s">
        <v>107</v>
      </c>
      <c r="U41" s="164" t="s">
        <v>107</v>
      </c>
      <c r="V41" s="164" t="s">
        <v>107</v>
      </c>
      <c r="W41" s="164" t="s">
        <v>107</v>
      </c>
      <c r="X41" s="164" t="s">
        <v>107</v>
      </c>
      <c r="Y41" s="214">
        <v>0</v>
      </c>
      <c r="Z41" s="214">
        <v>0</v>
      </c>
      <c r="AA41" s="212">
        <v>0</v>
      </c>
      <c r="AB41" s="212">
        <v>0</v>
      </c>
      <c r="AC41" s="212">
        <v>0</v>
      </c>
      <c r="AD41" s="214">
        <v>0</v>
      </c>
      <c r="AE41" s="213">
        <v>0</v>
      </c>
      <c r="AF41" s="164" t="s">
        <v>107</v>
      </c>
      <c r="AG41" s="164" t="s">
        <v>107</v>
      </c>
      <c r="AH41" s="164" t="s">
        <v>107</v>
      </c>
      <c r="AI41" s="164" t="s">
        <v>107</v>
      </c>
      <c r="AJ41" s="164" t="s">
        <v>107</v>
      </c>
      <c r="AK41" s="164" t="s">
        <v>107</v>
      </c>
      <c r="AL41" s="164" t="s">
        <v>107</v>
      </c>
      <c r="AM41" s="363">
        <f>'04'!AC44</f>
        <v>0</v>
      </c>
      <c r="AN41" s="363">
        <f>'04'!AD44</f>
        <v>0</v>
      </c>
      <c r="AO41" s="354">
        <f>'04'!AE44</f>
        <v>0</v>
      </c>
      <c r="AP41" s="212">
        <v>0</v>
      </c>
      <c r="AQ41" s="212">
        <v>0</v>
      </c>
      <c r="AR41" s="214">
        <v>0</v>
      </c>
      <c r="AS41" s="365">
        <f>'04'!AG44</f>
        <v>0</v>
      </c>
      <c r="AT41" s="164" t="s">
        <v>107</v>
      </c>
      <c r="AU41" s="164" t="s">
        <v>107</v>
      </c>
      <c r="AV41" s="164" t="s">
        <v>107</v>
      </c>
      <c r="AW41" s="164" t="s">
        <v>107</v>
      </c>
      <c r="AX41" s="164" t="s">
        <v>107</v>
      </c>
      <c r="AY41" s="164" t="s">
        <v>107</v>
      </c>
      <c r="AZ41" s="164" t="s">
        <v>107</v>
      </c>
      <c r="BA41" s="363">
        <f>'04'!AQ44</f>
        <v>0</v>
      </c>
      <c r="BB41" s="363">
        <f>'04'!AR44</f>
        <v>0</v>
      </c>
      <c r="BC41" s="354">
        <f>'04'!AS44</f>
        <v>0</v>
      </c>
      <c r="BD41" s="212">
        <v>0</v>
      </c>
      <c r="BE41" s="212">
        <v>0</v>
      </c>
      <c r="BF41" s="214">
        <v>0</v>
      </c>
      <c r="BG41" s="365">
        <f>'04'!AU44</f>
        <v>0</v>
      </c>
      <c r="BH41" s="164" t="s">
        <v>107</v>
      </c>
      <c r="BI41" s="164" t="s">
        <v>107</v>
      </c>
      <c r="BJ41" s="164" t="s">
        <v>107</v>
      </c>
      <c r="BK41" s="164" t="s">
        <v>107</v>
      </c>
      <c r="BL41" s="164" t="s">
        <v>107</v>
      </c>
      <c r="BM41" s="164" t="s">
        <v>107</v>
      </c>
      <c r="BN41" s="164" t="s">
        <v>107</v>
      </c>
      <c r="BO41" s="363">
        <f>'04'!BE44</f>
        <v>0</v>
      </c>
      <c r="BP41" s="363">
        <f>'04'!BF44</f>
        <v>0</v>
      </c>
      <c r="BQ41" s="354">
        <f>'04'!BG44</f>
        <v>0</v>
      </c>
      <c r="BR41" s="212">
        <v>0</v>
      </c>
      <c r="BS41" s="212">
        <v>0</v>
      </c>
      <c r="BT41" s="214">
        <v>0</v>
      </c>
      <c r="BU41" s="365">
        <f>'04'!BI44</f>
        <v>0</v>
      </c>
      <c r="BV41" s="164" t="s">
        <v>107</v>
      </c>
      <c r="BW41" s="164" t="s">
        <v>107</v>
      </c>
      <c r="BX41" s="164" t="s">
        <v>107</v>
      </c>
      <c r="BY41" s="164" t="s">
        <v>107</v>
      </c>
      <c r="BZ41" s="164" t="s">
        <v>107</v>
      </c>
      <c r="CA41" s="164" t="s">
        <v>107</v>
      </c>
      <c r="CB41" s="164" t="s">
        <v>107</v>
      </c>
      <c r="CC41" s="363">
        <f>'04'!BS44</f>
        <v>0</v>
      </c>
      <c r="CD41" s="363">
        <f>'04'!BT44</f>
        <v>0</v>
      </c>
      <c r="CE41" s="354">
        <f>'04'!BU44</f>
        <v>5.9</v>
      </c>
      <c r="CF41" s="212">
        <v>0</v>
      </c>
      <c r="CG41" s="212">
        <v>0</v>
      </c>
      <c r="CH41" s="214">
        <v>0</v>
      </c>
      <c r="CI41" s="365">
        <f>'04'!BW44</f>
        <v>0</v>
      </c>
      <c r="CJ41" s="164" t="s">
        <v>107</v>
      </c>
      <c r="CK41" s="164" t="s">
        <v>107</v>
      </c>
      <c r="CL41" s="164" t="s">
        <v>107</v>
      </c>
      <c r="CM41" s="164" t="s">
        <v>107</v>
      </c>
      <c r="CN41" s="164" t="s">
        <v>107</v>
      </c>
      <c r="CO41" s="164" t="s">
        <v>107</v>
      </c>
      <c r="CP41" s="164" t="s">
        <v>107</v>
      </c>
      <c r="CQ41" s="363">
        <f>'04'!CG44</f>
        <v>0</v>
      </c>
      <c r="CR41" s="363">
        <f>'04'!CH44</f>
        <v>0</v>
      </c>
      <c r="CS41" s="354">
        <f>'04'!CI44</f>
        <v>0</v>
      </c>
      <c r="CT41" s="212">
        <v>0</v>
      </c>
      <c r="CU41" s="212">
        <v>0</v>
      </c>
      <c r="CV41" s="214">
        <v>0</v>
      </c>
      <c r="CW41" s="365">
        <f>'04'!CK44</f>
        <v>0</v>
      </c>
      <c r="CX41" s="164" t="s">
        <v>107</v>
      </c>
      <c r="CY41" s="164" t="s">
        <v>107</v>
      </c>
      <c r="CZ41" s="164" t="s">
        <v>107</v>
      </c>
      <c r="DA41" s="164" t="s">
        <v>107</v>
      </c>
      <c r="DB41" s="164" t="s">
        <v>107</v>
      </c>
      <c r="DC41" s="164" t="s">
        <v>107</v>
      </c>
      <c r="DD41" s="164" t="s">
        <v>107</v>
      </c>
      <c r="DE41" s="368">
        <f t="shared" si="69"/>
        <v>0</v>
      </c>
      <c r="DF41" s="368">
        <f t="shared" si="70"/>
        <v>0</v>
      </c>
      <c r="DG41" s="369">
        <f t="shared" si="71"/>
        <v>5.9</v>
      </c>
      <c r="DH41" s="369">
        <f t="shared" si="72"/>
        <v>0</v>
      </c>
      <c r="DI41" s="369">
        <f t="shared" si="75"/>
        <v>0</v>
      </c>
      <c r="DJ41" s="368">
        <f t="shared" si="73"/>
        <v>0</v>
      </c>
      <c r="DK41" s="370">
        <f t="shared" si="74"/>
        <v>0</v>
      </c>
      <c r="DL41" s="385" t="s">
        <v>107</v>
      </c>
    </row>
    <row r="42" spans="1:116" s="163" customFormat="1" ht="126">
      <c r="A42" s="222" t="s">
        <v>67</v>
      </c>
      <c r="B42" s="228" t="s">
        <v>1577</v>
      </c>
      <c r="C42" s="19" t="s">
        <v>1578</v>
      </c>
      <c r="D42" s="164" t="s">
        <v>107</v>
      </c>
      <c r="E42" s="164" t="s">
        <v>107</v>
      </c>
      <c r="F42" s="164" t="s">
        <v>107</v>
      </c>
      <c r="G42" s="164" t="s">
        <v>107</v>
      </c>
      <c r="H42" s="164" t="s">
        <v>107</v>
      </c>
      <c r="I42" s="164" t="s">
        <v>107</v>
      </c>
      <c r="J42" s="164" t="s">
        <v>107</v>
      </c>
      <c r="K42" s="214">
        <v>0</v>
      </c>
      <c r="L42" s="214">
        <v>0</v>
      </c>
      <c r="M42" s="212">
        <v>0</v>
      </c>
      <c r="N42" s="212">
        <v>0</v>
      </c>
      <c r="O42" s="177">
        <v>0.45</v>
      </c>
      <c r="P42" s="214">
        <v>0</v>
      </c>
      <c r="Q42" s="213">
        <v>0</v>
      </c>
      <c r="R42" s="164" t="s">
        <v>107</v>
      </c>
      <c r="S42" s="164" t="s">
        <v>107</v>
      </c>
      <c r="T42" s="164" t="s">
        <v>107</v>
      </c>
      <c r="U42" s="164" t="s">
        <v>107</v>
      </c>
      <c r="V42" s="164" t="s">
        <v>107</v>
      </c>
      <c r="W42" s="164" t="s">
        <v>107</v>
      </c>
      <c r="X42" s="164" t="s">
        <v>107</v>
      </c>
      <c r="Y42" s="214">
        <v>0</v>
      </c>
      <c r="Z42" s="214">
        <v>0</v>
      </c>
      <c r="AA42" s="212">
        <v>0</v>
      </c>
      <c r="AB42" s="212">
        <v>0</v>
      </c>
      <c r="AC42" s="212">
        <v>0</v>
      </c>
      <c r="AD42" s="214">
        <v>0</v>
      </c>
      <c r="AE42" s="213">
        <v>0</v>
      </c>
      <c r="AF42" s="164" t="s">
        <v>107</v>
      </c>
      <c r="AG42" s="164" t="s">
        <v>107</v>
      </c>
      <c r="AH42" s="164" t="s">
        <v>107</v>
      </c>
      <c r="AI42" s="164" t="s">
        <v>107</v>
      </c>
      <c r="AJ42" s="164" t="s">
        <v>107</v>
      </c>
      <c r="AK42" s="164" t="s">
        <v>107</v>
      </c>
      <c r="AL42" s="164" t="s">
        <v>107</v>
      </c>
      <c r="AM42" s="363">
        <f>'04'!AC45</f>
        <v>0</v>
      </c>
      <c r="AN42" s="363">
        <f>'04'!AD45</f>
        <v>0</v>
      </c>
      <c r="AO42" s="354">
        <f>'04'!AE45</f>
        <v>0</v>
      </c>
      <c r="AP42" s="212">
        <v>0</v>
      </c>
      <c r="AQ42" s="212">
        <v>0</v>
      </c>
      <c r="AR42" s="214">
        <v>0</v>
      </c>
      <c r="AS42" s="365">
        <f>'04'!AG45</f>
        <v>0</v>
      </c>
      <c r="AT42" s="164" t="s">
        <v>107</v>
      </c>
      <c r="AU42" s="164" t="s">
        <v>107</v>
      </c>
      <c r="AV42" s="164" t="s">
        <v>107</v>
      </c>
      <c r="AW42" s="164" t="s">
        <v>107</v>
      </c>
      <c r="AX42" s="164" t="s">
        <v>107</v>
      </c>
      <c r="AY42" s="164" t="s">
        <v>107</v>
      </c>
      <c r="AZ42" s="164" t="s">
        <v>107</v>
      </c>
      <c r="BA42" s="363">
        <f>'04'!AQ45</f>
        <v>0</v>
      </c>
      <c r="BB42" s="363">
        <f>'04'!AR45</f>
        <v>0</v>
      </c>
      <c r="BC42" s="354">
        <f>'04'!AS45</f>
        <v>0</v>
      </c>
      <c r="BD42" s="212">
        <v>0</v>
      </c>
      <c r="BE42" s="212">
        <v>0</v>
      </c>
      <c r="BF42" s="214">
        <v>0</v>
      </c>
      <c r="BG42" s="365">
        <f>'04'!AU45</f>
        <v>0</v>
      </c>
      <c r="BH42" s="164" t="s">
        <v>107</v>
      </c>
      <c r="BI42" s="164" t="s">
        <v>107</v>
      </c>
      <c r="BJ42" s="164" t="s">
        <v>107</v>
      </c>
      <c r="BK42" s="164" t="s">
        <v>107</v>
      </c>
      <c r="BL42" s="164" t="s">
        <v>107</v>
      </c>
      <c r="BM42" s="164" t="s">
        <v>107</v>
      </c>
      <c r="BN42" s="164" t="s">
        <v>107</v>
      </c>
      <c r="BO42" s="363">
        <f>'04'!BE45</f>
        <v>0</v>
      </c>
      <c r="BP42" s="363">
        <f>'04'!BF45</f>
        <v>0</v>
      </c>
      <c r="BQ42" s="354">
        <f>'04'!BG45</f>
        <v>0</v>
      </c>
      <c r="BR42" s="212">
        <v>0</v>
      </c>
      <c r="BS42" s="212">
        <v>0</v>
      </c>
      <c r="BT42" s="214">
        <v>0</v>
      </c>
      <c r="BU42" s="365">
        <f>'04'!BI45</f>
        <v>0</v>
      </c>
      <c r="BV42" s="164" t="s">
        <v>107</v>
      </c>
      <c r="BW42" s="164" t="s">
        <v>107</v>
      </c>
      <c r="BX42" s="164" t="s">
        <v>107</v>
      </c>
      <c r="BY42" s="164" t="s">
        <v>107</v>
      </c>
      <c r="BZ42" s="164" t="s">
        <v>107</v>
      </c>
      <c r="CA42" s="164" t="s">
        <v>107</v>
      </c>
      <c r="CB42" s="164" t="s">
        <v>107</v>
      </c>
      <c r="CC42" s="363">
        <f>'04'!BS45</f>
        <v>0</v>
      </c>
      <c r="CD42" s="363">
        <f>'04'!BT45</f>
        <v>0</v>
      </c>
      <c r="CE42" s="354">
        <f>'04'!BU45</f>
        <v>0</v>
      </c>
      <c r="CF42" s="212">
        <v>0</v>
      </c>
      <c r="CG42" s="212">
        <v>0</v>
      </c>
      <c r="CH42" s="214">
        <v>0</v>
      </c>
      <c r="CI42" s="365">
        <f>'04'!BW45</f>
        <v>0</v>
      </c>
      <c r="CJ42" s="164" t="s">
        <v>107</v>
      </c>
      <c r="CK42" s="164" t="s">
        <v>107</v>
      </c>
      <c r="CL42" s="164" t="s">
        <v>107</v>
      </c>
      <c r="CM42" s="164" t="s">
        <v>107</v>
      </c>
      <c r="CN42" s="164" t="s">
        <v>107</v>
      </c>
      <c r="CO42" s="164" t="s">
        <v>107</v>
      </c>
      <c r="CP42" s="164" t="s">
        <v>107</v>
      </c>
      <c r="CQ42" s="363">
        <f>'04'!CG45</f>
        <v>0</v>
      </c>
      <c r="CR42" s="363">
        <f>'04'!CH45</f>
        <v>0</v>
      </c>
      <c r="CS42" s="195">
        <f>'04'!CI45</f>
        <v>0.45</v>
      </c>
      <c r="CT42" s="212">
        <v>0</v>
      </c>
      <c r="CU42" s="212">
        <v>0</v>
      </c>
      <c r="CV42" s="214">
        <v>0</v>
      </c>
      <c r="CW42" s="365">
        <f>'04'!CK45</f>
        <v>0</v>
      </c>
      <c r="CX42" s="164" t="s">
        <v>107</v>
      </c>
      <c r="CY42" s="164" t="s">
        <v>107</v>
      </c>
      <c r="CZ42" s="164" t="s">
        <v>107</v>
      </c>
      <c r="DA42" s="164" t="s">
        <v>107</v>
      </c>
      <c r="DB42" s="164" t="s">
        <v>107</v>
      </c>
      <c r="DC42" s="164" t="s">
        <v>107</v>
      </c>
      <c r="DD42" s="164" t="s">
        <v>107</v>
      </c>
      <c r="DE42" s="368">
        <f t="shared" si="69"/>
        <v>0</v>
      </c>
      <c r="DF42" s="368">
        <f t="shared" si="70"/>
        <v>0</v>
      </c>
      <c r="DG42" s="369">
        <f t="shared" si="71"/>
        <v>0.45</v>
      </c>
      <c r="DH42" s="369">
        <f t="shared" si="72"/>
        <v>0</v>
      </c>
      <c r="DI42" s="369">
        <f t="shared" si="75"/>
        <v>0</v>
      </c>
      <c r="DJ42" s="368">
        <f t="shared" si="73"/>
        <v>0</v>
      </c>
      <c r="DK42" s="370">
        <f t="shared" si="74"/>
        <v>0</v>
      </c>
      <c r="DL42" s="383" t="s">
        <v>1656</v>
      </c>
    </row>
    <row r="43" spans="1:116" s="163" customFormat="1" ht="78.75">
      <c r="A43" s="222" t="s">
        <v>67</v>
      </c>
      <c r="B43" s="228" t="s">
        <v>1579</v>
      </c>
      <c r="C43" s="19" t="s">
        <v>1580</v>
      </c>
      <c r="D43" s="164" t="s">
        <v>107</v>
      </c>
      <c r="E43" s="164" t="s">
        <v>107</v>
      </c>
      <c r="F43" s="164" t="s">
        <v>107</v>
      </c>
      <c r="G43" s="164" t="s">
        <v>107</v>
      </c>
      <c r="H43" s="164" t="s">
        <v>107</v>
      </c>
      <c r="I43" s="164" t="s">
        <v>107</v>
      </c>
      <c r="J43" s="164" t="s">
        <v>107</v>
      </c>
      <c r="K43" s="214">
        <v>0</v>
      </c>
      <c r="L43" s="214">
        <v>0</v>
      </c>
      <c r="M43" s="177">
        <v>3.05</v>
      </c>
      <c r="N43" s="212">
        <v>0</v>
      </c>
      <c r="O43" s="212">
        <v>0</v>
      </c>
      <c r="P43" s="214">
        <v>0</v>
      </c>
      <c r="Q43" s="213">
        <v>0</v>
      </c>
      <c r="R43" s="164" t="s">
        <v>107</v>
      </c>
      <c r="S43" s="164" t="s">
        <v>107</v>
      </c>
      <c r="T43" s="164" t="s">
        <v>107</v>
      </c>
      <c r="U43" s="164" t="s">
        <v>107</v>
      </c>
      <c r="V43" s="164" t="s">
        <v>107</v>
      </c>
      <c r="W43" s="164" t="s">
        <v>107</v>
      </c>
      <c r="X43" s="164" t="s">
        <v>107</v>
      </c>
      <c r="Y43" s="214">
        <v>0</v>
      </c>
      <c r="Z43" s="214">
        <v>0</v>
      </c>
      <c r="AA43" s="212">
        <v>0</v>
      </c>
      <c r="AB43" s="212">
        <v>0</v>
      </c>
      <c r="AC43" s="212">
        <v>0</v>
      </c>
      <c r="AD43" s="214">
        <v>0</v>
      </c>
      <c r="AE43" s="213">
        <v>0</v>
      </c>
      <c r="AF43" s="164" t="s">
        <v>107</v>
      </c>
      <c r="AG43" s="164" t="s">
        <v>107</v>
      </c>
      <c r="AH43" s="164" t="s">
        <v>107</v>
      </c>
      <c r="AI43" s="164" t="s">
        <v>107</v>
      </c>
      <c r="AJ43" s="164" t="s">
        <v>107</v>
      </c>
      <c r="AK43" s="164" t="s">
        <v>107</v>
      </c>
      <c r="AL43" s="164" t="s">
        <v>107</v>
      </c>
      <c r="AM43" s="363">
        <f>'04'!AC46</f>
        <v>0</v>
      </c>
      <c r="AN43" s="363">
        <f>'04'!AD46</f>
        <v>0</v>
      </c>
      <c r="AO43" s="354">
        <f>'04'!AE46</f>
        <v>0</v>
      </c>
      <c r="AP43" s="212">
        <v>0</v>
      </c>
      <c r="AQ43" s="212">
        <v>0</v>
      </c>
      <c r="AR43" s="214">
        <v>0</v>
      </c>
      <c r="AS43" s="365">
        <f>'04'!AG46</f>
        <v>0</v>
      </c>
      <c r="AT43" s="164" t="s">
        <v>107</v>
      </c>
      <c r="AU43" s="164" t="s">
        <v>107</v>
      </c>
      <c r="AV43" s="164" t="s">
        <v>107</v>
      </c>
      <c r="AW43" s="164" t="s">
        <v>107</v>
      </c>
      <c r="AX43" s="164" t="s">
        <v>107</v>
      </c>
      <c r="AY43" s="164" t="s">
        <v>107</v>
      </c>
      <c r="AZ43" s="164" t="s">
        <v>107</v>
      </c>
      <c r="BA43" s="363">
        <f>'04'!AQ46</f>
        <v>0</v>
      </c>
      <c r="BB43" s="363">
        <f>'04'!AR46</f>
        <v>0</v>
      </c>
      <c r="BC43" s="354">
        <f>'04'!AS46</f>
        <v>0</v>
      </c>
      <c r="BD43" s="212">
        <v>0</v>
      </c>
      <c r="BE43" s="212">
        <v>0</v>
      </c>
      <c r="BF43" s="214">
        <v>0</v>
      </c>
      <c r="BG43" s="365">
        <f>'04'!AU46</f>
        <v>0</v>
      </c>
      <c r="BH43" s="164" t="s">
        <v>107</v>
      </c>
      <c r="BI43" s="164" t="s">
        <v>107</v>
      </c>
      <c r="BJ43" s="164" t="s">
        <v>107</v>
      </c>
      <c r="BK43" s="164" t="s">
        <v>107</v>
      </c>
      <c r="BL43" s="164" t="s">
        <v>107</v>
      </c>
      <c r="BM43" s="164" t="s">
        <v>107</v>
      </c>
      <c r="BN43" s="164" t="s">
        <v>107</v>
      </c>
      <c r="BO43" s="363">
        <f>'04'!BE46</f>
        <v>0</v>
      </c>
      <c r="BP43" s="363">
        <f>'04'!BF46</f>
        <v>0</v>
      </c>
      <c r="BQ43" s="354">
        <f>'04'!BG46</f>
        <v>0</v>
      </c>
      <c r="BR43" s="212">
        <v>0</v>
      </c>
      <c r="BS43" s="212">
        <v>0</v>
      </c>
      <c r="BT43" s="214">
        <v>0</v>
      </c>
      <c r="BU43" s="365">
        <f>'04'!BI46</f>
        <v>0</v>
      </c>
      <c r="BV43" s="164" t="s">
        <v>107</v>
      </c>
      <c r="BW43" s="164" t="s">
        <v>107</v>
      </c>
      <c r="BX43" s="164" t="s">
        <v>107</v>
      </c>
      <c r="BY43" s="164" t="s">
        <v>107</v>
      </c>
      <c r="BZ43" s="164" t="s">
        <v>107</v>
      </c>
      <c r="CA43" s="164" t="s">
        <v>107</v>
      </c>
      <c r="CB43" s="164" t="s">
        <v>107</v>
      </c>
      <c r="CC43" s="363">
        <f>'04'!BS46</f>
        <v>0</v>
      </c>
      <c r="CD43" s="363">
        <f>'04'!BT46</f>
        <v>0</v>
      </c>
      <c r="CE43" s="354">
        <f>'04'!BU46</f>
        <v>0</v>
      </c>
      <c r="CF43" s="212">
        <v>0</v>
      </c>
      <c r="CG43" s="212">
        <v>0</v>
      </c>
      <c r="CH43" s="214">
        <v>0</v>
      </c>
      <c r="CI43" s="365">
        <f>'04'!BW46</f>
        <v>0</v>
      </c>
      <c r="CJ43" s="164" t="s">
        <v>107</v>
      </c>
      <c r="CK43" s="164" t="s">
        <v>107</v>
      </c>
      <c r="CL43" s="164" t="s">
        <v>107</v>
      </c>
      <c r="CM43" s="164" t="s">
        <v>107</v>
      </c>
      <c r="CN43" s="164" t="s">
        <v>107</v>
      </c>
      <c r="CO43" s="164" t="s">
        <v>107</v>
      </c>
      <c r="CP43" s="164" t="s">
        <v>107</v>
      </c>
      <c r="CQ43" s="363">
        <f>'04'!CG46</f>
        <v>0</v>
      </c>
      <c r="CR43" s="363">
        <f>'04'!CH46</f>
        <v>0</v>
      </c>
      <c r="CS43" s="195">
        <f>'04'!CI46</f>
        <v>0</v>
      </c>
      <c r="CT43" s="212">
        <v>0</v>
      </c>
      <c r="CU43" s="212">
        <v>0</v>
      </c>
      <c r="CV43" s="214">
        <v>0</v>
      </c>
      <c r="CW43" s="365">
        <f>'04'!CK46</f>
        <v>0</v>
      </c>
      <c r="CX43" s="164" t="s">
        <v>107</v>
      </c>
      <c r="CY43" s="164" t="s">
        <v>107</v>
      </c>
      <c r="CZ43" s="164" t="s">
        <v>107</v>
      </c>
      <c r="DA43" s="164" t="s">
        <v>107</v>
      </c>
      <c r="DB43" s="164" t="s">
        <v>107</v>
      </c>
      <c r="DC43" s="164" t="s">
        <v>107</v>
      </c>
      <c r="DD43" s="164" t="s">
        <v>107</v>
      </c>
      <c r="DE43" s="368">
        <f t="shared" si="69"/>
        <v>0</v>
      </c>
      <c r="DF43" s="368">
        <f t="shared" si="70"/>
        <v>0</v>
      </c>
      <c r="DG43" s="369">
        <f t="shared" si="71"/>
        <v>0</v>
      </c>
      <c r="DH43" s="369">
        <f t="shared" si="72"/>
        <v>0</v>
      </c>
      <c r="DI43" s="369">
        <f t="shared" si="75"/>
        <v>0</v>
      </c>
      <c r="DJ43" s="368">
        <f t="shared" si="73"/>
        <v>0</v>
      </c>
      <c r="DK43" s="370">
        <f t="shared" si="74"/>
        <v>0</v>
      </c>
      <c r="DL43" s="383" t="s">
        <v>1850</v>
      </c>
    </row>
    <row r="44" spans="1:116" s="163" customFormat="1" ht="157.5">
      <c r="A44" s="222" t="s">
        <v>67</v>
      </c>
      <c r="B44" s="228" t="s">
        <v>1581</v>
      </c>
      <c r="C44" s="19" t="s">
        <v>1582</v>
      </c>
      <c r="D44" s="164" t="s">
        <v>107</v>
      </c>
      <c r="E44" s="164" t="s">
        <v>107</v>
      </c>
      <c r="F44" s="164" t="s">
        <v>107</v>
      </c>
      <c r="G44" s="164" t="s">
        <v>107</v>
      </c>
      <c r="H44" s="164" t="s">
        <v>107</v>
      </c>
      <c r="I44" s="164" t="s">
        <v>107</v>
      </c>
      <c r="J44" s="164" t="s">
        <v>107</v>
      </c>
      <c r="K44" s="214">
        <v>0</v>
      </c>
      <c r="L44" s="214">
        <v>0</v>
      </c>
      <c r="M44" s="177">
        <v>2.8370000000000002</v>
      </c>
      <c r="N44" s="212">
        <v>0</v>
      </c>
      <c r="O44" s="212">
        <v>0</v>
      </c>
      <c r="P44" s="214">
        <v>0</v>
      </c>
      <c r="Q44" s="213">
        <v>0</v>
      </c>
      <c r="R44" s="164" t="s">
        <v>107</v>
      </c>
      <c r="S44" s="164" t="s">
        <v>107</v>
      </c>
      <c r="T44" s="164" t="s">
        <v>107</v>
      </c>
      <c r="U44" s="164" t="s">
        <v>107</v>
      </c>
      <c r="V44" s="164" t="s">
        <v>107</v>
      </c>
      <c r="W44" s="164" t="s">
        <v>107</v>
      </c>
      <c r="X44" s="164" t="s">
        <v>107</v>
      </c>
      <c r="Y44" s="214">
        <v>0</v>
      </c>
      <c r="Z44" s="214">
        <v>0</v>
      </c>
      <c r="AA44" s="212">
        <v>0</v>
      </c>
      <c r="AB44" s="212">
        <v>0</v>
      </c>
      <c r="AC44" s="212">
        <v>0</v>
      </c>
      <c r="AD44" s="214">
        <v>0</v>
      </c>
      <c r="AE44" s="213">
        <v>0</v>
      </c>
      <c r="AF44" s="164" t="s">
        <v>107</v>
      </c>
      <c r="AG44" s="164" t="s">
        <v>107</v>
      </c>
      <c r="AH44" s="164" t="s">
        <v>107</v>
      </c>
      <c r="AI44" s="164" t="s">
        <v>107</v>
      </c>
      <c r="AJ44" s="164" t="s">
        <v>107</v>
      </c>
      <c r="AK44" s="164" t="s">
        <v>107</v>
      </c>
      <c r="AL44" s="164" t="s">
        <v>107</v>
      </c>
      <c r="AM44" s="363">
        <f>'04'!AC47</f>
        <v>0</v>
      </c>
      <c r="AN44" s="363">
        <f>'04'!AD47</f>
        <v>0</v>
      </c>
      <c r="AO44" s="354">
        <f>'04'!AE47</f>
        <v>0</v>
      </c>
      <c r="AP44" s="212">
        <v>0</v>
      </c>
      <c r="AQ44" s="212">
        <v>0</v>
      </c>
      <c r="AR44" s="214">
        <v>0</v>
      </c>
      <c r="AS44" s="365">
        <f>'04'!AG47</f>
        <v>0</v>
      </c>
      <c r="AT44" s="164" t="s">
        <v>107</v>
      </c>
      <c r="AU44" s="164" t="s">
        <v>107</v>
      </c>
      <c r="AV44" s="164" t="s">
        <v>107</v>
      </c>
      <c r="AW44" s="164" t="s">
        <v>107</v>
      </c>
      <c r="AX44" s="164" t="s">
        <v>107</v>
      </c>
      <c r="AY44" s="164" t="s">
        <v>107</v>
      </c>
      <c r="AZ44" s="164" t="s">
        <v>107</v>
      </c>
      <c r="BA44" s="363">
        <f>'04'!AQ47</f>
        <v>0</v>
      </c>
      <c r="BB44" s="363">
        <f>'04'!AR47</f>
        <v>0</v>
      </c>
      <c r="BC44" s="354">
        <f>'04'!AS47</f>
        <v>0</v>
      </c>
      <c r="BD44" s="212">
        <v>0</v>
      </c>
      <c r="BE44" s="212">
        <v>0</v>
      </c>
      <c r="BF44" s="214">
        <v>0</v>
      </c>
      <c r="BG44" s="365">
        <f>'04'!AU47</f>
        <v>0</v>
      </c>
      <c r="BH44" s="164" t="s">
        <v>107</v>
      </c>
      <c r="BI44" s="164" t="s">
        <v>107</v>
      </c>
      <c r="BJ44" s="164" t="s">
        <v>107</v>
      </c>
      <c r="BK44" s="164" t="s">
        <v>107</v>
      </c>
      <c r="BL44" s="164" t="s">
        <v>107</v>
      </c>
      <c r="BM44" s="164" t="s">
        <v>107</v>
      </c>
      <c r="BN44" s="164" t="s">
        <v>107</v>
      </c>
      <c r="BO44" s="363">
        <f>'04'!BE47</f>
        <v>0</v>
      </c>
      <c r="BP44" s="363">
        <f>'04'!BF47</f>
        <v>0</v>
      </c>
      <c r="BQ44" s="354">
        <f>'04'!BG47</f>
        <v>0</v>
      </c>
      <c r="BR44" s="212">
        <v>0</v>
      </c>
      <c r="BS44" s="212">
        <v>0</v>
      </c>
      <c r="BT44" s="214">
        <v>0</v>
      </c>
      <c r="BU44" s="365">
        <f>'04'!BI47</f>
        <v>0</v>
      </c>
      <c r="BV44" s="164" t="s">
        <v>107</v>
      </c>
      <c r="BW44" s="164" t="s">
        <v>107</v>
      </c>
      <c r="BX44" s="164" t="s">
        <v>107</v>
      </c>
      <c r="BY44" s="164" t="s">
        <v>107</v>
      </c>
      <c r="BZ44" s="164" t="s">
        <v>107</v>
      </c>
      <c r="CA44" s="164" t="s">
        <v>107</v>
      </c>
      <c r="CB44" s="164" t="s">
        <v>107</v>
      </c>
      <c r="CC44" s="363">
        <f>'04'!BS47</f>
        <v>0</v>
      </c>
      <c r="CD44" s="363">
        <f>'04'!BT47</f>
        <v>0</v>
      </c>
      <c r="CE44" s="354">
        <f>'04'!BU47</f>
        <v>0</v>
      </c>
      <c r="CF44" s="212">
        <v>0</v>
      </c>
      <c r="CG44" s="212">
        <v>0</v>
      </c>
      <c r="CH44" s="214">
        <v>0</v>
      </c>
      <c r="CI44" s="365">
        <f>'04'!BW47</f>
        <v>0</v>
      </c>
      <c r="CJ44" s="164" t="s">
        <v>107</v>
      </c>
      <c r="CK44" s="164" t="s">
        <v>107</v>
      </c>
      <c r="CL44" s="164" t="s">
        <v>107</v>
      </c>
      <c r="CM44" s="164" t="s">
        <v>107</v>
      </c>
      <c r="CN44" s="164" t="s">
        <v>107</v>
      </c>
      <c r="CO44" s="164" t="s">
        <v>107</v>
      </c>
      <c r="CP44" s="164" t="s">
        <v>107</v>
      </c>
      <c r="CQ44" s="363">
        <f>'04'!CG47</f>
        <v>0</v>
      </c>
      <c r="CR44" s="363">
        <f>'04'!CH47</f>
        <v>0</v>
      </c>
      <c r="CS44" s="195">
        <f>'04'!CI47</f>
        <v>0</v>
      </c>
      <c r="CT44" s="212">
        <v>0</v>
      </c>
      <c r="CU44" s="212">
        <v>0</v>
      </c>
      <c r="CV44" s="214">
        <v>0</v>
      </c>
      <c r="CW44" s="365">
        <f>'04'!CK47</f>
        <v>0</v>
      </c>
      <c r="CX44" s="164" t="s">
        <v>107</v>
      </c>
      <c r="CY44" s="164" t="s">
        <v>107</v>
      </c>
      <c r="CZ44" s="164" t="s">
        <v>107</v>
      </c>
      <c r="DA44" s="164" t="s">
        <v>107</v>
      </c>
      <c r="DB44" s="164" t="s">
        <v>107</v>
      </c>
      <c r="DC44" s="164" t="s">
        <v>107</v>
      </c>
      <c r="DD44" s="164" t="s">
        <v>107</v>
      </c>
      <c r="DE44" s="368">
        <f t="shared" si="69"/>
        <v>0</v>
      </c>
      <c r="DF44" s="368">
        <f t="shared" si="70"/>
        <v>0</v>
      </c>
      <c r="DG44" s="369">
        <f t="shared" si="71"/>
        <v>0</v>
      </c>
      <c r="DH44" s="369">
        <f t="shared" si="72"/>
        <v>0</v>
      </c>
      <c r="DI44" s="369">
        <f t="shared" si="75"/>
        <v>0</v>
      </c>
      <c r="DJ44" s="368">
        <f t="shared" si="73"/>
        <v>0</v>
      </c>
      <c r="DK44" s="370">
        <f t="shared" si="74"/>
        <v>0</v>
      </c>
      <c r="DL44" s="383" t="s">
        <v>1850</v>
      </c>
    </row>
    <row r="45" spans="1:116" s="163" customFormat="1" ht="78.75">
      <c r="A45" s="222" t="s">
        <v>67</v>
      </c>
      <c r="B45" s="228" t="s">
        <v>1583</v>
      </c>
      <c r="C45" s="19" t="s">
        <v>1584</v>
      </c>
      <c r="D45" s="164" t="s">
        <v>107</v>
      </c>
      <c r="E45" s="164" t="s">
        <v>107</v>
      </c>
      <c r="F45" s="164" t="s">
        <v>107</v>
      </c>
      <c r="G45" s="164" t="s">
        <v>107</v>
      </c>
      <c r="H45" s="164" t="s">
        <v>107</v>
      </c>
      <c r="I45" s="164" t="s">
        <v>107</v>
      </c>
      <c r="J45" s="164" t="s">
        <v>107</v>
      </c>
      <c r="K45" s="214">
        <v>0</v>
      </c>
      <c r="L45" s="214">
        <v>0</v>
      </c>
      <c r="M45" s="212">
        <v>0</v>
      </c>
      <c r="N45" s="212">
        <v>0</v>
      </c>
      <c r="O45" s="177">
        <v>1.4</v>
      </c>
      <c r="P45" s="214">
        <v>0</v>
      </c>
      <c r="Q45" s="213">
        <v>0</v>
      </c>
      <c r="R45" s="164" t="s">
        <v>107</v>
      </c>
      <c r="S45" s="164" t="s">
        <v>107</v>
      </c>
      <c r="T45" s="164" t="s">
        <v>107</v>
      </c>
      <c r="U45" s="164" t="s">
        <v>107</v>
      </c>
      <c r="V45" s="164" t="s">
        <v>107</v>
      </c>
      <c r="W45" s="164" t="s">
        <v>107</v>
      </c>
      <c r="X45" s="164" t="s">
        <v>107</v>
      </c>
      <c r="Y45" s="214">
        <v>0</v>
      </c>
      <c r="Z45" s="214">
        <v>0</v>
      </c>
      <c r="AA45" s="212">
        <v>0</v>
      </c>
      <c r="AB45" s="212">
        <v>0</v>
      </c>
      <c r="AC45" s="212">
        <v>0</v>
      </c>
      <c r="AD45" s="214">
        <v>0</v>
      </c>
      <c r="AE45" s="213">
        <v>0</v>
      </c>
      <c r="AF45" s="164" t="s">
        <v>107</v>
      </c>
      <c r="AG45" s="164" t="s">
        <v>107</v>
      </c>
      <c r="AH45" s="164" t="s">
        <v>107</v>
      </c>
      <c r="AI45" s="164" t="s">
        <v>107</v>
      </c>
      <c r="AJ45" s="164" t="s">
        <v>107</v>
      </c>
      <c r="AK45" s="164" t="s">
        <v>107</v>
      </c>
      <c r="AL45" s="164" t="s">
        <v>107</v>
      </c>
      <c r="AM45" s="363">
        <f>'04'!AC48</f>
        <v>0</v>
      </c>
      <c r="AN45" s="363">
        <f>'04'!AD48</f>
        <v>0</v>
      </c>
      <c r="AO45" s="354">
        <f>'04'!AE48</f>
        <v>0</v>
      </c>
      <c r="AP45" s="212">
        <v>0</v>
      </c>
      <c r="AQ45" s="212">
        <v>0</v>
      </c>
      <c r="AR45" s="214">
        <v>0</v>
      </c>
      <c r="AS45" s="365">
        <f>'04'!AG48</f>
        <v>0</v>
      </c>
      <c r="AT45" s="164" t="s">
        <v>107</v>
      </c>
      <c r="AU45" s="164" t="s">
        <v>107</v>
      </c>
      <c r="AV45" s="164" t="s">
        <v>107</v>
      </c>
      <c r="AW45" s="164" t="s">
        <v>107</v>
      </c>
      <c r="AX45" s="164" t="s">
        <v>107</v>
      </c>
      <c r="AY45" s="164" t="s">
        <v>107</v>
      </c>
      <c r="AZ45" s="164" t="s">
        <v>107</v>
      </c>
      <c r="BA45" s="363">
        <f>'04'!AQ48</f>
        <v>0</v>
      </c>
      <c r="BB45" s="363">
        <f>'04'!AR48</f>
        <v>0</v>
      </c>
      <c r="BC45" s="354">
        <f>'04'!AS48</f>
        <v>0</v>
      </c>
      <c r="BD45" s="212">
        <v>0</v>
      </c>
      <c r="BE45" s="212">
        <v>0</v>
      </c>
      <c r="BF45" s="214">
        <v>0</v>
      </c>
      <c r="BG45" s="365">
        <f>'04'!AU48</f>
        <v>0</v>
      </c>
      <c r="BH45" s="164" t="s">
        <v>107</v>
      </c>
      <c r="BI45" s="164" t="s">
        <v>107</v>
      </c>
      <c r="BJ45" s="164" t="s">
        <v>107</v>
      </c>
      <c r="BK45" s="164" t="s">
        <v>107</v>
      </c>
      <c r="BL45" s="164" t="s">
        <v>107</v>
      </c>
      <c r="BM45" s="164" t="s">
        <v>107</v>
      </c>
      <c r="BN45" s="164" t="s">
        <v>107</v>
      </c>
      <c r="BO45" s="363">
        <f>'04'!BE48</f>
        <v>0</v>
      </c>
      <c r="BP45" s="363">
        <f>'04'!BF48</f>
        <v>0</v>
      </c>
      <c r="BQ45" s="354">
        <f>'04'!BG48</f>
        <v>1.4</v>
      </c>
      <c r="BR45" s="212">
        <v>0</v>
      </c>
      <c r="BS45" s="212">
        <v>0</v>
      </c>
      <c r="BT45" s="214">
        <v>0</v>
      </c>
      <c r="BU45" s="365">
        <f>'04'!BI48</f>
        <v>0</v>
      </c>
      <c r="BV45" s="164" t="s">
        <v>107</v>
      </c>
      <c r="BW45" s="164" t="s">
        <v>107</v>
      </c>
      <c r="BX45" s="164" t="s">
        <v>107</v>
      </c>
      <c r="BY45" s="164" t="s">
        <v>107</v>
      </c>
      <c r="BZ45" s="164" t="s">
        <v>107</v>
      </c>
      <c r="CA45" s="164" t="s">
        <v>107</v>
      </c>
      <c r="CB45" s="164" t="s">
        <v>107</v>
      </c>
      <c r="CC45" s="363">
        <f>'04'!BS48</f>
        <v>0</v>
      </c>
      <c r="CD45" s="363">
        <f>'04'!BT48</f>
        <v>0</v>
      </c>
      <c r="CE45" s="354">
        <f>'04'!BU48</f>
        <v>0</v>
      </c>
      <c r="CF45" s="212">
        <v>0</v>
      </c>
      <c r="CG45" s="212">
        <v>0</v>
      </c>
      <c r="CH45" s="214">
        <v>0</v>
      </c>
      <c r="CI45" s="365">
        <f>'04'!BW48</f>
        <v>0</v>
      </c>
      <c r="CJ45" s="164" t="s">
        <v>107</v>
      </c>
      <c r="CK45" s="164" t="s">
        <v>107</v>
      </c>
      <c r="CL45" s="164" t="s">
        <v>107</v>
      </c>
      <c r="CM45" s="164" t="s">
        <v>107</v>
      </c>
      <c r="CN45" s="164" t="s">
        <v>107</v>
      </c>
      <c r="CO45" s="164" t="s">
        <v>107</v>
      </c>
      <c r="CP45" s="164" t="s">
        <v>107</v>
      </c>
      <c r="CQ45" s="363">
        <f>'04'!CG48</f>
        <v>0</v>
      </c>
      <c r="CR45" s="363">
        <f>'04'!CH48</f>
        <v>0</v>
      </c>
      <c r="CS45" s="195">
        <f>'04'!CI48</f>
        <v>0</v>
      </c>
      <c r="CT45" s="212">
        <v>0</v>
      </c>
      <c r="CU45" s="212">
        <v>0</v>
      </c>
      <c r="CV45" s="214">
        <v>0</v>
      </c>
      <c r="CW45" s="365">
        <f>'04'!CK48</f>
        <v>0</v>
      </c>
      <c r="CX45" s="164" t="s">
        <v>107</v>
      </c>
      <c r="CY45" s="164" t="s">
        <v>107</v>
      </c>
      <c r="CZ45" s="164" t="s">
        <v>107</v>
      </c>
      <c r="DA45" s="164" t="s">
        <v>107</v>
      </c>
      <c r="DB45" s="164" t="s">
        <v>107</v>
      </c>
      <c r="DC45" s="164" t="s">
        <v>107</v>
      </c>
      <c r="DD45" s="164" t="s">
        <v>107</v>
      </c>
      <c r="DE45" s="368">
        <f t="shared" si="69"/>
        <v>0</v>
      </c>
      <c r="DF45" s="368">
        <f t="shared" si="70"/>
        <v>0</v>
      </c>
      <c r="DG45" s="369">
        <f t="shared" si="71"/>
        <v>1.4</v>
      </c>
      <c r="DH45" s="369">
        <f t="shared" si="72"/>
        <v>0</v>
      </c>
      <c r="DI45" s="369">
        <f t="shared" si="75"/>
        <v>0</v>
      </c>
      <c r="DJ45" s="368">
        <f t="shared" si="73"/>
        <v>0</v>
      </c>
      <c r="DK45" s="370">
        <f t="shared" si="74"/>
        <v>0</v>
      </c>
      <c r="DL45" s="383" t="s">
        <v>1850</v>
      </c>
    </row>
    <row r="46" spans="1:116" s="163" customFormat="1" ht="110.25">
      <c r="A46" s="222" t="s">
        <v>67</v>
      </c>
      <c r="B46" s="228" t="s">
        <v>1585</v>
      </c>
      <c r="C46" s="19" t="s">
        <v>1586</v>
      </c>
      <c r="D46" s="164" t="s">
        <v>107</v>
      </c>
      <c r="E46" s="164" t="s">
        <v>107</v>
      </c>
      <c r="F46" s="164" t="s">
        <v>107</v>
      </c>
      <c r="G46" s="164" t="s">
        <v>107</v>
      </c>
      <c r="H46" s="164" t="s">
        <v>107</v>
      </c>
      <c r="I46" s="164" t="s">
        <v>107</v>
      </c>
      <c r="J46" s="164" t="s">
        <v>107</v>
      </c>
      <c r="K46" s="214">
        <v>0</v>
      </c>
      <c r="L46" s="214">
        <v>0</v>
      </c>
      <c r="M46" s="177">
        <v>1.4</v>
      </c>
      <c r="N46" s="212">
        <v>0</v>
      </c>
      <c r="O46" s="212">
        <v>0</v>
      </c>
      <c r="P46" s="214">
        <v>0</v>
      </c>
      <c r="Q46" s="213">
        <v>0</v>
      </c>
      <c r="R46" s="164" t="s">
        <v>107</v>
      </c>
      <c r="S46" s="164" t="s">
        <v>107</v>
      </c>
      <c r="T46" s="164" t="s">
        <v>107</v>
      </c>
      <c r="U46" s="164" t="s">
        <v>107</v>
      </c>
      <c r="V46" s="164" t="s">
        <v>107</v>
      </c>
      <c r="W46" s="164" t="s">
        <v>107</v>
      </c>
      <c r="X46" s="164" t="s">
        <v>107</v>
      </c>
      <c r="Y46" s="214">
        <v>0</v>
      </c>
      <c r="Z46" s="214">
        <v>0</v>
      </c>
      <c r="AA46" s="212">
        <v>0</v>
      </c>
      <c r="AB46" s="212">
        <v>0</v>
      </c>
      <c r="AC46" s="212">
        <v>0</v>
      </c>
      <c r="AD46" s="214">
        <v>0</v>
      </c>
      <c r="AE46" s="213">
        <v>0</v>
      </c>
      <c r="AF46" s="164" t="s">
        <v>107</v>
      </c>
      <c r="AG46" s="164" t="s">
        <v>107</v>
      </c>
      <c r="AH46" s="164" t="s">
        <v>107</v>
      </c>
      <c r="AI46" s="164" t="s">
        <v>107</v>
      </c>
      <c r="AJ46" s="164" t="s">
        <v>107</v>
      </c>
      <c r="AK46" s="164" t="s">
        <v>107</v>
      </c>
      <c r="AL46" s="164" t="s">
        <v>107</v>
      </c>
      <c r="AM46" s="363">
        <f>'04'!AC49</f>
        <v>0</v>
      </c>
      <c r="AN46" s="363">
        <f>'04'!AD49</f>
        <v>0</v>
      </c>
      <c r="AO46" s="354">
        <f>'04'!AE49</f>
        <v>0</v>
      </c>
      <c r="AP46" s="212">
        <v>0</v>
      </c>
      <c r="AQ46" s="212">
        <v>0</v>
      </c>
      <c r="AR46" s="214">
        <v>0</v>
      </c>
      <c r="AS46" s="365">
        <f>'04'!AG49</f>
        <v>0</v>
      </c>
      <c r="AT46" s="164" t="s">
        <v>107</v>
      </c>
      <c r="AU46" s="164" t="s">
        <v>107</v>
      </c>
      <c r="AV46" s="164" t="s">
        <v>107</v>
      </c>
      <c r="AW46" s="164" t="s">
        <v>107</v>
      </c>
      <c r="AX46" s="164" t="s">
        <v>107</v>
      </c>
      <c r="AY46" s="164" t="s">
        <v>107</v>
      </c>
      <c r="AZ46" s="164" t="s">
        <v>107</v>
      </c>
      <c r="BA46" s="363">
        <f>'04'!AQ49</f>
        <v>0</v>
      </c>
      <c r="BB46" s="363">
        <f>'04'!AR49</f>
        <v>0</v>
      </c>
      <c r="BC46" s="354">
        <f>'04'!AS49</f>
        <v>0</v>
      </c>
      <c r="BD46" s="212">
        <v>0</v>
      </c>
      <c r="BE46" s="212">
        <v>0</v>
      </c>
      <c r="BF46" s="214">
        <v>0</v>
      </c>
      <c r="BG46" s="365">
        <f>'04'!AU49</f>
        <v>0</v>
      </c>
      <c r="BH46" s="164" t="s">
        <v>107</v>
      </c>
      <c r="BI46" s="164" t="s">
        <v>107</v>
      </c>
      <c r="BJ46" s="164" t="s">
        <v>107</v>
      </c>
      <c r="BK46" s="164" t="s">
        <v>107</v>
      </c>
      <c r="BL46" s="164" t="s">
        <v>107</v>
      </c>
      <c r="BM46" s="164" t="s">
        <v>107</v>
      </c>
      <c r="BN46" s="164" t="s">
        <v>107</v>
      </c>
      <c r="BO46" s="363">
        <f>'04'!BE49</f>
        <v>0</v>
      </c>
      <c r="BP46" s="363">
        <f>'04'!BF49</f>
        <v>0</v>
      </c>
      <c r="BQ46" s="354">
        <f>'04'!BG49</f>
        <v>1.4</v>
      </c>
      <c r="BR46" s="212">
        <v>0</v>
      </c>
      <c r="BS46" s="212">
        <v>0</v>
      </c>
      <c r="BT46" s="214">
        <v>0</v>
      </c>
      <c r="BU46" s="365">
        <f>'04'!BI49</f>
        <v>0</v>
      </c>
      <c r="BV46" s="164" t="s">
        <v>107</v>
      </c>
      <c r="BW46" s="164" t="s">
        <v>107</v>
      </c>
      <c r="BX46" s="164" t="s">
        <v>107</v>
      </c>
      <c r="BY46" s="164" t="s">
        <v>107</v>
      </c>
      <c r="BZ46" s="164" t="s">
        <v>107</v>
      </c>
      <c r="CA46" s="164" t="s">
        <v>107</v>
      </c>
      <c r="CB46" s="164" t="s">
        <v>107</v>
      </c>
      <c r="CC46" s="363">
        <f>'04'!BS49</f>
        <v>0</v>
      </c>
      <c r="CD46" s="363">
        <f>'04'!BT49</f>
        <v>0</v>
      </c>
      <c r="CE46" s="354">
        <f>'04'!BU49</f>
        <v>0</v>
      </c>
      <c r="CF46" s="212">
        <v>0</v>
      </c>
      <c r="CG46" s="212">
        <v>0</v>
      </c>
      <c r="CH46" s="214">
        <v>0</v>
      </c>
      <c r="CI46" s="365">
        <f>'04'!BW49</f>
        <v>0</v>
      </c>
      <c r="CJ46" s="164" t="s">
        <v>107</v>
      </c>
      <c r="CK46" s="164" t="s">
        <v>107</v>
      </c>
      <c r="CL46" s="164" t="s">
        <v>107</v>
      </c>
      <c r="CM46" s="164" t="s">
        <v>107</v>
      </c>
      <c r="CN46" s="164" t="s">
        <v>107</v>
      </c>
      <c r="CO46" s="164" t="s">
        <v>107</v>
      </c>
      <c r="CP46" s="164" t="s">
        <v>107</v>
      </c>
      <c r="CQ46" s="363">
        <f>'04'!CG49</f>
        <v>0</v>
      </c>
      <c r="CR46" s="363">
        <f>'04'!CH49</f>
        <v>0</v>
      </c>
      <c r="CS46" s="195">
        <f>'04'!CI49</f>
        <v>0</v>
      </c>
      <c r="CT46" s="212">
        <v>0</v>
      </c>
      <c r="CU46" s="212">
        <v>0</v>
      </c>
      <c r="CV46" s="214">
        <v>0</v>
      </c>
      <c r="CW46" s="365">
        <f>'04'!CK49</f>
        <v>0</v>
      </c>
      <c r="CX46" s="164" t="s">
        <v>107</v>
      </c>
      <c r="CY46" s="164" t="s">
        <v>107</v>
      </c>
      <c r="CZ46" s="164" t="s">
        <v>107</v>
      </c>
      <c r="DA46" s="164" t="s">
        <v>107</v>
      </c>
      <c r="DB46" s="164" t="s">
        <v>107</v>
      </c>
      <c r="DC46" s="164" t="s">
        <v>107</v>
      </c>
      <c r="DD46" s="164" t="s">
        <v>107</v>
      </c>
      <c r="DE46" s="368">
        <f t="shared" si="69"/>
        <v>0</v>
      </c>
      <c r="DF46" s="368">
        <f t="shared" si="70"/>
        <v>0</v>
      </c>
      <c r="DG46" s="369">
        <f t="shared" si="71"/>
        <v>1.4</v>
      </c>
      <c r="DH46" s="369">
        <f t="shared" si="72"/>
        <v>0</v>
      </c>
      <c r="DI46" s="369">
        <f t="shared" si="75"/>
        <v>0</v>
      </c>
      <c r="DJ46" s="368">
        <f t="shared" si="73"/>
        <v>0</v>
      </c>
      <c r="DK46" s="370">
        <f t="shared" si="74"/>
        <v>0</v>
      </c>
      <c r="DL46" s="383" t="s">
        <v>1850</v>
      </c>
    </row>
    <row r="47" spans="1:116" ht="94.5">
      <c r="A47" s="36" t="s">
        <v>67</v>
      </c>
      <c r="B47" s="198" t="s">
        <v>826</v>
      </c>
      <c r="C47" s="19" t="s">
        <v>827</v>
      </c>
      <c r="D47" s="214">
        <v>0</v>
      </c>
      <c r="E47" s="214">
        <v>0</v>
      </c>
      <c r="F47" s="212">
        <v>0</v>
      </c>
      <c r="G47" s="212">
        <v>0</v>
      </c>
      <c r="H47" s="212">
        <v>4.8499999999999996</v>
      </c>
      <c r="I47" s="214">
        <v>0</v>
      </c>
      <c r="J47" s="213">
        <v>0</v>
      </c>
      <c r="K47" s="214">
        <v>0</v>
      </c>
      <c r="L47" s="214">
        <v>0</v>
      </c>
      <c r="M47" s="212">
        <v>0</v>
      </c>
      <c r="N47" s="212">
        <v>0</v>
      </c>
      <c r="O47" s="177">
        <v>4.8499999999999996</v>
      </c>
      <c r="P47" s="214">
        <v>0</v>
      </c>
      <c r="Q47" s="213">
        <v>0</v>
      </c>
      <c r="R47" s="214">
        <v>0</v>
      </c>
      <c r="S47" s="214">
        <v>0</v>
      </c>
      <c r="T47" s="212">
        <v>0</v>
      </c>
      <c r="U47" s="212">
        <v>0</v>
      </c>
      <c r="V47" s="212">
        <v>0</v>
      </c>
      <c r="W47" s="214">
        <v>0</v>
      </c>
      <c r="X47" s="213">
        <v>0</v>
      </c>
      <c r="Y47" s="214">
        <v>0</v>
      </c>
      <c r="Z47" s="214">
        <v>0</v>
      </c>
      <c r="AA47" s="212">
        <v>0</v>
      </c>
      <c r="AB47" s="212">
        <v>0</v>
      </c>
      <c r="AC47" s="212">
        <v>0</v>
      </c>
      <c r="AD47" s="214">
        <v>0</v>
      </c>
      <c r="AE47" s="213">
        <v>0</v>
      </c>
      <c r="AF47" s="214">
        <v>0</v>
      </c>
      <c r="AG47" s="214">
        <v>0</v>
      </c>
      <c r="AH47" s="212">
        <v>0</v>
      </c>
      <c r="AI47" s="212">
        <v>0</v>
      </c>
      <c r="AJ47" s="212">
        <v>0</v>
      </c>
      <c r="AK47" s="214">
        <v>0</v>
      </c>
      <c r="AL47" s="213">
        <v>0</v>
      </c>
      <c r="AM47" s="363">
        <f>'04'!AC52</f>
        <v>0</v>
      </c>
      <c r="AN47" s="363">
        <f>'04'!AD52</f>
        <v>0</v>
      </c>
      <c r="AO47" s="354">
        <f>'04'!AE52</f>
        <v>0</v>
      </c>
      <c r="AP47" s="212">
        <v>0</v>
      </c>
      <c r="AQ47" s="212">
        <v>0</v>
      </c>
      <c r="AR47" s="214">
        <v>0</v>
      </c>
      <c r="AS47" s="365">
        <f>'04'!AG52</f>
        <v>0</v>
      </c>
      <c r="AT47" s="255">
        <f>'04'!AJ52</f>
        <v>0</v>
      </c>
      <c r="AU47" s="255">
        <f>'04'!AK52</f>
        <v>0</v>
      </c>
      <c r="AV47" s="219">
        <f>'04'!AL52</f>
        <v>0</v>
      </c>
      <c r="AW47" s="212">
        <v>0</v>
      </c>
      <c r="AX47" s="212">
        <v>0</v>
      </c>
      <c r="AY47" s="255">
        <f>'04'!AM52</f>
        <v>0</v>
      </c>
      <c r="AZ47" s="256">
        <f>'04'!AN52</f>
        <v>0</v>
      </c>
      <c r="BA47" s="363">
        <f>'04'!AQ52</f>
        <v>0</v>
      </c>
      <c r="BB47" s="363">
        <f>'04'!AR52</f>
        <v>0</v>
      </c>
      <c r="BC47" s="354">
        <f>'04'!AS52</f>
        <v>0</v>
      </c>
      <c r="BD47" s="212">
        <v>0</v>
      </c>
      <c r="BE47" s="212">
        <v>0</v>
      </c>
      <c r="BF47" s="214">
        <v>0</v>
      </c>
      <c r="BG47" s="365">
        <f>'04'!AU52</f>
        <v>0</v>
      </c>
      <c r="BH47" s="257">
        <f>'04'!AX52</f>
        <v>0</v>
      </c>
      <c r="BI47" s="257">
        <f>'04'!AY52</f>
        <v>0</v>
      </c>
      <c r="BJ47" s="258">
        <f>'04'!AZ52</f>
        <v>0</v>
      </c>
      <c r="BK47" s="212">
        <v>0</v>
      </c>
      <c r="BL47" s="212">
        <v>0</v>
      </c>
      <c r="BM47" s="257">
        <f>'04'!BA52</f>
        <v>0</v>
      </c>
      <c r="BN47" s="259">
        <f>'04'!BB52</f>
        <v>0</v>
      </c>
      <c r="BO47" s="363">
        <f>'04'!BE52</f>
        <v>0</v>
      </c>
      <c r="BP47" s="363">
        <f>'04'!BF52</f>
        <v>0</v>
      </c>
      <c r="BQ47" s="354">
        <f>'04'!BG52</f>
        <v>0</v>
      </c>
      <c r="BR47" s="212">
        <v>0</v>
      </c>
      <c r="BS47" s="212">
        <v>0</v>
      </c>
      <c r="BT47" s="214">
        <v>0</v>
      </c>
      <c r="BU47" s="365">
        <f>'04'!BI52</f>
        <v>0</v>
      </c>
      <c r="BV47" s="252">
        <f>'04'!BL52</f>
        <v>0</v>
      </c>
      <c r="BW47" s="252">
        <f>'04'!BM52</f>
        <v>0</v>
      </c>
      <c r="BX47" s="212">
        <v>0</v>
      </c>
      <c r="BY47" s="212">
        <v>0</v>
      </c>
      <c r="BZ47" s="212">
        <v>0</v>
      </c>
      <c r="CA47" s="252">
        <f>'04'!BO52</f>
        <v>0</v>
      </c>
      <c r="CB47" s="253">
        <f>'04'!BP52</f>
        <v>0</v>
      </c>
      <c r="CC47" s="363">
        <f>'04'!BS52</f>
        <v>0</v>
      </c>
      <c r="CD47" s="363">
        <f>'04'!BT52</f>
        <v>0</v>
      </c>
      <c r="CE47" s="212">
        <v>0</v>
      </c>
      <c r="CF47" s="212">
        <v>0</v>
      </c>
      <c r="CG47" s="195">
        <v>4.8499999999999996</v>
      </c>
      <c r="CH47" s="214">
        <v>0</v>
      </c>
      <c r="CI47" s="365">
        <f>'04'!BW52</f>
        <v>0</v>
      </c>
      <c r="CJ47" s="214">
        <v>0</v>
      </c>
      <c r="CK47" s="214">
        <v>0</v>
      </c>
      <c r="CL47" s="212">
        <v>0</v>
      </c>
      <c r="CM47" s="212">
        <v>0</v>
      </c>
      <c r="CN47" s="212">
        <v>4.8499999999999996</v>
      </c>
      <c r="CO47" s="214">
        <v>0</v>
      </c>
      <c r="CP47" s="213">
        <v>0</v>
      </c>
      <c r="CQ47" s="363">
        <f>'04'!CG52</f>
        <v>0</v>
      </c>
      <c r="CR47" s="363">
        <f>'04'!CH52</f>
        <v>0</v>
      </c>
      <c r="CS47" s="354">
        <f>'04'!CI52</f>
        <v>0</v>
      </c>
      <c r="CT47" s="212">
        <v>0</v>
      </c>
      <c r="CU47" s="212">
        <v>0</v>
      </c>
      <c r="CV47" s="214">
        <v>0</v>
      </c>
      <c r="CW47" s="365">
        <f>'04'!CK52</f>
        <v>0</v>
      </c>
      <c r="CX47" s="368">
        <f t="shared" si="62"/>
        <v>0</v>
      </c>
      <c r="CY47" s="368">
        <f t="shared" si="63"/>
        <v>0</v>
      </c>
      <c r="CZ47" s="369">
        <f t="shared" si="64"/>
        <v>0</v>
      </c>
      <c r="DA47" s="369">
        <f t="shared" si="65"/>
        <v>0</v>
      </c>
      <c r="DB47" s="369">
        <f t="shared" si="66"/>
        <v>4.8499999999999996</v>
      </c>
      <c r="DC47" s="368">
        <f t="shared" si="67"/>
        <v>0</v>
      </c>
      <c r="DD47" s="370">
        <f t="shared" si="68"/>
        <v>0</v>
      </c>
      <c r="DE47" s="368">
        <f t="shared" si="69"/>
        <v>0</v>
      </c>
      <c r="DF47" s="368">
        <f t="shared" si="70"/>
        <v>0</v>
      </c>
      <c r="DG47" s="369">
        <f t="shared" si="71"/>
        <v>0</v>
      </c>
      <c r="DH47" s="369">
        <f t="shared" si="72"/>
        <v>0</v>
      </c>
      <c r="DI47" s="369">
        <f t="shared" si="75"/>
        <v>4.8499999999999996</v>
      </c>
      <c r="DJ47" s="368">
        <f t="shared" si="73"/>
        <v>0</v>
      </c>
      <c r="DK47" s="370">
        <f t="shared" si="74"/>
        <v>0</v>
      </c>
      <c r="DL47" s="383" t="s">
        <v>1850</v>
      </c>
    </row>
    <row r="48" spans="1:116" ht="31.5">
      <c r="A48" s="21" t="s">
        <v>66</v>
      </c>
      <c r="B48" s="18" t="s">
        <v>435</v>
      </c>
      <c r="C48" s="34" t="s">
        <v>457</v>
      </c>
      <c r="D48" s="333">
        <f t="shared" ref="D48:F48" si="76">SUM(D49:D53)</f>
        <v>21.51</v>
      </c>
      <c r="E48" s="333">
        <f t="shared" si="76"/>
        <v>0</v>
      </c>
      <c r="F48" s="332">
        <f t="shared" si="76"/>
        <v>1.65</v>
      </c>
      <c r="G48" s="332">
        <f t="shared" ref="G48:BR48" si="77">SUM(G49:G53)</f>
        <v>0</v>
      </c>
      <c r="H48" s="332">
        <f t="shared" si="77"/>
        <v>0</v>
      </c>
      <c r="I48" s="333">
        <f t="shared" si="77"/>
        <v>0</v>
      </c>
      <c r="J48" s="334">
        <f t="shared" si="77"/>
        <v>0</v>
      </c>
      <c r="K48" s="333">
        <f t="shared" si="77"/>
        <v>21.76</v>
      </c>
      <c r="L48" s="333">
        <f t="shared" si="77"/>
        <v>0</v>
      </c>
      <c r="M48" s="332">
        <f t="shared" si="77"/>
        <v>1.65</v>
      </c>
      <c r="N48" s="332">
        <f t="shared" si="77"/>
        <v>0</v>
      </c>
      <c r="O48" s="332">
        <f t="shared" si="77"/>
        <v>0</v>
      </c>
      <c r="P48" s="333">
        <f t="shared" si="77"/>
        <v>0</v>
      </c>
      <c r="Q48" s="334">
        <f t="shared" si="77"/>
        <v>0</v>
      </c>
      <c r="R48" s="333">
        <f t="shared" si="77"/>
        <v>1.26</v>
      </c>
      <c r="S48" s="333">
        <f t="shared" si="77"/>
        <v>0</v>
      </c>
      <c r="T48" s="332">
        <f t="shared" si="77"/>
        <v>0</v>
      </c>
      <c r="U48" s="332">
        <f t="shared" si="77"/>
        <v>0</v>
      </c>
      <c r="V48" s="332">
        <f t="shared" si="77"/>
        <v>0</v>
      </c>
      <c r="W48" s="333">
        <f t="shared" si="77"/>
        <v>0</v>
      </c>
      <c r="X48" s="334">
        <f t="shared" si="77"/>
        <v>0</v>
      </c>
      <c r="Y48" s="333">
        <f t="shared" si="77"/>
        <v>0</v>
      </c>
      <c r="Z48" s="333">
        <f t="shared" si="77"/>
        <v>0</v>
      </c>
      <c r="AA48" s="332">
        <f t="shared" si="77"/>
        <v>0</v>
      </c>
      <c r="AB48" s="332">
        <f t="shared" si="77"/>
        <v>0</v>
      </c>
      <c r="AC48" s="332">
        <f t="shared" si="77"/>
        <v>0</v>
      </c>
      <c r="AD48" s="333">
        <f t="shared" si="77"/>
        <v>0</v>
      </c>
      <c r="AE48" s="334">
        <f>SUM(AE49:AE53)</f>
        <v>0</v>
      </c>
      <c r="AF48" s="333">
        <f t="shared" si="77"/>
        <v>0</v>
      </c>
      <c r="AG48" s="333">
        <f t="shared" si="77"/>
        <v>0</v>
      </c>
      <c r="AH48" s="332">
        <f t="shared" si="77"/>
        <v>0</v>
      </c>
      <c r="AI48" s="332">
        <f t="shared" si="77"/>
        <v>0</v>
      </c>
      <c r="AJ48" s="332">
        <f t="shared" si="77"/>
        <v>0</v>
      </c>
      <c r="AK48" s="333">
        <f t="shared" si="77"/>
        <v>0</v>
      </c>
      <c r="AL48" s="334">
        <f t="shared" si="77"/>
        <v>0</v>
      </c>
      <c r="AM48" s="333">
        <f t="shared" ref="AM48:AR48" si="78">SUM(AM49:AM53)</f>
        <v>0</v>
      </c>
      <c r="AN48" s="333">
        <f t="shared" si="78"/>
        <v>0</v>
      </c>
      <c r="AO48" s="332">
        <f t="shared" si="78"/>
        <v>0</v>
      </c>
      <c r="AP48" s="332">
        <f t="shared" si="78"/>
        <v>0</v>
      </c>
      <c r="AQ48" s="332">
        <f t="shared" si="78"/>
        <v>0</v>
      </c>
      <c r="AR48" s="333">
        <f t="shared" si="78"/>
        <v>0</v>
      </c>
      <c r="AS48" s="334">
        <f>SUM(AS49:AS53)</f>
        <v>0</v>
      </c>
      <c r="AT48" s="333">
        <f t="shared" si="77"/>
        <v>20</v>
      </c>
      <c r="AU48" s="333">
        <f t="shared" si="77"/>
        <v>0</v>
      </c>
      <c r="AV48" s="332">
        <f t="shared" si="77"/>
        <v>0</v>
      </c>
      <c r="AW48" s="332">
        <f t="shared" si="77"/>
        <v>0</v>
      </c>
      <c r="AX48" s="332">
        <f t="shared" si="77"/>
        <v>0</v>
      </c>
      <c r="AY48" s="333">
        <f t="shared" si="77"/>
        <v>0</v>
      </c>
      <c r="AZ48" s="334">
        <f t="shared" si="77"/>
        <v>0</v>
      </c>
      <c r="BA48" s="333">
        <f t="shared" si="77"/>
        <v>21.26</v>
      </c>
      <c r="BB48" s="333">
        <f t="shared" si="77"/>
        <v>0</v>
      </c>
      <c r="BC48" s="332">
        <f t="shared" si="77"/>
        <v>0</v>
      </c>
      <c r="BD48" s="332">
        <f t="shared" si="77"/>
        <v>0</v>
      </c>
      <c r="BE48" s="332">
        <f t="shared" si="77"/>
        <v>0</v>
      </c>
      <c r="BF48" s="333">
        <f t="shared" si="77"/>
        <v>0</v>
      </c>
      <c r="BG48" s="334">
        <f>SUM(BG49:BG53)</f>
        <v>0</v>
      </c>
      <c r="BH48" s="333">
        <f t="shared" si="77"/>
        <v>0</v>
      </c>
      <c r="BI48" s="333">
        <f t="shared" si="77"/>
        <v>0</v>
      </c>
      <c r="BJ48" s="332">
        <f t="shared" si="77"/>
        <v>0</v>
      </c>
      <c r="BK48" s="332">
        <f t="shared" si="77"/>
        <v>0</v>
      </c>
      <c r="BL48" s="332">
        <f t="shared" si="77"/>
        <v>0</v>
      </c>
      <c r="BM48" s="333">
        <f t="shared" si="77"/>
        <v>0</v>
      </c>
      <c r="BN48" s="334">
        <f t="shared" si="77"/>
        <v>0</v>
      </c>
      <c r="BO48" s="333">
        <f t="shared" si="77"/>
        <v>0</v>
      </c>
      <c r="BP48" s="333">
        <f t="shared" si="77"/>
        <v>0</v>
      </c>
      <c r="BQ48" s="332">
        <f t="shared" si="77"/>
        <v>0</v>
      </c>
      <c r="BR48" s="332">
        <f t="shared" si="77"/>
        <v>0</v>
      </c>
      <c r="BS48" s="332">
        <f t="shared" ref="BS48:BT48" si="79">SUM(BS49:BS53)</f>
        <v>0</v>
      </c>
      <c r="BT48" s="333">
        <f t="shared" si="79"/>
        <v>0</v>
      </c>
      <c r="BU48" s="334">
        <f>SUM(BU49:BU53)</f>
        <v>0</v>
      </c>
      <c r="BV48" s="333">
        <f t="shared" ref="BV48:CV48" si="80">SUM(BV49:BV53)</f>
        <v>0</v>
      </c>
      <c r="BW48" s="333">
        <f t="shared" si="80"/>
        <v>0</v>
      </c>
      <c r="BX48" s="332">
        <f t="shared" si="80"/>
        <v>0</v>
      </c>
      <c r="BY48" s="332">
        <f t="shared" si="80"/>
        <v>0</v>
      </c>
      <c r="BZ48" s="332">
        <f t="shared" si="80"/>
        <v>0</v>
      </c>
      <c r="CA48" s="333">
        <f t="shared" si="80"/>
        <v>0</v>
      </c>
      <c r="CB48" s="334">
        <f t="shared" si="80"/>
        <v>0</v>
      </c>
      <c r="CC48" s="333">
        <f t="shared" si="80"/>
        <v>0</v>
      </c>
      <c r="CD48" s="333">
        <f t="shared" si="80"/>
        <v>0</v>
      </c>
      <c r="CE48" s="332">
        <f t="shared" si="80"/>
        <v>0</v>
      </c>
      <c r="CF48" s="332">
        <f t="shared" si="80"/>
        <v>0</v>
      </c>
      <c r="CG48" s="332">
        <f t="shared" si="80"/>
        <v>0</v>
      </c>
      <c r="CH48" s="333">
        <f t="shared" si="80"/>
        <v>0</v>
      </c>
      <c r="CI48" s="334">
        <f>SUM(CI49:CI53)</f>
        <v>0</v>
      </c>
      <c r="CJ48" s="333">
        <f t="shared" si="80"/>
        <v>0</v>
      </c>
      <c r="CK48" s="333">
        <f t="shared" si="80"/>
        <v>0</v>
      </c>
      <c r="CL48" s="332">
        <f t="shared" si="80"/>
        <v>0</v>
      </c>
      <c r="CM48" s="332">
        <f t="shared" si="80"/>
        <v>0</v>
      </c>
      <c r="CN48" s="332">
        <f t="shared" si="80"/>
        <v>0</v>
      </c>
      <c r="CO48" s="333">
        <f t="shared" si="80"/>
        <v>0</v>
      </c>
      <c r="CP48" s="334">
        <f t="shared" si="80"/>
        <v>0</v>
      </c>
      <c r="CQ48" s="333">
        <f t="shared" si="80"/>
        <v>0.25</v>
      </c>
      <c r="CR48" s="333">
        <f t="shared" si="80"/>
        <v>0</v>
      </c>
      <c r="CS48" s="332">
        <f t="shared" si="80"/>
        <v>0</v>
      </c>
      <c r="CT48" s="332">
        <f t="shared" si="80"/>
        <v>0</v>
      </c>
      <c r="CU48" s="332">
        <f t="shared" si="80"/>
        <v>0</v>
      </c>
      <c r="CV48" s="333">
        <f t="shared" si="80"/>
        <v>0</v>
      </c>
      <c r="CW48" s="334">
        <f>SUM(CW49:CW53)</f>
        <v>0</v>
      </c>
      <c r="CX48" s="333">
        <f t="shared" ref="CX48:DC48" si="81">SUM(CX49:CX53)</f>
        <v>21.26</v>
      </c>
      <c r="CY48" s="333">
        <f t="shared" si="81"/>
        <v>0</v>
      </c>
      <c r="CZ48" s="332">
        <f t="shared" si="81"/>
        <v>0</v>
      </c>
      <c r="DA48" s="332">
        <f t="shared" si="81"/>
        <v>0</v>
      </c>
      <c r="DB48" s="332">
        <f t="shared" si="81"/>
        <v>0</v>
      </c>
      <c r="DC48" s="333">
        <f t="shared" si="81"/>
        <v>0</v>
      </c>
      <c r="DD48" s="334">
        <f>SUM(DD49:DD53)</f>
        <v>0</v>
      </c>
      <c r="DE48" s="333">
        <f t="shared" ref="DE48:DJ48" si="82">SUM(DE49:DE53)</f>
        <v>21.51</v>
      </c>
      <c r="DF48" s="333">
        <f t="shared" si="82"/>
        <v>0</v>
      </c>
      <c r="DG48" s="332">
        <f t="shared" si="82"/>
        <v>0</v>
      </c>
      <c r="DH48" s="332">
        <f t="shared" si="82"/>
        <v>0</v>
      </c>
      <c r="DI48" s="332">
        <f t="shared" si="82"/>
        <v>0</v>
      </c>
      <c r="DJ48" s="333">
        <f t="shared" si="82"/>
        <v>0</v>
      </c>
      <c r="DK48" s="334">
        <f>SUM(DK49:DK53)</f>
        <v>0</v>
      </c>
      <c r="DL48" s="383" t="s">
        <v>1850</v>
      </c>
    </row>
    <row r="49" spans="1:117" ht="94.5">
      <c r="A49" s="36" t="s">
        <v>66</v>
      </c>
      <c r="B49" s="198" t="s">
        <v>577</v>
      </c>
      <c r="C49" s="19" t="s">
        <v>586</v>
      </c>
      <c r="D49" s="214">
        <v>20</v>
      </c>
      <c r="E49" s="214">
        <v>0</v>
      </c>
      <c r="F49" s="212">
        <v>0</v>
      </c>
      <c r="G49" s="212">
        <v>0</v>
      </c>
      <c r="H49" s="212">
        <v>0</v>
      </c>
      <c r="I49" s="214">
        <v>0</v>
      </c>
      <c r="J49" s="213">
        <v>0</v>
      </c>
      <c r="K49" s="178">
        <v>20</v>
      </c>
      <c r="L49" s="214">
        <v>0</v>
      </c>
      <c r="M49" s="212">
        <v>0</v>
      </c>
      <c r="N49" s="212">
        <v>0</v>
      </c>
      <c r="O49" s="212">
        <v>0</v>
      </c>
      <c r="P49" s="214">
        <v>0</v>
      </c>
      <c r="Q49" s="213">
        <v>0</v>
      </c>
      <c r="R49" s="214">
        <v>0</v>
      </c>
      <c r="S49" s="214">
        <v>0</v>
      </c>
      <c r="T49" s="212">
        <v>0</v>
      </c>
      <c r="U49" s="212">
        <v>0</v>
      </c>
      <c r="V49" s="212">
        <v>0</v>
      </c>
      <c r="W49" s="214">
        <v>0</v>
      </c>
      <c r="X49" s="213">
        <v>0</v>
      </c>
      <c r="Y49" s="214">
        <v>0</v>
      </c>
      <c r="Z49" s="214">
        <v>0</v>
      </c>
      <c r="AA49" s="212">
        <v>0</v>
      </c>
      <c r="AB49" s="212">
        <v>0</v>
      </c>
      <c r="AC49" s="212">
        <v>0</v>
      </c>
      <c r="AD49" s="214">
        <v>0</v>
      </c>
      <c r="AE49" s="213">
        <v>0</v>
      </c>
      <c r="AF49" s="214">
        <v>0</v>
      </c>
      <c r="AG49" s="214">
        <v>0</v>
      </c>
      <c r="AH49" s="212">
        <v>0</v>
      </c>
      <c r="AI49" s="212">
        <v>0</v>
      </c>
      <c r="AJ49" s="212">
        <v>0</v>
      </c>
      <c r="AK49" s="214">
        <v>0</v>
      </c>
      <c r="AL49" s="213">
        <v>0</v>
      </c>
      <c r="AM49" s="363">
        <f>'04'!AC54</f>
        <v>0</v>
      </c>
      <c r="AN49" s="363">
        <f>'04'!AD54</f>
        <v>0</v>
      </c>
      <c r="AO49" s="354">
        <f>'04'!AE54</f>
        <v>0</v>
      </c>
      <c r="AP49" s="212">
        <v>0</v>
      </c>
      <c r="AQ49" s="212">
        <v>0</v>
      </c>
      <c r="AR49" s="214">
        <v>0</v>
      </c>
      <c r="AS49" s="365">
        <f>'04'!AG54</f>
        <v>0</v>
      </c>
      <c r="AT49" s="255">
        <f>'04'!AJ54</f>
        <v>20</v>
      </c>
      <c r="AU49" s="255">
        <f>'04'!AK54</f>
        <v>0</v>
      </c>
      <c r="AV49" s="219">
        <f>'04'!AL54</f>
        <v>0</v>
      </c>
      <c r="AW49" s="212">
        <v>0</v>
      </c>
      <c r="AX49" s="212">
        <v>0</v>
      </c>
      <c r="AY49" s="255">
        <f>'04'!AM54</f>
        <v>0</v>
      </c>
      <c r="AZ49" s="256">
        <f>'04'!AN54</f>
        <v>0</v>
      </c>
      <c r="BA49" s="344">
        <f>'04'!AQ54</f>
        <v>20</v>
      </c>
      <c r="BB49" s="363">
        <f>'04'!AR54</f>
        <v>0</v>
      </c>
      <c r="BC49" s="354">
        <f>'04'!AS54</f>
        <v>0</v>
      </c>
      <c r="BD49" s="212">
        <v>0</v>
      </c>
      <c r="BE49" s="212">
        <v>0</v>
      </c>
      <c r="BF49" s="214">
        <v>0</v>
      </c>
      <c r="BG49" s="365">
        <f>'04'!AU54</f>
        <v>0</v>
      </c>
      <c r="BH49" s="214">
        <v>0</v>
      </c>
      <c r="BI49" s="214">
        <v>0</v>
      </c>
      <c r="BJ49" s="212">
        <v>0</v>
      </c>
      <c r="BK49" s="212">
        <v>0</v>
      </c>
      <c r="BL49" s="212">
        <v>0</v>
      </c>
      <c r="BM49" s="214">
        <v>0</v>
      </c>
      <c r="BN49" s="213">
        <v>0</v>
      </c>
      <c r="BO49" s="363">
        <f>'04'!BE54</f>
        <v>0</v>
      </c>
      <c r="BP49" s="363">
        <f>'04'!BF54</f>
        <v>0</v>
      </c>
      <c r="BQ49" s="354">
        <f>'04'!BG54</f>
        <v>0</v>
      </c>
      <c r="BR49" s="212">
        <v>0</v>
      </c>
      <c r="BS49" s="212">
        <v>0</v>
      </c>
      <c r="BT49" s="214">
        <v>0</v>
      </c>
      <c r="BU49" s="365">
        <f>'04'!BI54</f>
        <v>0</v>
      </c>
      <c r="BV49" s="214">
        <v>0</v>
      </c>
      <c r="BW49" s="214">
        <v>0</v>
      </c>
      <c r="BX49" s="212">
        <v>0</v>
      </c>
      <c r="BY49" s="212">
        <v>0</v>
      </c>
      <c r="BZ49" s="212">
        <v>0</v>
      </c>
      <c r="CA49" s="214">
        <v>0</v>
      </c>
      <c r="CB49" s="213">
        <v>0</v>
      </c>
      <c r="CC49" s="363">
        <f>'04'!BS54</f>
        <v>0</v>
      </c>
      <c r="CD49" s="363">
        <f>'04'!BT54</f>
        <v>0</v>
      </c>
      <c r="CE49" s="354">
        <f>'04'!BU54</f>
        <v>0</v>
      </c>
      <c r="CF49" s="212">
        <v>0</v>
      </c>
      <c r="CG49" s="212">
        <v>0</v>
      </c>
      <c r="CH49" s="214">
        <v>0</v>
      </c>
      <c r="CI49" s="365">
        <f>'04'!BW54</f>
        <v>0</v>
      </c>
      <c r="CJ49" s="214">
        <v>0</v>
      </c>
      <c r="CK49" s="214">
        <v>0</v>
      </c>
      <c r="CL49" s="212">
        <v>0</v>
      </c>
      <c r="CM49" s="212">
        <v>0</v>
      </c>
      <c r="CN49" s="212">
        <v>0</v>
      </c>
      <c r="CO49" s="214">
        <v>0</v>
      </c>
      <c r="CP49" s="213">
        <v>0</v>
      </c>
      <c r="CQ49" s="363">
        <f>'04'!CG54</f>
        <v>0</v>
      </c>
      <c r="CR49" s="363">
        <f>'04'!CH54</f>
        <v>0</v>
      </c>
      <c r="CS49" s="354">
        <f>'04'!CI54</f>
        <v>0</v>
      </c>
      <c r="CT49" s="212">
        <v>0</v>
      </c>
      <c r="CU49" s="212">
        <v>0</v>
      </c>
      <c r="CV49" s="214">
        <v>0</v>
      </c>
      <c r="CW49" s="365">
        <f>'04'!CK54</f>
        <v>0</v>
      </c>
      <c r="CX49" s="368">
        <f t="shared" ref="CX49:CX51" si="83">R49+AF49+AT49+BH49+BV49+CJ49</f>
        <v>20</v>
      </c>
      <c r="CY49" s="368">
        <f t="shared" ref="CY49:CY51" si="84">S49+AG49+AU49+BI49+BW49+CK49</f>
        <v>0</v>
      </c>
      <c r="CZ49" s="369">
        <f t="shared" ref="CZ49:CZ51" si="85">T49+AH49+AV49+BJ49+BX49+CL49</f>
        <v>0</v>
      </c>
      <c r="DA49" s="369">
        <f t="shared" ref="DA49:DA51" si="86">U49+AI49+AW49+BK49+BY49+CM49</f>
        <v>0</v>
      </c>
      <c r="DB49" s="369">
        <f t="shared" ref="DB49:DB51" si="87">V49+AJ49+AX49+BL49+BZ49+CN49</f>
        <v>0</v>
      </c>
      <c r="DC49" s="368">
        <f t="shared" ref="DC49:DC51" si="88">W49+AK49+AY49+BM49+CA49+CO49</f>
        <v>0</v>
      </c>
      <c r="DD49" s="370">
        <f t="shared" ref="DD49:DD51" si="89">X49+AL49+AZ49+BN49+CB49+CP49</f>
        <v>0</v>
      </c>
      <c r="DE49" s="368">
        <f t="shared" ref="DE49:DE53" si="90">Y49+AM49+BA49+BO49+CC49+CQ49</f>
        <v>20</v>
      </c>
      <c r="DF49" s="368">
        <f t="shared" ref="DF49:DF53" si="91">Z49+AN49+BB49+BP49+CD49+CR49</f>
        <v>0</v>
      </c>
      <c r="DG49" s="369">
        <f t="shared" ref="DG49:DG53" si="92">AA49+AO49+BC49+BQ49+CE49+CS49</f>
        <v>0</v>
      </c>
      <c r="DH49" s="369">
        <f t="shared" ref="DH49:DH53" si="93">AB49+AP49+BD49+BR49+CF49+CT49</f>
        <v>0</v>
      </c>
      <c r="DI49" s="369">
        <f t="shared" ref="DI49:DI53" si="94">AC49+AQ49+BE49+BS49+CG49+CU49</f>
        <v>0</v>
      </c>
      <c r="DJ49" s="368">
        <f t="shared" ref="DJ49:DJ53" si="95">AD49+AR49+BF49+BT49+CH49+CV49</f>
        <v>0</v>
      </c>
      <c r="DK49" s="370">
        <f t="shared" ref="DK49:DK53" si="96">AE49+AS49+BG49+BU49+CI49+CW49</f>
        <v>0</v>
      </c>
      <c r="DL49" s="383" t="s">
        <v>1851</v>
      </c>
      <c r="DM49" s="163"/>
    </row>
    <row r="50" spans="1:117" ht="94.5">
      <c r="A50" s="36" t="s">
        <v>66</v>
      </c>
      <c r="B50" s="198" t="s">
        <v>923</v>
      </c>
      <c r="C50" s="19" t="s">
        <v>828</v>
      </c>
      <c r="D50" s="214">
        <v>1.26</v>
      </c>
      <c r="E50" s="214">
        <v>0</v>
      </c>
      <c r="F50" s="212">
        <v>0</v>
      </c>
      <c r="G50" s="212">
        <v>0</v>
      </c>
      <c r="H50" s="212">
        <v>0</v>
      </c>
      <c r="I50" s="214">
        <v>0</v>
      </c>
      <c r="J50" s="213">
        <v>0</v>
      </c>
      <c r="K50" s="178">
        <v>1.26</v>
      </c>
      <c r="L50" s="214">
        <v>0</v>
      </c>
      <c r="M50" s="212">
        <v>0</v>
      </c>
      <c r="N50" s="212">
        <v>0</v>
      </c>
      <c r="O50" s="212">
        <v>0</v>
      </c>
      <c r="P50" s="214">
        <v>0</v>
      </c>
      <c r="Q50" s="213">
        <v>0</v>
      </c>
      <c r="R50" s="214">
        <v>1.26</v>
      </c>
      <c r="S50" s="214">
        <v>0</v>
      </c>
      <c r="T50" s="212">
        <v>0</v>
      </c>
      <c r="U50" s="212">
        <v>0</v>
      </c>
      <c r="V50" s="212">
        <v>0</v>
      </c>
      <c r="W50" s="214">
        <v>0</v>
      </c>
      <c r="X50" s="213">
        <v>0</v>
      </c>
      <c r="Y50" s="214">
        <v>0</v>
      </c>
      <c r="Z50" s="214">
        <v>0</v>
      </c>
      <c r="AA50" s="212">
        <v>0</v>
      </c>
      <c r="AB50" s="212">
        <v>0</v>
      </c>
      <c r="AC50" s="212">
        <v>0</v>
      </c>
      <c r="AD50" s="214">
        <v>0</v>
      </c>
      <c r="AE50" s="213">
        <v>0</v>
      </c>
      <c r="AF50" s="214">
        <v>0</v>
      </c>
      <c r="AG50" s="214">
        <v>0</v>
      </c>
      <c r="AH50" s="212">
        <v>0</v>
      </c>
      <c r="AI50" s="212">
        <v>0</v>
      </c>
      <c r="AJ50" s="212">
        <v>0</v>
      </c>
      <c r="AK50" s="214">
        <v>0</v>
      </c>
      <c r="AL50" s="213">
        <v>0</v>
      </c>
      <c r="AM50" s="344">
        <f>'04'!AC55</f>
        <v>0</v>
      </c>
      <c r="AN50" s="363">
        <f>'04'!AD55</f>
        <v>0</v>
      </c>
      <c r="AO50" s="354">
        <f>'04'!AE55</f>
        <v>0</v>
      </c>
      <c r="AP50" s="212">
        <v>0</v>
      </c>
      <c r="AQ50" s="212">
        <v>0</v>
      </c>
      <c r="AR50" s="214">
        <v>0</v>
      </c>
      <c r="AS50" s="365">
        <f>'04'!AG55</f>
        <v>0</v>
      </c>
      <c r="AT50" s="255">
        <f>'04'!AJ55</f>
        <v>0</v>
      </c>
      <c r="AU50" s="255">
        <f>'04'!AK55</f>
        <v>0</v>
      </c>
      <c r="AV50" s="219">
        <f>'04'!AL55</f>
        <v>0</v>
      </c>
      <c r="AW50" s="212">
        <v>0</v>
      </c>
      <c r="AX50" s="212">
        <v>0</v>
      </c>
      <c r="AY50" s="255">
        <f>'04'!AM55</f>
        <v>0</v>
      </c>
      <c r="AZ50" s="256">
        <f>'04'!AN55</f>
        <v>0</v>
      </c>
      <c r="BA50" s="363">
        <f>'04'!AQ55</f>
        <v>1.26</v>
      </c>
      <c r="BB50" s="363">
        <f>'04'!AR55</f>
        <v>0</v>
      </c>
      <c r="BC50" s="354">
        <f>'04'!AS55</f>
        <v>0</v>
      </c>
      <c r="BD50" s="212">
        <v>0</v>
      </c>
      <c r="BE50" s="212">
        <v>0</v>
      </c>
      <c r="BF50" s="214">
        <v>0</v>
      </c>
      <c r="BG50" s="365">
        <f>'04'!AU55</f>
        <v>0</v>
      </c>
      <c r="BH50" s="257">
        <f>'04'!AX55</f>
        <v>0</v>
      </c>
      <c r="BI50" s="257">
        <f>'04'!AY55</f>
        <v>0</v>
      </c>
      <c r="BJ50" s="258">
        <f>'04'!AZ55</f>
        <v>0</v>
      </c>
      <c r="BK50" s="212">
        <v>0</v>
      </c>
      <c r="BL50" s="212">
        <v>0</v>
      </c>
      <c r="BM50" s="257">
        <f>'04'!BA55</f>
        <v>0</v>
      </c>
      <c r="BN50" s="259">
        <f>'04'!BB55</f>
        <v>0</v>
      </c>
      <c r="BO50" s="363">
        <f>'04'!BE55</f>
        <v>0</v>
      </c>
      <c r="BP50" s="363">
        <f>'04'!BF55</f>
        <v>0</v>
      </c>
      <c r="BQ50" s="354">
        <f>'04'!BG55</f>
        <v>0</v>
      </c>
      <c r="BR50" s="212">
        <v>0</v>
      </c>
      <c r="BS50" s="212">
        <v>0</v>
      </c>
      <c r="BT50" s="214">
        <v>0</v>
      </c>
      <c r="BU50" s="365">
        <f>'04'!BI55</f>
        <v>0</v>
      </c>
      <c r="BV50" s="214">
        <v>0</v>
      </c>
      <c r="BW50" s="214">
        <v>0</v>
      </c>
      <c r="BX50" s="212">
        <v>0</v>
      </c>
      <c r="BY50" s="212">
        <v>0</v>
      </c>
      <c r="BZ50" s="212">
        <v>0</v>
      </c>
      <c r="CA50" s="214">
        <v>0</v>
      </c>
      <c r="CB50" s="213">
        <v>0</v>
      </c>
      <c r="CC50" s="363">
        <f>'04'!BS55</f>
        <v>0</v>
      </c>
      <c r="CD50" s="363">
        <f>'04'!BT55</f>
        <v>0</v>
      </c>
      <c r="CE50" s="354">
        <f>'04'!BU55</f>
        <v>0</v>
      </c>
      <c r="CF50" s="212">
        <v>0</v>
      </c>
      <c r="CG50" s="212">
        <v>0</v>
      </c>
      <c r="CH50" s="214">
        <v>0</v>
      </c>
      <c r="CI50" s="365">
        <f>'04'!BW55</f>
        <v>0</v>
      </c>
      <c r="CJ50" s="214">
        <v>0</v>
      </c>
      <c r="CK50" s="214">
        <v>0</v>
      </c>
      <c r="CL50" s="212">
        <v>0</v>
      </c>
      <c r="CM50" s="212">
        <v>0</v>
      </c>
      <c r="CN50" s="212">
        <v>0</v>
      </c>
      <c r="CO50" s="214">
        <v>0</v>
      </c>
      <c r="CP50" s="213">
        <v>0</v>
      </c>
      <c r="CQ50" s="363">
        <f>'04'!CG55</f>
        <v>0</v>
      </c>
      <c r="CR50" s="363">
        <f>'04'!CH55</f>
        <v>0</v>
      </c>
      <c r="CS50" s="354">
        <f>'04'!CI55</f>
        <v>0</v>
      </c>
      <c r="CT50" s="212">
        <v>0</v>
      </c>
      <c r="CU50" s="212">
        <v>0</v>
      </c>
      <c r="CV50" s="214">
        <v>0</v>
      </c>
      <c r="CW50" s="365">
        <f>'04'!CK55</f>
        <v>0</v>
      </c>
      <c r="CX50" s="368">
        <f t="shared" si="83"/>
        <v>1.26</v>
      </c>
      <c r="CY50" s="368">
        <f t="shared" si="84"/>
        <v>0</v>
      </c>
      <c r="CZ50" s="369">
        <f t="shared" si="85"/>
        <v>0</v>
      </c>
      <c r="DA50" s="369">
        <f t="shared" si="86"/>
        <v>0</v>
      </c>
      <c r="DB50" s="369">
        <f t="shared" si="87"/>
        <v>0</v>
      </c>
      <c r="DC50" s="368">
        <f t="shared" si="88"/>
        <v>0</v>
      </c>
      <c r="DD50" s="370">
        <f t="shared" si="89"/>
        <v>0</v>
      </c>
      <c r="DE50" s="368">
        <f t="shared" si="90"/>
        <v>1.26</v>
      </c>
      <c r="DF50" s="368">
        <f t="shared" si="91"/>
        <v>0</v>
      </c>
      <c r="DG50" s="369">
        <f t="shared" si="92"/>
        <v>0</v>
      </c>
      <c r="DH50" s="369">
        <f t="shared" si="93"/>
        <v>0</v>
      </c>
      <c r="DI50" s="369">
        <f t="shared" si="94"/>
        <v>0</v>
      </c>
      <c r="DJ50" s="368">
        <f t="shared" si="95"/>
        <v>0</v>
      </c>
      <c r="DK50" s="370">
        <f t="shared" si="96"/>
        <v>0</v>
      </c>
      <c r="DL50" s="383" t="s">
        <v>1851</v>
      </c>
      <c r="DM50" s="163"/>
    </row>
    <row r="51" spans="1:117" ht="78.75">
      <c r="A51" s="36" t="s">
        <v>66</v>
      </c>
      <c r="B51" s="198" t="s">
        <v>749</v>
      </c>
      <c r="C51" s="19" t="s">
        <v>750</v>
      </c>
      <c r="D51" s="214">
        <v>0.25</v>
      </c>
      <c r="E51" s="214">
        <v>0</v>
      </c>
      <c r="F51" s="212">
        <v>1.65</v>
      </c>
      <c r="G51" s="212">
        <v>0</v>
      </c>
      <c r="H51" s="212">
        <v>0</v>
      </c>
      <c r="I51" s="214">
        <v>0</v>
      </c>
      <c r="J51" s="213">
        <v>0</v>
      </c>
      <c r="K51" s="178">
        <v>0.25</v>
      </c>
      <c r="L51" s="214">
        <v>0</v>
      </c>
      <c r="M51" s="177">
        <v>1.65</v>
      </c>
      <c r="N51" s="212">
        <v>0</v>
      </c>
      <c r="O51" s="212">
        <v>0</v>
      </c>
      <c r="P51" s="214">
        <v>0</v>
      </c>
      <c r="Q51" s="213">
        <v>0</v>
      </c>
      <c r="R51" s="214">
        <v>0</v>
      </c>
      <c r="S51" s="214">
        <v>0</v>
      </c>
      <c r="T51" s="212">
        <v>0</v>
      </c>
      <c r="U51" s="212">
        <v>0</v>
      </c>
      <c r="V51" s="212">
        <v>0</v>
      </c>
      <c r="W51" s="214">
        <v>0</v>
      </c>
      <c r="X51" s="213">
        <v>0</v>
      </c>
      <c r="Y51" s="214">
        <v>0</v>
      </c>
      <c r="Z51" s="214">
        <v>0</v>
      </c>
      <c r="AA51" s="212">
        <v>0</v>
      </c>
      <c r="AB51" s="212">
        <v>0</v>
      </c>
      <c r="AC51" s="212">
        <v>0</v>
      </c>
      <c r="AD51" s="214">
        <v>0</v>
      </c>
      <c r="AE51" s="213">
        <v>0</v>
      </c>
      <c r="AF51" s="214">
        <v>0</v>
      </c>
      <c r="AG51" s="214">
        <v>0</v>
      </c>
      <c r="AH51" s="212">
        <v>0</v>
      </c>
      <c r="AI51" s="212">
        <v>0</v>
      </c>
      <c r="AJ51" s="212">
        <v>0</v>
      </c>
      <c r="AK51" s="214">
        <v>0</v>
      </c>
      <c r="AL51" s="213">
        <v>0</v>
      </c>
      <c r="AM51" s="363">
        <f>'04'!AC56</f>
        <v>0</v>
      </c>
      <c r="AN51" s="363">
        <f>'04'!AD56</f>
        <v>0</v>
      </c>
      <c r="AO51" s="354">
        <f>'04'!AE56</f>
        <v>0</v>
      </c>
      <c r="AP51" s="212">
        <v>0</v>
      </c>
      <c r="AQ51" s="212">
        <v>0</v>
      </c>
      <c r="AR51" s="214">
        <v>0</v>
      </c>
      <c r="AS51" s="365">
        <f>'04'!AG56</f>
        <v>0</v>
      </c>
      <c r="AT51" s="255">
        <f>'04'!AJ56</f>
        <v>0</v>
      </c>
      <c r="AU51" s="255">
        <f>'04'!AK56</f>
        <v>0</v>
      </c>
      <c r="AV51" s="219">
        <f>'04'!AL56</f>
        <v>0</v>
      </c>
      <c r="AW51" s="212">
        <v>0</v>
      </c>
      <c r="AX51" s="212">
        <v>0</v>
      </c>
      <c r="AY51" s="255">
        <f>'04'!AM56</f>
        <v>0</v>
      </c>
      <c r="AZ51" s="256">
        <f>'04'!AN56</f>
        <v>0</v>
      </c>
      <c r="BA51" s="363">
        <f>'04'!AQ56</f>
        <v>0</v>
      </c>
      <c r="BB51" s="363">
        <f>'04'!AR56</f>
        <v>0</v>
      </c>
      <c r="BC51" s="354">
        <f>'04'!AS56</f>
        <v>0</v>
      </c>
      <c r="BD51" s="212">
        <v>0</v>
      </c>
      <c r="BE51" s="212">
        <v>0</v>
      </c>
      <c r="BF51" s="214">
        <v>0</v>
      </c>
      <c r="BG51" s="365">
        <f>'04'!AU56</f>
        <v>0</v>
      </c>
      <c r="BH51" s="214">
        <v>0</v>
      </c>
      <c r="BI51" s="214">
        <v>0</v>
      </c>
      <c r="BJ51" s="212">
        <v>0</v>
      </c>
      <c r="BK51" s="212">
        <v>0</v>
      </c>
      <c r="BL51" s="212">
        <v>0</v>
      </c>
      <c r="BM51" s="214">
        <v>0</v>
      </c>
      <c r="BN51" s="213">
        <v>0</v>
      </c>
      <c r="BO51" s="363">
        <f>'04'!BE56</f>
        <v>0</v>
      </c>
      <c r="BP51" s="363">
        <f>'04'!BF56</f>
        <v>0</v>
      </c>
      <c r="BQ51" s="354">
        <f>'04'!BG56</f>
        <v>0</v>
      </c>
      <c r="BR51" s="212">
        <v>0</v>
      </c>
      <c r="BS51" s="212">
        <v>0</v>
      </c>
      <c r="BT51" s="214">
        <v>0</v>
      </c>
      <c r="BU51" s="365">
        <f>'04'!BI56</f>
        <v>0</v>
      </c>
      <c r="BV51" s="214">
        <v>0</v>
      </c>
      <c r="BW51" s="214">
        <v>0</v>
      </c>
      <c r="BX51" s="212">
        <v>0</v>
      </c>
      <c r="BY51" s="212">
        <v>0</v>
      </c>
      <c r="BZ51" s="212">
        <v>0</v>
      </c>
      <c r="CA51" s="214">
        <v>0</v>
      </c>
      <c r="CB51" s="213">
        <v>0</v>
      </c>
      <c r="CC51" s="363">
        <f>'04'!BS56</f>
        <v>0</v>
      </c>
      <c r="CD51" s="363">
        <f>'04'!BT56</f>
        <v>0</v>
      </c>
      <c r="CE51" s="354">
        <f>'04'!BU56</f>
        <v>0</v>
      </c>
      <c r="CF51" s="212">
        <v>0</v>
      </c>
      <c r="CG51" s="212">
        <v>0</v>
      </c>
      <c r="CH51" s="214">
        <v>0</v>
      </c>
      <c r="CI51" s="365">
        <f>'04'!BW56</f>
        <v>0</v>
      </c>
      <c r="CJ51" s="214">
        <v>0</v>
      </c>
      <c r="CK51" s="214">
        <v>0</v>
      </c>
      <c r="CL51" s="212">
        <v>0</v>
      </c>
      <c r="CM51" s="212">
        <v>0</v>
      </c>
      <c r="CN51" s="212">
        <v>0</v>
      </c>
      <c r="CO51" s="214">
        <v>0</v>
      </c>
      <c r="CP51" s="213">
        <v>0</v>
      </c>
      <c r="CQ51" s="363">
        <f>'04'!CG56</f>
        <v>0</v>
      </c>
      <c r="CR51" s="363">
        <f>'04'!CH56</f>
        <v>0</v>
      </c>
      <c r="CS51" s="354">
        <f>'04'!CI56</f>
        <v>0</v>
      </c>
      <c r="CT51" s="212">
        <v>0</v>
      </c>
      <c r="CU51" s="212">
        <v>0</v>
      </c>
      <c r="CV51" s="214">
        <v>0</v>
      </c>
      <c r="CW51" s="365">
        <f>'04'!CK56</f>
        <v>0</v>
      </c>
      <c r="CX51" s="368">
        <f t="shared" si="83"/>
        <v>0</v>
      </c>
      <c r="CY51" s="368">
        <f t="shared" si="84"/>
        <v>0</v>
      </c>
      <c r="CZ51" s="369">
        <f t="shared" si="85"/>
        <v>0</v>
      </c>
      <c r="DA51" s="369">
        <f t="shared" si="86"/>
        <v>0</v>
      </c>
      <c r="DB51" s="369">
        <f t="shared" si="87"/>
        <v>0</v>
      </c>
      <c r="DC51" s="368">
        <f t="shared" si="88"/>
        <v>0</v>
      </c>
      <c r="DD51" s="370">
        <f t="shared" si="89"/>
        <v>0</v>
      </c>
      <c r="DE51" s="368">
        <f t="shared" si="90"/>
        <v>0</v>
      </c>
      <c r="DF51" s="368">
        <f t="shared" si="91"/>
        <v>0</v>
      </c>
      <c r="DG51" s="369">
        <f t="shared" si="92"/>
        <v>0</v>
      </c>
      <c r="DH51" s="369">
        <f t="shared" si="93"/>
        <v>0</v>
      </c>
      <c r="DI51" s="369">
        <f t="shared" si="94"/>
        <v>0</v>
      </c>
      <c r="DJ51" s="368">
        <f t="shared" si="95"/>
        <v>0</v>
      </c>
      <c r="DK51" s="370">
        <f t="shared" si="96"/>
        <v>0</v>
      </c>
      <c r="DL51" s="383" t="s">
        <v>1850</v>
      </c>
      <c r="DM51" s="163"/>
    </row>
    <row r="52" spans="1:117" ht="189">
      <c r="A52" s="222" t="s">
        <v>66</v>
      </c>
      <c r="B52" s="228" t="s">
        <v>1571</v>
      </c>
      <c r="C52" s="19" t="s">
        <v>1572</v>
      </c>
      <c r="D52" s="164" t="s">
        <v>107</v>
      </c>
      <c r="E52" s="164" t="s">
        <v>107</v>
      </c>
      <c r="F52" s="164" t="s">
        <v>107</v>
      </c>
      <c r="G52" s="164" t="s">
        <v>107</v>
      </c>
      <c r="H52" s="164" t="s">
        <v>107</v>
      </c>
      <c r="I52" s="164" t="s">
        <v>107</v>
      </c>
      <c r="J52" s="164" t="s">
        <v>107</v>
      </c>
      <c r="K52" s="214">
        <v>0</v>
      </c>
      <c r="L52" s="214">
        <v>0</v>
      </c>
      <c r="M52" s="212">
        <v>0</v>
      </c>
      <c r="N52" s="212">
        <v>0</v>
      </c>
      <c r="O52" s="212">
        <v>0</v>
      </c>
      <c r="P52" s="214">
        <v>0</v>
      </c>
      <c r="Q52" s="213">
        <v>0</v>
      </c>
      <c r="R52" s="164" t="s">
        <v>107</v>
      </c>
      <c r="S52" s="164" t="s">
        <v>107</v>
      </c>
      <c r="T52" s="164" t="s">
        <v>107</v>
      </c>
      <c r="U52" s="164" t="s">
        <v>107</v>
      </c>
      <c r="V52" s="164" t="s">
        <v>107</v>
      </c>
      <c r="W52" s="164" t="s">
        <v>107</v>
      </c>
      <c r="X52" s="164" t="s">
        <v>107</v>
      </c>
      <c r="Y52" s="214">
        <v>0</v>
      </c>
      <c r="Z52" s="214">
        <v>0</v>
      </c>
      <c r="AA52" s="212">
        <v>0</v>
      </c>
      <c r="AB52" s="212">
        <v>0</v>
      </c>
      <c r="AC52" s="212">
        <v>0</v>
      </c>
      <c r="AD52" s="214">
        <v>0</v>
      </c>
      <c r="AE52" s="213">
        <v>0</v>
      </c>
      <c r="AF52" s="164" t="s">
        <v>107</v>
      </c>
      <c r="AG52" s="164" t="s">
        <v>107</v>
      </c>
      <c r="AH52" s="164" t="s">
        <v>107</v>
      </c>
      <c r="AI52" s="164" t="s">
        <v>107</v>
      </c>
      <c r="AJ52" s="164" t="s">
        <v>107</v>
      </c>
      <c r="AK52" s="164" t="s">
        <v>107</v>
      </c>
      <c r="AL52" s="164" t="s">
        <v>107</v>
      </c>
      <c r="AM52" s="363">
        <f>'04'!AC57</f>
        <v>0</v>
      </c>
      <c r="AN52" s="363">
        <f>'04'!AD57</f>
        <v>0</v>
      </c>
      <c r="AO52" s="354">
        <f>'04'!AE57</f>
        <v>0</v>
      </c>
      <c r="AP52" s="212">
        <v>0</v>
      </c>
      <c r="AQ52" s="212">
        <v>0</v>
      </c>
      <c r="AR52" s="214">
        <v>0</v>
      </c>
      <c r="AS52" s="365">
        <f>'04'!AG57</f>
        <v>0</v>
      </c>
      <c r="AT52" s="164" t="s">
        <v>107</v>
      </c>
      <c r="AU52" s="164" t="s">
        <v>107</v>
      </c>
      <c r="AV52" s="164" t="s">
        <v>107</v>
      </c>
      <c r="AW52" s="164" t="s">
        <v>107</v>
      </c>
      <c r="AX52" s="164" t="s">
        <v>107</v>
      </c>
      <c r="AY52" s="164" t="s">
        <v>107</v>
      </c>
      <c r="AZ52" s="164" t="s">
        <v>107</v>
      </c>
      <c r="BA52" s="363">
        <f>'04'!AQ57</f>
        <v>0</v>
      </c>
      <c r="BB52" s="363">
        <f>'04'!AR57</f>
        <v>0</v>
      </c>
      <c r="BC52" s="354">
        <f>'04'!AS57</f>
        <v>0</v>
      </c>
      <c r="BD52" s="212">
        <v>0</v>
      </c>
      <c r="BE52" s="212">
        <v>0</v>
      </c>
      <c r="BF52" s="214">
        <v>0</v>
      </c>
      <c r="BG52" s="365">
        <f>'04'!AU57</f>
        <v>0</v>
      </c>
      <c r="BH52" s="164" t="s">
        <v>107</v>
      </c>
      <c r="BI52" s="164" t="s">
        <v>107</v>
      </c>
      <c r="BJ52" s="164" t="s">
        <v>107</v>
      </c>
      <c r="BK52" s="164" t="s">
        <v>107</v>
      </c>
      <c r="BL52" s="164" t="s">
        <v>107</v>
      </c>
      <c r="BM52" s="164" t="s">
        <v>107</v>
      </c>
      <c r="BN52" s="164" t="s">
        <v>107</v>
      </c>
      <c r="BO52" s="363">
        <f>'04'!BE57</f>
        <v>0</v>
      </c>
      <c r="BP52" s="363">
        <f>'04'!BF57</f>
        <v>0</v>
      </c>
      <c r="BQ52" s="354">
        <f>'04'!BG57</f>
        <v>0</v>
      </c>
      <c r="BR52" s="212">
        <v>0</v>
      </c>
      <c r="BS52" s="212">
        <v>0</v>
      </c>
      <c r="BT52" s="214">
        <v>0</v>
      </c>
      <c r="BU52" s="365">
        <f>'04'!BI57</f>
        <v>0</v>
      </c>
      <c r="BV52" s="164" t="s">
        <v>107</v>
      </c>
      <c r="BW52" s="164" t="s">
        <v>107</v>
      </c>
      <c r="BX52" s="164" t="s">
        <v>107</v>
      </c>
      <c r="BY52" s="164" t="s">
        <v>107</v>
      </c>
      <c r="BZ52" s="164" t="s">
        <v>107</v>
      </c>
      <c r="CA52" s="164" t="s">
        <v>107</v>
      </c>
      <c r="CB52" s="164" t="s">
        <v>107</v>
      </c>
      <c r="CC52" s="363">
        <f>'04'!BS57</f>
        <v>0</v>
      </c>
      <c r="CD52" s="363">
        <f>'04'!BT57</f>
        <v>0</v>
      </c>
      <c r="CE52" s="354">
        <f>'04'!BU57</f>
        <v>0</v>
      </c>
      <c r="CF52" s="212">
        <v>0</v>
      </c>
      <c r="CG52" s="212">
        <v>0</v>
      </c>
      <c r="CH52" s="214">
        <v>0</v>
      </c>
      <c r="CI52" s="365">
        <f>'04'!BW57</f>
        <v>0</v>
      </c>
      <c r="CJ52" s="164" t="s">
        <v>107</v>
      </c>
      <c r="CK52" s="164" t="s">
        <v>107</v>
      </c>
      <c r="CL52" s="164" t="s">
        <v>107</v>
      </c>
      <c r="CM52" s="164" t="s">
        <v>107</v>
      </c>
      <c r="CN52" s="164" t="s">
        <v>107</v>
      </c>
      <c r="CO52" s="164" t="s">
        <v>107</v>
      </c>
      <c r="CP52" s="164" t="s">
        <v>107</v>
      </c>
      <c r="CQ52" s="363">
        <f>'04'!CG57</f>
        <v>0</v>
      </c>
      <c r="CR52" s="363">
        <f>'04'!CH57</f>
        <v>0</v>
      </c>
      <c r="CS52" s="354">
        <f>'04'!CI57</f>
        <v>0</v>
      </c>
      <c r="CT52" s="212">
        <v>0</v>
      </c>
      <c r="CU52" s="212">
        <v>0</v>
      </c>
      <c r="CV52" s="214">
        <v>0</v>
      </c>
      <c r="CW52" s="365">
        <f>'04'!CK57</f>
        <v>0</v>
      </c>
      <c r="CX52" s="164" t="s">
        <v>107</v>
      </c>
      <c r="CY52" s="164" t="s">
        <v>107</v>
      </c>
      <c r="CZ52" s="164" t="s">
        <v>107</v>
      </c>
      <c r="DA52" s="164" t="s">
        <v>107</v>
      </c>
      <c r="DB52" s="164" t="s">
        <v>107</v>
      </c>
      <c r="DC52" s="164" t="s">
        <v>107</v>
      </c>
      <c r="DD52" s="164" t="s">
        <v>107</v>
      </c>
      <c r="DE52" s="368">
        <f t="shared" si="90"/>
        <v>0</v>
      </c>
      <c r="DF52" s="368">
        <f t="shared" si="91"/>
        <v>0</v>
      </c>
      <c r="DG52" s="369">
        <f t="shared" si="92"/>
        <v>0</v>
      </c>
      <c r="DH52" s="369">
        <f t="shared" si="93"/>
        <v>0</v>
      </c>
      <c r="DI52" s="369">
        <f t="shared" si="94"/>
        <v>0</v>
      </c>
      <c r="DJ52" s="368">
        <f t="shared" si="95"/>
        <v>0</v>
      </c>
      <c r="DK52" s="370">
        <f t="shared" si="96"/>
        <v>0</v>
      </c>
      <c r="DL52" s="16" t="s">
        <v>107</v>
      </c>
    </row>
    <row r="53" spans="1:117" ht="78.75">
      <c r="A53" s="222" t="s">
        <v>66</v>
      </c>
      <c r="B53" s="228" t="s">
        <v>1573</v>
      </c>
      <c r="C53" s="19" t="s">
        <v>1574</v>
      </c>
      <c r="D53" s="164" t="s">
        <v>107</v>
      </c>
      <c r="E53" s="164" t="s">
        <v>107</v>
      </c>
      <c r="F53" s="164" t="s">
        <v>107</v>
      </c>
      <c r="G53" s="164" t="s">
        <v>107</v>
      </c>
      <c r="H53" s="164" t="s">
        <v>107</v>
      </c>
      <c r="I53" s="164" t="s">
        <v>107</v>
      </c>
      <c r="J53" s="164" t="s">
        <v>107</v>
      </c>
      <c r="K53" s="178">
        <v>0.25</v>
      </c>
      <c r="L53" s="214">
        <v>0</v>
      </c>
      <c r="M53" s="212">
        <v>0</v>
      </c>
      <c r="N53" s="212">
        <v>0</v>
      </c>
      <c r="O53" s="212">
        <v>0</v>
      </c>
      <c r="P53" s="214">
        <v>0</v>
      </c>
      <c r="Q53" s="213">
        <v>0</v>
      </c>
      <c r="R53" s="164" t="s">
        <v>107</v>
      </c>
      <c r="S53" s="164" t="s">
        <v>107</v>
      </c>
      <c r="T53" s="164" t="s">
        <v>107</v>
      </c>
      <c r="U53" s="164" t="s">
        <v>107</v>
      </c>
      <c r="V53" s="164" t="s">
        <v>107</v>
      </c>
      <c r="W53" s="164" t="s">
        <v>107</v>
      </c>
      <c r="X53" s="164" t="s">
        <v>107</v>
      </c>
      <c r="Y53" s="214">
        <v>0</v>
      </c>
      <c r="Z53" s="214">
        <v>0</v>
      </c>
      <c r="AA53" s="212">
        <v>0</v>
      </c>
      <c r="AB53" s="212">
        <v>0</v>
      </c>
      <c r="AC53" s="212">
        <v>0</v>
      </c>
      <c r="AD53" s="214">
        <v>0</v>
      </c>
      <c r="AE53" s="213">
        <v>0</v>
      </c>
      <c r="AF53" s="164" t="s">
        <v>107</v>
      </c>
      <c r="AG53" s="164" t="s">
        <v>107</v>
      </c>
      <c r="AH53" s="164" t="s">
        <v>107</v>
      </c>
      <c r="AI53" s="164" t="s">
        <v>107</v>
      </c>
      <c r="AJ53" s="164" t="s">
        <v>107</v>
      </c>
      <c r="AK53" s="164" t="s">
        <v>107</v>
      </c>
      <c r="AL53" s="164" t="s">
        <v>107</v>
      </c>
      <c r="AM53" s="363">
        <f>'04'!AC59</f>
        <v>0</v>
      </c>
      <c r="AN53" s="363">
        <f>'04'!AD59</f>
        <v>0</v>
      </c>
      <c r="AO53" s="354">
        <f>'04'!AE59</f>
        <v>0</v>
      </c>
      <c r="AP53" s="212">
        <v>0</v>
      </c>
      <c r="AQ53" s="212">
        <v>0</v>
      </c>
      <c r="AR53" s="214">
        <v>0</v>
      </c>
      <c r="AS53" s="365">
        <f>'04'!AG59</f>
        <v>0</v>
      </c>
      <c r="AT53" s="164" t="s">
        <v>107</v>
      </c>
      <c r="AU53" s="164" t="s">
        <v>107</v>
      </c>
      <c r="AV53" s="164" t="s">
        <v>107</v>
      </c>
      <c r="AW53" s="164" t="s">
        <v>107</v>
      </c>
      <c r="AX53" s="164" t="s">
        <v>107</v>
      </c>
      <c r="AY53" s="164" t="s">
        <v>107</v>
      </c>
      <c r="AZ53" s="164" t="s">
        <v>107</v>
      </c>
      <c r="BA53" s="363">
        <f>'04'!AQ59</f>
        <v>0</v>
      </c>
      <c r="BB53" s="363">
        <f>'04'!AR59</f>
        <v>0</v>
      </c>
      <c r="BC53" s="354">
        <f>'04'!AS59</f>
        <v>0</v>
      </c>
      <c r="BD53" s="212">
        <v>0</v>
      </c>
      <c r="BE53" s="212">
        <v>0</v>
      </c>
      <c r="BF53" s="214">
        <v>0</v>
      </c>
      <c r="BG53" s="365">
        <f>'04'!AU59</f>
        <v>0</v>
      </c>
      <c r="BH53" s="164" t="s">
        <v>107</v>
      </c>
      <c r="BI53" s="164" t="s">
        <v>107</v>
      </c>
      <c r="BJ53" s="164" t="s">
        <v>107</v>
      </c>
      <c r="BK53" s="164" t="s">
        <v>107</v>
      </c>
      <c r="BL53" s="164" t="s">
        <v>107</v>
      </c>
      <c r="BM53" s="164" t="s">
        <v>107</v>
      </c>
      <c r="BN53" s="164" t="s">
        <v>107</v>
      </c>
      <c r="BO53" s="363">
        <f>'04'!BE59</f>
        <v>0</v>
      </c>
      <c r="BP53" s="363">
        <f>'04'!BF59</f>
        <v>0</v>
      </c>
      <c r="BQ53" s="354">
        <f>'04'!BG59</f>
        <v>0</v>
      </c>
      <c r="BR53" s="212">
        <v>0</v>
      </c>
      <c r="BS53" s="212">
        <v>0</v>
      </c>
      <c r="BT53" s="214">
        <v>0</v>
      </c>
      <c r="BU53" s="365">
        <f>'04'!BI59</f>
        <v>0</v>
      </c>
      <c r="BV53" s="164" t="s">
        <v>107</v>
      </c>
      <c r="BW53" s="164" t="s">
        <v>107</v>
      </c>
      <c r="BX53" s="164" t="s">
        <v>107</v>
      </c>
      <c r="BY53" s="164" t="s">
        <v>107</v>
      </c>
      <c r="BZ53" s="164" t="s">
        <v>107</v>
      </c>
      <c r="CA53" s="164" t="s">
        <v>107</v>
      </c>
      <c r="CB53" s="164" t="s">
        <v>107</v>
      </c>
      <c r="CC53" s="363">
        <f>'04'!BS59</f>
        <v>0</v>
      </c>
      <c r="CD53" s="363">
        <f>'04'!BT59</f>
        <v>0</v>
      </c>
      <c r="CE53" s="354">
        <f>'04'!BU59</f>
        <v>0</v>
      </c>
      <c r="CF53" s="212">
        <v>0</v>
      </c>
      <c r="CG53" s="212">
        <v>0</v>
      </c>
      <c r="CH53" s="214">
        <v>0</v>
      </c>
      <c r="CI53" s="365">
        <f>'04'!BW59</f>
        <v>0</v>
      </c>
      <c r="CJ53" s="164" t="s">
        <v>107</v>
      </c>
      <c r="CK53" s="164" t="s">
        <v>107</v>
      </c>
      <c r="CL53" s="164" t="s">
        <v>107</v>
      </c>
      <c r="CM53" s="164" t="s">
        <v>107</v>
      </c>
      <c r="CN53" s="164" t="s">
        <v>107</v>
      </c>
      <c r="CO53" s="164" t="s">
        <v>107</v>
      </c>
      <c r="CP53" s="164" t="s">
        <v>107</v>
      </c>
      <c r="CQ53" s="344">
        <f>'04'!CG59</f>
        <v>0.25</v>
      </c>
      <c r="CR53" s="363">
        <f>'04'!CH59</f>
        <v>0</v>
      </c>
      <c r="CS53" s="354">
        <f>'04'!CI59</f>
        <v>0</v>
      </c>
      <c r="CT53" s="212">
        <v>0</v>
      </c>
      <c r="CU53" s="212">
        <v>0</v>
      </c>
      <c r="CV53" s="214">
        <v>0</v>
      </c>
      <c r="CW53" s="365">
        <f>'04'!CK59</f>
        <v>0</v>
      </c>
      <c r="CX53" s="164" t="s">
        <v>107</v>
      </c>
      <c r="CY53" s="164" t="s">
        <v>107</v>
      </c>
      <c r="CZ53" s="164" t="s">
        <v>107</v>
      </c>
      <c r="DA53" s="164" t="s">
        <v>107</v>
      </c>
      <c r="DB53" s="164" t="s">
        <v>107</v>
      </c>
      <c r="DC53" s="164" t="s">
        <v>107</v>
      </c>
      <c r="DD53" s="164" t="s">
        <v>107</v>
      </c>
      <c r="DE53" s="368">
        <f t="shared" si="90"/>
        <v>0.25</v>
      </c>
      <c r="DF53" s="368">
        <f t="shared" si="91"/>
        <v>0</v>
      </c>
      <c r="DG53" s="369">
        <f t="shared" si="92"/>
        <v>0</v>
      </c>
      <c r="DH53" s="369">
        <f t="shared" si="93"/>
        <v>0</v>
      </c>
      <c r="DI53" s="369">
        <f t="shared" si="94"/>
        <v>0</v>
      </c>
      <c r="DJ53" s="368">
        <f t="shared" si="95"/>
        <v>0</v>
      </c>
      <c r="DK53" s="370">
        <f t="shared" si="96"/>
        <v>0</v>
      </c>
      <c r="DL53" s="383" t="s">
        <v>1655</v>
      </c>
    </row>
    <row r="54" spans="1:117" ht="47.25">
      <c r="A54" s="21" t="s">
        <v>74</v>
      </c>
      <c r="B54" s="18" t="s">
        <v>570</v>
      </c>
      <c r="C54" s="34" t="s">
        <v>457</v>
      </c>
      <c r="D54" s="173">
        <v>0</v>
      </c>
      <c r="E54" s="173">
        <v>0</v>
      </c>
      <c r="F54" s="143">
        <v>0</v>
      </c>
      <c r="G54" s="143">
        <v>0</v>
      </c>
      <c r="H54" s="143">
        <v>0</v>
      </c>
      <c r="I54" s="173">
        <v>0</v>
      </c>
      <c r="J54" s="174">
        <v>0</v>
      </c>
      <c r="K54" s="173">
        <v>0</v>
      </c>
      <c r="L54" s="173">
        <v>0</v>
      </c>
      <c r="M54" s="143">
        <v>0</v>
      </c>
      <c r="N54" s="143">
        <v>0</v>
      </c>
      <c r="O54" s="143">
        <v>0</v>
      </c>
      <c r="P54" s="173">
        <v>0</v>
      </c>
      <c r="Q54" s="174">
        <v>0</v>
      </c>
      <c r="R54" s="173">
        <v>0</v>
      </c>
      <c r="S54" s="173">
        <v>0</v>
      </c>
      <c r="T54" s="143">
        <v>0</v>
      </c>
      <c r="U54" s="143">
        <v>0</v>
      </c>
      <c r="V54" s="143">
        <v>0</v>
      </c>
      <c r="W54" s="173">
        <v>0</v>
      </c>
      <c r="X54" s="174">
        <v>0</v>
      </c>
      <c r="Y54" s="173">
        <v>0</v>
      </c>
      <c r="Z54" s="173">
        <v>0</v>
      </c>
      <c r="AA54" s="143">
        <v>0</v>
      </c>
      <c r="AB54" s="143">
        <v>0</v>
      </c>
      <c r="AC54" s="143">
        <v>0</v>
      </c>
      <c r="AD54" s="173">
        <v>0</v>
      </c>
      <c r="AE54" s="174">
        <v>0</v>
      </c>
      <c r="AF54" s="173">
        <v>0</v>
      </c>
      <c r="AG54" s="173">
        <v>0</v>
      </c>
      <c r="AH54" s="143">
        <v>0</v>
      </c>
      <c r="AI54" s="143">
        <v>0</v>
      </c>
      <c r="AJ54" s="143">
        <v>0</v>
      </c>
      <c r="AK54" s="173">
        <v>0</v>
      </c>
      <c r="AL54" s="174">
        <v>0</v>
      </c>
      <c r="AM54" s="173">
        <v>0</v>
      </c>
      <c r="AN54" s="173">
        <v>0</v>
      </c>
      <c r="AO54" s="143">
        <v>0</v>
      </c>
      <c r="AP54" s="143">
        <v>0</v>
      </c>
      <c r="AQ54" s="143">
        <v>0</v>
      </c>
      <c r="AR54" s="173">
        <v>0</v>
      </c>
      <c r="AS54" s="174">
        <v>0</v>
      </c>
      <c r="AT54" s="173">
        <v>0</v>
      </c>
      <c r="AU54" s="173">
        <v>0</v>
      </c>
      <c r="AV54" s="143">
        <v>0</v>
      </c>
      <c r="AW54" s="143">
        <v>0</v>
      </c>
      <c r="AX54" s="143">
        <v>0</v>
      </c>
      <c r="AY54" s="173">
        <v>0</v>
      </c>
      <c r="AZ54" s="174">
        <v>0</v>
      </c>
      <c r="BA54" s="173">
        <v>0</v>
      </c>
      <c r="BB54" s="173">
        <v>0</v>
      </c>
      <c r="BC54" s="143">
        <v>0</v>
      </c>
      <c r="BD54" s="143">
        <v>0</v>
      </c>
      <c r="BE54" s="143">
        <v>0</v>
      </c>
      <c r="BF54" s="173">
        <v>0</v>
      </c>
      <c r="BG54" s="174">
        <v>0</v>
      </c>
      <c r="BH54" s="173">
        <v>0</v>
      </c>
      <c r="BI54" s="173">
        <v>0</v>
      </c>
      <c r="BJ54" s="143">
        <v>0</v>
      </c>
      <c r="BK54" s="143">
        <v>0</v>
      </c>
      <c r="BL54" s="143">
        <v>0</v>
      </c>
      <c r="BM54" s="173">
        <v>0</v>
      </c>
      <c r="BN54" s="174">
        <v>0</v>
      </c>
      <c r="BO54" s="173">
        <v>0</v>
      </c>
      <c r="BP54" s="173">
        <v>0</v>
      </c>
      <c r="BQ54" s="143">
        <v>0</v>
      </c>
      <c r="BR54" s="143">
        <v>0</v>
      </c>
      <c r="BS54" s="143">
        <v>0</v>
      </c>
      <c r="BT54" s="173">
        <v>0</v>
      </c>
      <c r="BU54" s="174">
        <v>0</v>
      </c>
      <c r="BV54" s="173">
        <v>0</v>
      </c>
      <c r="BW54" s="173">
        <v>0</v>
      </c>
      <c r="BX54" s="143">
        <v>0</v>
      </c>
      <c r="BY54" s="143">
        <v>0</v>
      </c>
      <c r="BZ54" s="143">
        <v>0</v>
      </c>
      <c r="CA54" s="173">
        <v>0</v>
      </c>
      <c r="CB54" s="174">
        <v>0</v>
      </c>
      <c r="CC54" s="173">
        <v>0</v>
      </c>
      <c r="CD54" s="173">
        <v>0</v>
      </c>
      <c r="CE54" s="143">
        <v>0</v>
      </c>
      <c r="CF54" s="143">
        <v>0</v>
      </c>
      <c r="CG54" s="143">
        <v>0</v>
      </c>
      <c r="CH54" s="173">
        <v>0</v>
      </c>
      <c r="CI54" s="174">
        <v>0</v>
      </c>
      <c r="CJ54" s="173">
        <v>0</v>
      </c>
      <c r="CK54" s="173">
        <v>0</v>
      </c>
      <c r="CL54" s="143">
        <v>0</v>
      </c>
      <c r="CM54" s="143">
        <v>0</v>
      </c>
      <c r="CN54" s="143">
        <v>0</v>
      </c>
      <c r="CO54" s="173">
        <v>0</v>
      </c>
      <c r="CP54" s="174">
        <v>0</v>
      </c>
      <c r="CQ54" s="173">
        <v>0</v>
      </c>
      <c r="CR54" s="173">
        <v>0</v>
      </c>
      <c r="CS54" s="143">
        <v>0</v>
      </c>
      <c r="CT54" s="143">
        <v>0</v>
      </c>
      <c r="CU54" s="143">
        <v>0</v>
      </c>
      <c r="CV54" s="173">
        <v>0</v>
      </c>
      <c r="CW54" s="174">
        <v>0</v>
      </c>
      <c r="CX54" s="173">
        <v>0</v>
      </c>
      <c r="CY54" s="173">
        <v>0</v>
      </c>
      <c r="CZ54" s="143">
        <v>0</v>
      </c>
      <c r="DA54" s="143">
        <v>0</v>
      </c>
      <c r="DB54" s="143">
        <v>0</v>
      </c>
      <c r="DC54" s="173">
        <v>0</v>
      </c>
      <c r="DD54" s="174">
        <v>0</v>
      </c>
      <c r="DE54" s="173">
        <v>0</v>
      </c>
      <c r="DF54" s="173">
        <v>0</v>
      </c>
      <c r="DG54" s="143">
        <v>0</v>
      </c>
      <c r="DH54" s="143">
        <v>0</v>
      </c>
      <c r="DI54" s="143">
        <v>0</v>
      </c>
      <c r="DJ54" s="173">
        <v>0</v>
      </c>
      <c r="DK54" s="174">
        <v>0</v>
      </c>
      <c r="DL54" s="383" t="s">
        <v>1655</v>
      </c>
    </row>
    <row r="55" spans="1:117" ht="31.5">
      <c r="A55" s="17" t="s">
        <v>77</v>
      </c>
      <c r="B55" s="18" t="s">
        <v>76</v>
      </c>
      <c r="C55" s="34" t="s">
        <v>457</v>
      </c>
      <c r="D55" s="333">
        <f t="shared" ref="D55:AI55" si="97">SUM(D56:D70)</f>
        <v>2.31</v>
      </c>
      <c r="E55" s="333">
        <f t="shared" si="97"/>
        <v>0</v>
      </c>
      <c r="F55" s="332">
        <f t="shared" si="97"/>
        <v>0.86</v>
      </c>
      <c r="G55" s="332">
        <f t="shared" si="97"/>
        <v>0</v>
      </c>
      <c r="H55" s="332">
        <f t="shared" si="97"/>
        <v>0</v>
      </c>
      <c r="I55" s="333">
        <f t="shared" si="97"/>
        <v>0</v>
      </c>
      <c r="J55" s="334">
        <f t="shared" si="97"/>
        <v>0</v>
      </c>
      <c r="K55" s="333">
        <f t="shared" si="97"/>
        <v>3.69</v>
      </c>
      <c r="L55" s="333">
        <f t="shared" si="97"/>
        <v>0</v>
      </c>
      <c r="M55" s="332">
        <f t="shared" si="97"/>
        <v>0.86</v>
      </c>
      <c r="N55" s="332">
        <f t="shared" si="97"/>
        <v>0</v>
      </c>
      <c r="O55" s="332">
        <f t="shared" si="97"/>
        <v>0</v>
      </c>
      <c r="P55" s="333">
        <f t="shared" si="97"/>
        <v>0</v>
      </c>
      <c r="Q55" s="334">
        <f t="shared" si="97"/>
        <v>9</v>
      </c>
      <c r="R55" s="333">
        <f t="shared" si="97"/>
        <v>0</v>
      </c>
      <c r="S55" s="333">
        <f t="shared" si="97"/>
        <v>0</v>
      </c>
      <c r="T55" s="332">
        <f t="shared" si="97"/>
        <v>0</v>
      </c>
      <c r="U55" s="332">
        <f t="shared" si="97"/>
        <v>0</v>
      </c>
      <c r="V55" s="332">
        <f t="shared" si="97"/>
        <v>0</v>
      </c>
      <c r="W55" s="333">
        <f t="shared" si="97"/>
        <v>0</v>
      </c>
      <c r="X55" s="334">
        <f t="shared" si="97"/>
        <v>0</v>
      </c>
      <c r="Y55" s="333">
        <f t="shared" si="97"/>
        <v>0</v>
      </c>
      <c r="Z55" s="333">
        <f t="shared" si="97"/>
        <v>0</v>
      </c>
      <c r="AA55" s="332">
        <f t="shared" si="97"/>
        <v>0</v>
      </c>
      <c r="AB55" s="332">
        <f t="shared" si="97"/>
        <v>0</v>
      </c>
      <c r="AC55" s="332">
        <f t="shared" si="97"/>
        <v>0</v>
      </c>
      <c r="AD55" s="333">
        <f t="shared" si="97"/>
        <v>0</v>
      </c>
      <c r="AE55" s="334">
        <f t="shared" si="97"/>
        <v>0</v>
      </c>
      <c r="AF55" s="333">
        <f t="shared" si="97"/>
        <v>2.31</v>
      </c>
      <c r="AG55" s="333">
        <f t="shared" si="97"/>
        <v>0</v>
      </c>
      <c r="AH55" s="332">
        <f t="shared" si="97"/>
        <v>0.86</v>
      </c>
      <c r="AI55" s="332">
        <f t="shared" si="97"/>
        <v>0</v>
      </c>
      <c r="AJ55" s="332">
        <f t="shared" ref="AJ55:BO55" si="98">SUM(AJ56:AJ70)</f>
        <v>0</v>
      </c>
      <c r="AK55" s="333">
        <f t="shared" si="98"/>
        <v>0</v>
      </c>
      <c r="AL55" s="334">
        <f t="shared" si="98"/>
        <v>0</v>
      </c>
      <c r="AM55" s="333">
        <f t="shared" si="98"/>
        <v>0</v>
      </c>
      <c r="AN55" s="333">
        <f t="shared" si="98"/>
        <v>0</v>
      </c>
      <c r="AO55" s="332">
        <f t="shared" si="98"/>
        <v>0</v>
      </c>
      <c r="AP55" s="332">
        <f t="shared" si="98"/>
        <v>0</v>
      </c>
      <c r="AQ55" s="332">
        <f t="shared" si="98"/>
        <v>0</v>
      </c>
      <c r="AR55" s="333">
        <f t="shared" si="98"/>
        <v>0</v>
      </c>
      <c r="AS55" s="334">
        <f t="shared" si="98"/>
        <v>0</v>
      </c>
      <c r="AT55" s="333">
        <f t="shared" si="98"/>
        <v>0</v>
      </c>
      <c r="AU55" s="333">
        <f t="shared" si="98"/>
        <v>0</v>
      </c>
      <c r="AV55" s="332">
        <f t="shared" si="98"/>
        <v>0</v>
      </c>
      <c r="AW55" s="332">
        <f t="shared" si="98"/>
        <v>0</v>
      </c>
      <c r="AX55" s="332">
        <f t="shared" si="98"/>
        <v>0</v>
      </c>
      <c r="AY55" s="333">
        <f t="shared" si="98"/>
        <v>0</v>
      </c>
      <c r="AZ55" s="334">
        <f t="shared" si="98"/>
        <v>0</v>
      </c>
      <c r="BA55" s="333">
        <f t="shared" si="98"/>
        <v>3.69</v>
      </c>
      <c r="BB55" s="333">
        <f t="shared" si="98"/>
        <v>0</v>
      </c>
      <c r="BC55" s="332">
        <f t="shared" si="98"/>
        <v>0.86</v>
      </c>
      <c r="BD55" s="332">
        <f t="shared" si="98"/>
        <v>0</v>
      </c>
      <c r="BE55" s="332">
        <f t="shared" si="98"/>
        <v>0</v>
      </c>
      <c r="BF55" s="333">
        <f t="shared" si="98"/>
        <v>0</v>
      </c>
      <c r="BG55" s="334">
        <f t="shared" si="98"/>
        <v>8</v>
      </c>
      <c r="BH55" s="333">
        <f t="shared" si="98"/>
        <v>0</v>
      </c>
      <c r="BI55" s="333">
        <f t="shared" si="98"/>
        <v>0</v>
      </c>
      <c r="BJ55" s="332">
        <f t="shared" si="98"/>
        <v>0</v>
      </c>
      <c r="BK55" s="332">
        <f t="shared" si="98"/>
        <v>0</v>
      </c>
      <c r="BL55" s="332">
        <f t="shared" si="98"/>
        <v>0</v>
      </c>
      <c r="BM55" s="333">
        <f t="shared" si="98"/>
        <v>0</v>
      </c>
      <c r="BN55" s="334">
        <f t="shared" si="98"/>
        <v>0</v>
      </c>
      <c r="BO55" s="333">
        <f t="shared" si="98"/>
        <v>0</v>
      </c>
      <c r="BP55" s="333">
        <f t="shared" ref="BP55:CU55" si="99">SUM(BP56:BP70)</f>
        <v>0</v>
      </c>
      <c r="BQ55" s="332">
        <f t="shared" si="99"/>
        <v>0</v>
      </c>
      <c r="BR55" s="332">
        <f t="shared" si="99"/>
        <v>0</v>
      </c>
      <c r="BS55" s="332">
        <f t="shared" si="99"/>
        <v>0</v>
      </c>
      <c r="BT55" s="333">
        <f t="shared" si="99"/>
        <v>0</v>
      </c>
      <c r="BU55" s="334">
        <f t="shared" si="99"/>
        <v>0</v>
      </c>
      <c r="BV55" s="333">
        <f t="shared" si="99"/>
        <v>0</v>
      </c>
      <c r="BW55" s="333">
        <f t="shared" si="99"/>
        <v>0</v>
      </c>
      <c r="BX55" s="332">
        <f t="shared" si="99"/>
        <v>0</v>
      </c>
      <c r="BY55" s="332">
        <f t="shared" si="99"/>
        <v>0</v>
      </c>
      <c r="BZ55" s="332">
        <f t="shared" si="99"/>
        <v>0</v>
      </c>
      <c r="CA55" s="333">
        <f t="shared" si="99"/>
        <v>0</v>
      </c>
      <c r="CB55" s="334">
        <f t="shared" si="99"/>
        <v>0</v>
      </c>
      <c r="CC55" s="333">
        <f t="shared" si="99"/>
        <v>0</v>
      </c>
      <c r="CD55" s="333">
        <f t="shared" si="99"/>
        <v>0</v>
      </c>
      <c r="CE55" s="332">
        <f t="shared" si="99"/>
        <v>0</v>
      </c>
      <c r="CF55" s="332">
        <f t="shared" si="99"/>
        <v>0</v>
      </c>
      <c r="CG55" s="332">
        <f t="shared" si="99"/>
        <v>0</v>
      </c>
      <c r="CH55" s="333">
        <f t="shared" si="99"/>
        <v>0</v>
      </c>
      <c r="CI55" s="334">
        <f t="shared" si="99"/>
        <v>0</v>
      </c>
      <c r="CJ55" s="333">
        <f t="shared" si="99"/>
        <v>0</v>
      </c>
      <c r="CK55" s="333">
        <f t="shared" si="99"/>
        <v>0</v>
      </c>
      <c r="CL55" s="332">
        <f t="shared" si="99"/>
        <v>0</v>
      </c>
      <c r="CM55" s="332">
        <f t="shared" si="99"/>
        <v>0</v>
      </c>
      <c r="CN55" s="332">
        <f t="shared" si="99"/>
        <v>0</v>
      </c>
      <c r="CO55" s="333">
        <f t="shared" si="99"/>
        <v>0</v>
      </c>
      <c r="CP55" s="334">
        <f t="shared" si="99"/>
        <v>0</v>
      </c>
      <c r="CQ55" s="333">
        <f t="shared" si="99"/>
        <v>0</v>
      </c>
      <c r="CR55" s="333">
        <f t="shared" si="99"/>
        <v>0</v>
      </c>
      <c r="CS55" s="332">
        <f t="shared" si="99"/>
        <v>0</v>
      </c>
      <c r="CT55" s="332">
        <f t="shared" si="99"/>
        <v>0</v>
      </c>
      <c r="CU55" s="332">
        <f t="shared" si="99"/>
        <v>0</v>
      </c>
      <c r="CV55" s="333">
        <f t="shared" ref="CV55:DK55" si="100">SUM(CV56:CV70)</f>
        <v>0</v>
      </c>
      <c r="CW55" s="334">
        <f t="shared" si="100"/>
        <v>2</v>
      </c>
      <c r="CX55" s="333">
        <f t="shared" si="100"/>
        <v>2.31</v>
      </c>
      <c r="CY55" s="333">
        <f t="shared" si="100"/>
        <v>0</v>
      </c>
      <c r="CZ55" s="332">
        <f t="shared" si="100"/>
        <v>0.86</v>
      </c>
      <c r="DA55" s="332">
        <f t="shared" si="100"/>
        <v>0</v>
      </c>
      <c r="DB55" s="332">
        <f t="shared" si="100"/>
        <v>0</v>
      </c>
      <c r="DC55" s="333">
        <f t="shared" si="100"/>
        <v>0</v>
      </c>
      <c r="DD55" s="334">
        <f t="shared" si="100"/>
        <v>0</v>
      </c>
      <c r="DE55" s="333">
        <f t="shared" si="100"/>
        <v>3.69</v>
      </c>
      <c r="DF55" s="333">
        <f t="shared" si="100"/>
        <v>0</v>
      </c>
      <c r="DG55" s="332">
        <f t="shared" si="100"/>
        <v>0.86</v>
      </c>
      <c r="DH55" s="332">
        <f t="shared" si="100"/>
        <v>0</v>
      </c>
      <c r="DI55" s="332">
        <f t="shared" si="100"/>
        <v>0</v>
      </c>
      <c r="DJ55" s="333">
        <f t="shared" si="100"/>
        <v>0</v>
      </c>
      <c r="DK55" s="334">
        <f t="shared" si="100"/>
        <v>10</v>
      </c>
      <c r="DL55" s="537" t="s">
        <v>1654</v>
      </c>
    </row>
    <row r="56" spans="1:117" ht="126">
      <c r="A56" s="36" t="s">
        <v>77</v>
      </c>
      <c r="B56" s="198" t="s">
        <v>829</v>
      </c>
      <c r="C56" s="19" t="s">
        <v>830</v>
      </c>
      <c r="D56" s="214">
        <v>0.63</v>
      </c>
      <c r="E56" s="214">
        <v>0</v>
      </c>
      <c r="F56" s="212">
        <v>0</v>
      </c>
      <c r="G56" s="212">
        <v>0</v>
      </c>
      <c r="H56" s="212">
        <v>0</v>
      </c>
      <c r="I56" s="214">
        <v>0</v>
      </c>
      <c r="J56" s="213">
        <v>0</v>
      </c>
      <c r="K56" s="178">
        <v>0.63</v>
      </c>
      <c r="L56" s="214">
        <v>0</v>
      </c>
      <c r="M56" s="212">
        <v>0</v>
      </c>
      <c r="N56" s="212">
        <v>0</v>
      </c>
      <c r="O56" s="212">
        <v>0</v>
      </c>
      <c r="P56" s="214">
        <v>0</v>
      </c>
      <c r="Q56" s="213">
        <v>0</v>
      </c>
      <c r="R56" s="214">
        <v>0</v>
      </c>
      <c r="S56" s="214">
        <v>0</v>
      </c>
      <c r="T56" s="212">
        <v>0</v>
      </c>
      <c r="U56" s="212">
        <v>0</v>
      </c>
      <c r="V56" s="212">
        <v>0</v>
      </c>
      <c r="W56" s="214">
        <v>0</v>
      </c>
      <c r="X56" s="213">
        <v>0</v>
      </c>
      <c r="Y56" s="214">
        <v>0</v>
      </c>
      <c r="Z56" s="214">
        <v>0</v>
      </c>
      <c r="AA56" s="212">
        <v>0</v>
      </c>
      <c r="AB56" s="212">
        <v>0</v>
      </c>
      <c r="AC56" s="212">
        <v>0</v>
      </c>
      <c r="AD56" s="214">
        <v>0</v>
      </c>
      <c r="AE56" s="213">
        <v>0</v>
      </c>
      <c r="AF56" s="214">
        <v>0.63</v>
      </c>
      <c r="AG56" s="214">
        <v>0</v>
      </c>
      <c r="AH56" s="212">
        <v>0</v>
      </c>
      <c r="AI56" s="212">
        <v>0</v>
      </c>
      <c r="AJ56" s="212">
        <v>0</v>
      </c>
      <c r="AK56" s="214">
        <v>0</v>
      </c>
      <c r="AL56" s="213">
        <v>0</v>
      </c>
      <c r="AM56" s="344">
        <f>'04'!AC62</f>
        <v>0</v>
      </c>
      <c r="AN56" s="363">
        <f>'04'!AD62</f>
        <v>0</v>
      </c>
      <c r="AO56" s="354">
        <f>'04'!AE62</f>
        <v>0</v>
      </c>
      <c r="AP56" s="212">
        <v>0</v>
      </c>
      <c r="AQ56" s="212">
        <v>0</v>
      </c>
      <c r="AR56" s="214">
        <v>0</v>
      </c>
      <c r="AS56" s="365">
        <f>'04'!AG62</f>
        <v>0</v>
      </c>
      <c r="AT56" s="214">
        <v>0</v>
      </c>
      <c r="AU56" s="214">
        <v>0</v>
      </c>
      <c r="AV56" s="212">
        <v>0</v>
      </c>
      <c r="AW56" s="212">
        <v>0</v>
      </c>
      <c r="AX56" s="212">
        <v>0</v>
      </c>
      <c r="AY56" s="214">
        <v>0</v>
      </c>
      <c r="AZ56" s="213">
        <v>0</v>
      </c>
      <c r="BA56" s="363">
        <f>'04'!AQ62</f>
        <v>0.63</v>
      </c>
      <c r="BB56" s="363">
        <f>'04'!AR62</f>
        <v>0</v>
      </c>
      <c r="BC56" s="354">
        <f>'04'!AS62</f>
        <v>0</v>
      </c>
      <c r="BD56" s="212">
        <v>0</v>
      </c>
      <c r="BE56" s="212">
        <v>0</v>
      </c>
      <c r="BF56" s="214">
        <v>0</v>
      </c>
      <c r="BG56" s="365">
        <f>'04'!AU62</f>
        <v>0</v>
      </c>
      <c r="BH56" s="214">
        <v>0</v>
      </c>
      <c r="BI56" s="214">
        <v>0</v>
      </c>
      <c r="BJ56" s="212">
        <v>0</v>
      </c>
      <c r="BK56" s="212">
        <v>0</v>
      </c>
      <c r="BL56" s="212">
        <v>0</v>
      </c>
      <c r="BM56" s="214">
        <v>0</v>
      </c>
      <c r="BN56" s="213">
        <v>0</v>
      </c>
      <c r="BO56" s="363">
        <f>'04'!BE62</f>
        <v>0</v>
      </c>
      <c r="BP56" s="363">
        <f>'04'!BF62</f>
        <v>0</v>
      </c>
      <c r="BQ56" s="354">
        <f>'04'!BG62</f>
        <v>0</v>
      </c>
      <c r="BR56" s="212">
        <v>0</v>
      </c>
      <c r="BS56" s="212">
        <v>0</v>
      </c>
      <c r="BT56" s="214">
        <v>0</v>
      </c>
      <c r="BU56" s="365">
        <f>'04'!BI62</f>
        <v>0</v>
      </c>
      <c r="BV56" s="214">
        <v>0</v>
      </c>
      <c r="BW56" s="214">
        <v>0</v>
      </c>
      <c r="BX56" s="212">
        <v>0</v>
      </c>
      <c r="BY56" s="212">
        <v>0</v>
      </c>
      <c r="BZ56" s="212">
        <v>0</v>
      </c>
      <c r="CA56" s="214">
        <v>0</v>
      </c>
      <c r="CB56" s="213">
        <v>0</v>
      </c>
      <c r="CC56" s="363">
        <f>'04'!BS62</f>
        <v>0</v>
      </c>
      <c r="CD56" s="363">
        <f>'04'!BT62</f>
        <v>0</v>
      </c>
      <c r="CE56" s="354">
        <f>'04'!BU62</f>
        <v>0</v>
      </c>
      <c r="CF56" s="212">
        <v>0</v>
      </c>
      <c r="CG56" s="212">
        <v>0</v>
      </c>
      <c r="CH56" s="214">
        <v>0</v>
      </c>
      <c r="CI56" s="365">
        <f>'04'!BW62</f>
        <v>0</v>
      </c>
      <c r="CJ56" s="214">
        <v>0</v>
      </c>
      <c r="CK56" s="214">
        <v>0</v>
      </c>
      <c r="CL56" s="212">
        <v>0</v>
      </c>
      <c r="CM56" s="212">
        <v>0</v>
      </c>
      <c r="CN56" s="212">
        <v>0</v>
      </c>
      <c r="CO56" s="214">
        <v>0</v>
      </c>
      <c r="CP56" s="213">
        <v>0</v>
      </c>
      <c r="CQ56" s="363">
        <f>'04'!CG62</f>
        <v>0</v>
      </c>
      <c r="CR56" s="363">
        <f>'04'!CH62</f>
        <v>0</v>
      </c>
      <c r="CS56" s="354">
        <f>'04'!CI62</f>
        <v>0</v>
      </c>
      <c r="CT56" s="212">
        <v>0</v>
      </c>
      <c r="CU56" s="212">
        <v>0</v>
      </c>
      <c r="CV56" s="214">
        <v>0</v>
      </c>
      <c r="CW56" s="365">
        <f>'04'!CK62</f>
        <v>0</v>
      </c>
      <c r="CX56" s="368">
        <f t="shared" ref="CX56:CX60" si="101">R56+AF56+AT56+BH56+BV56+CJ56</f>
        <v>0.63</v>
      </c>
      <c r="CY56" s="368">
        <f t="shared" ref="CY56:CY60" si="102">S56+AG56+AU56+BI56+BW56+CK56</f>
        <v>0</v>
      </c>
      <c r="CZ56" s="369">
        <f t="shared" ref="CZ56:CZ60" si="103">T56+AH56+AV56+BJ56+BX56+CL56</f>
        <v>0</v>
      </c>
      <c r="DA56" s="369">
        <f t="shared" ref="DA56:DA60" si="104">U56+AI56+AW56+BK56+BY56+CM56</f>
        <v>0</v>
      </c>
      <c r="DB56" s="369">
        <f t="shared" ref="DB56:DB60" si="105">V56+AJ56+AX56+BL56+BZ56+CN56</f>
        <v>0</v>
      </c>
      <c r="DC56" s="368">
        <f t="shared" ref="DC56:DC60" si="106">W56+AK56+AY56+BM56+CA56+CO56</f>
        <v>0</v>
      </c>
      <c r="DD56" s="370">
        <f t="shared" ref="DD56:DD60" si="107">X56+AL56+AZ56+BN56+CB56+CP56</f>
        <v>0</v>
      </c>
      <c r="DE56" s="368">
        <f t="shared" ref="DE56:DE70" si="108">Y56+AM56+BA56+BO56+CC56+CQ56</f>
        <v>0.63</v>
      </c>
      <c r="DF56" s="368">
        <f t="shared" ref="DF56:DF70" si="109">Z56+AN56+BB56+BP56+CD56+CR56</f>
        <v>0</v>
      </c>
      <c r="DG56" s="369">
        <f t="shared" ref="DG56:DG70" si="110">AA56+AO56+BC56+BQ56+CE56+CS56</f>
        <v>0</v>
      </c>
      <c r="DH56" s="369">
        <f t="shared" ref="DH56:DH70" si="111">AB56+AP56+BD56+BR56+CF56+CT56</f>
        <v>0</v>
      </c>
      <c r="DI56" s="369">
        <f t="shared" ref="DI56:DI70" si="112">AC56+AQ56+BE56+BS56+CG56+CU56</f>
        <v>0</v>
      </c>
      <c r="DJ56" s="368">
        <f t="shared" ref="DJ56:DJ70" si="113">AD56+AR56+BF56+BT56+CH56+CV56</f>
        <v>0</v>
      </c>
      <c r="DK56" s="370">
        <f t="shared" ref="DK56:DK70" si="114">AE56+AS56+BG56+BU56+CI56+CW56</f>
        <v>0</v>
      </c>
      <c r="DL56" s="383" t="s">
        <v>1657</v>
      </c>
    </row>
    <row r="57" spans="1:117" ht="126">
      <c r="A57" s="36" t="s">
        <v>77</v>
      </c>
      <c r="B57" s="198" t="s">
        <v>831</v>
      </c>
      <c r="C57" s="19" t="s">
        <v>832</v>
      </c>
      <c r="D57" s="214">
        <v>0.63</v>
      </c>
      <c r="E57" s="214">
        <v>0</v>
      </c>
      <c r="F57" s="212">
        <v>0</v>
      </c>
      <c r="G57" s="212">
        <v>0</v>
      </c>
      <c r="H57" s="212">
        <v>0</v>
      </c>
      <c r="I57" s="214">
        <v>0</v>
      </c>
      <c r="J57" s="213">
        <v>0</v>
      </c>
      <c r="K57" s="178">
        <v>0.63</v>
      </c>
      <c r="L57" s="214">
        <v>0</v>
      </c>
      <c r="M57" s="212">
        <v>0</v>
      </c>
      <c r="N57" s="212">
        <v>0</v>
      </c>
      <c r="O57" s="212">
        <v>0</v>
      </c>
      <c r="P57" s="214">
        <v>0</v>
      </c>
      <c r="Q57" s="213">
        <v>0</v>
      </c>
      <c r="R57" s="214">
        <v>0</v>
      </c>
      <c r="S57" s="214">
        <v>0</v>
      </c>
      <c r="T57" s="212">
        <v>0</v>
      </c>
      <c r="U57" s="212">
        <v>0</v>
      </c>
      <c r="V57" s="212">
        <v>0</v>
      </c>
      <c r="W57" s="214">
        <v>0</v>
      </c>
      <c r="X57" s="213">
        <v>0</v>
      </c>
      <c r="Y57" s="214">
        <v>0</v>
      </c>
      <c r="Z57" s="214">
        <v>0</v>
      </c>
      <c r="AA57" s="212">
        <v>0</v>
      </c>
      <c r="AB57" s="212">
        <v>0</v>
      </c>
      <c r="AC57" s="212">
        <v>0</v>
      </c>
      <c r="AD57" s="214">
        <v>0</v>
      </c>
      <c r="AE57" s="213">
        <v>0</v>
      </c>
      <c r="AF57" s="214">
        <v>0.63</v>
      </c>
      <c r="AG57" s="214">
        <v>0</v>
      </c>
      <c r="AH57" s="212">
        <v>0</v>
      </c>
      <c r="AI57" s="212">
        <v>0</v>
      </c>
      <c r="AJ57" s="212">
        <v>0</v>
      </c>
      <c r="AK57" s="214">
        <v>0</v>
      </c>
      <c r="AL57" s="213">
        <v>0</v>
      </c>
      <c r="AM57" s="344">
        <f>'04'!AC63</f>
        <v>0</v>
      </c>
      <c r="AN57" s="363">
        <f>'04'!AD63</f>
        <v>0</v>
      </c>
      <c r="AO57" s="354">
        <f>'04'!AE63</f>
        <v>0</v>
      </c>
      <c r="AP57" s="212">
        <v>0</v>
      </c>
      <c r="AQ57" s="212">
        <v>0</v>
      </c>
      <c r="AR57" s="214">
        <v>0</v>
      </c>
      <c r="AS57" s="365">
        <f>'04'!AG63</f>
        <v>0</v>
      </c>
      <c r="AT57" s="214">
        <v>0</v>
      </c>
      <c r="AU57" s="214">
        <v>0</v>
      </c>
      <c r="AV57" s="212">
        <v>0</v>
      </c>
      <c r="AW57" s="212">
        <v>0</v>
      </c>
      <c r="AX57" s="212">
        <v>0</v>
      </c>
      <c r="AY57" s="214">
        <v>0</v>
      </c>
      <c r="AZ57" s="213">
        <v>0</v>
      </c>
      <c r="BA57" s="363">
        <f>'04'!AQ63</f>
        <v>0.63</v>
      </c>
      <c r="BB57" s="363">
        <f>'04'!AR63</f>
        <v>0</v>
      </c>
      <c r="BC57" s="354">
        <f>'04'!AS63</f>
        <v>0</v>
      </c>
      <c r="BD57" s="212">
        <v>0</v>
      </c>
      <c r="BE57" s="212">
        <v>0</v>
      </c>
      <c r="BF57" s="214">
        <v>0</v>
      </c>
      <c r="BG57" s="365">
        <f>'04'!AU63</f>
        <v>0</v>
      </c>
      <c r="BH57" s="214">
        <v>0</v>
      </c>
      <c r="BI57" s="214">
        <v>0</v>
      </c>
      <c r="BJ57" s="212">
        <v>0</v>
      </c>
      <c r="BK57" s="212">
        <v>0</v>
      </c>
      <c r="BL57" s="212">
        <v>0</v>
      </c>
      <c r="BM57" s="214">
        <v>0</v>
      </c>
      <c r="BN57" s="213">
        <v>0</v>
      </c>
      <c r="BO57" s="363">
        <f>'04'!BE63</f>
        <v>0</v>
      </c>
      <c r="BP57" s="363">
        <f>'04'!BF63</f>
        <v>0</v>
      </c>
      <c r="BQ57" s="354">
        <f>'04'!BG63</f>
        <v>0</v>
      </c>
      <c r="BR57" s="212">
        <v>0</v>
      </c>
      <c r="BS57" s="212">
        <v>0</v>
      </c>
      <c r="BT57" s="214">
        <v>0</v>
      </c>
      <c r="BU57" s="365">
        <f>'04'!BI63</f>
        <v>0</v>
      </c>
      <c r="BV57" s="214">
        <v>0</v>
      </c>
      <c r="BW57" s="214">
        <v>0</v>
      </c>
      <c r="BX57" s="212">
        <v>0</v>
      </c>
      <c r="BY57" s="212">
        <v>0</v>
      </c>
      <c r="BZ57" s="212">
        <v>0</v>
      </c>
      <c r="CA57" s="214">
        <v>0</v>
      </c>
      <c r="CB57" s="213">
        <v>0</v>
      </c>
      <c r="CC57" s="363">
        <f>'04'!BS63</f>
        <v>0</v>
      </c>
      <c r="CD57" s="363">
        <f>'04'!BT63</f>
        <v>0</v>
      </c>
      <c r="CE57" s="354">
        <f>'04'!BU63</f>
        <v>0</v>
      </c>
      <c r="CF57" s="212">
        <v>0</v>
      </c>
      <c r="CG57" s="212">
        <v>0</v>
      </c>
      <c r="CH57" s="214">
        <v>0</v>
      </c>
      <c r="CI57" s="365">
        <f>'04'!BW63</f>
        <v>0</v>
      </c>
      <c r="CJ57" s="214">
        <v>0</v>
      </c>
      <c r="CK57" s="214">
        <v>0</v>
      </c>
      <c r="CL57" s="212">
        <v>0</v>
      </c>
      <c r="CM57" s="212">
        <v>0</v>
      </c>
      <c r="CN57" s="212">
        <v>0</v>
      </c>
      <c r="CO57" s="214">
        <v>0</v>
      </c>
      <c r="CP57" s="213">
        <v>0</v>
      </c>
      <c r="CQ57" s="363">
        <f>'04'!CG63</f>
        <v>0</v>
      </c>
      <c r="CR57" s="363">
        <f>'04'!CH63</f>
        <v>0</v>
      </c>
      <c r="CS57" s="354">
        <f>'04'!CI63</f>
        <v>0</v>
      </c>
      <c r="CT57" s="212">
        <v>0</v>
      </c>
      <c r="CU57" s="212">
        <v>0</v>
      </c>
      <c r="CV57" s="214">
        <v>0</v>
      </c>
      <c r="CW57" s="365">
        <f>'04'!CK63</f>
        <v>0</v>
      </c>
      <c r="CX57" s="368">
        <f t="shared" si="101"/>
        <v>0.63</v>
      </c>
      <c r="CY57" s="368">
        <f t="shared" si="102"/>
        <v>0</v>
      </c>
      <c r="CZ57" s="369">
        <f t="shared" si="103"/>
        <v>0</v>
      </c>
      <c r="DA57" s="369">
        <f t="shared" si="104"/>
        <v>0</v>
      </c>
      <c r="DB57" s="369">
        <f t="shared" si="105"/>
        <v>0</v>
      </c>
      <c r="DC57" s="368">
        <f t="shared" si="106"/>
        <v>0</v>
      </c>
      <c r="DD57" s="370">
        <f t="shared" si="107"/>
        <v>0</v>
      </c>
      <c r="DE57" s="368">
        <f t="shared" si="108"/>
        <v>0.63</v>
      </c>
      <c r="DF57" s="368">
        <f t="shared" si="109"/>
        <v>0</v>
      </c>
      <c r="DG57" s="369">
        <f t="shared" si="110"/>
        <v>0</v>
      </c>
      <c r="DH57" s="369">
        <f t="shared" si="111"/>
        <v>0</v>
      </c>
      <c r="DI57" s="369">
        <f t="shared" si="112"/>
        <v>0</v>
      </c>
      <c r="DJ57" s="368">
        <f t="shared" si="113"/>
        <v>0</v>
      </c>
      <c r="DK57" s="370">
        <f t="shared" si="114"/>
        <v>0</v>
      </c>
      <c r="DL57" s="383" t="s">
        <v>1852</v>
      </c>
    </row>
    <row r="58" spans="1:117" s="163" customFormat="1" ht="126">
      <c r="A58" s="36" t="s">
        <v>77</v>
      </c>
      <c r="B58" s="198" t="s">
        <v>833</v>
      </c>
      <c r="C58" s="19" t="s">
        <v>834</v>
      </c>
      <c r="D58" s="214">
        <v>0.4</v>
      </c>
      <c r="E58" s="214">
        <v>0</v>
      </c>
      <c r="F58" s="212">
        <v>0</v>
      </c>
      <c r="G58" s="212">
        <v>0</v>
      </c>
      <c r="H58" s="212">
        <v>0</v>
      </c>
      <c r="I58" s="214">
        <v>0</v>
      </c>
      <c r="J58" s="213">
        <v>0</v>
      </c>
      <c r="K58" s="178">
        <v>0.4</v>
      </c>
      <c r="L58" s="214">
        <v>0</v>
      </c>
      <c r="M58" s="212">
        <v>0</v>
      </c>
      <c r="N58" s="212">
        <v>0</v>
      </c>
      <c r="O58" s="212">
        <v>0</v>
      </c>
      <c r="P58" s="214">
        <v>0</v>
      </c>
      <c r="Q58" s="213">
        <v>0</v>
      </c>
      <c r="R58" s="214">
        <v>0</v>
      </c>
      <c r="S58" s="214">
        <v>0</v>
      </c>
      <c r="T58" s="212">
        <v>0</v>
      </c>
      <c r="U58" s="212">
        <v>0</v>
      </c>
      <c r="V58" s="212">
        <v>0</v>
      </c>
      <c r="W58" s="214">
        <v>0</v>
      </c>
      <c r="X58" s="213">
        <v>0</v>
      </c>
      <c r="Y58" s="214">
        <v>0</v>
      </c>
      <c r="Z58" s="214">
        <v>0</v>
      </c>
      <c r="AA58" s="212">
        <v>0</v>
      </c>
      <c r="AB58" s="212">
        <v>0</v>
      </c>
      <c r="AC58" s="212">
        <v>0</v>
      </c>
      <c r="AD58" s="214">
        <v>0</v>
      </c>
      <c r="AE58" s="213">
        <v>0</v>
      </c>
      <c r="AF58" s="214">
        <v>0.4</v>
      </c>
      <c r="AG58" s="214">
        <v>0</v>
      </c>
      <c r="AH58" s="212">
        <v>0</v>
      </c>
      <c r="AI58" s="212">
        <v>0</v>
      </c>
      <c r="AJ58" s="212">
        <v>0</v>
      </c>
      <c r="AK58" s="214">
        <v>0</v>
      </c>
      <c r="AL58" s="213">
        <v>0</v>
      </c>
      <c r="AM58" s="344">
        <f>'04'!AC64</f>
        <v>0</v>
      </c>
      <c r="AN58" s="363">
        <f>'04'!AD64</f>
        <v>0</v>
      </c>
      <c r="AO58" s="354">
        <f>'04'!AE64</f>
        <v>0</v>
      </c>
      <c r="AP58" s="212">
        <v>0</v>
      </c>
      <c r="AQ58" s="212">
        <v>0</v>
      </c>
      <c r="AR58" s="214">
        <v>0</v>
      </c>
      <c r="AS58" s="365">
        <f>'04'!AG64</f>
        <v>0</v>
      </c>
      <c r="AT58" s="214">
        <v>0</v>
      </c>
      <c r="AU58" s="214">
        <v>0</v>
      </c>
      <c r="AV58" s="212">
        <v>0</v>
      </c>
      <c r="AW58" s="212">
        <v>0</v>
      </c>
      <c r="AX58" s="212">
        <v>0</v>
      </c>
      <c r="AY58" s="214">
        <v>0</v>
      </c>
      <c r="AZ58" s="213">
        <v>0</v>
      </c>
      <c r="BA58" s="363">
        <f>'04'!AQ64</f>
        <v>0.4</v>
      </c>
      <c r="BB58" s="363">
        <f>'04'!AR64</f>
        <v>0</v>
      </c>
      <c r="BC58" s="354">
        <f>'04'!AS64</f>
        <v>0</v>
      </c>
      <c r="BD58" s="212">
        <v>0</v>
      </c>
      <c r="BE58" s="212">
        <v>0</v>
      </c>
      <c r="BF58" s="214">
        <v>0</v>
      </c>
      <c r="BG58" s="365">
        <f>'04'!AU64</f>
        <v>0</v>
      </c>
      <c r="BH58" s="214">
        <v>0</v>
      </c>
      <c r="BI58" s="214">
        <v>0</v>
      </c>
      <c r="BJ58" s="212">
        <v>0</v>
      </c>
      <c r="BK58" s="212">
        <v>0</v>
      </c>
      <c r="BL58" s="212">
        <v>0</v>
      </c>
      <c r="BM58" s="214">
        <v>0</v>
      </c>
      <c r="BN58" s="213">
        <v>0</v>
      </c>
      <c r="BO58" s="363">
        <f>'04'!BE64</f>
        <v>0</v>
      </c>
      <c r="BP58" s="363">
        <f>'04'!BF64</f>
        <v>0</v>
      </c>
      <c r="BQ58" s="354">
        <f>'04'!BG64</f>
        <v>0</v>
      </c>
      <c r="BR58" s="212">
        <v>0</v>
      </c>
      <c r="BS58" s="212">
        <v>0</v>
      </c>
      <c r="BT58" s="214">
        <v>0</v>
      </c>
      <c r="BU58" s="365">
        <f>'04'!BI64</f>
        <v>0</v>
      </c>
      <c r="BV58" s="214">
        <v>0</v>
      </c>
      <c r="BW58" s="214">
        <v>0</v>
      </c>
      <c r="BX58" s="212">
        <v>0</v>
      </c>
      <c r="BY58" s="212">
        <v>0</v>
      </c>
      <c r="BZ58" s="212">
        <v>0</v>
      </c>
      <c r="CA58" s="214">
        <v>0</v>
      </c>
      <c r="CB58" s="213">
        <v>0</v>
      </c>
      <c r="CC58" s="363">
        <f>'04'!BS64</f>
        <v>0</v>
      </c>
      <c r="CD58" s="363">
        <f>'04'!BT64</f>
        <v>0</v>
      </c>
      <c r="CE58" s="354">
        <f>'04'!BU64</f>
        <v>0</v>
      </c>
      <c r="CF58" s="212">
        <v>0</v>
      </c>
      <c r="CG58" s="212">
        <v>0</v>
      </c>
      <c r="CH58" s="214">
        <v>0</v>
      </c>
      <c r="CI58" s="365">
        <f>'04'!BW64</f>
        <v>0</v>
      </c>
      <c r="CJ58" s="214">
        <v>0</v>
      </c>
      <c r="CK58" s="214">
        <v>0</v>
      </c>
      <c r="CL58" s="212">
        <v>0</v>
      </c>
      <c r="CM58" s="212">
        <v>0</v>
      </c>
      <c r="CN58" s="212">
        <v>0</v>
      </c>
      <c r="CO58" s="214">
        <v>0</v>
      </c>
      <c r="CP58" s="213">
        <v>0</v>
      </c>
      <c r="CQ58" s="363">
        <f>'04'!CG64</f>
        <v>0</v>
      </c>
      <c r="CR58" s="363">
        <f>'04'!CH64</f>
        <v>0</v>
      </c>
      <c r="CS58" s="354">
        <f>'04'!CI64</f>
        <v>0</v>
      </c>
      <c r="CT58" s="212">
        <v>0</v>
      </c>
      <c r="CU58" s="212">
        <v>0</v>
      </c>
      <c r="CV58" s="214">
        <v>0</v>
      </c>
      <c r="CW58" s="365">
        <f>'04'!CK64</f>
        <v>0</v>
      </c>
      <c r="CX58" s="368">
        <f t="shared" si="101"/>
        <v>0.4</v>
      </c>
      <c r="CY58" s="368">
        <f t="shared" si="102"/>
        <v>0</v>
      </c>
      <c r="CZ58" s="369">
        <f t="shared" si="103"/>
        <v>0</v>
      </c>
      <c r="DA58" s="369">
        <f t="shared" si="104"/>
        <v>0</v>
      </c>
      <c r="DB58" s="369">
        <f t="shared" si="105"/>
        <v>0</v>
      </c>
      <c r="DC58" s="368">
        <f t="shared" si="106"/>
        <v>0</v>
      </c>
      <c r="DD58" s="370">
        <f t="shared" si="107"/>
        <v>0</v>
      </c>
      <c r="DE58" s="368">
        <f t="shared" si="108"/>
        <v>0.4</v>
      </c>
      <c r="DF58" s="368">
        <f t="shared" si="109"/>
        <v>0</v>
      </c>
      <c r="DG58" s="369">
        <f t="shared" si="110"/>
        <v>0</v>
      </c>
      <c r="DH58" s="369">
        <f t="shared" si="111"/>
        <v>0</v>
      </c>
      <c r="DI58" s="369">
        <f t="shared" si="112"/>
        <v>0</v>
      </c>
      <c r="DJ58" s="368">
        <f t="shared" si="113"/>
        <v>0</v>
      </c>
      <c r="DK58" s="370">
        <f t="shared" si="114"/>
        <v>0</v>
      </c>
      <c r="DL58" s="383" t="s">
        <v>1853</v>
      </c>
    </row>
    <row r="59" spans="1:117" ht="94.5">
      <c r="A59" s="36" t="s">
        <v>77</v>
      </c>
      <c r="B59" s="198" t="s">
        <v>835</v>
      </c>
      <c r="C59" s="19" t="s">
        <v>836</v>
      </c>
      <c r="D59" s="214">
        <v>0.25</v>
      </c>
      <c r="E59" s="214">
        <v>0</v>
      </c>
      <c r="F59" s="212">
        <v>0.86</v>
      </c>
      <c r="G59" s="212">
        <v>0</v>
      </c>
      <c r="H59" s="212">
        <v>0</v>
      </c>
      <c r="I59" s="214">
        <v>0</v>
      </c>
      <c r="J59" s="213">
        <v>0</v>
      </c>
      <c r="K59" s="178">
        <v>0.25</v>
      </c>
      <c r="L59" s="214">
        <v>0</v>
      </c>
      <c r="M59" s="177">
        <v>0.86</v>
      </c>
      <c r="N59" s="212">
        <v>0</v>
      </c>
      <c r="O59" s="212">
        <v>0</v>
      </c>
      <c r="P59" s="214">
        <v>0</v>
      </c>
      <c r="Q59" s="213">
        <v>0</v>
      </c>
      <c r="R59" s="214">
        <v>0</v>
      </c>
      <c r="S59" s="214">
        <v>0</v>
      </c>
      <c r="T59" s="212">
        <v>0</v>
      </c>
      <c r="U59" s="212">
        <v>0</v>
      </c>
      <c r="V59" s="212">
        <v>0</v>
      </c>
      <c r="W59" s="214">
        <v>0</v>
      </c>
      <c r="X59" s="213">
        <v>0</v>
      </c>
      <c r="Y59" s="214">
        <v>0</v>
      </c>
      <c r="Z59" s="214">
        <v>0</v>
      </c>
      <c r="AA59" s="212">
        <v>0</v>
      </c>
      <c r="AB59" s="212">
        <v>0</v>
      </c>
      <c r="AC59" s="212">
        <v>0</v>
      </c>
      <c r="AD59" s="214">
        <v>0</v>
      </c>
      <c r="AE59" s="213">
        <v>0</v>
      </c>
      <c r="AF59" s="214">
        <v>0.25</v>
      </c>
      <c r="AG59" s="214">
        <v>0</v>
      </c>
      <c r="AH59" s="212">
        <v>0.86</v>
      </c>
      <c r="AI59" s="212">
        <v>0</v>
      </c>
      <c r="AJ59" s="212">
        <v>0</v>
      </c>
      <c r="AK59" s="214">
        <v>0</v>
      </c>
      <c r="AL59" s="213">
        <v>0</v>
      </c>
      <c r="AM59" s="344">
        <f>'04'!AC65</f>
        <v>0</v>
      </c>
      <c r="AN59" s="363">
        <f>'04'!AD65</f>
        <v>0</v>
      </c>
      <c r="AO59" s="195">
        <f>'04'!AE65</f>
        <v>0</v>
      </c>
      <c r="AP59" s="212">
        <v>0</v>
      </c>
      <c r="AQ59" s="212">
        <v>0</v>
      </c>
      <c r="AR59" s="214">
        <v>0</v>
      </c>
      <c r="AS59" s="365">
        <f>'04'!AG65</f>
        <v>0</v>
      </c>
      <c r="AT59" s="214">
        <v>0</v>
      </c>
      <c r="AU59" s="214">
        <v>0</v>
      </c>
      <c r="AV59" s="212">
        <v>0</v>
      </c>
      <c r="AW59" s="212">
        <v>0</v>
      </c>
      <c r="AX59" s="212">
        <v>0</v>
      </c>
      <c r="AY59" s="214">
        <v>0</v>
      </c>
      <c r="AZ59" s="213">
        <v>0</v>
      </c>
      <c r="BA59" s="363">
        <f>'04'!AQ65</f>
        <v>0.25</v>
      </c>
      <c r="BB59" s="363">
        <f>'04'!AR65</f>
        <v>0</v>
      </c>
      <c r="BC59" s="354">
        <f>'04'!AS65</f>
        <v>0.86</v>
      </c>
      <c r="BD59" s="212">
        <v>0</v>
      </c>
      <c r="BE59" s="212">
        <v>0</v>
      </c>
      <c r="BF59" s="214">
        <v>0</v>
      </c>
      <c r="BG59" s="365">
        <f>'04'!AU65</f>
        <v>0</v>
      </c>
      <c r="BH59" s="214">
        <v>0</v>
      </c>
      <c r="BI59" s="214">
        <v>0</v>
      </c>
      <c r="BJ59" s="212">
        <v>0</v>
      </c>
      <c r="BK59" s="212">
        <v>0</v>
      </c>
      <c r="BL59" s="212">
        <v>0</v>
      </c>
      <c r="BM59" s="214">
        <v>0</v>
      </c>
      <c r="BN59" s="213">
        <v>0</v>
      </c>
      <c r="BO59" s="363">
        <f>'04'!BE65</f>
        <v>0</v>
      </c>
      <c r="BP59" s="363">
        <f>'04'!BF65</f>
        <v>0</v>
      </c>
      <c r="BQ59" s="354">
        <f>'04'!BG65</f>
        <v>0</v>
      </c>
      <c r="BR59" s="212">
        <v>0</v>
      </c>
      <c r="BS59" s="212">
        <v>0</v>
      </c>
      <c r="BT59" s="214">
        <v>0</v>
      </c>
      <c r="BU59" s="365">
        <f>'04'!BI65</f>
        <v>0</v>
      </c>
      <c r="BV59" s="214">
        <v>0</v>
      </c>
      <c r="BW59" s="214">
        <v>0</v>
      </c>
      <c r="BX59" s="212">
        <v>0</v>
      </c>
      <c r="BY59" s="212">
        <v>0</v>
      </c>
      <c r="BZ59" s="212">
        <v>0</v>
      </c>
      <c r="CA59" s="214">
        <v>0</v>
      </c>
      <c r="CB59" s="213">
        <v>0</v>
      </c>
      <c r="CC59" s="363">
        <f>'04'!BS65</f>
        <v>0</v>
      </c>
      <c r="CD59" s="363">
        <f>'04'!BT65</f>
        <v>0</v>
      </c>
      <c r="CE59" s="354">
        <f>'04'!BU65</f>
        <v>0</v>
      </c>
      <c r="CF59" s="212">
        <v>0</v>
      </c>
      <c r="CG59" s="212">
        <v>0</v>
      </c>
      <c r="CH59" s="214">
        <v>0</v>
      </c>
      <c r="CI59" s="365">
        <f>'04'!BW65</f>
        <v>0</v>
      </c>
      <c r="CJ59" s="214">
        <v>0</v>
      </c>
      <c r="CK59" s="214">
        <v>0</v>
      </c>
      <c r="CL59" s="212">
        <v>0</v>
      </c>
      <c r="CM59" s="212">
        <v>0</v>
      </c>
      <c r="CN59" s="212">
        <v>0</v>
      </c>
      <c r="CO59" s="214">
        <v>0</v>
      </c>
      <c r="CP59" s="213">
        <v>0</v>
      </c>
      <c r="CQ59" s="363">
        <f>'04'!CG65</f>
        <v>0</v>
      </c>
      <c r="CR59" s="363">
        <f>'04'!CH65</f>
        <v>0</v>
      </c>
      <c r="CS59" s="354">
        <f>'04'!CI65</f>
        <v>0</v>
      </c>
      <c r="CT59" s="212">
        <v>0</v>
      </c>
      <c r="CU59" s="212">
        <v>0</v>
      </c>
      <c r="CV59" s="214">
        <v>0</v>
      </c>
      <c r="CW59" s="365">
        <f>'04'!CK65</f>
        <v>0</v>
      </c>
      <c r="CX59" s="368">
        <f t="shared" si="101"/>
        <v>0.25</v>
      </c>
      <c r="CY59" s="368">
        <f t="shared" si="102"/>
        <v>0</v>
      </c>
      <c r="CZ59" s="369">
        <f t="shared" si="103"/>
        <v>0.86</v>
      </c>
      <c r="DA59" s="369">
        <f t="shared" si="104"/>
        <v>0</v>
      </c>
      <c r="DB59" s="369">
        <f t="shared" si="105"/>
        <v>0</v>
      </c>
      <c r="DC59" s="368">
        <f t="shared" si="106"/>
        <v>0</v>
      </c>
      <c r="DD59" s="370">
        <f t="shared" si="107"/>
        <v>0</v>
      </c>
      <c r="DE59" s="368">
        <f t="shared" si="108"/>
        <v>0.25</v>
      </c>
      <c r="DF59" s="368">
        <f t="shared" si="109"/>
        <v>0</v>
      </c>
      <c r="DG59" s="369">
        <f t="shared" si="110"/>
        <v>0.86</v>
      </c>
      <c r="DH59" s="369">
        <f t="shared" si="111"/>
        <v>0</v>
      </c>
      <c r="DI59" s="369">
        <f t="shared" si="112"/>
        <v>0</v>
      </c>
      <c r="DJ59" s="368">
        <f t="shared" si="113"/>
        <v>0</v>
      </c>
      <c r="DK59" s="370">
        <f t="shared" si="114"/>
        <v>0</v>
      </c>
      <c r="DL59" s="16" t="s">
        <v>107</v>
      </c>
    </row>
    <row r="60" spans="1:117" ht="126">
      <c r="A60" s="36" t="s">
        <v>77</v>
      </c>
      <c r="B60" s="198" t="s">
        <v>895</v>
      </c>
      <c r="C60" s="19" t="s">
        <v>896</v>
      </c>
      <c r="D60" s="214">
        <v>0.4</v>
      </c>
      <c r="E60" s="214">
        <v>0</v>
      </c>
      <c r="F60" s="212">
        <v>0</v>
      </c>
      <c r="G60" s="212">
        <v>0</v>
      </c>
      <c r="H60" s="212">
        <v>0</v>
      </c>
      <c r="I60" s="214">
        <v>0</v>
      </c>
      <c r="J60" s="213">
        <v>0</v>
      </c>
      <c r="K60" s="178">
        <v>0.4</v>
      </c>
      <c r="L60" s="214">
        <v>0</v>
      </c>
      <c r="M60" s="212">
        <v>0</v>
      </c>
      <c r="N60" s="212">
        <v>0</v>
      </c>
      <c r="O60" s="212">
        <v>0</v>
      </c>
      <c r="P60" s="214">
        <v>0</v>
      </c>
      <c r="Q60" s="213">
        <v>0</v>
      </c>
      <c r="R60" s="214">
        <v>0</v>
      </c>
      <c r="S60" s="214">
        <v>0</v>
      </c>
      <c r="T60" s="212">
        <v>0</v>
      </c>
      <c r="U60" s="212">
        <v>0</v>
      </c>
      <c r="V60" s="212">
        <v>0</v>
      </c>
      <c r="W60" s="214">
        <v>0</v>
      </c>
      <c r="X60" s="213">
        <v>0</v>
      </c>
      <c r="Y60" s="214">
        <v>0</v>
      </c>
      <c r="Z60" s="214">
        <v>0</v>
      </c>
      <c r="AA60" s="212">
        <v>0</v>
      </c>
      <c r="AB60" s="212">
        <v>0</v>
      </c>
      <c r="AC60" s="212">
        <v>0</v>
      </c>
      <c r="AD60" s="214">
        <v>0</v>
      </c>
      <c r="AE60" s="213">
        <v>0</v>
      </c>
      <c r="AF60" s="214">
        <v>0.4</v>
      </c>
      <c r="AG60" s="214">
        <v>0</v>
      </c>
      <c r="AH60" s="212">
        <v>0</v>
      </c>
      <c r="AI60" s="212">
        <v>0</v>
      </c>
      <c r="AJ60" s="212">
        <v>0</v>
      </c>
      <c r="AK60" s="214">
        <v>0</v>
      </c>
      <c r="AL60" s="213">
        <v>0</v>
      </c>
      <c r="AM60" s="344">
        <f>'04'!AC66</f>
        <v>0</v>
      </c>
      <c r="AN60" s="363">
        <f>'04'!AD66</f>
        <v>0</v>
      </c>
      <c r="AO60" s="354">
        <f>'04'!AE66</f>
        <v>0</v>
      </c>
      <c r="AP60" s="212">
        <v>0</v>
      </c>
      <c r="AQ60" s="212">
        <v>0</v>
      </c>
      <c r="AR60" s="214">
        <v>0</v>
      </c>
      <c r="AS60" s="365">
        <f>'04'!AG66</f>
        <v>0</v>
      </c>
      <c r="AT60" s="214">
        <v>0</v>
      </c>
      <c r="AU60" s="214">
        <v>0</v>
      </c>
      <c r="AV60" s="212">
        <v>0</v>
      </c>
      <c r="AW60" s="212">
        <v>0</v>
      </c>
      <c r="AX60" s="212">
        <v>0</v>
      </c>
      <c r="AY60" s="214">
        <v>0</v>
      </c>
      <c r="AZ60" s="213">
        <v>0</v>
      </c>
      <c r="BA60" s="363">
        <f>'04'!AQ66</f>
        <v>0.4</v>
      </c>
      <c r="BB60" s="363">
        <f>'04'!AR66</f>
        <v>0</v>
      </c>
      <c r="BC60" s="354">
        <f>'04'!AS66</f>
        <v>0</v>
      </c>
      <c r="BD60" s="212">
        <v>0</v>
      </c>
      <c r="BE60" s="212">
        <v>0</v>
      </c>
      <c r="BF60" s="214">
        <v>0</v>
      </c>
      <c r="BG60" s="365">
        <f>'04'!AU66</f>
        <v>0</v>
      </c>
      <c r="BH60" s="214">
        <v>0</v>
      </c>
      <c r="BI60" s="214">
        <v>0</v>
      </c>
      <c r="BJ60" s="212">
        <v>0</v>
      </c>
      <c r="BK60" s="212">
        <v>0</v>
      </c>
      <c r="BL60" s="212">
        <v>0</v>
      </c>
      <c r="BM60" s="214">
        <v>0</v>
      </c>
      <c r="BN60" s="213">
        <v>0</v>
      </c>
      <c r="BO60" s="363">
        <f>'04'!BE66</f>
        <v>0</v>
      </c>
      <c r="BP60" s="363">
        <f>'04'!BF66</f>
        <v>0</v>
      </c>
      <c r="BQ60" s="354">
        <f>'04'!BG66</f>
        <v>0</v>
      </c>
      <c r="BR60" s="212">
        <v>0</v>
      </c>
      <c r="BS60" s="212">
        <v>0</v>
      </c>
      <c r="BT60" s="214">
        <v>0</v>
      </c>
      <c r="BU60" s="365">
        <f>'04'!BI66</f>
        <v>0</v>
      </c>
      <c r="BV60" s="214">
        <v>0</v>
      </c>
      <c r="BW60" s="214">
        <v>0</v>
      </c>
      <c r="BX60" s="212">
        <v>0</v>
      </c>
      <c r="BY60" s="212">
        <v>0</v>
      </c>
      <c r="BZ60" s="212">
        <v>0</v>
      </c>
      <c r="CA60" s="214">
        <v>0</v>
      </c>
      <c r="CB60" s="213">
        <v>0</v>
      </c>
      <c r="CC60" s="363">
        <f>'04'!BS66</f>
        <v>0</v>
      </c>
      <c r="CD60" s="363">
        <f>'04'!BT66</f>
        <v>0</v>
      </c>
      <c r="CE60" s="354">
        <f>'04'!BU66</f>
        <v>0</v>
      </c>
      <c r="CF60" s="212">
        <v>0</v>
      </c>
      <c r="CG60" s="212">
        <v>0</v>
      </c>
      <c r="CH60" s="214">
        <v>0</v>
      </c>
      <c r="CI60" s="365">
        <f>'04'!BW66</f>
        <v>0</v>
      </c>
      <c r="CJ60" s="214">
        <v>0</v>
      </c>
      <c r="CK60" s="214">
        <v>0</v>
      </c>
      <c r="CL60" s="212">
        <v>0</v>
      </c>
      <c r="CM60" s="212">
        <v>0</v>
      </c>
      <c r="CN60" s="212">
        <v>0</v>
      </c>
      <c r="CO60" s="214">
        <v>0</v>
      </c>
      <c r="CP60" s="213">
        <v>0</v>
      </c>
      <c r="CQ60" s="363">
        <f>'04'!CG66</f>
        <v>0</v>
      </c>
      <c r="CR60" s="363">
        <f>'04'!CH66</f>
        <v>0</v>
      </c>
      <c r="CS60" s="354">
        <f>'04'!CI66</f>
        <v>0</v>
      </c>
      <c r="CT60" s="212">
        <v>0</v>
      </c>
      <c r="CU60" s="212">
        <v>0</v>
      </c>
      <c r="CV60" s="214">
        <v>0</v>
      </c>
      <c r="CW60" s="365">
        <f>'04'!CK66</f>
        <v>0</v>
      </c>
      <c r="CX60" s="368">
        <f t="shared" si="101"/>
        <v>0.4</v>
      </c>
      <c r="CY60" s="368">
        <f t="shared" si="102"/>
        <v>0</v>
      </c>
      <c r="CZ60" s="369">
        <f t="shared" si="103"/>
        <v>0</v>
      </c>
      <c r="DA60" s="369">
        <f t="shared" si="104"/>
        <v>0</v>
      </c>
      <c r="DB60" s="369">
        <f t="shared" si="105"/>
        <v>0</v>
      </c>
      <c r="DC60" s="368">
        <f t="shared" si="106"/>
        <v>0</v>
      </c>
      <c r="DD60" s="370">
        <f t="shared" si="107"/>
        <v>0</v>
      </c>
      <c r="DE60" s="368">
        <f t="shared" si="108"/>
        <v>0.4</v>
      </c>
      <c r="DF60" s="368">
        <f t="shared" si="109"/>
        <v>0</v>
      </c>
      <c r="DG60" s="369">
        <f t="shared" si="110"/>
        <v>0</v>
      </c>
      <c r="DH60" s="369">
        <f t="shared" si="111"/>
        <v>0</v>
      </c>
      <c r="DI60" s="369">
        <f t="shared" si="112"/>
        <v>0</v>
      </c>
      <c r="DJ60" s="368">
        <f t="shared" si="113"/>
        <v>0</v>
      </c>
      <c r="DK60" s="370">
        <f t="shared" si="114"/>
        <v>0</v>
      </c>
      <c r="DL60" s="16" t="s">
        <v>107</v>
      </c>
    </row>
    <row r="61" spans="1:117" ht="47.25">
      <c r="A61" s="222" t="s">
        <v>77</v>
      </c>
      <c r="B61" s="228" t="s">
        <v>1587</v>
      </c>
      <c r="C61" s="19" t="s">
        <v>1588</v>
      </c>
      <c r="D61" s="164" t="s">
        <v>107</v>
      </c>
      <c r="E61" s="164" t="s">
        <v>107</v>
      </c>
      <c r="F61" s="164" t="s">
        <v>107</v>
      </c>
      <c r="G61" s="164" t="s">
        <v>107</v>
      </c>
      <c r="H61" s="164" t="s">
        <v>107</v>
      </c>
      <c r="I61" s="164" t="s">
        <v>107</v>
      </c>
      <c r="J61" s="164" t="s">
        <v>107</v>
      </c>
      <c r="K61" s="178">
        <v>0.63</v>
      </c>
      <c r="L61" s="214">
        <v>0</v>
      </c>
      <c r="M61" s="212">
        <v>0</v>
      </c>
      <c r="N61" s="212">
        <v>0</v>
      </c>
      <c r="O61" s="212">
        <v>0</v>
      </c>
      <c r="P61" s="214">
        <v>0</v>
      </c>
      <c r="Q61" s="213">
        <v>0</v>
      </c>
      <c r="R61" s="164" t="s">
        <v>107</v>
      </c>
      <c r="S61" s="164" t="s">
        <v>107</v>
      </c>
      <c r="T61" s="164" t="s">
        <v>107</v>
      </c>
      <c r="U61" s="164" t="s">
        <v>107</v>
      </c>
      <c r="V61" s="164" t="s">
        <v>107</v>
      </c>
      <c r="W61" s="164" t="s">
        <v>107</v>
      </c>
      <c r="X61" s="164" t="s">
        <v>107</v>
      </c>
      <c r="Y61" s="214">
        <v>0</v>
      </c>
      <c r="Z61" s="214">
        <v>0</v>
      </c>
      <c r="AA61" s="212">
        <v>0</v>
      </c>
      <c r="AB61" s="212">
        <v>0</v>
      </c>
      <c r="AC61" s="212">
        <v>0</v>
      </c>
      <c r="AD61" s="214">
        <v>0</v>
      </c>
      <c r="AE61" s="213">
        <v>0</v>
      </c>
      <c r="AF61" s="164" t="s">
        <v>107</v>
      </c>
      <c r="AG61" s="164" t="s">
        <v>107</v>
      </c>
      <c r="AH61" s="164" t="s">
        <v>107</v>
      </c>
      <c r="AI61" s="164" t="s">
        <v>107</v>
      </c>
      <c r="AJ61" s="164" t="s">
        <v>107</v>
      </c>
      <c r="AK61" s="164" t="s">
        <v>107</v>
      </c>
      <c r="AL61" s="164" t="s">
        <v>107</v>
      </c>
      <c r="AM61" s="363">
        <f>'04'!AC67</f>
        <v>0</v>
      </c>
      <c r="AN61" s="363">
        <f>'04'!AD67</f>
        <v>0</v>
      </c>
      <c r="AO61" s="354">
        <f>'04'!AE67</f>
        <v>0</v>
      </c>
      <c r="AP61" s="212">
        <v>0</v>
      </c>
      <c r="AQ61" s="212">
        <v>0</v>
      </c>
      <c r="AR61" s="214">
        <v>0</v>
      </c>
      <c r="AS61" s="365">
        <f>'04'!AG67</f>
        <v>0</v>
      </c>
      <c r="AT61" s="164" t="s">
        <v>107</v>
      </c>
      <c r="AU61" s="164" t="s">
        <v>107</v>
      </c>
      <c r="AV61" s="164" t="s">
        <v>107</v>
      </c>
      <c r="AW61" s="164" t="s">
        <v>107</v>
      </c>
      <c r="AX61" s="164" t="s">
        <v>107</v>
      </c>
      <c r="AY61" s="164" t="s">
        <v>107</v>
      </c>
      <c r="AZ61" s="164" t="s">
        <v>107</v>
      </c>
      <c r="BA61" s="344">
        <f>'04'!AQ67</f>
        <v>0.63</v>
      </c>
      <c r="BB61" s="363">
        <f>'04'!AR67</f>
        <v>0</v>
      </c>
      <c r="BC61" s="354">
        <f>'04'!AS67</f>
        <v>0</v>
      </c>
      <c r="BD61" s="212">
        <v>0</v>
      </c>
      <c r="BE61" s="212">
        <v>0</v>
      </c>
      <c r="BF61" s="214">
        <v>0</v>
      </c>
      <c r="BG61" s="365">
        <f>'04'!AU67</f>
        <v>0</v>
      </c>
      <c r="BH61" s="164" t="s">
        <v>107</v>
      </c>
      <c r="BI61" s="164" t="s">
        <v>107</v>
      </c>
      <c r="BJ61" s="164" t="s">
        <v>107</v>
      </c>
      <c r="BK61" s="164" t="s">
        <v>107</v>
      </c>
      <c r="BL61" s="164" t="s">
        <v>107</v>
      </c>
      <c r="BM61" s="164" t="s">
        <v>107</v>
      </c>
      <c r="BN61" s="164" t="s">
        <v>107</v>
      </c>
      <c r="BO61" s="363">
        <f>'04'!BE67</f>
        <v>0</v>
      </c>
      <c r="BP61" s="363">
        <f>'04'!BF67</f>
        <v>0</v>
      </c>
      <c r="BQ61" s="354">
        <f>'04'!BG67</f>
        <v>0</v>
      </c>
      <c r="BR61" s="212">
        <v>0</v>
      </c>
      <c r="BS61" s="212">
        <v>0</v>
      </c>
      <c r="BT61" s="214">
        <v>0</v>
      </c>
      <c r="BU61" s="365">
        <f>'04'!BI67</f>
        <v>0</v>
      </c>
      <c r="BV61" s="164" t="s">
        <v>107</v>
      </c>
      <c r="BW61" s="164" t="s">
        <v>107</v>
      </c>
      <c r="BX61" s="164" t="s">
        <v>107</v>
      </c>
      <c r="BY61" s="164" t="s">
        <v>107</v>
      </c>
      <c r="BZ61" s="164" t="s">
        <v>107</v>
      </c>
      <c r="CA61" s="164" t="s">
        <v>107</v>
      </c>
      <c r="CB61" s="164" t="s">
        <v>107</v>
      </c>
      <c r="CC61" s="363">
        <f>'04'!BS67</f>
        <v>0</v>
      </c>
      <c r="CD61" s="363">
        <f>'04'!BT67</f>
        <v>0</v>
      </c>
      <c r="CE61" s="354">
        <f>'04'!BU67</f>
        <v>0</v>
      </c>
      <c r="CF61" s="212">
        <v>0</v>
      </c>
      <c r="CG61" s="212">
        <v>0</v>
      </c>
      <c r="CH61" s="214">
        <v>0</v>
      </c>
      <c r="CI61" s="365">
        <f>'04'!BW67</f>
        <v>0</v>
      </c>
      <c r="CJ61" s="164" t="s">
        <v>107</v>
      </c>
      <c r="CK61" s="164" t="s">
        <v>107</v>
      </c>
      <c r="CL61" s="164" t="s">
        <v>107</v>
      </c>
      <c r="CM61" s="164" t="s">
        <v>107</v>
      </c>
      <c r="CN61" s="164" t="s">
        <v>107</v>
      </c>
      <c r="CO61" s="164" t="s">
        <v>107</v>
      </c>
      <c r="CP61" s="164" t="s">
        <v>107</v>
      </c>
      <c r="CQ61" s="363">
        <f>'04'!CG67</f>
        <v>0</v>
      </c>
      <c r="CR61" s="363">
        <f>'04'!CH67</f>
        <v>0</v>
      </c>
      <c r="CS61" s="354">
        <f>'04'!CI67</f>
        <v>0</v>
      </c>
      <c r="CT61" s="212">
        <v>0</v>
      </c>
      <c r="CU61" s="212">
        <v>0</v>
      </c>
      <c r="CV61" s="214">
        <v>0</v>
      </c>
      <c r="CW61" s="365">
        <f>'04'!CK67</f>
        <v>0</v>
      </c>
      <c r="CX61" s="164" t="s">
        <v>107</v>
      </c>
      <c r="CY61" s="164" t="s">
        <v>107</v>
      </c>
      <c r="CZ61" s="164" t="s">
        <v>107</v>
      </c>
      <c r="DA61" s="164" t="s">
        <v>107</v>
      </c>
      <c r="DB61" s="164" t="s">
        <v>107</v>
      </c>
      <c r="DC61" s="164" t="s">
        <v>107</v>
      </c>
      <c r="DD61" s="164" t="s">
        <v>107</v>
      </c>
      <c r="DE61" s="368">
        <f t="shared" si="108"/>
        <v>0.63</v>
      </c>
      <c r="DF61" s="368">
        <f t="shared" si="109"/>
        <v>0</v>
      </c>
      <c r="DG61" s="369">
        <f t="shared" si="110"/>
        <v>0</v>
      </c>
      <c r="DH61" s="369">
        <f t="shared" si="111"/>
        <v>0</v>
      </c>
      <c r="DI61" s="369">
        <f t="shared" si="112"/>
        <v>0</v>
      </c>
      <c r="DJ61" s="368">
        <f t="shared" si="113"/>
        <v>0</v>
      </c>
      <c r="DK61" s="370">
        <f t="shared" si="114"/>
        <v>0</v>
      </c>
      <c r="DL61" s="383" t="s">
        <v>1853</v>
      </c>
    </row>
    <row r="62" spans="1:117" ht="47.25">
      <c r="A62" s="222" t="s">
        <v>77</v>
      </c>
      <c r="B62" s="228" t="s">
        <v>1589</v>
      </c>
      <c r="C62" s="19" t="s">
        <v>1590</v>
      </c>
      <c r="D62" s="164" t="s">
        <v>107</v>
      </c>
      <c r="E62" s="164" t="s">
        <v>107</v>
      </c>
      <c r="F62" s="164" t="s">
        <v>107</v>
      </c>
      <c r="G62" s="164" t="s">
        <v>107</v>
      </c>
      <c r="H62" s="164" t="s">
        <v>107</v>
      </c>
      <c r="I62" s="164" t="s">
        <v>107</v>
      </c>
      <c r="J62" s="164" t="s">
        <v>107</v>
      </c>
      <c r="K62" s="178">
        <v>0.5</v>
      </c>
      <c r="L62" s="214">
        <v>0</v>
      </c>
      <c r="M62" s="212">
        <v>0</v>
      </c>
      <c r="N62" s="212">
        <v>0</v>
      </c>
      <c r="O62" s="212">
        <v>0</v>
      </c>
      <c r="P62" s="214">
        <v>0</v>
      </c>
      <c r="Q62" s="213">
        <v>0</v>
      </c>
      <c r="R62" s="164" t="s">
        <v>107</v>
      </c>
      <c r="S62" s="164" t="s">
        <v>107</v>
      </c>
      <c r="T62" s="164" t="s">
        <v>107</v>
      </c>
      <c r="U62" s="164" t="s">
        <v>107</v>
      </c>
      <c r="V62" s="164" t="s">
        <v>107</v>
      </c>
      <c r="W62" s="164" t="s">
        <v>107</v>
      </c>
      <c r="X62" s="164" t="s">
        <v>107</v>
      </c>
      <c r="Y62" s="214">
        <v>0</v>
      </c>
      <c r="Z62" s="214">
        <v>0</v>
      </c>
      <c r="AA62" s="212">
        <v>0</v>
      </c>
      <c r="AB62" s="212">
        <v>0</v>
      </c>
      <c r="AC62" s="212">
        <v>0</v>
      </c>
      <c r="AD62" s="214">
        <v>0</v>
      </c>
      <c r="AE62" s="213">
        <v>0</v>
      </c>
      <c r="AF62" s="164" t="s">
        <v>107</v>
      </c>
      <c r="AG62" s="164" t="s">
        <v>107</v>
      </c>
      <c r="AH62" s="164" t="s">
        <v>107</v>
      </c>
      <c r="AI62" s="164" t="s">
        <v>107</v>
      </c>
      <c r="AJ62" s="164" t="s">
        <v>107</v>
      </c>
      <c r="AK62" s="164" t="s">
        <v>107</v>
      </c>
      <c r="AL62" s="164" t="s">
        <v>107</v>
      </c>
      <c r="AM62" s="363">
        <f>'04'!AC68</f>
        <v>0</v>
      </c>
      <c r="AN62" s="363">
        <f>'04'!AD68</f>
        <v>0</v>
      </c>
      <c r="AO62" s="354">
        <f>'04'!AE68</f>
        <v>0</v>
      </c>
      <c r="AP62" s="212">
        <v>0</v>
      </c>
      <c r="AQ62" s="212">
        <v>0</v>
      </c>
      <c r="AR62" s="214">
        <v>0</v>
      </c>
      <c r="AS62" s="365">
        <f>'04'!AG68</f>
        <v>0</v>
      </c>
      <c r="AT62" s="164" t="s">
        <v>107</v>
      </c>
      <c r="AU62" s="164" t="s">
        <v>107</v>
      </c>
      <c r="AV62" s="164" t="s">
        <v>107</v>
      </c>
      <c r="AW62" s="164" t="s">
        <v>107</v>
      </c>
      <c r="AX62" s="164" t="s">
        <v>107</v>
      </c>
      <c r="AY62" s="164" t="s">
        <v>107</v>
      </c>
      <c r="AZ62" s="164" t="s">
        <v>107</v>
      </c>
      <c r="BA62" s="344">
        <f>'04'!AQ68</f>
        <v>0.5</v>
      </c>
      <c r="BB62" s="363">
        <f>'04'!AR68</f>
        <v>0</v>
      </c>
      <c r="BC62" s="354">
        <f>'04'!AS68</f>
        <v>0</v>
      </c>
      <c r="BD62" s="212">
        <v>0</v>
      </c>
      <c r="BE62" s="212">
        <v>0</v>
      </c>
      <c r="BF62" s="214">
        <v>0</v>
      </c>
      <c r="BG62" s="365">
        <f>'04'!AU68</f>
        <v>0</v>
      </c>
      <c r="BH62" s="164" t="s">
        <v>107</v>
      </c>
      <c r="BI62" s="164" t="s">
        <v>107</v>
      </c>
      <c r="BJ62" s="164" t="s">
        <v>107</v>
      </c>
      <c r="BK62" s="164" t="s">
        <v>107</v>
      </c>
      <c r="BL62" s="164" t="s">
        <v>107</v>
      </c>
      <c r="BM62" s="164" t="s">
        <v>107</v>
      </c>
      <c r="BN62" s="164" t="s">
        <v>107</v>
      </c>
      <c r="BO62" s="363">
        <f>'04'!BE68</f>
        <v>0</v>
      </c>
      <c r="BP62" s="363">
        <f>'04'!BF68</f>
        <v>0</v>
      </c>
      <c r="BQ62" s="354">
        <f>'04'!BG68</f>
        <v>0</v>
      </c>
      <c r="BR62" s="212">
        <v>0</v>
      </c>
      <c r="BS62" s="212">
        <v>0</v>
      </c>
      <c r="BT62" s="214">
        <v>0</v>
      </c>
      <c r="BU62" s="365">
        <f>'04'!BI68</f>
        <v>0</v>
      </c>
      <c r="BV62" s="164" t="s">
        <v>107</v>
      </c>
      <c r="BW62" s="164" t="s">
        <v>107</v>
      </c>
      <c r="BX62" s="164" t="s">
        <v>107</v>
      </c>
      <c r="BY62" s="164" t="s">
        <v>107</v>
      </c>
      <c r="BZ62" s="164" t="s">
        <v>107</v>
      </c>
      <c r="CA62" s="164" t="s">
        <v>107</v>
      </c>
      <c r="CB62" s="164" t="s">
        <v>107</v>
      </c>
      <c r="CC62" s="363">
        <f>'04'!BS68</f>
        <v>0</v>
      </c>
      <c r="CD62" s="363">
        <f>'04'!BT68</f>
        <v>0</v>
      </c>
      <c r="CE62" s="354">
        <f>'04'!BU68</f>
        <v>0</v>
      </c>
      <c r="CF62" s="212">
        <v>0</v>
      </c>
      <c r="CG62" s="212">
        <v>0</v>
      </c>
      <c r="CH62" s="214">
        <v>0</v>
      </c>
      <c r="CI62" s="365">
        <f>'04'!BW68</f>
        <v>0</v>
      </c>
      <c r="CJ62" s="164" t="s">
        <v>107</v>
      </c>
      <c r="CK62" s="164" t="s">
        <v>107</v>
      </c>
      <c r="CL62" s="164" t="s">
        <v>107</v>
      </c>
      <c r="CM62" s="164" t="s">
        <v>107</v>
      </c>
      <c r="CN62" s="164" t="s">
        <v>107</v>
      </c>
      <c r="CO62" s="164" t="s">
        <v>107</v>
      </c>
      <c r="CP62" s="164" t="s">
        <v>107</v>
      </c>
      <c r="CQ62" s="363">
        <f>'04'!CG68</f>
        <v>0</v>
      </c>
      <c r="CR62" s="363">
        <f>'04'!CH68</f>
        <v>0</v>
      </c>
      <c r="CS62" s="354">
        <f>'04'!CI68</f>
        <v>0</v>
      </c>
      <c r="CT62" s="212">
        <v>0</v>
      </c>
      <c r="CU62" s="212">
        <v>0</v>
      </c>
      <c r="CV62" s="214">
        <v>0</v>
      </c>
      <c r="CW62" s="365">
        <f>'04'!CK68</f>
        <v>0</v>
      </c>
      <c r="CX62" s="164" t="s">
        <v>107</v>
      </c>
      <c r="CY62" s="164" t="s">
        <v>107</v>
      </c>
      <c r="CZ62" s="164" t="s">
        <v>107</v>
      </c>
      <c r="DA62" s="164" t="s">
        <v>107</v>
      </c>
      <c r="DB62" s="164" t="s">
        <v>107</v>
      </c>
      <c r="DC62" s="164" t="s">
        <v>107</v>
      </c>
      <c r="DD62" s="164" t="s">
        <v>107</v>
      </c>
      <c r="DE62" s="368">
        <f t="shared" si="108"/>
        <v>0.5</v>
      </c>
      <c r="DF62" s="368">
        <f t="shared" si="109"/>
        <v>0</v>
      </c>
      <c r="DG62" s="369">
        <f t="shared" si="110"/>
        <v>0</v>
      </c>
      <c r="DH62" s="369">
        <f t="shared" si="111"/>
        <v>0</v>
      </c>
      <c r="DI62" s="369">
        <f t="shared" si="112"/>
        <v>0</v>
      </c>
      <c r="DJ62" s="368">
        <f t="shared" si="113"/>
        <v>0</v>
      </c>
      <c r="DK62" s="370">
        <f t="shared" si="114"/>
        <v>0</v>
      </c>
      <c r="DL62" s="383" t="s">
        <v>1853</v>
      </c>
    </row>
    <row r="63" spans="1:117" ht="47.25">
      <c r="A63" s="222" t="s">
        <v>77</v>
      </c>
      <c r="B63" s="228" t="s">
        <v>1591</v>
      </c>
      <c r="C63" s="19" t="s">
        <v>1592</v>
      </c>
      <c r="D63" s="164" t="s">
        <v>107</v>
      </c>
      <c r="E63" s="164" t="s">
        <v>107</v>
      </c>
      <c r="F63" s="164" t="s">
        <v>107</v>
      </c>
      <c r="G63" s="164" t="s">
        <v>107</v>
      </c>
      <c r="H63" s="164" t="s">
        <v>107</v>
      </c>
      <c r="I63" s="164" t="s">
        <v>107</v>
      </c>
      <c r="J63" s="164" t="s">
        <v>107</v>
      </c>
      <c r="K63" s="178">
        <v>0.25</v>
      </c>
      <c r="L63" s="214">
        <v>0</v>
      </c>
      <c r="M63" s="212">
        <v>0</v>
      </c>
      <c r="N63" s="212">
        <v>0</v>
      </c>
      <c r="O63" s="212">
        <v>0</v>
      </c>
      <c r="P63" s="214">
        <v>0</v>
      </c>
      <c r="Q63" s="213">
        <v>0</v>
      </c>
      <c r="R63" s="164" t="s">
        <v>107</v>
      </c>
      <c r="S63" s="164" t="s">
        <v>107</v>
      </c>
      <c r="T63" s="164" t="s">
        <v>107</v>
      </c>
      <c r="U63" s="164" t="s">
        <v>107</v>
      </c>
      <c r="V63" s="164" t="s">
        <v>107</v>
      </c>
      <c r="W63" s="164" t="s">
        <v>107</v>
      </c>
      <c r="X63" s="164" t="s">
        <v>107</v>
      </c>
      <c r="Y63" s="214">
        <v>0</v>
      </c>
      <c r="Z63" s="214">
        <v>0</v>
      </c>
      <c r="AA63" s="212">
        <v>0</v>
      </c>
      <c r="AB63" s="212">
        <v>0</v>
      </c>
      <c r="AC63" s="212">
        <v>0</v>
      </c>
      <c r="AD63" s="214">
        <v>0</v>
      </c>
      <c r="AE63" s="213">
        <v>0</v>
      </c>
      <c r="AF63" s="164" t="s">
        <v>107</v>
      </c>
      <c r="AG63" s="164" t="s">
        <v>107</v>
      </c>
      <c r="AH63" s="164" t="s">
        <v>107</v>
      </c>
      <c r="AI63" s="164" t="s">
        <v>107</v>
      </c>
      <c r="AJ63" s="164" t="s">
        <v>107</v>
      </c>
      <c r="AK63" s="164" t="s">
        <v>107</v>
      </c>
      <c r="AL63" s="164" t="s">
        <v>107</v>
      </c>
      <c r="AM63" s="363">
        <f>'04'!AC69</f>
        <v>0</v>
      </c>
      <c r="AN63" s="363">
        <f>'04'!AD69</f>
        <v>0</v>
      </c>
      <c r="AO63" s="354">
        <f>'04'!AE69</f>
        <v>0</v>
      </c>
      <c r="AP63" s="212">
        <v>0</v>
      </c>
      <c r="AQ63" s="212">
        <v>0</v>
      </c>
      <c r="AR63" s="214">
        <v>0</v>
      </c>
      <c r="AS63" s="365">
        <f>'04'!AG69</f>
        <v>0</v>
      </c>
      <c r="AT63" s="164" t="s">
        <v>107</v>
      </c>
      <c r="AU63" s="164" t="s">
        <v>107</v>
      </c>
      <c r="AV63" s="164" t="s">
        <v>107</v>
      </c>
      <c r="AW63" s="164" t="s">
        <v>107</v>
      </c>
      <c r="AX63" s="164" t="s">
        <v>107</v>
      </c>
      <c r="AY63" s="164" t="s">
        <v>107</v>
      </c>
      <c r="AZ63" s="164" t="s">
        <v>107</v>
      </c>
      <c r="BA63" s="344">
        <f>'04'!AQ69</f>
        <v>0.25</v>
      </c>
      <c r="BB63" s="363">
        <f>'04'!AR69</f>
        <v>0</v>
      </c>
      <c r="BC63" s="354">
        <f>'04'!AS69</f>
        <v>0</v>
      </c>
      <c r="BD63" s="212">
        <v>0</v>
      </c>
      <c r="BE63" s="212">
        <v>0</v>
      </c>
      <c r="BF63" s="214">
        <v>0</v>
      </c>
      <c r="BG63" s="365">
        <f>'04'!AU69</f>
        <v>0</v>
      </c>
      <c r="BH63" s="164" t="s">
        <v>107</v>
      </c>
      <c r="BI63" s="164" t="s">
        <v>107</v>
      </c>
      <c r="BJ63" s="164" t="s">
        <v>107</v>
      </c>
      <c r="BK63" s="164" t="s">
        <v>107</v>
      </c>
      <c r="BL63" s="164" t="s">
        <v>107</v>
      </c>
      <c r="BM63" s="164" t="s">
        <v>107</v>
      </c>
      <c r="BN63" s="164" t="s">
        <v>107</v>
      </c>
      <c r="BO63" s="363">
        <f>'04'!BE69</f>
        <v>0</v>
      </c>
      <c r="BP63" s="363">
        <f>'04'!BF69</f>
        <v>0</v>
      </c>
      <c r="BQ63" s="354">
        <f>'04'!BG69</f>
        <v>0</v>
      </c>
      <c r="BR63" s="212">
        <v>0</v>
      </c>
      <c r="BS63" s="212">
        <v>0</v>
      </c>
      <c r="BT63" s="214">
        <v>0</v>
      </c>
      <c r="BU63" s="365">
        <f>'04'!BI69</f>
        <v>0</v>
      </c>
      <c r="BV63" s="164" t="s">
        <v>107</v>
      </c>
      <c r="BW63" s="164" t="s">
        <v>107</v>
      </c>
      <c r="BX63" s="164" t="s">
        <v>107</v>
      </c>
      <c r="BY63" s="164" t="s">
        <v>107</v>
      </c>
      <c r="BZ63" s="164" t="s">
        <v>107</v>
      </c>
      <c r="CA63" s="164" t="s">
        <v>107</v>
      </c>
      <c r="CB63" s="164" t="s">
        <v>107</v>
      </c>
      <c r="CC63" s="363">
        <f>'04'!BS69</f>
        <v>0</v>
      </c>
      <c r="CD63" s="363">
        <f>'04'!BT69</f>
        <v>0</v>
      </c>
      <c r="CE63" s="354">
        <f>'04'!BU69</f>
        <v>0</v>
      </c>
      <c r="CF63" s="212">
        <v>0</v>
      </c>
      <c r="CG63" s="212">
        <v>0</v>
      </c>
      <c r="CH63" s="214">
        <v>0</v>
      </c>
      <c r="CI63" s="365">
        <f>'04'!BW69</f>
        <v>0</v>
      </c>
      <c r="CJ63" s="164" t="s">
        <v>107</v>
      </c>
      <c r="CK63" s="164" t="s">
        <v>107</v>
      </c>
      <c r="CL63" s="164" t="s">
        <v>107</v>
      </c>
      <c r="CM63" s="164" t="s">
        <v>107</v>
      </c>
      <c r="CN63" s="164" t="s">
        <v>107</v>
      </c>
      <c r="CO63" s="164" t="s">
        <v>107</v>
      </c>
      <c r="CP63" s="164" t="s">
        <v>107</v>
      </c>
      <c r="CQ63" s="363">
        <f>'04'!CG69</f>
        <v>0</v>
      </c>
      <c r="CR63" s="363">
        <f>'04'!CH69</f>
        <v>0</v>
      </c>
      <c r="CS63" s="354">
        <f>'04'!CI69</f>
        <v>0</v>
      </c>
      <c r="CT63" s="212">
        <v>0</v>
      </c>
      <c r="CU63" s="212">
        <v>0</v>
      </c>
      <c r="CV63" s="214">
        <v>0</v>
      </c>
      <c r="CW63" s="365">
        <f>'04'!CK69</f>
        <v>0</v>
      </c>
      <c r="CX63" s="164" t="s">
        <v>107</v>
      </c>
      <c r="CY63" s="164" t="s">
        <v>107</v>
      </c>
      <c r="CZ63" s="164" t="s">
        <v>107</v>
      </c>
      <c r="DA63" s="164" t="s">
        <v>107</v>
      </c>
      <c r="DB63" s="164" t="s">
        <v>107</v>
      </c>
      <c r="DC63" s="164" t="s">
        <v>107</v>
      </c>
      <c r="DD63" s="164" t="s">
        <v>107</v>
      </c>
      <c r="DE63" s="368">
        <f t="shared" si="108"/>
        <v>0.25</v>
      </c>
      <c r="DF63" s="368">
        <f t="shared" si="109"/>
        <v>0</v>
      </c>
      <c r="DG63" s="369">
        <f t="shared" si="110"/>
        <v>0</v>
      </c>
      <c r="DH63" s="369">
        <f t="shared" si="111"/>
        <v>0</v>
      </c>
      <c r="DI63" s="369">
        <f t="shared" si="112"/>
        <v>0</v>
      </c>
      <c r="DJ63" s="368">
        <f t="shared" si="113"/>
        <v>0</v>
      </c>
      <c r="DK63" s="370">
        <f t="shared" si="114"/>
        <v>0</v>
      </c>
      <c r="DL63" s="383" t="s">
        <v>1853</v>
      </c>
    </row>
    <row r="64" spans="1:117" ht="31.5">
      <c r="A64" s="222" t="s">
        <v>77</v>
      </c>
      <c r="B64" s="228" t="s">
        <v>1593</v>
      </c>
      <c r="C64" s="19" t="s">
        <v>1594</v>
      </c>
      <c r="D64" s="164" t="s">
        <v>107</v>
      </c>
      <c r="E64" s="164" t="s">
        <v>107</v>
      </c>
      <c r="F64" s="164" t="s">
        <v>107</v>
      </c>
      <c r="G64" s="164" t="s">
        <v>107</v>
      </c>
      <c r="H64" s="164" t="s">
        <v>107</v>
      </c>
      <c r="I64" s="164" t="s">
        <v>107</v>
      </c>
      <c r="J64" s="164" t="s">
        <v>107</v>
      </c>
      <c r="K64" s="214">
        <v>0</v>
      </c>
      <c r="L64" s="214">
        <v>0</v>
      </c>
      <c r="M64" s="212">
        <v>0</v>
      </c>
      <c r="N64" s="212">
        <v>0</v>
      </c>
      <c r="O64" s="212">
        <v>0</v>
      </c>
      <c r="P64" s="214">
        <v>0</v>
      </c>
      <c r="Q64" s="176">
        <v>1</v>
      </c>
      <c r="R64" s="164" t="s">
        <v>107</v>
      </c>
      <c r="S64" s="164" t="s">
        <v>107</v>
      </c>
      <c r="T64" s="164" t="s">
        <v>107</v>
      </c>
      <c r="U64" s="164" t="s">
        <v>107</v>
      </c>
      <c r="V64" s="164" t="s">
        <v>107</v>
      </c>
      <c r="W64" s="164" t="s">
        <v>107</v>
      </c>
      <c r="X64" s="164" t="s">
        <v>107</v>
      </c>
      <c r="Y64" s="214">
        <v>0</v>
      </c>
      <c r="Z64" s="214">
        <v>0</v>
      </c>
      <c r="AA64" s="212">
        <v>0</v>
      </c>
      <c r="AB64" s="212">
        <v>0</v>
      </c>
      <c r="AC64" s="212">
        <v>0</v>
      </c>
      <c r="AD64" s="214">
        <v>0</v>
      </c>
      <c r="AE64" s="213">
        <v>0</v>
      </c>
      <c r="AF64" s="164" t="s">
        <v>107</v>
      </c>
      <c r="AG64" s="164" t="s">
        <v>107</v>
      </c>
      <c r="AH64" s="164" t="s">
        <v>107</v>
      </c>
      <c r="AI64" s="164" t="s">
        <v>107</v>
      </c>
      <c r="AJ64" s="164" t="s">
        <v>107</v>
      </c>
      <c r="AK64" s="164" t="s">
        <v>107</v>
      </c>
      <c r="AL64" s="164" t="s">
        <v>107</v>
      </c>
      <c r="AM64" s="363">
        <f>'04'!AC70</f>
        <v>0</v>
      </c>
      <c r="AN64" s="363">
        <f>'04'!AD70</f>
        <v>0</v>
      </c>
      <c r="AO64" s="354">
        <f>'04'!AE70</f>
        <v>0</v>
      </c>
      <c r="AP64" s="212">
        <v>0</v>
      </c>
      <c r="AQ64" s="212">
        <v>0</v>
      </c>
      <c r="AR64" s="214">
        <v>0</v>
      </c>
      <c r="AS64" s="328">
        <f>'04'!AG70</f>
        <v>0</v>
      </c>
      <c r="AT64" s="164" t="s">
        <v>107</v>
      </c>
      <c r="AU64" s="164" t="s">
        <v>107</v>
      </c>
      <c r="AV64" s="164" t="s">
        <v>107</v>
      </c>
      <c r="AW64" s="164" t="s">
        <v>107</v>
      </c>
      <c r="AX64" s="164" t="s">
        <v>107</v>
      </c>
      <c r="AY64" s="164" t="s">
        <v>107</v>
      </c>
      <c r="AZ64" s="164" t="s">
        <v>107</v>
      </c>
      <c r="BA64" s="363">
        <f>'04'!AQ70</f>
        <v>0</v>
      </c>
      <c r="BB64" s="363">
        <f>'04'!AR70</f>
        <v>0</v>
      </c>
      <c r="BC64" s="354">
        <f>'04'!AS70</f>
        <v>0</v>
      </c>
      <c r="BD64" s="212">
        <v>0</v>
      </c>
      <c r="BE64" s="212">
        <v>0</v>
      </c>
      <c r="BF64" s="214">
        <v>0</v>
      </c>
      <c r="BG64" s="365">
        <f>'04'!AU70</f>
        <v>1</v>
      </c>
      <c r="BH64" s="164" t="s">
        <v>107</v>
      </c>
      <c r="BI64" s="164" t="s">
        <v>107</v>
      </c>
      <c r="BJ64" s="164" t="s">
        <v>107</v>
      </c>
      <c r="BK64" s="164" t="s">
        <v>107</v>
      </c>
      <c r="BL64" s="164" t="s">
        <v>107</v>
      </c>
      <c r="BM64" s="164" t="s">
        <v>107</v>
      </c>
      <c r="BN64" s="164" t="s">
        <v>107</v>
      </c>
      <c r="BO64" s="363">
        <f>'04'!BE70</f>
        <v>0</v>
      </c>
      <c r="BP64" s="363">
        <f>'04'!BF70</f>
        <v>0</v>
      </c>
      <c r="BQ64" s="354">
        <f>'04'!BG70</f>
        <v>0</v>
      </c>
      <c r="BR64" s="212">
        <v>0</v>
      </c>
      <c r="BS64" s="212">
        <v>0</v>
      </c>
      <c r="BT64" s="214">
        <v>0</v>
      </c>
      <c r="BU64" s="365">
        <f>'04'!BI70</f>
        <v>0</v>
      </c>
      <c r="BV64" s="164" t="s">
        <v>107</v>
      </c>
      <c r="BW64" s="164" t="s">
        <v>107</v>
      </c>
      <c r="BX64" s="164" t="s">
        <v>107</v>
      </c>
      <c r="BY64" s="164" t="s">
        <v>107</v>
      </c>
      <c r="BZ64" s="164" t="s">
        <v>107</v>
      </c>
      <c r="CA64" s="164" t="s">
        <v>107</v>
      </c>
      <c r="CB64" s="164" t="s">
        <v>107</v>
      </c>
      <c r="CC64" s="363">
        <f>'04'!BS70</f>
        <v>0</v>
      </c>
      <c r="CD64" s="363">
        <f>'04'!BT70</f>
        <v>0</v>
      </c>
      <c r="CE64" s="354">
        <f>'04'!BU70</f>
        <v>0</v>
      </c>
      <c r="CF64" s="212">
        <v>0</v>
      </c>
      <c r="CG64" s="212">
        <v>0</v>
      </c>
      <c r="CH64" s="214">
        <v>0</v>
      </c>
      <c r="CI64" s="365">
        <f>'04'!BW70</f>
        <v>0</v>
      </c>
      <c r="CJ64" s="164" t="s">
        <v>107</v>
      </c>
      <c r="CK64" s="164" t="s">
        <v>107</v>
      </c>
      <c r="CL64" s="164" t="s">
        <v>107</v>
      </c>
      <c r="CM64" s="164" t="s">
        <v>107</v>
      </c>
      <c r="CN64" s="164" t="s">
        <v>107</v>
      </c>
      <c r="CO64" s="164" t="s">
        <v>107</v>
      </c>
      <c r="CP64" s="164" t="s">
        <v>107</v>
      </c>
      <c r="CQ64" s="363">
        <f>'04'!CG70</f>
        <v>0</v>
      </c>
      <c r="CR64" s="363">
        <f>'04'!CH70</f>
        <v>0</v>
      </c>
      <c r="CS64" s="354">
        <f>'04'!CI70</f>
        <v>0</v>
      </c>
      <c r="CT64" s="212">
        <v>0</v>
      </c>
      <c r="CU64" s="212">
        <v>0</v>
      </c>
      <c r="CV64" s="214">
        <v>0</v>
      </c>
      <c r="CW64" s="365">
        <f>'04'!CK70</f>
        <v>0</v>
      </c>
      <c r="CX64" s="164" t="s">
        <v>107</v>
      </c>
      <c r="CY64" s="164" t="s">
        <v>107</v>
      </c>
      <c r="CZ64" s="164" t="s">
        <v>107</v>
      </c>
      <c r="DA64" s="164" t="s">
        <v>107</v>
      </c>
      <c r="DB64" s="164" t="s">
        <v>107</v>
      </c>
      <c r="DC64" s="164" t="s">
        <v>107</v>
      </c>
      <c r="DD64" s="164" t="s">
        <v>107</v>
      </c>
      <c r="DE64" s="368">
        <f t="shared" si="108"/>
        <v>0</v>
      </c>
      <c r="DF64" s="368">
        <f t="shared" si="109"/>
        <v>0</v>
      </c>
      <c r="DG64" s="369">
        <f t="shared" si="110"/>
        <v>0</v>
      </c>
      <c r="DH64" s="369">
        <f t="shared" si="111"/>
        <v>0</v>
      </c>
      <c r="DI64" s="369">
        <f t="shared" si="112"/>
        <v>0</v>
      </c>
      <c r="DJ64" s="368">
        <f t="shared" si="113"/>
        <v>0</v>
      </c>
      <c r="DK64" s="370">
        <f t="shared" si="114"/>
        <v>1</v>
      </c>
      <c r="DL64" s="383" t="s">
        <v>1853</v>
      </c>
    </row>
    <row r="65" spans="1:116" ht="110.25">
      <c r="A65" s="222" t="s">
        <v>77</v>
      </c>
      <c r="B65" s="228" t="s">
        <v>1595</v>
      </c>
      <c r="C65" s="19" t="s">
        <v>1596</v>
      </c>
      <c r="D65" s="164" t="s">
        <v>107</v>
      </c>
      <c r="E65" s="164" t="s">
        <v>107</v>
      </c>
      <c r="F65" s="164" t="s">
        <v>107</v>
      </c>
      <c r="G65" s="164" t="s">
        <v>107</v>
      </c>
      <c r="H65" s="164" t="s">
        <v>107</v>
      </c>
      <c r="I65" s="164" t="s">
        <v>107</v>
      </c>
      <c r="J65" s="164" t="s">
        <v>107</v>
      </c>
      <c r="K65" s="214">
        <v>0</v>
      </c>
      <c r="L65" s="214">
        <v>0</v>
      </c>
      <c r="M65" s="212">
        <v>0</v>
      </c>
      <c r="N65" s="212">
        <v>0</v>
      </c>
      <c r="O65" s="212">
        <v>0</v>
      </c>
      <c r="P65" s="214">
        <v>0</v>
      </c>
      <c r="Q65" s="176">
        <v>1</v>
      </c>
      <c r="R65" s="164" t="s">
        <v>107</v>
      </c>
      <c r="S65" s="164" t="s">
        <v>107</v>
      </c>
      <c r="T65" s="164" t="s">
        <v>107</v>
      </c>
      <c r="U65" s="164" t="s">
        <v>107</v>
      </c>
      <c r="V65" s="164" t="s">
        <v>107</v>
      </c>
      <c r="W65" s="164" t="s">
        <v>107</v>
      </c>
      <c r="X65" s="164" t="s">
        <v>107</v>
      </c>
      <c r="Y65" s="214">
        <v>0</v>
      </c>
      <c r="Z65" s="214">
        <v>0</v>
      </c>
      <c r="AA65" s="212">
        <v>0</v>
      </c>
      <c r="AB65" s="212">
        <v>0</v>
      </c>
      <c r="AC65" s="212">
        <v>0</v>
      </c>
      <c r="AD65" s="214">
        <v>0</v>
      </c>
      <c r="AE65" s="213">
        <v>0</v>
      </c>
      <c r="AF65" s="164" t="s">
        <v>107</v>
      </c>
      <c r="AG65" s="164" t="s">
        <v>107</v>
      </c>
      <c r="AH65" s="164" t="s">
        <v>107</v>
      </c>
      <c r="AI65" s="164" t="s">
        <v>107</v>
      </c>
      <c r="AJ65" s="164" t="s">
        <v>107</v>
      </c>
      <c r="AK65" s="164" t="s">
        <v>107</v>
      </c>
      <c r="AL65" s="164" t="s">
        <v>107</v>
      </c>
      <c r="AM65" s="363">
        <f>'04'!AC71</f>
        <v>0</v>
      </c>
      <c r="AN65" s="363">
        <f>'04'!AD71</f>
        <v>0</v>
      </c>
      <c r="AO65" s="354">
        <f>'04'!AE71</f>
        <v>0</v>
      </c>
      <c r="AP65" s="212">
        <v>0</v>
      </c>
      <c r="AQ65" s="212">
        <v>0</v>
      </c>
      <c r="AR65" s="214">
        <v>0</v>
      </c>
      <c r="AS65" s="328">
        <f>'04'!AG71</f>
        <v>0</v>
      </c>
      <c r="AT65" s="164" t="s">
        <v>107</v>
      </c>
      <c r="AU65" s="164" t="s">
        <v>107</v>
      </c>
      <c r="AV65" s="164" t="s">
        <v>107</v>
      </c>
      <c r="AW65" s="164" t="s">
        <v>107</v>
      </c>
      <c r="AX65" s="164" t="s">
        <v>107</v>
      </c>
      <c r="AY65" s="164" t="s">
        <v>107</v>
      </c>
      <c r="AZ65" s="164" t="s">
        <v>107</v>
      </c>
      <c r="BA65" s="363">
        <f>'04'!AQ71</f>
        <v>0</v>
      </c>
      <c r="BB65" s="363">
        <f>'04'!AR71</f>
        <v>0</v>
      </c>
      <c r="BC65" s="354">
        <f>'04'!AS71</f>
        <v>0</v>
      </c>
      <c r="BD65" s="212">
        <v>0</v>
      </c>
      <c r="BE65" s="212">
        <v>0</v>
      </c>
      <c r="BF65" s="214">
        <v>0</v>
      </c>
      <c r="BG65" s="365">
        <f>'04'!AU71</f>
        <v>1</v>
      </c>
      <c r="BH65" s="164" t="s">
        <v>107</v>
      </c>
      <c r="BI65" s="164" t="s">
        <v>107</v>
      </c>
      <c r="BJ65" s="164" t="s">
        <v>107</v>
      </c>
      <c r="BK65" s="164" t="s">
        <v>107</v>
      </c>
      <c r="BL65" s="164" t="s">
        <v>107</v>
      </c>
      <c r="BM65" s="164" t="s">
        <v>107</v>
      </c>
      <c r="BN65" s="164" t="s">
        <v>107</v>
      </c>
      <c r="BO65" s="363">
        <f>'04'!BE71</f>
        <v>0</v>
      </c>
      <c r="BP65" s="363">
        <f>'04'!BF71</f>
        <v>0</v>
      </c>
      <c r="BQ65" s="354">
        <f>'04'!BG71</f>
        <v>0</v>
      </c>
      <c r="BR65" s="212">
        <v>0</v>
      </c>
      <c r="BS65" s="212">
        <v>0</v>
      </c>
      <c r="BT65" s="214">
        <v>0</v>
      </c>
      <c r="BU65" s="365">
        <f>'04'!BI71</f>
        <v>0</v>
      </c>
      <c r="BV65" s="164" t="s">
        <v>107</v>
      </c>
      <c r="BW65" s="164" t="s">
        <v>107</v>
      </c>
      <c r="BX65" s="164" t="s">
        <v>107</v>
      </c>
      <c r="BY65" s="164" t="s">
        <v>107</v>
      </c>
      <c r="BZ65" s="164" t="s">
        <v>107</v>
      </c>
      <c r="CA65" s="164" t="s">
        <v>107</v>
      </c>
      <c r="CB65" s="164" t="s">
        <v>107</v>
      </c>
      <c r="CC65" s="363">
        <f>'04'!BS71</f>
        <v>0</v>
      </c>
      <c r="CD65" s="363">
        <f>'04'!BT71</f>
        <v>0</v>
      </c>
      <c r="CE65" s="354">
        <f>'04'!BU71</f>
        <v>0</v>
      </c>
      <c r="CF65" s="212">
        <v>0</v>
      </c>
      <c r="CG65" s="212">
        <v>0</v>
      </c>
      <c r="CH65" s="214">
        <v>0</v>
      </c>
      <c r="CI65" s="365">
        <f>'04'!BW71</f>
        <v>0</v>
      </c>
      <c r="CJ65" s="164" t="s">
        <v>107</v>
      </c>
      <c r="CK65" s="164" t="s">
        <v>107</v>
      </c>
      <c r="CL65" s="164" t="s">
        <v>107</v>
      </c>
      <c r="CM65" s="164" t="s">
        <v>107</v>
      </c>
      <c r="CN65" s="164" t="s">
        <v>107</v>
      </c>
      <c r="CO65" s="164" t="s">
        <v>107</v>
      </c>
      <c r="CP65" s="164" t="s">
        <v>107</v>
      </c>
      <c r="CQ65" s="363">
        <f>'04'!CG71</f>
        <v>0</v>
      </c>
      <c r="CR65" s="363">
        <f>'04'!CH71</f>
        <v>0</v>
      </c>
      <c r="CS65" s="354">
        <f>'04'!CI71</f>
        <v>0</v>
      </c>
      <c r="CT65" s="212">
        <v>0</v>
      </c>
      <c r="CU65" s="212">
        <v>0</v>
      </c>
      <c r="CV65" s="214">
        <v>0</v>
      </c>
      <c r="CW65" s="365">
        <f>'04'!CK71</f>
        <v>0</v>
      </c>
      <c r="CX65" s="164" t="s">
        <v>107</v>
      </c>
      <c r="CY65" s="164" t="s">
        <v>107</v>
      </c>
      <c r="CZ65" s="164" t="s">
        <v>107</v>
      </c>
      <c r="DA65" s="164" t="s">
        <v>107</v>
      </c>
      <c r="DB65" s="164" t="s">
        <v>107</v>
      </c>
      <c r="DC65" s="164" t="s">
        <v>107</v>
      </c>
      <c r="DD65" s="164" t="s">
        <v>107</v>
      </c>
      <c r="DE65" s="368">
        <f t="shared" si="108"/>
        <v>0</v>
      </c>
      <c r="DF65" s="368">
        <f t="shared" si="109"/>
        <v>0</v>
      </c>
      <c r="DG65" s="369">
        <f t="shared" si="110"/>
        <v>0</v>
      </c>
      <c r="DH65" s="369">
        <f t="shared" si="111"/>
        <v>0</v>
      </c>
      <c r="DI65" s="369">
        <f t="shared" si="112"/>
        <v>0</v>
      </c>
      <c r="DJ65" s="368">
        <f t="shared" si="113"/>
        <v>0</v>
      </c>
      <c r="DK65" s="370">
        <f t="shared" si="114"/>
        <v>1</v>
      </c>
      <c r="DL65" s="383" t="s">
        <v>1853</v>
      </c>
    </row>
    <row r="66" spans="1:116" ht="63">
      <c r="A66" s="222" t="s">
        <v>77</v>
      </c>
      <c r="B66" s="228" t="s">
        <v>1705</v>
      </c>
      <c r="C66" s="19" t="s">
        <v>1598</v>
      </c>
      <c r="D66" s="164" t="s">
        <v>107</v>
      </c>
      <c r="E66" s="164" t="s">
        <v>107</v>
      </c>
      <c r="F66" s="164" t="s">
        <v>107</v>
      </c>
      <c r="G66" s="164" t="s">
        <v>107</v>
      </c>
      <c r="H66" s="164" t="s">
        <v>107</v>
      </c>
      <c r="I66" s="164" t="s">
        <v>107</v>
      </c>
      <c r="J66" s="164" t="s">
        <v>107</v>
      </c>
      <c r="K66" s="214">
        <v>0</v>
      </c>
      <c r="L66" s="214">
        <v>0</v>
      </c>
      <c r="M66" s="212">
        <v>0</v>
      </c>
      <c r="N66" s="212">
        <v>0</v>
      </c>
      <c r="O66" s="212">
        <v>0</v>
      </c>
      <c r="P66" s="214">
        <v>0</v>
      </c>
      <c r="Q66" s="176">
        <v>1</v>
      </c>
      <c r="R66" s="164" t="s">
        <v>107</v>
      </c>
      <c r="S66" s="164" t="s">
        <v>107</v>
      </c>
      <c r="T66" s="164" t="s">
        <v>107</v>
      </c>
      <c r="U66" s="164" t="s">
        <v>107</v>
      </c>
      <c r="V66" s="164" t="s">
        <v>107</v>
      </c>
      <c r="W66" s="164" t="s">
        <v>107</v>
      </c>
      <c r="X66" s="164" t="s">
        <v>107</v>
      </c>
      <c r="Y66" s="214">
        <v>0</v>
      </c>
      <c r="Z66" s="214">
        <v>0</v>
      </c>
      <c r="AA66" s="212">
        <v>0</v>
      </c>
      <c r="AB66" s="212">
        <v>0</v>
      </c>
      <c r="AC66" s="212">
        <v>0</v>
      </c>
      <c r="AD66" s="214">
        <v>0</v>
      </c>
      <c r="AE66" s="213">
        <v>0</v>
      </c>
      <c r="AF66" s="164" t="s">
        <v>107</v>
      </c>
      <c r="AG66" s="164" t="s">
        <v>107</v>
      </c>
      <c r="AH66" s="164" t="s">
        <v>107</v>
      </c>
      <c r="AI66" s="164" t="s">
        <v>107</v>
      </c>
      <c r="AJ66" s="164" t="s">
        <v>107</v>
      </c>
      <c r="AK66" s="164" t="s">
        <v>107</v>
      </c>
      <c r="AL66" s="164" t="s">
        <v>107</v>
      </c>
      <c r="AM66" s="363">
        <f>'04'!AC75</f>
        <v>0</v>
      </c>
      <c r="AN66" s="363">
        <f>'04'!AD75</f>
        <v>0</v>
      </c>
      <c r="AO66" s="354">
        <f>'04'!AE75</f>
        <v>0</v>
      </c>
      <c r="AP66" s="212">
        <v>0</v>
      </c>
      <c r="AQ66" s="212">
        <v>0</v>
      </c>
      <c r="AR66" s="214">
        <v>0</v>
      </c>
      <c r="AS66" s="365">
        <f>'04'!AG75</f>
        <v>0</v>
      </c>
      <c r="AT66" s="164" t="s">
        <v>107</v>
      </c>
      <c r="AU66" s="164" t="s">
        <v>107</v>
      </c>
      <c r="AV66" s="164" t="s">
        <v>107</v>
      </c>
      <c r="AW66" s="164" t="s">
        <v>107</v>
      </c>
      <c r="AX66" s="164" t="s">
        <v>107</v>
      </c>
      <c r="AY66" s="164" t="s">
        <v>107</v>
      </c>
      <c r="AZ66" s="164" t="s">
        <v>107</v>
      </c>
      <c r="BA66" s="363">
        <f>'04'!AQ75</f>
        <v>0</v>
      </c>
      <c r="BB66" s="363">
        <f>'04'!AR75</f>
        <v>0</v>
      </c>
      <c r="BC66" s="354">
        <f>'04'!AS75</f>
        <v>0</v>
      </c>
      <c r="BD66" s="212">
        <v>0</v>
      </c>
      <c r="BE66" s="212">
        <v>0</v>
      </c>
      <c r="BF66" s="214">
        <v>0</v>
      </c>
      <c r="BG66" s="365">
        <f>'04'!AU75</f>
        <v>1</v>
      </c>
      <c r="BH66" s="164" t="s">
        <v>107</v>
      </c>
      <c r="BI66" s="164" t="s">
        <v>107</v>
      </c>
      <c r="BJ66" s="164" t="s">
        <v>107</v>
      </c>
      <c r="BK66" s="164" t="s">
        <v>107</v>
      </c>
      <c r="BL66" s="164" t="s">
        <v>107</v>
      </c>
      <c r="BM66" s="164" t="s">
        <v>107</v>
      </c>
      <c r="BN66" s="164" t="s">
        <v>107</v>
      </c>
      <c r="BO66" s="363">
        <f>'04'!BE75</f>
        <v>0</v>
      </c>
      <c r="BP66" s="363">
        <f>'04'!BF75</f>
        <v>0</v>
      </c>
      <c r="BQ66" s="354">
        <f>'04'!BG75</f>
        <v>0</v>
      </c>
      <c r="BR66" s="212">
        <v>0</v>
      </c>
      <c r="BS66" s="212">
        <v>0</v>
      </c>
      <c r="BT66" s="214">
        <v>0</v>
      </c>
      <c r="BU66" s="328">
        <f>'04'!BI75</f>
        <v>0</v>
      </c>
      <c r="BV66" s="164" t="s">
        <v>107</v>
      </c>
      <c r="BW66" s="164" t="s">
        <v>107</v>
      </c>
      <c r="BX66" s="164" t="s">
        <v>107</v>
      </c>
      <c r="BY66" s="164" t="s">
        <v>107</v>
      </c>
      <c r="BZ66" s="164" t="s">
        <v>107</v>
      </c>
      <c r="CA66" s="164" t="s">
        <v>107</v>
      </c>
      <c r="CB66" s="164" t="s">
        <v>107</v>
      </c>
      <c r="CC66" s="363">
        <f>'04'!BS75</f>
        <v>0</v>
      </c>
      <c r="CD66" s="363">
        <f>'04'!BT75</f>
        <v>0</v>
      </c>
      <c r="CE66" s="354">
        <f>'04'!BU75</f>
        <v>0</v>
      </c>
      <c r="CF66" s="212">
        <v>0</v>
      </c>
      <c r="CG66" s="212">
        <v>0</v>
      </c>
      <c r="CH66" s="214">
        <v>0</v>
      </c>
      <c r="CI66" s="365">
        <f>'04'!BW75</f>
        <v>0</v>
      </c>
      <c r="CJ66" s="164" t="s">
        <v>107</v>
      </c>
      <c r="CK66" s="164" t="s">
        <v>107</v>
      </c>
      <c r="CL66" s="164" t="s">
        <v>107</v>
      </c>
      <c r="CM66" s="164" t="s">
        <v>107</v>
      </c>
      <c r="CN66" s="164" t="s">
        <v>107</v>
      </c>
      <c r="CO66" s="164" t="s">
        <v>107</v>
      </c>
      <c r="CP66" s="164" t="s">
        <v>107</v>
      </c>
      <c r="CQ66" s="363">
        <f>'04'!CG75</f>
        <v>0</v>
      </c>
      <c r="CR66" s="363">
        <f>'04'!CH75</f>
        <v>0</v>
      </c>
      <c r="CS66" s="354">
        <f>'04'!CI75</f>
        <v>0</v>
      </c>
      <c r="CT66" s="212">
        <v>0</v>
      </c>
      <c r="CU66" s="212">
        <v>0</v>
      </c>
      <c r="CV66" s="214">
        <v>0</v>
      </c>
      <c r="CW66" s="328">
        <f>'04'!CK75</f>
        <v>0</v>
      </c>
      <c r="CX66" s="164" t="s">
        <v>107</v>
      </c>
      <c r="CY66" s="164" t="s">
        <v>107</v>
      </c>
      <c r="CZ66" s="164" t="s">
        <v>107</v>
      </c>
      <c r="DA66" s="164" t="s">
        <v>107</v>
      </c>
      <c r="DB66" s="164" t="s">
        <v>107</v>
      </c>
      <c r="DC66" s="164" t="s">
        <v>107</v>
      </c>
      <c r="DD66" s="164" t="s">
        <v>107</v>
      </c>
      <c r="DE66" s="368">
        <f t="shared" si="108"/>
        <v>0</v>
      </c>
      <c r="DF66" s="368">
        <f t="shared" si="109"/>
        <v>0</v>
      </c>
      <c r="DG66" s="369">
        <f t="shared" si="110"/>
        <v>0</v>
      </c>
      <c r="DH66" s="369">
        <f t="shared" si="111"/>
        <v>0</v>
      </c>
      <c r="DI66" s="369">
        <f t="shared" si="112"/>
        <v>0</v>
      </c>
      <c r="DJ66" s="368">
        <f t="shared" si="113"/>
        <v>0</v>
      </c>
      <c r="DK66" s="370">
        <f t="shared" si="114"/>
        <v>1</v>
      </c>
      <c r="DL66" s="505" t="s">
        <v>1854</v>
      </c>
    </row>
    <row r="67" spans="1:116" ht="47.25">
      <c r="A67" s="222" t="s">
        <v>77</v>
      </c>
      <c r="B67" s="228" t="s">
        <v>1599</v>
      </c>
      <c r="C67" s="19" t="s">
        <v>1600</v>
      </c>
      <c r="D67" s="164" t="s">
        <v>107</v>
      </c>
      <c r="E67" s="164" t="s">
        <v>107</v>
      </c>
      <c r="F67" s="164" t="s">
        <v>107</v>
      </c>
      <c r="G67" s="164" t="s">
        <v>107</v>
      </c>
      <c r="H67" s="164" t="s">
        <v>107</v>
      </c>
      <c r="I67" s="164" t="s">
        <v>107</v>
      </c>
      <c r="J67" s="164" t="s">
        <v>107</v>
      </c>
      <c r="K67" s="214">
        <v>0</v>
      </c>
      <c r="L67" s="214">
        <v>0</v>
      </c>
      <c r="M67" s="212">
        <v>0</v>
      </c>
      <c r="N67" s="212">
        <v>0</v>
      </c>
      <c r="O67" s="212">
        <v>0</v>
      </c>
      <c r="P67" s="214">
        <v>0</v>
      </c>
      <c r="Q67" s="176">
        <v>1</v>
      </c>
      <c r="R67" s="164" t="s">
        <v>107</v>
      </c>
      <c r="S67" s="164" t="s">
        <v>107</v>
      </c>
      <c r="T67" s="164" t="s">
        <v>107</v>
      </c>
      <c r="U67" s="164" t="s">
        <v>107</v>
      </c>
      <c r="V67" s="164" t="s">
        <v>107</v>
      </c>
      <c r="W67" s="164" t="s">
        <v>107</v>
      </c>
      <c r="X67" s="164" t="s">
        <v>107</v>
      </c>
      <c r="Y67" s="214">
        <v>0</v>
      </c>
      <c r="Z67" s="214">
        <v>0</v>
      </c>
      <c r="AA67" s="212">
        <v>0</v>
      </c>
      <c r="AB67" s="212">
        <v>0</v>
      </c>
      <c r="AC67" s="212">
        <v>0</v>
      </c>
      <c r="AD67" s="214">
        <v>0</v>
      </c>
      <c r="AE67" s="213">
        <v>0</v>
      </c>
      <c r="AF67" s="164" t="s">
        <v>107</v>
      </c>
      <c r="AG67" s="164" t="s">
        <v>107</v>
      </c>
      <c r="AH67" s="164" t="s">
        <v>107</v>
      </c>
      <c r="AI67" s="164" t="s">
        <v>107</v>
      </c>
      <c r="AJ67" s="164" t="s">
        <v>107</v>
      </c>
      <c r="AK67" s="164" t="s">
        <v>107</v>
      </c>
      <c r="AL67" s="164" t="s">
        <v>107</v>
      </c>
      <c r="AM67" s="363">
        <f>'04'!AC76</f>
        <v>0</v>
      </c>
      <c r="AN67" s="363">
        <f>'04'!AD76</f>
        <v>0</v>
      </c>
      <c r="AO67" s="354">
        <f>'04'!AE76</f>
        <v>0</v>
      </c>
      <c r="AP67" s="212">
        <v>0</v>
      </c>
      <c r="AQ67" s="212">
        <v>0</v>
      </c>
      <c r="AR67" s="214">
        <v>0</v>
      </c>
      <c r="AS67" s="365">
        <f>'04'!AG76</f>
        <v>0</v>
      </c>
      <c r="AT67" s="164" t="s">
        <v>107</v>
      </c>
      <c r="AU67" s="164" t="s">
        <v>107</v>
      </c>
      <c r="AV67" s="164" t="s">
        <v>107</v>
      </c>
      <c r="AW67" s="164" t="s">
        <v>107</v>
      </c>
      <c r="AX67" s="164" t="s">
        <v>107</v>
      </c>
      <c r="AY67" s="164" t="s">
        <v>107</v>
      </c>
      <c r="AZ67" s="164" t="s">
        <v>107</v>
      </c>
      <c r="BA67" s="363">
        <f>'04'!AQ76</f>
        <v>0</v>
      </c>
      <c r="BB67" s="363">
        <f>'04'!AR76</f>
        <v>0</v>
      </c>
      <c r="BC67" s="354">
        <f>'04'!AS76</f>
        <v>0</v>
      </c>
      <c r="BD67" s="212">
        <v>0</v>
      </c>
      <c r="BE67" s="212">
        <v>0</v>
      </c>
      <c r="BF67" s="214">
        <v>0</v>
      </c>
      <c r="BG67" s="365">
        <f>'04'!AU76</f>
        <v>0</v>
      </c>
      <c r="BH67" s="164" t="s">
        <v>107</v>
      </c>
      <c r="BI67" s="164" t="s">
        <v>107</v>
      </c>
      <c r="BJ67" s="164" t="s">
        <v>107</v>
      </c>
      <c r="BK67" s="164" t="s">
        <v>107</v>
      </c>
      <c r="BL67" s="164" t="s">
        <v>107</v>
      </c>
      <c r="BM67" s="164" t="s">
        <v>107</v>
      </c>
      <c r="BN67" s="164" t="s">
        <v>107</v>
      </c>
      <c r="BO67" s="363">
        <f>'04'!BE76</f>
        <v>0</v>
      </c>
      <c r="BP67" s="363">
        <f>'04'!BF76</f>
        <v>0</v>
      </c>
      <c r="BQ67" s="354">
        <f>'04'!BG76</f>
        <v>0</v>
      </c>
      <c r="BR67" s="212">
        <v>0</v>
      </c>
      <c r="BS67" s="212">
        <v>0</v>
      </c>
      <c r="BT67" s="214">
        <v>0</v>
      </c>
      <c r="BU67" s="328">
        <f>'04'!BI76</f>
        <v>0</v>
      </c>
      <c r="BV67" s="164" t="s">
        <v>107</v>
      </c>
      <c r="BW67" s="164" t="s">
        <v>107</v>
      </c>
      <c r="BX67" s="164" t="s">
        <v>107</v>
      </c>
      <c r="BY67" s="164" t="s">
        <v>107</v>
      </c>
      <c r="BZ67" s="164" t="s">
        <v>107</v>
      </c>
      <c r="CA67" s="164" t="s">
        <v>107</v>
      </c>
      <c r="CB67" s="164" t="s">
        <v>107</v>
      </c>
      <c r="CC67" s="363">
        <f>'04'!BS76</f>
        <v>0</v>
      </c>
      <c r="CD67" s="363">
        <f>'04'!BT76</f>
        <v>0</v>
      </c>
      <c r="CE67" s="354">
        <f>'04'!BU76</f>
        <v>0</v>
      </c>
      <c r="CF67" s="212">
        <v>0</v>
      </c>
      <c r="CG67" s="212">
        <v>0</v>
      </c>
      <c r="CH67" s="214">
        <v>0</v>
      </c>
      <c r="CI67" s="365">
        <f>'04'!BW76</f>
        <v>0</v>
      </c>
      <c r="CJ67" s="164" t="s">
        <v>107</v>
      </c>
      <c r="CK67" s="164" t="s">
        <v>107</v>
      </c>
      <c r="CL67" s="164" t="s">
        <v>107</v>
      </c>
      <c r="CM67" s="164" t="s">
        <v>107</v>
      </c>
      <c r="CN67" s="164" t="s">
        <v>107</v>
      </c>
      <c r="CO67" s="164" t="s">
        <v>107</v>
      </c>
      <c r="CP67" s="164" t="s">
        <v>107</v>
      </c>
      <c r="CQ67" s="363">
        <f>'04'!CG76</f>
        <v>0</v>
      </c>
      <c r="CR67" s="363">
        <f>'04'!CH76</f>
        <v>0</v>
      </c>
      <c r="CS67" s="354">
        <f>'04'!CI76</f>
        <v>0</v>
      </c>
      <c r="CT67" s="212">
        <v>0</v>
      </c>
      <c r="CU67" s="212">
        <v>0</v>
      </c>
      <c r="CV67" s="214">
        <v>0</v>
      </c>
      <c r="CW67" s="365">
        <f>'04'!CK76</f>
        <v>1</v>
      </c>
      <c r="CX67" s="164" t="s">
        <v>107</v>
      </c>
      <c r="CY67" s="164" t="s">
        <v>107</v>
      </c>
      <c r="CZ67" s="164" t="s">
        <v>107</v>
      </c>
      <c r="DA67" s="164" t="s">
        <v>107</v>
      </c>
      <c r="DB67" s="164" t="s">
        <v>107</v>
      </c>
      <c r="DC67" s="164" t="s">
        <v>107</v>
      </c>
      <c r="DD67" s="164" t="s">
        <v>107</v>
      </c>
      <c r="DE67" s="368">
        <f t="shared" si="108"/>
        <v>0</v>
      </c>
      <c r="DF67" s="368">
        <f t="shared" si="109"/>
        <v>0</v>
      </c>
      <c r="DG67" s="369">
        <f t="shared" si="110"/>
        <v>0</v>
      </c>
      <c r="DH67" s="369">
        <f t="shared" si="111"/>
        <v>0</v>
      </c>
      <c r="DI67" s="369">
        <f t="shared" si="112"/>
        <v>0</v>
      </c>
      <c r="DJ67" s="368">
        <f t="shared" si="113"/>
        <v>0</v>
      </c>
      <c r="DK67" s="370">
        <f t="shared" si="114"/>
        <v>1</v>
      </c>
      <c r="DL67" s="383" t="s">
        <v>1855</v>
      </c>
    </row>
    <row r="68" spans="1:116" ht="63">
      <c r="A68" s="222" t="s">
        <v>77</v>
      </c>
      <c r="B68" s="228" t="s">
        <v>1650</v>
      </c>
      <c r="C68" s="19" t="s">
        <v>1601</v>
      </c>
      <c r="D68" s="164" t="s">
        <v>107</v>
      </c>
      <c r="E68" s="164" t="s">
        <v>107</v>
      </c>
      <c r="F68" s="164" t="s">
        <v>107</v>
      </c>
      <c r="G68" s="164" t="s">
        <v>107</v>
      </c>
      <c r="H68" s="164" t="s">
        <v>107</v>
      </c>
      <c r="I68" s="164" t="s">
        <v>107</v>
      </c>
      <c r="J68" s="164" t="s">
        <v>107</v>
      </c>
      <c r="K68" s="214">
        <v>0</v>
      </c>
      <c r="L68" s="214">
        <v>0</v>
      </c>
      <c r="M68" s="212">
        <v>0</v>
      </c>
      <c r="N68" s="212">
        <v>0</v>
      </c>
      <c r="O68" s="212">
        <v>0</v>
      </c>
      <c r="P68" s="214">
        <v>0</v>
      </c>
      <c r="Q68" s="176">
        <v>1</v>
      </c>
      <c r="R68" s="164" t="s">
        <v>107</v>
      </c>
      <c r="S68" s="164" t="s">
        <v>107</v>
      </c>
      <c r="T68" s="164" t="s">
        <v>107</v>
      </c>
      <c r="U68" s="164" t="s">
        <v>107</v>
      </c>
      <c r="V68" s="164" t="s">
        <v>107</v>
      </c>
      <c r="W68" s="164" t="s">
        <v>107</v>
      </c>
      <c r="X68" s="164" t="s">
        <v>107</v>
      </c>
      <c r="Y68" s="214">
        <v>0</v>
      </c>
      <c r="Z68" s="214">
        <v>0</v>
      </c>
      <c r="AA68" s="212">
        <v>0</v>
      </c>
      <c r="AB68" s="212">
        <v>0</v>
      </c>
      <c r="AC68" s="212">
        <v>0</v>
      </c>
      <c r="AD68" s="214">
        <v>0</v>
      </c>
      <c r="AE68" s="213">
        <v>0</v>
      </c>
      <c r="AF68" s="164" t="s">
        <v>107</v>
      </c>
      <c r="AG68" s="164" t="s">
        <v>107</v>
      </c>
      <c r="AH68" s="164" t="s">
        <v>107</v>
      </c>
      <c r="AI68" s="164" t="s">
        <v>107</v>
      </c>
      <c r="AJ68" s="164" t="s">
        <v>107</v>
      </c>
      <c r="AK68" s="164" t="s">
        <v>107</v>
      </c>
      <c r="AL68" s="164" t="s">
        <v>107</v>
      </c>
      <c r="AM68" s="363">
        <f>'04'!AC77</f>
        <v>0</v>
      </c>
      <c r="AN68" s="363">
        <f>'04'!AD77</f>
        <v>0</v>
      </c>
      <c r="AO68" s="354">
        <f>'04'!AE77</f>
        <v>0</v>
      </c>
      <c r="AP68" s="212">
        <v>0</v>
      </c>
      <c r="AQ68" s="212">
        <v>0</v>
      </c>
      <c r="AR68" s="214">
        <v>0</v>
      </c>
      <c r="AS68" s="328">
        <f>'04'!AG77</f>
        <v>0</v>
      </c>
      <c r="AT68" s="164" t="s">
        <v>107</v>
      </c>
      <c r="AU68" s="164" t="s">
        <v>107</v>
      </c>
      <c r="AV68" s="164" t="s">
        <v>107</v>
      </c>
      <c r="AW68" s="164" t="s">
        <v>107</v>
      </c>
      <c r="AX68" s="164" t="s">
        <v>107</v>
      </c>
      <c r="AY68" s="164" t="s">
        <v>107</v>
      </c>
      <c r="AZ68" s="164" t="s">
        <v>107</v>
      </c>
      <c r="BA68" s="363">
        <f>'04'!AQ77</f>
        <v>0</v>
      </c>
      <c r="BB68" s="363">
        <f>'04'!AR77</f>
        <v>0</v>
      </c>
      <c r="BC68" s="354">
        <f>'04'!AS77</f>
        <v>0</v>
      </c>
      <c r="BD68" s="212">
        <v>0</v>
      </c>
      <c r="BE68" s="212">
        <v>0</v>
      </c>
      <c r="BF68" s="214">
        <v>0</v>
      </c>
      <c r="BG68" s="365">
        <f>'04'!AU77</f>
        <v>0</v>
      </c>
      <c r="BH68" s="164" t="s">
        <v>107</v>
      </c>
      <c r="BI68" s="164" t="s">
        <v>107</v>
      </c>
      <c r="BJ68" s="164" t="s">
        <v>107</v>
      </c>
      <c r="BK68" s="164" t="s">
        <v>107</v>
      </c>
      <c r="BL68" s="164" t="s">
        <v>107</v>
      </c>
      <c r="BM68" s="164" t="s">
        <v>107</v>
      </c>
      <c r="BN68" s="164" t="s">
        <v>107</v>
      </c>
      <c r="BO68" s="363">
        <f>'04'!BE77</f>
        <v>0</v>
      </c>
      <c r="BP68" s="363">
        <f>'04'!BF77</f>
        <v>0</v>
      </c>
      <c r="BQ68" s="354">
        <f>'04'!BG77</f>
        <v>0</v>
      </c>
      <c r="BR68" s="212">
        <v>0</v>
      </c>
      <c r="BS68" s="212">
        <v>0</v>
      </c>
      <c r="BT68" s="214">
        <v>0</v>
      </c>
      <c r="BU68" s="365">
        <f>'04'!BI77</f>
        <v>0</v>
      </c>
      <c r="BV68" s="164" t="s">
        <v>107</v>
      </c>
      <c r="BW68" s="164" t="s">
        <v>107</v>
      </c>
      <c r="BX68" s="164" t="s">
        <v>107</v>
      </c>
      <c r="BY68" s="164" t="s">
        <v>107</v>
      </c>
      <c r="BZ68" s="164" t="s">
        <v>107</v>
      </c>
      <c r="CA68" s="164" t="s">
        <v>107</v>
      </c>
      <c r="CB68" s="164" t="s">
        <v>107</v>
      </c>
      <c r="CC68" s="363">
        <f>'04'!BS77</f>
        <v>0</v>
      </c>
      <c r="CD68" s="363">
        <f>'04'!BT77</f>
        <v>0</v>
      </c>
      <c r="CE68" s="354">
        <f>'04'!BU77</f>
        <v>0</v>
      </c>
      <c r="CF68" s="212">
        <v>0</v>
      </c>
      <c r="CG68" s="212">
        <v>0</v>
      </c>
      <c r="CH68" s="214">
        <v>0</v>
      </c>
      <c r="CI68" s="365">
        <f>'04'!BW77</f>
        <v>0</v>
      </c>
      <c r="CJ68" s="164" t="s">
        <v>107</v>
      </c>
      <c r="CK68" s="164" t="s">
        <v>107</v>
      </c>
      <c r="CL68" s="164" t="s">
        <v>107</v>
      </c>
      <c r="CM68" s="164" t="s">
        <v>107</v>
      </c>
      <c r="CN68" s="164" t="s">
        <v>107</v>
      </c>
      <c r="CO68" s="164" t="s">
        <v>107</v>
      </c>
      <c r="CP68" s="164" t="s">
        <v>107</v>
      </c>
      <c r="CQ68" s="363">
        <f>'04'!CG77</f>
        <v>0</v>
      </c>
      <c r="CR68" s="363">
        <f>'04'!CH77</f>
        <v>0</v>
      </c>
      <c r="CS68" s="354">
        <f>'04'!CI77</f>
        <v>0</v>
      </c>
      <c r="CT68" s="212">
        <v>0</v>
      </c>
      <c r="CU68" s="212">
        <v>0</v>
      </c>
      <c r="CV68" s="214">
        <v>0</v>
      </c>
      <c r="CW68" s="365">
        <f>'04'!CK77</f>
        <v>0</v>
      </c>
      <c r="CX68" s="164" t="s">
        <v>107</v>
      </c>
      <c r="CY68" s="164" t="s">
        <v>107</v>
      </c>
      <c r="CZ68" s="164" t="s">
        <v>107</v>
      </c>
      <c r="DA68" s="164" t="s">
        <v>107</v>
      </c>
      <c r="DB68" s="164" t="s">
        <v>107</v>
      </c>
      <c r="DC68" s="164" t="s">
        <v>107</v>
      </c>
      <c r="DD68" s="164" t="s">
        <v>107</v>
      </c>
      <c r="DE68" s="368">
        <f t="shared" si="108"/>
        <v>0</v>
      </c>
      <c r="DF68" s="368">
        <f t="shared" si="109"/>
        <v>0</v>
      </c>
      <c r="DG68" s="369">
        <f t="shared" si="110"/>
        <v>0</v>
      </c>
      <c r="DH68" s="369">
        <f t="shared" si="111"/>
        <v>0</v>
      </c>
      <c r="DI68" s="369">
        <f t="shared" si="112"/>
        <v>0</v>
      </c>
      <c r="DJ68" s="368">
        <f t="shared" si="113"/>
        <v>0</v>
      </c>
      <c r="DK68" s="370">
        <f t="shared" si="114"/>
        <v>0</v>
      </c>
      <c r="DL68" s="554" t="s">
        <v>1843</v>
      </c>
    </row>
    <row r="69" spans="1:116" ht="78.75">
      <c r="A69" s="222" t="s">
        <v>77</v>
      </c>
      <c r="B69" s="228" t="s">
        <v>1667</v>
      </c>
      <c r="C69" s="19" t="s">
        <v>1602</v>
      </c>
      <c r="D69" s="164" t="s">
        <v>107</v>
      </c>
      <c r="E69" s="164" t="s">
        <v>107</v>
      </c>
      <c r="F69" s="164" t="s">
        <v>107</v>
      </c>
      <c r="G69" s="164" t="s">
        <v>107</v>
      </c>
      <c r="H69" s="164" t="s">
        <v>107</v>
      </c>
      <c r="I69" s="164" t="s">
        <v>107</v>
      </c>
      <c r="J69" s="164" t="s">
        <v>107</v>
      </c>
      <c r="K69" s="214">
        <v>0</v>
      </c>
      <c r="L69" s="214">
        <v>0</v>
      </c>
      <c r="M69" s="212">
        <v>0</v>
      </c>
      <c r="N69" s="212">
        <v>0</v>
      </c>
      <c r="O69" s="212">
        <v>0</v>
      </c>
      <c r="P69" s="214">
        <v>0</v>
      </c>
      <c r="Q69" s="176">
        <v>3</v>
      </c>
      <c r="R69" s="164" t="s">
        <v>107</v>
      </c>
      <c r="S69" s="164" t="s">
        <v>107</v>
      </c>
      <c r="T69" s="164" t="s">
        <v>107</v>
      </c>
      <c r="U69" s="164" t="s">
        <v>107</v>
      </c>
      <c r="V69" s="164" t="s">
        <v>107</v>
      </c>
      <c r="W69" s="164" t="s">
        <v>107</v>
      </c>
      <c r="X69" s="164" t="s">
        <v>107</v>
      </c>
      <c r="Y69" s="214">
        <v>0</v>
      </c>
      <c r="Z69" s="214">
        <v>0</v>
      </c>
      <c r="AA69" s="212">
        <v>0</v>
      </c>
      <c r="AB69" s="212">
        <v>0</v>
      </c>
      <c r="AC69" s="212">
        <v>0</v>
      </c>
      <c r="AD69" s="214">
        <v>0</v>
      </c>
      <c r="AE69" s="213">
        <v>0</v>
      </c>
      <c r="AF69" s="164" t="s">
        <v>107</v>
      </c>
      <c r="AG69" s="164" t="s">
        <v>107</v>
      </c>
      <c r="AH69" s="164" t="s">
        <v>107</v>
      </c>
      <c r="AI69" s="164" t="s">
        <v>107</v>
      </c>
      <c r="AJ69" s="164" t="s">
        <v>107</v>
      </c>
      <c r="AK69" s="164" t="s">
        <v>107</v>
      </c>
      <c r="AL69" s="164" t="s">
        <v>107</v>
      </c>
      <c r="AM69" s="363">
        <f>'04'!AC78</f>
        <v>0</v>
      </c>
      <c r="AN69" s="363">
        <f>'04'!AD78</f>
        <v>0</v>
      </c>
      <c r="AO69" s="354">
        <f>'04'!AE78</f>
        <v>0</v>
      </c>
      <c r="AP69" s="212">
        <v>0</v>
      </c>
      <c r="AQ69" s="212">
        <v>0</v>
      </c>
      <c r="AR69" s="214">
        <v>0</v>
      </c>
      <c r="AS69" s="328">
        <f>'04'!AG78</f>
        <v>0</v>
      </c>
      <c r="AT69" s="164" t="s">
        <v>107</v>
      </c>
      <c r="AU69" s="164" t="s">
        <v>107</v>
      </c>
      <c r="AV69" s="164" t="s">
        <v>107</v>
      </c>
      <c r="AW69" s="164" t="s">
        <v>107</v>
      </c>
      <c r="AX69" s="164" t="s">
        <v>107</v>
      </c>
      <c r="AY69" s="164" t="s">
        <v>107</v>
      </c>
      <c r="AZ69" s="164" t="s">
        <v>107</v>
      </c>
      <c r="BA69" s="363">
        <f>'04'!AQ78</f>
        <v>0</v>
      </c>
      <c r="BB69" s="363">
        <f>'04'!AR78</f>
        <v>0</v>
      </c>
      <c r="BC69" s="354">
        <f>'04'!AS78</f>
        <v>0</v>
      </c>
      <c r="BD69" s="212">
        <v>0</v>
      </c>
      <c r="BE69" s="212">
        <v>0</v>
      </c>
      <c r="BF69" s="214">
        <v>0</v>
      </c>
      <c r="BG69" s="328">
        <f>'04'!AU78</f>
        <v>5</v>
      </c>
      <c r="BH69" s="164" t="s">
        <v>107</v>
      </c>
      <c r="BI69" s="164" t="s">
        <v>107</v>
      </c>
      <c r="BJ69" s="164" t="s">
        <v>107</v>
      </c>
      <c r="BK69" s="164" t="s">
        <v>107</v>
      </c>
      <c r="BL69" s="164" t="s">
        <v>107</v>
      </c>
      <c r="BM69" s="164" t="s">
        <v>107</v>
      </c>
      <c r="BN69" s="164" t="s">
        <v>107</v>
      </c>
      <c r="BO69" s="363">
        <f>'04'!BE78</f>
        <v>0</v>
      </c>
      <c r="BP69" s="363">
        <f>'04'!BF78</f>
        <v>0</v>
      </c>
      <c r="BQ69" s="354">
        <f>'04'!BG78</f>
        <v>0</v>
      </c>
      <c r="BR69" s="212">
        <v>0</v>
      </c>
      <c r="BS69" s="212">
        <v>0</v>
      </c>
      <c r="BT69" s="214">
        <v>0</v>
      </c>
      <c r="BU69" s="365">
        <f>'04'!BI78</f>
        <v>0</v>
      </c>
      <c r="BV69" s="164" t="s">
        <v>107</v>
      </c>
      <c r="BW69" s="164" t="s">
        <v>107</v>
      </c>
      <c r="BX69" s="164" t="s">
        <v>107</v>
      </c>
      <c r="BY69" s="164" t="s">
        <v>107</v>
      </c>
      <c r="BZ69" s="164" t="s">
        <v>107</v>
      </c>
      <c r="CA69" s="164" t="s">
        <v>107</v>
      </c>
      <c r="CB69" s="164" t="s">
        <v>107</v>
      </c>
      <c r="CC69" s="363">
        <f>'04'!BS78</f>
        <v>0</v>
      </c>
      <c r="CD69" s="363">
        <f>'04'!BT78</f>
        <v>0</v>
      </c>
      <c r="CE69" s="354">
        <f>'04'!BU78</f>
        <v>0</v>
      </c>
      <c r="CF69" s="212">
        <v>0</v>
      </c>
      <c r="CG69" s="212">
        <v>0</v>
      </c>
      <c r="CH69" s="214">
        <v>0</v>
      </c>
      <c r="CI69" s="365">
        <f>'04'!BW78</f>
        <v>0</v>
      </c>
      <c r="CJ69" s="164" t="s">
        <v>107</v>
      </c>
      <c r="CK69" s="164" t="s">
        <v>107</v>
      </c>
      <c r="CL69" s="164" t="s">
        <v>107</v>
      </c>
      <c r="CM69" s="164" t="s">
        <v>107</v>
      </c>
      <c r="CN69" s="164" t="s">
        <v>107</v>
      </c>
      <c r="CO69" s="164" t="s">
        <v>107</v>
      </c>
      <c r="CP69" s="164" t="s">
        <v>107</v>
      </c>
      <c r="CQ69" s="363">
        <f>'04'!CG78</f>
        <v>0</v>
      </c>
      <c r="CR69" s="363">
        <f>'04'!CH78</f>
        <v>0</v>
      </c>
      <c r="CS69" s="354">
        <f>'04'!CI78</f>
        <v>0</v>
      </c>
      <c r="CT69" s="212">
        <v>0</v>
      </c>
      <c r="CU69" s="212">
        <v>0</v>
      </c>
      <c r="CV69" s="214">
        <v>0</v>
      </c>
      <c r="CW69" s="328">
        <f>'04'!CK78</f>
        <v>0</v>
      </c>
      <c r="CX69" s="164" t="s">
        <v>107</v>
      </c>
      <c r="CY69" s="164" t="s">
        <v>107</v>
      </c>
      <c r="CZ69" s="164" t="s">
        <v>107</v>
      </c>
      <c r="DA69" s="164" t="s">
        <v>107</v>
      </c>
      <c r="DB69" s="164" t="s">
        <v>107</v>
      </c>
      <c r="DC69" s="164" t="s">
        <v>107</v>
      </c>
      <c r="DD69" s="164" t="s">
        <v>107</v>
      </c>
      <c r="DE69" s="368">
        <f t="shared" si="108"/>
        <v>0</v>
      </c>
      <c r="DF69" s="368">
        <f t="shared" si="109"/>
        <v>0</v>
      </c>
      <c r="DG69" s="369">
        <f t="shared" si="110"/>
        <v>0</v>
      </c>
      <c r="DH69" s="369">
        <f t="shared" si="111"/>
        <v>0</v>
      </c>
      <c r="DI69" s="369">
        <f t="shared" si="112"/>
        <v>0</v>
      </c>
      <c r="DJ69" s="368">
        <f t="shared" si="113"/>
        <v>0</v>
      </c>
      <c r="DK69" s="370">
        <f t="shared" si="114"/>
        <v>5</v>
      </c>
      <c r="DL69" s="554" t="s">
        <v>1736</v>
      </c>
    </row>
    <row r="70" spans="1:116" ht="78.75">
      <c r="A70" s="222" t="s">
        <v>77</v>
      </c>
      <c r="B70" s="228" t="s">
        <v>1603</v>
      </c>
      <c r="C70" s="19" t="s">
        <v>1604</v>
      </c>
      <c r="D70" s="164" t="s">
        <v>107</v>
      </c>
      <c r="E70" s="164" t="s">
        <v>107</v>
      </c>
      <c r="F70" s="164" t="s">
        <v>107</v>
      </c>
      <c r="G70" s="164" t="s">
        <v>107</v>
      </c>
      <c r="H70" s="164" t="s">
        <v>107</v>
      </c>
      <c r="I70" s="164" t="s">
        <v>107</v>
      </c>
      <c r="J70" s="164" t="s">
        <v>107</v>
      </c>
      <c r="K70" s="214">
        <v>0</v>
      </c>
      <c r="L70" s="214">
        <v>0</v>
      </c>
      <c r="M70" s="212">
        <v>0</v>
      </c>
      <c r="N70" s="212">
        <v>0</v>
      </c>
      <c r="O70" s="212">
        <v>0</v>
      </c>
      <c r="P70" s="214">
        <v>0</v>
      </c>
      <c r="Q70" s="176">
        <v>1</v>
      </c>
      <c r="R70" s="164" t="s">
        <v>107</v>
      </c>
      <c r="S70" s="164" t="s">
        <v>107</v>
      </c>
      <c r="T70" s="164" t="s">
        <v>107</v>
      </c>
      <c r="U70" s="164" t="s">
        <v>107</v>
      </c>
      <c r="V70" s="164" t="s">
        <v>107</v>
      </c>
      <c r="W70" s="164" t="s">
        <v>107</v>
      </c>
      <c r="X70" s="164" t="s">
        <v>107</v>
      </c>
      <c r="Y70" s="214">
        <v>0</v>
      </c>
      <c r="Z70" s="214">
        <v>0</v>
      </c>
      <c r="AA70" s="212">
        <v>0</v>
      </c>
      <c r="AB70" s="212">
        <v>0</v>
      </c>
      <c r="AC70" s="212">
        <v>0</v>
      </c>
      <c r="AD70" s="214">
        <v>0</v>
      </c>
      <c r="AE70" s="213">
        <v>0</v>
      </c>
      <c r="AF70" s="164" t="s">
        <v>107</v>
      </c>
      <c r="AG70" s="164" t="s">
        <v>107</v>
      </c>
      <c r="AH70" s="164" t="s">
        <v>107</v>
      </c>
      <c r="AI70" s="164" t="s">
        <v>107</v>
      </c>
      <c r="AJ70" s="164" t="s">
        <v>107</v>
      </c>
      <c r="AK70" s="164" t="s">
        <v>107</v>
      </c>
      <c r="AL70" s="164" t="s">
        <v>107</v>
      </c>
      <c r="AM70" s="363">
        <f>'04'!AC79</f>
        <v>0</v>
      </c>
      <c r="AN70" s="363">
        <f>'04'!AD79</f>
        <v>0</v>
      </c>
      <c r="AO70" s="354">
        <f>'04'!AE79</f>
        <v>0</v>
      </c>
      <c r="AP70" s="212">
        <v>0</v>
      </c>
      <c r="AQ70" s="212">
        <v>0</v>
      </c>
      <c r="AR70" s="214">
        <v>0</v>
      </c>
      <c r="AS70" s="365">
        <f>'04'!AG79</f>
        <v>0</v>
      </c>
      <c r="AT70" s="164" t="s">
        <v>107</v>
      </c>
      <c r="AU70" s="164" t="s">
        <v>107</v>
      </c>
      <c r="AV70" s="164" t="s">
        <v>107</v>
      </c>
      <c r="AW70" s="164" t="s">
        <v>107</v>
      </c>
      <c r="AX70" s="164" t="s">
        <v>107</v>
      </c>
      <c r="AY70" s="164" t="s">
        <v>107</v>
      </c>
      <c r="AZ70" s="164" t="s">
        <v>107</v>
      </c>
      <c r="BA70" s="363">
        <f>'04'!AQ79</f>
        <v>0</v>
      </c>
      <c r="BB70" s="363">
        <f>'04'!AR79</f>
        <v>0</v>
      </c>
      <c r="BC70" s="354">
        <f>'04'!AS79</f>
        <v>0</v>
      </c>
      <c r="BD70" s="212">
        <v>0</v>
      </c>
      <c r="BE70" s="212">
        <v>0</v>
      </c>
      <c r="BF70" s="214">
        <v>0</v>
      </c>
      <c r="BG70" s="365">
        <f>'04'!AU79</f>
        <v>0</v>
      </c>
      <c r="BH70" s="164" t="s">
        <v>107</v>
      </c>
      <c r="BI70" s="164" t="s">
        <v>107</v>
      </c>
      <c r="BJ70" s="164" t="s">
        <v>107</v>
      </c>
      <c r="BK70" s="164" t="s">
        <v>107</v>
      </c>
      <c r="BL70" s="164" t="s">
        <v>107</v>
      </c>
      <c r="BM70" s="164" t="s">
        <v>107</v>
      </c>
      <c r="BN70" s="164" t="s">
        <v>107</v>
      </c>
      <c r="BO70" s="363">
        <f>'04'!BE79</f>
        <v>0</v>
      </c>
      <c r="BP70" s="363">
        <f>'04'!BF79</f>
        <v>0</v>
      </c>
      <c r="BQ70" s="354">
        <f>'04'!BG79</f>
        <v>0</v>
      </c>
      <c r="BR70" s="212">
        <v>0</v>
      </c>
      <c r="BS70" s="212">
        <v>0</v>
      </c>
      <c r="BT70" s="214">
        <v>0</v>
      </c>
      <c r="BU70" s="365">
        <f>'04'!BI79</f>
        <v>0</v>
      </c>
      <c r="BV70" s="164" t="s">
        <v>107</v>
      </c>
      <c r="BW70" s="164" t="s">
        <v>107</v>
      </c>
      <c r="BX70" s="164" t="s">
        <v>107</v>
      </c>
      <c r="BY70" s="164" t="s">
        <v>107</v>
      </c>
      <c r="BZ70" s="164" t="s">
        <v>107</v>
      </c>
      <c r="CA70" s="164" t="s">
        <v>107</v>
      </c>
      <c r="CB70" s="164" t="s">
        <v>107</v>
      </c>
      <c r="CC70" s="363">
        <f>'04'!BS79</f>
        <v>0</v>
      </c>
      <c r="CD70" s="363">
        <f>'04'!BT79</f>
        <v>0</v>
      </c>
      <c r="CE70" s="354">
        <f>'04'!BU79</f>
        <v>0</v>
      </c>
      <c r="CF70" s="212">
        <v>0</v>
      </c>
      <c r="CG70" s="212">
        <v>0</v>
      </c>
      <c r="CH70" s="214">
        <v>0</v>
      </c>
      <c r="CI70" s="365">
        <f>'04'!BW79</f>
        <v>0</v>
      </c>
      <c r="CJ70" s="164" t="s">
        <v>107</v>
      </c>
      <c r="CK70" s="164" t="s">
        <v>107</v>
      </c>
      <c r="CL70" s="164" t="s">
        <v>107</v>
      </c>
      <c r="CM70" s="164" t="s">
        <v>107</v>
      </c>
      <c r="CN70" s="164" t="s">
        <v>107</v>
      </c>
      <c r="CO70" s="164" t="s">
        <v>107</v>
      </c>
      <c r="CP70" s="164" t="s">
        <v>107</v>
      </c>
      <c r="CQ70" s="363">
        <f>'04'!CG79</f>
        <v>0</v>
      </c>
      <c r="CR70" s="363">
        <f>'04'!CH79</f>
        <v>0</v>
      </c>
      <c r="CS70" s="354">
        <f>'04'!CI79</f>
        <v>0</v>
      </c>
      <c r="CT70" s="212">
        <v>0</v>
      </c>
      <c r="CU70" s="212">
        <v>0</v>
      </c>
      <c r="CV70" s="214">
        <v>0</v>
      </c>
      <c r="CW70" s="328">
        <f>'04'!CK79</f>
        <v>1</v>
      </c>
      <c r="CX70" s="164" t="s">
        <v>107</v>
      </c>
      <c r="CY70" s="164" t="s">
        <v>107</v>
      </c>
      <c r="CZ70" s="164" t="s">
        <v>107</v>
      </c>
      <c r="DA70" s="164" t="s">
        <v>107</v>
      </c>
      <c r="DB70" s="164" t="s">
        <v>107</v>
      </c>
      <c r="DC70" s="164" t="s">
        <v>107</v>
      </c>
      <c r="DD70" s="164" t="s">
        <v>107</v>
      </c>
      <c r="DE70" s="368">
        <f t="shared" si="108"/>
        <v>0</v>
      </c>
      <c r="DF70" s="368">
        <f t="shared" si="109"/>
        <v>0</v>
      </c>
      <c r="DG70" s="369">
        <f t="shared" si="110"/>
        <v>0</v>
      </c>
      <c r="DH70" s="369">
        <f t="shared" si="111"/>
        <v>0</v>
      </c>
      <c r="DI70" s="369">
        <f t="shared" si="112"/>
        <v>0</v>
      </c>
      <c r="DJ70" s="368">
        <f t="shared" si="113"/>
        <v>0</v>
      </c>
      <c r="DK70" s="370">
        <f t="shared" si="114"/>
        <v>1</v>
      </c>
      <c r="DL70" s="554" t="s">
        <v>1736</v>
      </c>
    </row>
    <row r="71" spans="1:116">
      <c r="DL71" s="383" t="s">
        <v>1842</v>
      </c>
    </row>
    <row r="72" spans="1:116">
      <c r="DL72" s="383" t="s">
        <v>107</v>
      </c>
    </row>
    <row r="73" spans="1:116">
      <c r="DL73" s="383" t="s">
        <v>107</v>
      </c>
    </row>
    <row r="74" spans="1:116">
      <c r="DL74" s="383" t="s">
        <v>1844</v>
      </c>
    </row>
    <row r="75" spans="1:116">
      <c r="DL75" s="383" t="s">
        <v>1845</v>
      </c>
    </row>
  </sheetData>
  <mergeCells count="39">
    <mergeCell ref="CJ16:CP16"/>
    <mergeCell ref="CQ16:CW16"/>
    <mergeCell ref="A9:AS9"/>
    <mergeCell ref="A10:Q10"/>
    <mergeCell ref="A13:DK13"/>
    <mergeCell ref="A14:A17"/>
    <mergeCell ref="B14:B17"/>
    <mergeCell ref="C14:C17"/>
    <mergeCell ref="D14:Q15"/>
    <mergeCell ref="D16:J16"/>
    <mergeCell ref="K16:Q16"/>
    <mergeCell ref="A11:AS11"/>
    <mergeCell ref="AF16:AL16"/>
    <mergeCell ref="AM16:AS16"/>
    <mergeCell ref="AT15:BG15"/>
    <mergeCell ref="BH15:BU15"/>
    <mergeCell ref="BV15:CI15"/>
    <mergeCell ref="A12:AS12"/>
    <mergeCell ref="A5:Q5"/>
    <mergeCell ref="A8:Q8"/>
    <mergeCell ref="A4:AS4"/>
    <mergeCell ref="A6:AS6"/>
    <mergeCell ref="A7:AS7"/>
    <mergeCell ref="DL14:DL17"/>
    <mergeCell ref="CX15:DK15"/>
    <mergeCell ref="CX16:DD16"/>
    <mergeCell ref="DE16:DK16"/>
    <mergeCell ref="R16:X16"/>
    <mergeCell ref="Y16:AE16"/>
    <mergeCell ref="AF15:AS15"/>
    <mergeCell ref="CJ15:CW15"/>
    <mergeCell ref="AT16:AZ16"/>
    <mergeCell ref="BA16:BG16"/>
    <mergeCell ref="BH16:BN16"/>
    <mergeCell ref="AF14:DK14"/>
    <mergeCell ref="R14:AE15"/>
    <mergeCell ref="BO16:BU16"/>
    <mergeCell ref="BV16:CB16"/>
    <mergeCell ref="CC16:CI1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M75"/>
  <sheetViews>
    <sheetView topLeftCell="A32" zoomScale="60" zoomScaleNormal="60" workbookViewId="0">
      <selection activeCell="A34" sqref="A34:XFD34"/>
    </sheetView>
  </sheetViews>
  <sheetFormatPr defaultRowHeight="15.75"/>
  <cols>
    <col min="1" max="1" width="13" style="83" customWidth="1"/>
    <col min="2" max="2" width="36" style="83" customWidth="1"/>
    <col min="3" max="3" width="18.140625" style="83" customWidth="1"/>
    <col min="4" max="4" width="17.5703125" style="83" customWidth="1"/>
    <col min="5" max="39" width="6.85546875" style="83" customWidth="1"/>
    <col min="40" max="16384" width="9.140625" style="83"/>
  </cols>
  <sheetData>
    <row r="1" spans="1:39" ht="18.75">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M1" s="43" t="s">
        <v>209</v>
      </c>
    </row>
    <row r="2" spans="1:39" ht="18.75">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M2" s="44" t="s">
        <v>1</v>
      </c>
    </row>
    <row r="3" spans="1:39" ht="18.75">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M3" s="3" t="s">
        <v>446</v>
      </c>
    </row>
    <row r="4" spans="1:39">
      <c r="A4" s="840" t="s">
        <v>210</v>
      </c>
      <c r="B4" s="840"/>
      <c r="C4" s="840"/>
      <c r="D4" s="840"/>
      <c r="E4" s="840"/>
      <c r="F4" s="840"/>
      <c r="G4" s="840"/>
      <c r="H4" s="840"/>
      <c r="I4" s="840"/>
      <c r="J4" s="840"/>
      <c r="K4" s="840"/>
      <c r="L4" s="840"/>
      <c r="M4" s="840"/>
      <c r="N4" s="840"/>
      <c r="O4" s="840"/>
      <c r="P4" s="840"/>
      <c r="Q4" s="840"/>
      <c r="R4" s="840"/>
      <c r="S4" s="840"/>
      <c r="T4" s="840"/>
      <c r="U4" s="840"/>
      <c r="V4" s="840"/>
      <c r="W4" s="840"/>
      <c r="X4" s="840"/>
      <c r="Y4" s="840"/>
      <c r="Z4" s="840"/>
      <c r="AA4" s="840"/>
      <c r="AB4" s="840"/>
      <c r="AC4" s="840"/>
      <c r="AD4" s="840"/>
      <c r="AE4" s="840"/>
      <c r="AF4" s="840"/>
      <c r="AG4" s="840"/>
      <c r="AH4" s="840"/>
      <c r="AI4" s="840"/>
      <c r="AJ4" s="840"/>
      <c r="AK4" s="840"/>
      <c r="AL4" s="840"/>
      <c r="AM4" s="840"/>
    </row>
    <row r="6" spans="1:39">
      <c r="A6" s="855" t="s">
        <v>3</v>
      </c>
      <c r="B6" s="855"/>
      <c r="C6" s="855"/>
      <c r="D6" s="855"/>
      <c r="E6" s="855"/>
      <c r="F6" s="855"/>
      <c r="G6" s="855"/>
      <c r="H6" s="855"/>
      <c r="I6" s="855"/>
      <c r="J6" s="855"/>
      <c r="K6" s="855"/>
      <c r="L6" s="855"/>
      <c r="M6" s="855"/>
      <c r="N6" s="855"/>
      <c r="O6" s="855"/>
      <c r="P6" s="855"/>
      <c r="Q6" s="855"/>
      <c r="R6" s="855"/>
      <c r="S6" s="855"/>
      <c r="T6" s="855"/>
      <c r="U6" s="855"/>
      <c r="V6" s="855"/>
      <c r="W6" s="855"/>
      <c r="X6" s="855"/>
      <c r="Y6" s="855"/>
      <c r="Z6" s="855"/>
      <c r="AA6" s="855"/>
      <c r="AB6" s="855"/>
      <c r="AC6" s="855"/>
      <c r="AD6" s="855"/>
      <c r="AE6" s="855"/>
      <c r="AF6" s="855"/>
      <c r="AG6" s="855"/>
      <c r="AH6" s="855"/>
      <c r="AI6" s="855"/>
      <c r="AJ6" s="855"/>
      <c r="AK6" s="855"/>
      <c r="AL6" s="855"/>
      <c r="AM6" s="855"/>
    </row>
    <row r="7" spans="1:39">
      <c r="A7" s="821" t="s">
        <v>4</v>
      </c>
      <c r="B7" s="821"/>
      <c r="C7" s="821"/>
      <c r="D7" s="821"/>
      <c r="E7" s="821"/>
      <c r="F7" s="821"/>
      <c r="G7" s="821"/>
      <c r="H7" s="821"/>
      <c r="I7" s="821"/>
      <c r="J7" s="821"/>
      <c r="K7" s="821"/>
      <c r="L7" s="821"/>
      <c r="M7" s="821"/>
      <c r="N7" s="821"/>
      <c r="O7" s="821"/>
      <c r="P7" s="821"/>
      <c r="Q7" s="821"/>
      <c r="R7" s="821"/>
      <c r="S7" s="821"/>
      <c r="T7" s="821"/>
      <c r="U7" s="821"/>
      <c r="V7" s="821"/>
      <c r="W7" s="821"/>
      <c r="X7" s="821"/>
      <c r="Y7" s="821"/>
      <c r="Z7" s="821"/>
      <c r="AA7" s="821"/>
      <c r="AB7" s="821"/>
      <c r="AC7" s="821"/>
      <c r="AD7" s="821"/>
      <c r="AE7" s="821"/>
      <c r="AF7" s="821"/>
      <c r="AG7" s="821"/>
      <c r="AH7" s="821"/>
      <c r="AI7" s="821"/>
      <c r="AJ7" s="821"/>
      <c r="AK7" s="821"/>
      <c r="AL7" s="821"/>
      <c r="AM7" s="821"/>
    </row>
    <row r="8" spans="1:39">
      <c r="A8" s="52"/>
      <c r="B8" s="52"/>
      <c r="C8" s="52"/>
      <c r="D8" s="52"/>
      <c r="E8" s="192"/>
      <c r="F8" s="192"/>
      <c r="G8" s="192"/>
      <c r="H8" s="192"/>
      <c r="I8" s="19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52"/>
      <c r="AJ8" s="52"/>
      <c r="AK8" s="52"/>
      <c r="AL8" s="52"/>
      <c r="AM8" s="52"/>
    </row>
    <row r="9" spans="1:39">
      <c r="A9" s="822" t="str">
        <f>'07'!A9:AS9</f>
        <v>Год раскрытия информации: 2026 год</v>
      </c>
      <c r="B9" s="822"/>
      <c r="C9" s="822"/>
      <c r="D9" s="822"/>
      <c r="E9" s="822"/>
      <c r="F9" s="822"/>
      <c r="G9" s="822"/>
      <c r="H9" s="822"/>
      <c r="I9" s="822"/>
      <c r="J9" s="822"/>
      <c r="K9" s="822"/>
      <c r="L9" s="822"/>
      <c r="M9" s="822"/>
      <c r="N9" s="822"/>
      <c r="O9" s="822"/>
      <c r="P9" s="822"/>
      <c r="Q9" s="822"/>
      <c r="R9" s="822"/>
      <c r="S9" s="822"/>
      <c r="T9" s="822"/>
      <c r="U9" s="822"/>
      <c r="V9" s="822"/>
      <c r="W9" s="822"/>
      <c r="X9" s="822"/>
      <c r="Y9" s="822"/>
      <c r="Z9" s="822"/>
      <c r="AA9" s="822"/>
      <c r="AB9" s="822"/>
      <c r="AC9" s="822"/>
      <c r="AD9" s="822"/>
      <c r="AE9" s="822"/>
      <c r="AF9" s="822"/>
      <c r="AG9" s="822"/>
      <c r="AH9" s="822"/>
      <c r="AI9" s="822"/>
      <c r="AJ9" s="822"/>
      <c r="AK9" s="822"/>
      <c r="AL9" s="822"/>
      <c r="AM9" s="822"/>
    </row>
    <row r="10" spans="1:39">
      <c r="A10" s="842"/>
      <c r="B10" s="842"/>
      <c r="C10" s="842"/>
      <c r="D10" s="842"/>
      <c r="E10" s="193"/>
      <c r="F10" s="193"/>
      <c r="G10" s="193"/>
      <c r="H10" s="193"/>
      <c r="I10" s="19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94"/>
      <c r="AJ10" s="84"/>
      <c r="AK10" s="84"/>
      <c r="AL10" s="84"/>
      <c r="AM10" s="84"/>
    </row>
    <row r="11" spans="1:39" ht="15.75" customHeight="1">
      <c r="A11" s="828" t="s">
        <v>6</v>
      </c>
      <c r="B11" s="828" t="s">
        <v>7</v>
      </c>
      <c r="C11" s="828" t="s">
        <v>8</v>
      </c>
      <c r="D11" s="828" t="s">
        <v>211</v>
      </c>
      <c r="E11" s="859" t="s">
        <v>1610</v>
      </c>
      <c r="F11" s="860"/>
      <c r="G11" s="860"/>
      <c r="H11" s="860"/>
      <c r="I11" s="861"/>
      <c r="J11" s="856" t="s">
        <v>212</v>
      </c>
      <c r="K11" s="857"/>
      <c r="L11" s="857"/>
      <c r="M11" s="857"/>
      <c r="N11" s="857"/>
      <c r="O11" s="857"/>
      <c r="P11" s="857"/>
      <c r="Q11" s="857"/>
      <c r="R11" s="857"/>
      <c r="S11" s="857"/>
      <c r="T11" s="857"/>
      <c r="U11" s="857"/>
      <c r="V11" s="857"/>
      <c r="W11" s="857"/>
      <c r="X11" s="857"/>
      <c r="Y11" s="857"/>
      <c r="Z11" s="857"/>
      <c r="AA11" s="857"/>
      <c r="AB11" s="857"/>
      <c r="AC11" s="857"/>
      <c r="AD11" s="857"/>
      <c r="AE11" s="857"/>
      <c r="AF11" s="857"/>
      <c r="AG11" s="857"/>
      <c r="AH11" s="857"/>
      <c r="AI11" s="857"/>
      <c r="AJ11" s="857"/>
      <c r="AK11" s="857"/>
      <c r="AL11" s="857"/>
      <c r="AM11" s="858"/>
    </row>
    <row r="12" spans="1:39" ht="55.5" customHeight="1">
      <c r="A12" s="828"/>
      <c r="B12" s="828"/>
      <c r="C12" s="828"/>
      <c r="D12" s="828"/>
      <c r="E12" s="862"/>
      <c r="F12" s="863"/>
      <c r="G12" s="863"/>
      <c r="H12" s="863"/>
      <c r="I12" s="864"/>
      <c r="J12" s="829" t="s">
        <v>858</v>
      </c>
      <c r="K12" s="829"/>
      <c r="L12" s="829"/>
      <c r="M12" s="829"/>
      <c r="N12" s="829"/>
      <c r="O12" s="829" t="s">
        <v>859</v>
      </c>
      <c r="P12" s="829"/>
      <c r="Q12" s="829"/>
      <c r="R12" s="829"/>
      <c r="S12" s="829"/>
      <c r="T12" s="829" t="s">
        <v>860</v>
      </c>
      <c r="U12" s="829"/>
      <c r="V12" s="829"/>
      <c r="W12" s="829"/>
      <c r="X12" s="829"/>
      <c r="Y12" s="829" t="s">
        <v>861</v>
      </c>
      <c r="Z12" s="829"/>
      <c r="AA12" s="829"/>
      <c r="AB12" s="829"/>
      <c r="AC12" s="829"/>
      <c r="AD12" s="829" t="s">
        <v>862</v>
      </c>
      <c r="AE12" s="829"/>
      <c r="AF12" s="829"/>
      <c r="AG12" s="829"/>
      <c r="AH12" s="829"/>
      <c r="AI12" s="828" t="s">
        <v>141</v>
      </c>
      <c r="AJ12" s="828"/>
      <c r="AK12" s="828"/>
      <c r="AL12" s="828"/>
      <c r="AM12" s="828"/>
    </row>
    <row r="13" spans="1:39">
      <c r="A13" s="828"/>
      <c r="B13" s="828"/>
      <c r="C13" s="828"/>
      <c r="D13" s="828"/>
      <c r="E13" s="829" t="s">
        <v>19</v>
      </c>
      <c r="F13" s="829"/>
      <c r="G13" s="829"/>
      <c r="H13" s="829"/>
      <c r="I13" s="829"/>
      <c r="J13" s="829" t="s">
        <v>213</v>
      </c>
      <c r="K13" s="829"/>
      <c r="L13" s="829"/>
      <c r="M13" s="829"/>
      <c r="N13" s="829"/>
      <c r="O13" s="829" t="s">
        <v>213</v>
      </c>
      <c r="P13" s="829"/>
      <c r="Q13" s="829"/>
      <c r="R13" s="829"/>
      <c r="S13" s="829"/>
      <c r="T13" s="829" t="s">
        <v>213</v>
      </c>
      <c r="U13" s="829"/>
      <c r="V13" s="829"/>
      <c r="W13" s="829"/>
      <c r="X13" s="829"/>
      <c r="Y13" s="829" t="s">
        <v>213</v>
      </c>
      <c r="Z13" s="829"/>
      <c r="AA13" s="829"/>
      <c r="AB13" s="829"/>
      <c r="AC13" s="829"/>
      <c r="AD13" s="829" t="s">
        <v>213</v>
      </c>
      <c r="AE13" s="829"/>
      <c r="AF13" s="829"/>
      <c r="AG13" s="829"/>
      <c r="AH13" s="829"/>
      <c r="AI13" s="829" t="s">
        <v>213</v>
      </c>
      <c r="AJ13" s="829"/>
      <c r="AK13" s="829"/>
      <c r="AL13" s="829"/>
      <c r="AM13" s="829"/>
    </row>
    <row r="14" spans="1:39" ht="106.5" customHeight="1">
      <c r="A14" s="828"/>
      <c r="B14" s="828"/>
      <c r="C14" s="828"/>
      <c r="D14" s="828"/>
      <c r="E14" s="81" t="s">
        <v>146</v>
      </c>
      <c r="F14" s="81" t="s">
        <v>147</v>
      </c>
      <c r="G14" s="81" t="s">
        <v>148</v>
      </c>
      <c r="H14" s="81" t="s">
        <v>149</v>
      </c>
      <c r="I14" s="81" t="s">
        <v>567</v>
      </c>
      <c r="J14" s="81" t="s">
        <v>146</v>
      </c>
      <c r="K14" s="81" t="s">
        <v>147</v>
      </c>
      <c r="L14" s="81" t="s">
        <v>148</v>
      </c>
      <c r="M14" s="81" t="s">
        <v>149</v>
      </c>
      <c r="N14" s="81" t="s">
        <v>567</v>
      </c>
      <c r="O14" s="81" t="s">
        <v>146</v>
      </c>
      <c r="P14" s="81" t="s">
        <v>147</v>
      </c>
      <c r="Q14" s="81" t="s">
        <v>148</v>
      </c>
      <c r="R14" s="81" t="s">
        <v>149</v>
      </c>
      <c r="S14" s="81" t="s">
        <v>567</v>
      </c>
      <c r="T14" s="81" t="s">
        <v>146</v>
      </c>
      <c r="U14" s="81" t="s">
        <v>147</v>
      </c>
      <c r="V14" s="81" t="s">
        <v>148</v>
      </c>
      <c r="W14" s="81" t="s">
        <v>149</v>
      </c>
      <c r="X14" s="81" t="s">
        <v>567</v>
      </c>
      <c r="Y14" s="81" t="s">
        <v>146</v>
      </c>
      <c r="Z14" s="81" t="s">
        <v>147</v>
      </c>
      <c r="AA14" s="81" t="s">
        <v>148</v>
      </c>
      <c r="AB14" s="81" t="s">
        <v>149</v>
      </c>
      <c r="AC14" s="81" t="s">
        <v>567</v>
      </c>
      <c r="AD14" s="81" t="s">
        <v>146</v>
      </c>
      <c r="AE14" s="81" t="s">
        <v>147</v>
      </c>
      <c r="AF14" s="81" t="s">
        <v>148</v>
      </c>
      <c r="AG14" s="81" t="s">
        <v>149</v>
      </c>
      <c r="AH14" s="81" t="s">
        <v>567</v>
      </c>
      <c r="AI14" s="81" t="s">
        <v>146</v>
      </c>
      <c r="AJ14" s="81" t="s">
        <v>147</v>
      </c>
      <c r="AK14" s="81" t="s">
        <v>148</v>
      </c>
      <c r="AL14" s="81" t="s">
        <v>149</v>
      </c>
      <c r="AM14" s="81" t="s">
        <v>567</v>
      </c>
    </row>
    <row r="15" spans="1:39" s="163" customFormat="1">
      <c r="A15" s="169">
        <v>1</v>
      </c>
      <c r="B15" s="169">
        <v>2</v>
      </c>
      <c r="C15" s="169">
        <v>3</v>
      </c>
      <c r="D15" s="169">
        <v>4</v>
      </c>
      <c r="E15" s="82" t="s">
        <v>518</v>
      </c>
      <c r="F15" s="82" t="s">
        <v>519</v>
      </c>
      <c r="G15" s="82" t="s">
        <v>520</v>
      </c>
      <c r="H15" s="82" t="s">
        <v>521</v>
      </c>
      <c r="I15" s="82" t="s">
        <v>522</v>
      </c>
      <c r="J15" s="82" t="s">
        <v>524</v>
      </c>
      <c r="K15" s="82" t="s">
        <v>525</v>
      </c>
      <c r="L15" s="82" t="s">
        <v>526</v>
      </c>
      <c r="M15" s="82" t="s">
        <v>527</v>
      </c>
      <c r="N15" s="82" t="s">
        <v>528</v>
      </c>
      <c r="O15" s="82" t="s">
        <v>530</v>
      </c>
      <c r="P15" s="82" t="s">
        <v>531</v>
      </c>
      <c r="Q15" s="82" t="s">
        <v>532</v>
      </c>
      <c r="R15" s="82" t="s">
        <v>533</v>
      </c>
      <c r="S15" s="82" t="s">
        <v>534</v>
      </c>
      <c r="T15" s="82" t="s">
        <v>462</v>
      </c>
      <c r="U15" s="82" t="s">
        <v>463</v>
      </c>
      <c r="V15" s="82" t="s">
        <v>464</v>
      </c>
      <c r="W15" s="82" t="s">
        <v>465</v>
      </c>
      <c r="X15" s="82" t="s">
        <v>466</v>
      </c>
      <c r="Y15" s="82" t="s">
        <v>469</v>
      </c>
      <c r="Z15" s="82" t="s">
        <v>470</v>
      </c>
      <c r="AA15" s="82" t="s">
        <v>471</v>
      </c>
      <c r="AB15" s="82" t="s">
        <v>472</v>
      </c>
      <c r="AC15" s="82" t="s">
        <v>473</v>
      </c>
      <c r="AD15" s="82" t="s">
        <v>556</v>
      </c>
      <c r="AE15" s="82" t="s">
        <v>557</v>
      </c>
      <c r="AF15" s="82" t="s">
        <v>558</v>
      </c>
      <c r="AG15" s="82" t="s">
        <v>559</v>
      </c>
      <c r="AH15" s="82" t="s">
        <v>560</v>
      </c>
      <c r="AI15" s="82" t="s">
        <v>476</v>
      </c>
      <c r="AJ15" s="82" t="s">
        <v>477</v>
      </c>
      <c r="AK15" s="82" t="s">
        <v>478</v>
      </c>
      <c r="AL15" s="82" t="s">
        <v>479</v>
      </c>
      <c r="AM15" s="82" t="s">
        <v>480</v>
      </c>
    </row>
    <row r="16" spans="1:39">
      <c r="A16" s="21">
        <v>1</v>
      </c>
      <c r="B16" s="18" t="s">
        <v>582</v>
      </c>
      <c r="C16" s="34" t="s">
        <v>457</v>
      </c>
      <c r="D16" s="34" t="s">
        <v>107</v>
      </c>
      <c r="E16" s="173">
        <f>E17+E32+E57</f>
        <v>0</v>
      </c>
      <c r="F16" s="173">
        <f>F17+F32+F57</f>
        <v>0</v>
      </c>
      <c r="G16" s="143">
        <f>G17+G32+G57</f>
        <v>0</v>
      </c>
      <c r="H16" s="173">
        <f>H17+H32+H57</f>
        <v>0</v>
      </c>
      <c r="I16" s="174">
        <f>I17+I32+I57</f>
        <v>0</v>
      </c>
      <c r="J16" s="173">
        <f>J17+J32+J57</f>
        <v>0</v>
      </c>
      <c r="K16" s="173">
        <f>K17+K32+K57</f>
        <v>0</v>
      </c>
      <c r="L16" s="143">
        <f>L17+L32+L57</f>
        <v>0</v>
      </c>
      <c r="M16" s="173">
        <f>M17+M32+M57</f>
        <v>0</v>
      </c>
      <c r="N16" s="174">
        <f>N17+N32+N57</f>
        <v>0</v>
      </c>
      <c r="O16" s="173">
        <f>O17+O32+O57</f>
        <v>0</v>
      </c>
      <c r="P16" s="173">
        <f>P17+P32+P57</f>
        <v>0</v>
      </c>
      <c r="Q16" s="143">
        <f>Q17+Q32+Q57</f>
        <v>0</v>
      </c>
      <c r="R16" s="173">
        <f>R17+R32+R57</f>
        <v>0</v>
      </c>
      <c r="S16" s="174">
        <f>S17+S32+S57</f>
        <v>0</v>
      </c>
      <c r="T16" s="173">
        <f>T17+T32+T57</f>
        <v>0</v>
      </c>
      <c r="U16" s="173">
        <f>U17+U32+U57</f>
        <v>0</v>
      </c>
      <c r="V16" s="143">
        <f>V17+V32+V57</f>
        <v>0</v>
      </c>
      <c r="W16" s="173">
        <f>W17+W32+W57</f>
        <v>0</v>
      </c>
      <c r="X16" s="174">
        <f>X17+X32+X57</f>
        <v>0</v>
      </c>
      <c r="Y16" s="173">
        <f>Y17+Y32+Y57</f>
        <v>0</v>
      </c>
      <c r="Z16" s="173">
        <f>Z17+Z32+Z57</f>
        <v>0</v>
      </c>
      <c r="AA16" s="143">
        <f>AA17+AA32+AA57</f>
        <v>0</v>
      </c>
      <c r="AB16" s="173">
        <f>AB17+AB32+AB57</f>
        <v>0</v>
      </c>
      <c r="AC16" s="174">
        <f>AC17+AC32+AC57</f>
        <v>0</v>
      </c>
      <c r="AD16" s="173">
        <f>AD17+AD32+AD57</f>
        <v>0</v>
      </c>
      <c r="AE16" s="173">
        <f>AE17+AE32+AE57</f>
        <v>0</v>
      </c>
      <c r="AF16" s="143">
        <f>AF17+AF32+AF57</f>
        <v>0</v>
      </c>
      <c r="AG16" s="173">
        <f>AG17+AG32+AG57</f>
        <v>0</v>
      </c>
      <c r="AH16" s="174">
        <f>AH17+AH32+AH57</f>
        <v>0</v>
      </c>
      <c r="AI16" s="173">
        <f>AI17+AI32+AI57</f>
        <v>0</v>
      </c>
      <c r="AJ16" s="173">
        <f>AJ17+AJ32+AJ57</f>
        <v>0</v>
      </c>
      <c r="AK16" s="143">
        <f>AK17+AK32+AK57</f>
        <v>0</v>
      </c>
      <c r="AL16" s="173">
        <f>AL17+AL32+AL57</f>
        <v>0</v>
      </c>
      <c r="AM16" s="174">
        <f>AM17+AM32+AM57</f>
        <v>0</v>
      </c>
    </row>
    <row r="17" spans="1:39" ht="47.25">
      <c r="A17" s="21" t="s">
        <v>47</v>
      </c>
      <c r="B17" s="18" t="s">
        <v>569</v>
      </c>
      <c r="C17" s="34" t="s">
        <v>457</v>
      </c>
      <c r="D17" s="34" t="s">
        <v>107</v>
      </c>
      <c r="E17" s="173">
        <f t="shared" ref="E17:AM17" si="0">E18</f>
        <v>0</v>
      </c>
      <c r="F17" s="173">
        <f t="shared" si="0"/>
        <v>0</v>
      </c>
      <c r="G17" s="143">
        <f t="shared" si="0"/>
        <v>0</v>
      </c>
      <c r="H17" s="173">
        <f t="shared" si="0"/>
        <v>0</v>
      </c>
      <c r="I17" s="174">
        <f t="shared" si="0"/>
        <v>0</v>
      </c>
      <c r="J17" s="173">
        <f t="shared" si="0"/>
        <v>0</v>
      </c>
      <c r="K17" s="173">
        <f t="shared" si="0"/>
        <v>0</v>
      </c>
      <c r="L17" s="143">
        <f t="shared" si="0"/>
        <v>0</v>
      </c>
      <c r="M17" s="173">
        <f t="shared" si="0"/>
        <v>0</v>
      </c>
      <c r="N17" s="174">
        <f t="shared" si="0"/>
        <v>0</v>
      </c>
      <c r="O17" s="173">
        <f t="shared" si="0"/>
        <v>0</v>
      </c>
      <c r="P17" s="173">
        <f t="shared" si="0"/>
        <v>0</v>
      </c>
      <c r="Q17" s="143">
        <f t="shared" si="0"/>
        <v>0</v>
      </c>
      <c r="R17" s="173">
        <f t="shared" si="0"/>
        <v>0</v>
      </c>
      <c r="S17" s="174">
        <f t="shared" si="0"/>
        <v>0</v>
      </c>
      <c r="T17" s="173">
        <f t="shared" si="0"/>
        <v>0</v>
      </c>
      <c r="U17" s="173">
        <f t="shared" si="0"/>
        <v>0</v>
      </c>
      <c r="V17" s="143">
        <f t="shared" si="0"/>
        <v>0</v>
      </c>
      <c r="W17" s="173">
        <f t="shared" si="0"/>
        <v>0</v>
      </c>
      <c r="X17" s="174">
        <f t="shared" si="0"/>
        <v>0</v>
      </c>
      <c r="Y17" s="173">
        <f t="shared" si="0"/>
        <v>0</v>
      </c>
      <c r="Z17" s="173">
        <f t="shared" si="0"/>
        <v>0</v>
      </c>
      <c r="AA17" s="143">
        <f t="shared" si="0"/>
        <v>0</v>
      </c>
      <c r="AB17" s="173">
        <f t="shared" si="0"/>
        <v>0</v>
      </c>
      <c r="AC17" s="174">
        <f t="shared" si="0"/>
        <v>0</v>
      </c>
      <c r="AD17" s="173">
        <f t="shared" si="0"/>
        <v>0</v>
      </c>
      <c r="AE17" s="173">
        <f t="shared" si="0"/>
        <v>0</v>
      </c>
      <c r="AF17" s="143">
        <f t="shared" si="0"/>
        <v>0</v>
      </c>
      <c r="AG17" s="173">
        <f t="shared" si="0"/>
        <v>0</v>
      </c>
      <c r="AH17" s="174">
        <f t="shared" si="0"/>
        <v>0</v>
      </c>
      <c r="AI17" s="173">
        <f t="shared" si="0"/>
        <v>0</v>
      </c>
      <c r="AJ17" s="173">
        <f t="shared" si="0"/>
        <v>0</v>
      </c>
      <c r="AK17" s="143">
        <f t="shared" si="0"/>
        <v>0</v>
      </c>
      <c r="AL17" s="173">
        <f t="shared" si="0"/>
        <v>0</v>
      </c>
      <c r="AM17" s="174">
        <f t="shared" si="0"/>
        <v>0</v>
      </c>
    </row>
    <row r="18" spans="1:39" ht="78.75">
      <c r="A18" s="21" t="s">
        <v>48</v>
      </c>
      <c r="B18" s="18" t="s">
        <v>578</v>
      </c>
      <c r="C18" s="34" t="s">
        <v>457</v>
      </c>
      <c r="D18" s="34" t="s">
        <v>107</v>
      </c>
      <c r="E18" s="173">
        <f t="shared" ref="E18:AM18" si="1">E19+E20+E21</f>
        <v>0</v>
      </c>
      <c r="F18" s="173">
        <f t="shared" si="1"/>
        <v>0</v>
      </c>
      <c r="G18" s="143">
        <f t="shared" si="1"/>
        <v>0</v>
      </c>
      <c r="H18" s="173">
        <f t="shared" si="1"/>
        <v>0</v>
      </c>
      <c r="I18" s="174">
        <f t="shared" si="1"/>
        <v>0</v>
      </c>
      <c r="J18" s="173">
        <f t="shared" si="1"/>
        <v>0</v>
      </c>
      <c r="K18" s="173">
        <f t="shared" si="1"/>
        <v>0</v>
      </c>
      <c r="L18" s="143">
        <f t="shared" si="1"/>
        <v>0</v>
      </c>
      <c r="M18" s="173">
        <f t="shared" si="1"/>
        <v>0</v>
      </c>
      <c r="N18" s="174">
        <f t="shared" si="1"/>
        <v>0</v>
      </c>
      <c r="O18" s="173">
        <f t="shared" si="1"/>
        <v>0</v>
      </c>
      <c r="P18" s="173">
        <f t="shared" si="1"/>
        <v>0</v>
      </c>
      <c r="Q18" s="143">
        <f t="shared" si="1"/>
        <v>0</v>
      </c>
      <c r="R18" s="173">
        <f t="shared" si="1"/>
        <v>0</v>
      </c>
      <c r="S18" s="174">
        <f t="shared" si="1"/>
        <v>0</v>
      </c>
      <c r="T18" s="173">
        <f t="shared" si="1"/>
        <v>0</v>
      </c>
      <c r="U18" s="173">
        <f t="shared" si="1"/>
        <v>0</v>
      </c>
      <c r="V18" s="143">
        <f t="shared" si="1"/>
        <v>0</v>
      </c>
      <c r="W18" s="173">
        <f t="shared" si="1"/>
        <v>0</v>
      </c>
      <c r="X18" s="174">
        <f t="shared" si="1"/>
        <v>0</v>
      </c>
      <c r="Y18" s="173">
        <f t="shared" si="1"/>
        <v>0</v>
      </c>
      <c r="Z18" s="173">
        <f t="shared" si="1"/>
        <v>0</v>
      </c>
      <c r="AA18" s="143">
        <f t="shared" si="1"/>
        <v>0</v>
      </c>
      <c r="AB18" s="173">
        <f t="shared" si="1"/>
        <v>0</v>
      </c>
      <c r="AC18" s="174">
        <f t="shared" si="1"/>
        <v>0</v>
      </c>
      <c r="AD18" s="173">
        <f t="shared" si="1"/>
        <v>0</v>
      </c>
      <c r="AE18" s="173">
        <f t="shared" si="1"/>
        <v>0</v>
      </c>
      <c r="AF18" s="143">
        <f t="shared" si="1"/>
        <v>0</v>
      </c>
      <c r="AG18" s="173">
        <f t="shared" si="1"/>
        <v>0</v>
      </c>
      <c r="AH18" s="174">
        <f t="shared" si="1"/>
        <v>0</v>
      </c>
      <c r="AI18" s="173">
        <f t="shared" si="1"/>
        <v>0</v>
      </c>
      <c r="AJ18" s="173">
        <f t="shared" si="1"/>
        <v>0</v>
      </c>
      <c r="AK18" s="143">
        <f t="shared" si="1"/>
        <v>0</v>
      </c>
      <c r="AL18" s="173">
        <f t="shared" si="1"/>
        <v>0</v>
      </c>
      <c r="AM18" s="174">
        <f t="shared" si="1"/>
        <v>0</v>
      </c>
    </row>
    <row r="19" spans="1:39" ht="94.5">
      <c r="A19" s="21" t="s">
        <v>49</v>
      </c>
      <c r="B19" s="18" t="s">
        <v>701</v>
      </c>
      <c r="C19" s="34" t="s">
        <v>457</v>
      </c>
      <c r="D19" s="34" t="s">
        <v>107</v>
      </c>
      <c r="E19" s="173">
        <v>0</v>
      </c>
      <c r="F19" s="173">
        <v>0</v>
      </c>
      <c r="G19" s="143">
        <v>0</v>
      </c>
      <c r="H19" s="173">
        <v>0</v>
      </c>
      <c r="I19" s="174">
        <v>0</v>
      </c>
      <c r="J19" s="173">
        <v>0</v>
      </c>
      <c r="K19" s="173">
        <v>0</v>
      </c>
      <c r="L19" s="143">
        <v>0</v>
      </c>
      <c r="M19" s="173">
        <v>0</v>
      </c>
      <c r="N19" s="174">
        <v>0</v>
      </c>
      <c r="O19" s="173">
        <v>0</v>
      </c>
      <c r="P19" s="173">
        <v>0</v>
      </c>
      <c r="Q19" s="143">
        <v>0</v>
      </c>
      <c r="R19" s="173">
        <v>0</v>
      </c>
      <c r="S19" s="174">
        <v>0</v>
      </c>
      <c r="T19" s="173">
        <v>0</v>
      </c>
      <c r="U19" s="173">
        <v>0</v>
      </c>
      <c r="V19" s="143">
        <v>0</v>
      </c>
      <c r="W19" s="173">
        <v>0</v>
      </c>
      <c r="X19" s="174">
        <v>0</v>
      </c>
      <c r="Y19" s="173">
        <v>0</v>
      </c>
      <c r="Z19" s="173">
        <v>0</v>
      </c>
      <c r="AA19" s="143">
        <v>0</v>
      </c>
      <c r="AB19" s="173">
        <v>0</v>
      </c>
      <c r="AC19" s="174">
        <v>0</v>
      </c>
      <c r="AD19" s="173">
        <v>0</v>
      </c>
      <c r="AE19" s="173">
        <v>0</v>
      </c>
      <c r="AF19" s="143">
        <v>0</v>
      </c>
      <c r="AG19" s="173">
        <v>0</v>
      </c>
      <c r="AH19" s="174">
        <v>0</v>
      </c>
      <c r="AI19" s="173">
        <v>0</v>
      </c>
      <c r="AJ19" s="173">
        <v>0</v>
      </c>
      <c r="AK19" s="143">
        <v>0</v>
      </c>
      <c r="AL19" s="173">
        <v>0</v>
      </c>
      <c r="AM19" s="174">
        <v>0</v>
      </c>
    </row>
    <row r="20" spans="1:39" ht="94.5">
      <c r="A20" s="21" t="s">
        <v>50</v>
      </c>
      <c r="B20" s="18" t="s">
        <v>581</v>
      </c>
      <c r="C20" s="34" t="s">
        <v>457</v>
      </c>
      <c r="D20" s="34" t="s">
        <v>107</v>
      </c>
      <c r="E20" s="173">
        <v>0</v>
      </c>
      <c r="F20" s="173">
        <v>0</v>
      </c>
      <c r="G20" s="143">
        <v>0</v>
      </c>
      <c r="H20" s="173">
        <v>0</v>
      </c>
      <c r="I20" s="174">
        <v>0</v>
      </c>
      <c r="J20" s="173">
        <v>0</v>
      </c>
      <c r="K20" s="173">
        <v>0</v>
      </c>
      <c r="L20" s="143">
        <v>0</v>
      </c>
      <c r="M20" s="173">
        <v>0</v>
      </c>
      <c r="N20" s="174">
        <v>0</v>
      </c>
      <c r="O20" s="173">
        <v>0</v>
      </c>
      <c r="P20" s="173">
        <v>0</v>
      </c>
      <c r="Q20" s="143">
        <v>0</v>
      </c>
      <c r="R20" s="173">
        <v>0</v>
      </c>
      <c r="S20" s="174">
        <v>0</v>
      </c>
      <c r="T20" s="173">
        <v>0</v>
      </c>
      <c r="U20" s="173">
        <v>0</v>
      </c>
      <c r="V20" s="143">
        <v>0</v>
      </c>
      <c r="W20" s="173">
        <v>0</v>
      </c>
      <c r="X20" s="174">
        <v>0</v>
      </c>
      <c r="Y20" s="173">
        <v>0</v>
      </c>
      <c r="Z20" s="173">
        <v>0</v>
      </c>
      <c r="AA20" s="143">
        <v>0</v>
      </c>
      <c r="AB20" s="173">
        <v>0</v>
      </c>
      <c r="AC20" s="174">
        <v>0</v>
      </c>
      <c r="AD20" s="173">
        <v>0</v>
      </c>
      <c r="AE20" s="173">
        <v>0</v>
      </c>
      <c r="AF20" s="143">
        <v>0</v>
      </c>
      <c r="AG20" s="173">
        <v>0</v>
      </c>
      <c r="AH20" s="174">
        <v>0</v>
      </c>
      <c r="AI20" s="173">
        <v>0</v>
      </c>
      <c r="AJ20" s="173">
        <v>0</v>
      </c>
      <c r="AK20" s="143">
        <v>0</v>
      </c>
      <c r="AL20" s="173">
        <v>0</v>
      </c>
      <c r="AM20" s="174">
        <v>0</v>
      </c>
    </row>
    <row r="21" spans="1:39" ht="78.75">
      <c r="A21" s="21" t="s">
        <v>51</v>
      </c>
      <c r="B21" s="18" t="s">
        <v>700</v>
      </c>
      <c r="C21" s="34" t="s">
        <v>457</v>
      </c>
      <c r="D21" s="34" t="s">
        <v>107</v>
      </c>
      <c r="E21" s="333">
        <f t="shared" ref="E21:AM21" si="2">SUM(E22:E31)</f>
        <v>0</v>
      </c>
      <c r="F21" s="333">
        <f t="shared" si="2"/>
        <v>0</v>
      </c>
      <c r="G21" s="332">
        <f t="shared" si="2"/>
        <v>0</v>
      </c>
      <c r="H21" s="333">
        <f t="shared" si="2"/>
        <v>0</v>
      </c>
      <c r="I21" s="334">
        <f t="shared" si="2"/>
        <v>0</v>
      </c>
      <c r="J21" s="333">
        <f t="shared" si="2"/>
        <v>0</v>
      </c>
      <c r="K21" s="333">
        <f t="shared" si="2"/>
        <v>0</v>
      </c>
      <c r="L21" s="332">
        <f t="shared" si="2"/>
        <v>0</v>
      </c>
      <c r="M21" s="333">
        <f t="shared" si="2"/>
        <v>0</v>
      </c>
      <c r="N21" s="334">
        <f t="shared" si="2"/>
        <v>0</v>
      </c>
      <c r="O21" s="333">
        <f t="shared" si="2"/>
        <v>0</v>
      </c>
      <c r="P21" s="333">
        <f t="shared" si="2"/>
        <v>0</v>
      </c>
      <c r="Q21" s="332">
        <f t="shared" si="2"/>
        <v>0</v>
      </c>
      <c r="R21" s="333">
        <f t="shared" si="2"/>
        <v>0</v>
      </c>
      <c r="S21" s="334">
        <f t="shared" si="2"/>
        <v>0</v>
      </c>
      <c r="T21" s="333">
        <f t="shared" si="2"/>
        <v>0</v>
      </c>
      <c r="U21" s="333">
        <f t="shared" si="2"/>
        <v>0</v>
      </c>
      <c r="V21" s="332">
        <f t="shared" si="2"/>
        <v>0</v>
      </c>
      <c r="W21" s="333">
        <f t="shared" si="2"/>
        <v>0</v>
      </c>
      <c r="X21" s="334">
        <f t="shared" si="2"/>
        <v>0</v>
      </c>
      <c r="Y21" s="333">
        <f t="shared" si="2"/>
        <v>0</v>
      </c>
      <c r="Z21" s="333">
        <f t="shared" si="2"/>
        <v>0</v>
      </c>
      <c r="AA21" s="332">
        <f t="shared" si="2"/>
        <v>0</v>
      </c>
      <c r="AB21" s="333">
        <f t="shared" si="2"/>
        <v>0</v>
      </c>
      <c r="AC21" s="334">
        <f t="shared" si="2"/>
        <v>0</v>
      </c>
      <c r="AD21" s="333">
        <f t="shared" si="2"/>
        <v>0</v>
      </c>
      <c r="AE21" s="333">
        <f t="shared" si="2"/>
        <v>0</v>
      </c>
      <c r="AF21" s="332">
        <f t="shared" si="2"/>
        <v>0</v>
      </c>
      <c r="AG21" s="333">
        <f t="shared" si="2"/>
        <v>0</v>
      </c>
      <c r="AH21" s="334">
        <f t="shared" si="2"/>
        <v>0</v>
      </c>
      <c r="AI21" s="333">
        <f t="shared" si="2"/>
        <v>0</v>
      </c>
      <c r="AJ21" s="333">
        <f t="shared" si="2"/>
        <v>0</v>
      </c>
      <c r="AK21" s="332">
        <f t="shared" si="2"/>
        <v>0</v>
      </c>
      <c r="AL21" s="333">
        <f t="shared" si="2"/>
        <v>0</v>
      </c>
      <c r="AM21" s="334">
        <f t="shared" si="2"/>
        <v>0</v>
      </c>
    </row>
    <row r="22" spans="1:39" ht="78.75">
      <c r="A22" s="36" t="s">
        <v>51</v>
      </c>
      <c r="B22" s="198" t="s">
        <v>812</v>
      </c>
      <c r="C22" s="19" t="s">
        <v>894</v>
      </c>
      <c r="D22" s="164" t="s">
        <v>107</v>
      </c>
      <c r="E22" s="214">
        <v>0</v>
      </c>
      <c r="F22" s="214">
        <v>0</v>
      </c>
      <c r="G22" s="212">
        <v>0</v>
      </c>
      <c r="H22" s="214">
        <v>0</v>
      </c>
      <c r="I22" s="213">
        <v>0</v>
      </c>
      <c r="J22" s="214">
        <v>0</v>
      </c>
      <c r="K22" s="214">
        <v>0</v>
      </c>
      <c r="L22" s="212">
        <v>0</v>
      </c>
      <c r="M22" s="214">
        <v>0</v>
      </c>
      <c r="N22" s="213">
        <v>0</v>
      </c>
      <c r="O22" s="214">
        <v>0</v>
      </c>
      <c r="P22" s="214">
        <v>0</v>
      </c>
      <c r="Q22" s="212">
        <v>0</v>
      </c>
      <c r="R22" s="214">
        <v>0</v>
      </c>
      <c r="S22" s="213">
        <v>0</v>
      </c>
      <c r="T22" s="214">
        <v>0</v>
      </c>
      <c r="U22" s="214">
        <v>0</v>
      </c>
      <c r="V22" s="212">
        <v>0</v>
      </c>
      <c r="W22" s="214">
        <v>0</v>
      </c>
      <c r="X22" s="213">
        <v>0</v>
      </c>
      <c r="Y22" s="214">
        <v>0</v>
      </c>
      <c r="Z22" s="214">
        <v>0</v>
      </c>
      <c r="AA22" s="212">
        <v>0</v>
      </c>
      <c r="AB22" s="214">
        <v>0</v>
      </c>
      <c r="AC22" s="213">
        <v>0</v>
      </c>
      <c r="AD22" s="214">
        <v>0</v>
      </c>
      <c r="AE22" s="214">
        <v>0</v>
      </c>
      <c r="AF22" s="212">
        <v>0</v>
      </c>
      <c r="AG22" s="214">
        <v>0</v>
      </c>
      <c r="AH22" s="213">
        <v>0</v>
      </c>
      <c r="AI22" s="214">
        <v>0</v>
      </c>
      <c r="AJ22" s="214">
        <v>0</v>
      </c>
      <c r="AK22" s="212">
        <v>0</v>
      </c>
      <c r="AL22" s="214">
        <v>0</v>
      </c>
      <c r="AM22" s="213">
        <v>0</v>
      </c>
    </row>
    <row r="23" spans="1:39" ht="126">
      <c r="A23" s="36" t="s">
        <v>51</v>
      </c>
      <c r="B23" s="198" t="s">
        <v>813</v>
      </c>
      <c r="C23" s="19" t="s">
        <v>810</v>
      </c>
      <c r="D23" s="164" t="s">
        <v>107</v>
      </c>
      <c r="E23" s="214">
        <v>0</v>
      </c>
      <c r="F23" s="214">
        <v>0</v>
      </c>
      <c r="G23" s="212">
        <v>0</v>
      </c>
      <c r="H23" s="214">
        <v>0</v>
      </c>
      <c r="I23" s="213">
        <v>0</v>
      </c>
      <c r="J23" s="214">
        <v>0</v>
      </c>
      <c r="K23" s="214">
        <v>0</v>
      </c>
      <c r="L23" s="212">
        <v>0</v>
      </c>
      <c r="M23" s="214">
        <v>0</v>
      </c>
      <c r="N23" s="213">
        <v>0</v>
      </c>
      <c r="O23" s="214">
        <v>0</v>
      </c>
      <c r="P23" s="214">
        <v>0</v>
      </c>
      <c r="Q23" s="212">
        <v>0</v>
      </c>
      <c r="R23" s="214">
        <v>0</v>
      </c>
      <c r="S23" s="213">
        <v>0</v>
      </c>
      <c r="T23" s="214">
        <v>0</v>
      </c>
      <c r="U23" s="214">
        <v>0</v>
      </c>
      <c r="V23" s="212">
        <v>0</v>
      </c>
      <c r="W23" s="214">
        <v>0</v>
      </c>
      <c r="X23" s="213">
        <v>0</v>
      </c>
      <c r="Y23" s="214">
        <v>0</v>
      </c>
      <c r="Z23" s="214">
        <v>0</v>
      </c>
      <c r="AA23" s="212">
        <v>0</v>
      </c>
      <c r="AB23" s="214">
        <v>0</v>
      </c>
      <c r="AC23" s="213">
        <v>0</v>
      </c>
      <c r="AD23" s="214">
        <v>0</v>
      </c>
      <c r="AE23" s="214">
        <v>0</v>
      </c>
      <c r="AF23" s="212">
        <v>0</v>
      </c>
      <c r="AG23" s="214">
        <v>0</v>
      </c>
      <c r="AH23" s="213">
        <v>0</v>
      </c>
      <c r="AI23" s="214">
        <v>0</v>
      </c>
      <c r="AJ23" s="214">
        <v>0</v>
      </c>
      <c r="AK23" s="212">
        <v>0</v>
      </c>
      <c r="AL23" s="214">
        <v>0</v>
      </c>
      <c r="AM23" s="213">
        <v>0</v>
      </c>
    </row>
    <row r="24" spans="1:39" ht="110.25">
      <c r="A24" s="36" t="s">
        <v>51</v>
      </c>
      <c r="B24" s="198" t="s">
        <v>814</v>
      </c>
      <c r="C24" s="19" t="s">
        <v>811</v>
      </c>
      <c r="D24" s="164" t="s">
        <v>107</v>
      </c>
      <c r="E24" s="214">
        <v>0</v>
      </c>
      <c r="F24" s="214">
        <v>0</v>
      </c>
      <c r="G24" s="212">
        <v>0</v>
      </c>
      <c r="H24" s="214">
        <v>0</v>
      </c>
      <c r="I24" s="213">
        <v>0</v>
      </c>
      <c r="J24" s="214">
        <v>0</v>
      </c>
      <c r="K24" s="214">
        <v>0</v>
      </c>
      <c r="L24" s="212">
        <v>0</v>
      </c>
      <c r="M24" s="214">
        <v>0</v>
      </c>
      <c r="N24" s="213">
        <v>0</v>
      </c>
      <c r="O24" s="214">
        <v>0</v>
      </c>
      <c r="P24" s="214">
        <v>0</v>
      </c>
      <c r="Q24" s="212">
        <v>0</v>
      </c>
      <c r="R24" s="214">
        <v>0</v>
      </c>
      <c r="S24" s="213">
        <v>0</v>
      </c>
      <c r="T24" s="214">
        <v>0</v>
      </c>
      <c r="U24" s="214">
        <v>0</v>
      </c>
      <c r="V24" s="212">
        <v>0</v>
      </c>
      <c r="W24" s="214">
        <v>0</v>
      </c>
      <c r="X24" s="213">
        <v>0</v>
      </c>
      <c r="Y24" s="214">
        <v>0</v>
      </c>
      <c r="Z24" s="214">
        <v>0</v>
      </c>
      <c r="AA24" s="212">
        <v>0</v>
      </c>
      <c r="AB24" s="214">
        <v>0</v>
      </c>
      <c r="AC24" s="213">
        <v>0</v>
      </c>
      <c r="AD24" s="214">
        <v>0</v>
      </c>
      <c r="AE24" s="214">
        <v>0</v>
      </c>
      <c r="AF24" s="212">
        <v>0</v>
      </c>
      <c r="AG24" s="214">
        <v>0</v>
      </c>
      <c r="AH24" s="213">
        <v>0</v>
      </c>
      <c r="AI24" s="214">
        <v>0</v>
      </c>
      <c r="AJ24" s="214">
        <v>0</v>
      </c>
      <c r="AK24" s="212">
        <v>0</v>
      </c>
      <c r="AL24" s="214">
        <v>0</v>
      </c>
      <c r="AM24" s="213">
        <v>0</v>
      </c>
    </row>
    <row r="25" spans="1:39" ht="204.75">
      <c r="A25" s="222" t="s">
        <v>51</v>
      </c>
      <c r="B25" s="228" t="s">
        <v>1561</v>
      </c>
      <c r="C25" s="19" t="s">
        <v>1562</v>
      </c>
      <c r="D25" s="164" t="s">
        <v>107</v>
      </c>
      <c r="E25" s="214">
        <v>0</v>
      </c>
      <c r="F25" s="214">
        <v>0</v>
      </c>
      <c r="G25" s="212">
        <v>0</v>
      </c>
      <c r="H25" s="214">
        <v>0</v>
      </c>
      <c r="I25" s="213">
        <v>0</v>
      </c>
      <c r="J25" s="214">
        <v>0</v>
      </c>
      <c r="K25" s="214">
        <v>0</v>
      </c>
      <c r="L25" s="212">
        <v>0</v>
      </c>
      <c r="M25" s="214">
        <v>0</v>
      </c>
      <c r="N25" s="213">
        <v>0</v>
      </c>
      <c r="O25" s="214">
        <v>0</v>
      </c>
      <c r="P25" s="214">
        <v>0</v>
      </c>
      <c r="Q25" s="212">
        <v>0</v>
      </c>
      <c r="R25" s="214">
        <v>0</v>
      </c>
      <c r="S25" s="213">
        <v>0</v>
      </c>
      <c r="T25" s="214">
        <v>0</v>
      </c>
      <c r="U25" s="214">
        <v>0</v>
      </c>
      <c r="V25" s="212">
        <v>0</v>
      </c>
      <c r="W25" s="214">
        <v>0</v>
      </c>
      <c r="X25" s="213">
        <v>0</v>
      </c>
      <c r="Y25" s="214">
        <v>0</v>
      </c>
      <c r="Z25" s="214">
        <v>0</v>
      </c>
      <c r="AA25" s="212">
        <v>0</v>
      </c>
      <c r="AB25" s="214">
        <v>0</v>
      </c>
      <c r="AC25" s="213">
        <v>0</v>
      </c>
      <c r="AD25" s="214">
        <v>0</v>
      </c>
      <c r="AE25" s="214">
        <v>0</v>
      </c>
      <c r="AF25" s="212">
        <v>0</v>
      </c>
      <c r="AG25" s="214">
        <v>0</v>
      </c>
      <c r="AH25" s="213">
        <v>0</v>
      </c>
      <c r="AI25" s="214">
        <v>0</v>
      </c>
      <c r="AJ25" s="214">
        <v>0</v>
      </c>
      <c r="AK25" s="212">
        <v>0</v>
      </c>
      <c r="AL25" s="214">
        <v>0</v>
      </c>
      <c r="AM25" s="213">
        <v>0</v>
      </c>
    </row>
    <row r="26" spans="1:39" ht="236.25">
      <c r="A26" s="222" t="s">
        <v>51</v>
      </c>
      <c r="B26" s="228" t="s">
        <v>1563</v>
      </c>
      <c r="C26" s="19" t="s">
        <v>1564</v>
      </c>
      <c r="D26" s="164" t="s">
        <v>107</v>
      </c>
      <c r="E26" s="214">
        <v>0</v>
      </c>
      <c r="F26" s="214">
        <v>0</v>
      </c>
      <c r="G26" s="212">
        <v>0</v>
      </c>
      <c r="H26" s="214">
        <v>0</v>
      </c>
      <c r="I26" s="213">
        <v>0</v>
      </c>
      <c r="J26" s="214">
        <v>0</v>
      </c>
      <c r="K26" s="214">
        <v>0</v>
      </c>
      <c r="L26" s="212">
        <v>0</v>
      </c>
      <c r="M26" s="214">
        <v>0</v>
      </c>
      <c r="N26" s="213">
        <v>0</v>
      </c>
      <c r="O26" s="214">
        <v>0</v>
      </c>
      <c r="P26" s="214">
        <v>0</v>
      </c>
      <c r="Q26" s="212">
        <v>0</v>
      </c>
      <c r="R26" s="214">
        <v>0</v>
      </c>
      <c r="S26" s="213">
        <v>0</v>
      </c>
      <c r="T26" s="214">
        <v>0</v>
      </c>
      <c r="U26" s="214">
        <v>0</v>
      </c>
      <c r="V26" s="212">
        <v>0</v>
      </c>
      <c r="W26" s="214">
        <v>0</v>
      </c>
      <c r="X26" s="213">
        <v>0</v>
      </c>
      <c r="Y26" s="214">
        <v>0</v>
      </c>
      <c r="Z26" s="214">
        <v>0</v>
      </c>
      <c r="AA26" s="212">
        <v>0</v>
      </c>
      <c r="AB26" s="214">
        <v>0</v>
      </c>
      <c r="AC26" s="213">
        <v>0</v>
      </c>
      <c r="AD26" s="214">
        <v>0</v>
      </c>
      <c r="AE26" s="214">
        <v>0</v>
      </c>
      <c r="AF26" s="212">
        <v>0</v>
      </c>
      <c r="AG26" s="214">
        <v>0</v>
      </c>
      <c r="AH26" s="213">
        <v>0</v>
      </c>
      <c r="AI26" s="214">
        <v>0</v>
      </c>
      <c r="AJ26" s="214">
        <v>0</v>
      </c>
      <c r="AK26" s="212">
        <v>0</v>
      </c>
      <c r="AL26" s="214">
        <v>0</v>
      </c>
      <c r="AM26" s="213">
        <v>0</v>
      </c>
    </row>
    <row r="27" spans="1:39" ht="409.5">
      <c r="A27" s="222" t="s">
        <v>51</v>
      </c>
      <c r="B27" s="228" t="s">
        <v>1565</v>
      </c>
      <c r="C27" s="19" t="s">
        <v>1566</v>
      </c>
      <c r="D27" s="164" t="s">
        <v>107</v>
      </c>
      <c r="E27" s="214">
        <v>0</v>
      </c>
      <c r="F27" s="214">
        <v>0</v>
      </c>
      <c r="G27" s="212">
        <v>0</v>
      </c>
      <c r="H27" s="214">
        <v>0</v>
      </c>
      <c r="I27" s="213">
        <v>0</v>
      </c>
      <c r="J27" s="214">
        <v>0</v>
      </c>
      <c r="K27" s="214">
        <v>0</v>
      </c>
      <c r="L27" s="212">
        <v>0</v>
      </c>
      <c r="M27" s="214">
        <v>0</v>
      </c>
      <c r="N27" s="213">
        <v>0</v>
      </c>
      <c r="O27" s="214">
        <v>0</v>
      </c>
      <c r="P27" s="214">
        <v>0</v>
      </c>
      <c r="Q27" s="212">
        <v>0</v>
      </c>
      <c r="R27" s="214">
        <v>0</v>
      </c>
      <c r="S27" s="213">
        <v>0</v>
      </c>
      <c r="T27" s="214">
        <v>0</v>
      </c>
      <c r="U27" s="214">
        <v>0</v>
      </c>
      <c r="V27" s="212">
        <v>0</v>
      </c>
      <c r="W27" s="214">
        <v>0</v>
      </c>
      <c r="X27" s="213">
        <v>0</v>
      </c>
      <c r="Y27" s="214">
        <v>0</v>
      </c>
      <c r="Z27" s="214">
        <v>0</v>
      </c>
      <c r="AA27" s="212">
        <v>0</v>
      </c>
      <c r="AB27" s="214">
        <v>0</v>
      </c>
      <c r="AC27" s="213">
        <v>0</v>
      </c>
      <c r="AD27" s="214">
        <v>0</v>
      </c>
      <c r="AE27" s="214">
        <v>0</v>
      </c>
      <c r="AF27" s="212">
        <v>0</v>
      </c>
      <c r="AG27" s="214">
        <v>0</v>
      </c>
      <c r="AH27" s="213">
        <v>0</v>
      </c>
      <c r="AI27" s="214">
        <v>0</v>
      </c>
      <c r="AJ27" s="214">
        <v>0</v>
      </c>
      <c r="AK27" s="212">
        <v>0</v>
      </c>
      <c r="AL27" s="214">
        <v>0</v>
      </c>
      <c r="AM27" s="213">
        <v>0</v>
      </c>
    </row>
    <row r="28" spans="1:39" ht="236.25">
      <c r="A28" s="222" t="s">
        <v>51</v>
      </c>
      <c r="B28" s="228" t="s">
        <v>1567</v>
      </c>
      <c r="C28" s="19" t="s">
        <v>1568</v>
      </c>
      <c r="D28" s="164" t="s">
        <v>107</v>
      </c>
      <c r="E28" s="214">
        <v>0</v>
      </c>
      <c r="F28" s="214">
        <v>0</v>
      </c>
      <c r="G28" s="212">
        <v>0</v>
      </c>
      <c r="H28" s="214">
        <v>0</v>
      </c>
      <c r="I28" s="213">
        <v>0</v>
      </c>
      <c r="J28" s="214">
        <v>0</v>
      </c>
      <c r="K28" s="214">
        <v>0</v>
      </c>
      <c r="L28" s="212">
        <v>0</v>
      </c>
      <c r="M28" s="214">
        <v>0</v>
      </c>
      <c r="N28" s="213">
        <v>0</v>
      </c>
      <c r="O28" s="214">
        <v>0</v>
      </c>
      <c r="P28" s="214">
        <v>0</v>
      </c>
      <c r="Q28" s="212">
        <v>0</v>
      </c>
      <c r="R28" s="214">
        <v>0</v>
      </c>
      <c r="S28" s="213">
        <v>0</v>
      </c>
      <c r="T28" s="214">
        <v>0</v>
      </c>
      <c r="U28" s="214">
        <v>0</v>
      </c>
      <c r="V28" s="212">
        <v>0</v>
      </c>
      <c r="W28" s="214">
        <v>0</v>
      </c>
      <c r="X28" s="213">
        <v>0</v>
      </c>
      <c r="Y28" s="214">
        <v>0</v>
      </c>
      <c r="Z28" s="214">
        <v>0</v>
      </c>
      <c r="AA28" s="212">
        <v>0</v>
      </c>
      <c r="AB28" s="214">
        <v>0</v>
      </c>
      <c r="AC28" s="213">
        <v>0</v>
      </c>
      <c r="AD28" s="214">
        <v>0</v>
      </c>
      <c r="AE28" s="214">
        <v>0</v>
      </c>
      <c r="AF28" s="212">
        <v>0</v>
      </c>
      <c r="AG28" s="214">
        <v>0</v>
      </c>
      <c r="AH28" s="213">
        <v>0</v>
      </c>
      <c r="AI28" s="214">
        <v>0</v>
      </c>
      <c r="AJ28" s="214">
        <v>0</v>
      </c>
      <c r="AK28" s="212">
        <v>0</v>
      </c>
      <c r="AL28" s="214">
        <v>0</v>
      </c>
      <c r="AM28" s="213">
        <v>0</v>
      </c>
    </row>
    <row r="29" spans="1:39" ht="189">
      <c r="A29" s="222" t="s">
        <v>51</v>
      </c>
      <c r="B29" s="522" t="s">
        <v>1714</v>
      </c>
      <c r="C29" s="520" t="s">
        <v>1715</v>
      </c>
      <c r="D29" s="164" t="s">
        <v>107</v>
      </c>
      <c r="E29" s="214">
        <v>0</v>
      </c>
      <c r="F29" s="214">
        <v>0</v>
      </c>
      <c r="G29" s="212">
        <v>0</v>
      </c>
      <c r="H29" s="214">
        <v>0</v>
      </c>
      <c r="I29" s="213">
        <v>0</v>
      </c>
      <c r="J29" s="214">
        <v>0</v>
      </c>
      <c r="K29" s="214">
        <v>0</v>
      </c>
      <c r="L29" s="212">
        <v>0</v>
      </c>
      <c r="M29" s="214">
        <v>0</v>
      </c>
      <c r="N29" s="213">
        <v>0</v>
      </c>
      <c r="O29" s="214">
        <v>0</v>
      </c>
      <c r="P29" s="214">
        <v>0</v>
      </c>
      <c r="Q29" s="212">
        <v>0</v>
      </c>
      <c r="R29" s="214">
        <v>0</v>
      </c>
      <c r="S29" s="213">
        <v>0</v>
      </c>
      <c r="T29" s="214">
        <v>0</v>
      </c>
      <c r="U29" s="214">
        <v>0</v>
      </c>
      <c r="V29" s="212">
        <v>0</v>
      </c>
      <c r="W29" s="214">
        <v>0</v>
      </c>
      <c r="X29" s="213">
        <v>0</v>
      </c>
      <c r="Y29" s="214">
        <v>0</v>
      </c>
      <c r="Z29" s="214">
        <v>0</v>
      </c>
      <c r="AA29" s="212">
        <v>0</v>
      </c>
      <c r="AB29" s="214">
        <v>0</v>
      </c>
      <c r="AC29" s="213">
        <v>0</v>
      </c>
      <c r="AD29" s="214">
        <v>0</v>
      </c>
      <c r="AE29" s="214">
        <v>0</v>
      </c>
      <c r="AF29" s="212">
        <v>0</v>
      </c>
      <c r="AG29" s="214">
        <v>0</v>
      </c>
      <c r="AH29" s="213">
        <v>0</v>
      </c>
      <c r="AI29" s="214">
        <v>0</v>
      </c>
      <c r="AJ29" s="214">
        <v>0</v>
      </c>
      <c r="AK29" s="212">
        <v>0</v>
      </c>
      <c r="AL29" s="214">
        <v>0</v>
      </c>
      <c r="AM29" s="213">
        <v>0</v>
      </c>
    </row>
    <row r="30" spans="1:39" ht="141.75">
      <c r="A30" s="222" t="s">
        <v>51</v>
      </c>
      <c r="B30" s="522" t="s">
        <v>1713</v>
      </c>
      <c r="C30" s="520" t="s">
        <v>1716</v>
      </c>
      <c r="D30" s="164" t="s">
        <v>107</v>
      </c>
      <c r="E30" s="214">
        <v>0</v>
      </c>
      <c r="F30" s="214">
        <v>0</v>
      </c>
      <c r="G30" s="212">
        <v>0</v>
      </c>
      <c r="H30" s="214">
        <v>0</v>
      </c>
      <c r="I30" s="213">
        <v>0</v>
      </c>
      <c r="J30" s="214">
        <v>0</v>
      </c>
      <c r="K30" s="214">
        <v>0</v>
      </c>
      <c r="L30" s="212">
        <v>0</v>
      </c>
      <c r="M30" s="214">
        <v>0</v>
      </c>
      <c r="N30" s="213">
        <v>0</v>
      </c>
      <c r="O30" s="214">
        <v>0</v>
      </c>
      <c r="P30" s="214">
        <v>0</v>
      </c>
      <c r="Q30" s="212">
        <v>0</v>
      </c>
      <c r="R30" s="214">
        <v>0</v>
      </c>
      <c r="S30" s="213">
        <v>0</v>
      </c>
      <c r="T30" s="214">
        <v>0</v>
      </c>
      <c r="U30" s="214">
        <v>0</v>
      </c>
      <c r="V30" s="212">
        <v>0</v>
      </c>
      <c r="W30" s="214">
        <v>0</v>
      </c>
      <c r="X30" s="213">
        <v>0</v>
      </c>
      <c r="Y30" s="214">
        <v>0</v>
      </c>
      <c r="Z30" s="214">
        <v>0</v>
      </c>
      <c r="AA30" s="212">
        <v>0</v>
      </c>
      <c r="AB30" s="214">
        <v>0</v>
      </c>
      <c r="AC30" s="213">
        <v>0</v>
      </c>
      <c r="AD30" s="214">
        <v>0</v>
      </c>
      <c r="AE30" s="214">
        <v>0</v>
      </c>
      <c r="AF30" s="212">
        <v>0</v>
      </c>
      <c r="AG30" s="214">
        <v>0</v>
      </c>
      <c r="AH30" s="213">
        <v>0</v>
      </c>
      <c r="AI30" s="214">
        <v>0</v>
      </c>
      <c r="AJ30" s="214">
        <v>0</v>
      </c>
      <c r="AK30" s="212">
        <v>0</v>
      </c>
      <c r="AL30" s="214">
        <v>0</v>
      </c>
      <c r="AM30" s="213">
        <v>0</v>
      </c>
    </row>
    <row r="31" spans="1:39" ht="173.25">
      <c r="A31" s="222" t="s">
        <v>51</v>
      </c>
      <c r="B31" s="228" t="s">
        <v>1569</v>
      </c>
      <c r="C31" s="19" t="s">
        <v>1570</v>
      </c>
      <c r="D31" s="164" t="s">
        <v>107</v>
      </c>
      <c r="E31" s="214">
        <v>0</v>
      </c>
      <c r="F31" s="214">
        <v>0</v>
      </c>
      <c r="G31" s="212">
        <v>0</v>
      </c>
      <c r="H31" s="214">
        <v>0</v>
      </c>
      <c r="I31" s="213">
        <v>0</v>
      </c>
      <c r="J31" s="214">
        <v>0</v>
      </c>
      <c r="K31" s="214">
        <v>0</v>
      </c>
      <c r="L31" s="212">
        <v>0</v>
      </c>
      <c r="M31" s="214">
        <v>0</v>
      </c>
      <c r="N31" s="213">
        <v>0</v>
      </c>
      <c r="O31" s="214">
        <v>0</v>
      </c>
      <c r="P31" s="214">
        <v>0</v>
      </c>
      <c r="Q31" s="212">
        <v>0</v>
      </c>
      <c r="R31" s="214">
        <v>0</v>
      </c>
      <c r="S31" s="213">
        <v>0</v>
      </c>
      <c r="T31" s="214">
        <v>0</v>
      </c>
      <c r="U31" s="214">
        <v>0</v>
      </c>
      <c r="V31" s="212">
        <v>0</v>
      </c>
      <c r="W31" s="214">
        <v>0</v>
      </c>
      <c r="X31" s="213">
        <v>0</v>
      </c>
      <c r="Y31" s="214">
        <v>0</v>
      </c>
      <c r="Z31" s="214">
        <v>0</v>
      </c>
      <c r="AA31" s="212">
        <v>0</v>
      </c>
      <c r="AB31" s="214">
        <v>0</v>
      </c>
      <c r="AC31" s="213">
        <v>0</v>
      </c>
      <c r="AD31" s="214">
        <v>0</v>
      </c>
      <c r="AE31" s="214">
        <v>0</v>
      </c>
      <c r="AF31" s="212">
        <v>0</v>
      </c>
      <c r="AG31" s="214">
        <v>0</v>
      </c>
      <c r="AH31" s="213">
        <v>0</v>
      </c>
      <c r="AI31" s="214">
        <v>0</v>
      </c>
      <c r="AJ31" s="214">
        <v>0</v>
      </c>
      <c r="AK31" s="212">
        <v>0</v>
      </c>
      <c r="AL31" s="214">
        <v>0</v>
      </c>
      <c r="AM31" s="213">
        <v>0</v>
      </c>
    </row>
    <row r="32" spans="1:39" ht="47.25">
      <c r="A32" s="21" t="s">
        <v>65</v>
      </c>
      <c r="B32" s="18" t="s">
        <v>445</v>
      </c>
      <c r="C32" s="34" t="s">
        <v>457</v>
      </c>
      <c r="D32" s="16" t="s">
        <v>107</v>
      </c>
      <c r="E32" s="333">
        <f>E33+E49</f>
        <v>0</v>
      </c>
      <c r="F32" s="333">
        <f>F33+F49</f>
        <v>0</v>
      </c>
      <c r="G32" s="332">
        <f>G33+G49</f>
        <v>0</v>
      </c>
      <c r="H32" s="333">
        <f>H33+H49</f>
        <v>0</v>
      </c>
      <c r="I32" s="334">
        <f>I33+I49</f>
        <v>0</v>
      </c>
      <c r="J32" s="333">
        <f>J33+J49</f>
        <v>0</v>
      </c>
      <c r="K32" s="333">
        <f>K33+K49</f>
        <v>0</v>
      </c>
      <c r="L32" s="332">
        <f>L33+L49</f>
        <v>0</v>
      </c>
      <c r="M32" s="333">
        <f>M33+M49</f>
        <v>0</v>
      </c>
      <c r="N32" s="334">
        <f>N33+N49</f>
        <v>0</v>
      </c>
      <c r="O32" s="333">
        <f>O33+O49</f>
        <v>0</v>
      </c>
      <c r="P32" s="333">
        <f>P33+P49</f>
        <v>0</v>
      </c>
      <c r="Q32" s="332">
        <f>Q33+Q49</f>
        <v>0</v>
      </c>
      <c r="R32" s="333">
        <f>R33+R49</f>
        <v>0</v>
      </c>
      <c r="S32" s="334">
        <f>S33+S49</f>
        <v>0</v>
      </c>
      <c r="T32" s="333">
        <f>T33+T49</f>
        <v>0</v>
      </c>
      <c r="U32" s="333">
        <f>U33+U49</f>
        <v>0</v>
      </c>
      <c r="V32" s="332">
        <f>V33+V49</f>
        <v>0</v>
      </c>
      <c r="W32" s="333">
        <f>W33+W49</f>
        <v>0</v>
      </c>
      <c r="X32" s="334">
        <f>X33+X49</f>
        <v>0</v>
      </c>
      <c r="Y32" s="333">
        <f>Y33+Y49</f>
        <v>0</v>
      </c>
      <c r="Z32" s="333">
        <f>Z33+Z49</f>
        <v>0</v>
      </c>
      <c r="AA32" s="332">
        <f>AA33+AA49</f>
        <v>0</v>
      </c>
      <c r="AB32" s="333">
        <f>AB33+AB49</f>
        <v>0</v>
      </c>
      <c r="AC32" s="334">
        <f>AC33+AC49</f>
        <v>0</v>
      </c>
      <c r="AD32" s="333">
        <f>AD33+AD49</f>
        <v>0</v>
      </c>
      <c r="AE32" s="333">
        <f>AE33+AE49</f>
        <v>0</v>
      </c>
      <c r="AF32" s="332">
        <f>AF33+AF49</f>
        <v>0</v>
      </c>
      <c r="AG32" s="333">
        <f>AG33+AG49</f>
        <v>0</v>
      </c>
      <c r="AH32" s="334">
        <f>AH33+AH49</f>
        <v>0</v>
      </c>
      <c r="AI32" s="333">
        <f>AI33+AI49</f>
        <v>0</v>
      </c>
      <c r="AJ32" s="333">
        <f>AJ33+AJ49</f>
        <v>0</v>
      </c>
      <c r="AK32" s="332">
        <f>AK33+AK49</f>
        <v>0</v>
      </c>
      <c r="AL32" s="333">
        <f>AL33+AL49</f>
        <v>0</v>
      </c>
      <c r="AM32" s="334">
        <f>AM33+AM49</f>
        <v>0</v>
      </c>
    </row>
    <row r="33" spans="1:39" ht="47.25">
      <c r="A33" s="21" t="s">
        <v>67</v>
      </c>
      <c r="B33" s="18" t="s">
        <v>444</v>
      </c>
      <c r="C33" s="34" t="s">
        <v>457</v>
      </c>
      <c r="D33" s="16" t="s">
        <v>107</v>
      </c>
      <c r="E33" s="333">
        <f>SUM(E34:E48)</f>
        <v>0</v>
      </c>
      <c r="F33" s="333">
        <f>SUM(F34:F48)</f>
        <v>0</v>
      </c>
      <c r="G33" s="332">
        <f>SUM(G34:G48)</f>
        <v>0</v>
      </c>
      <c r="H33" s="333">
        <f>SUM(H34:H48)</f>
        <v>0</v>
      </c>
      <c r="I33" s="334">
        <f>SUM(I34:I48)</f>
        <v>0</v>
      </c>
      <c r="J33" s="333">
        <f>SUM(J34:J48)</f>
        <v>0</v>
      </c>
      <c r="K33" s="333">
        <f>SUM(K34:K48)</f>
        <v>0</v>
      </c>
      <c r="L33" s="332">
        <f>SUM(L34:L48)</f>
        <v>0</v>
      </c>
      <c r="M33" s="333">
        <f>SUM(M34:M48)</f>
        <v>0</v>
      </c>
      <c r="N33" s="334">
        <f>SUM(N34:N48)</f>
        <v>0</v>
      </c>
      <c r="O33" s="333">
        <f>SUM(O34:O48)</f>
        <v>0</v>
      </c>
      <c r="P33" s="333">
        <f>SUM(P34:P48)</f>
        <v>0</v>
      </c>
      <c r="Q33" s="332">
        <f>SUM(Q34:Q48)</f>
        <v>0</v>
      </c>
      <c r="R33" s="333">
        <f>SUM(R34:R48)</f>
        <v>0</v>
      </c>
      <c r="S33" s="334">
        <f>SUM(S34:S48)</f>
        <v>0</v>
      </c>
      <c r="T33" s="333">
        <f>SUM(T34:T48)</f>
        <v>0</v>
      </c>
      <c r="U33" s="333">
        <f>SUM(U34:U48)</f>
        <v>0</v>
      </c>
      <c r="V33" s="332">
        <f>SUM(V34:V48)</f>
        <v>0</v>
      </c>
      <c r="W33" s="333">
        <f>SUM(W34:W48)</f>
        <v>0</v>
      </c>
      <c r="X33" s="334">
        <f>SUM(X34:X48)</f>
        <v>0</v>
      </c>
      <c r="Y33" s="333">
        <f>SUM(Y34:Y48)</f>
        <v>0</v>
      </c>
      <c r="Z33" s="333">
        <f>SUM(Z34:Z48)</f>
        <v>0</v>
      </c>
      <c r="AA33" s="332">
        <f>SUM(AA34:AA48)</f>
        <v>0</v>
      </c>
      <c r="AB33" s="333">
        <f>SUM(AB34:AB48)</f>
        <v>0</v>
      </c>
      <c r="AC33" s="334">
        <f>SUM(AC34:AC48)</f>
        <v>0</v>
      </c>
      <c r="AD33" s="333">
        <f>SUM(AD34:AD48)</f>
        <v>0</v>
      </c>
      <c r="AE33" s="333">
        <f>SUM(AE34:AE48)</f>
        <v>0</v>
      </c>
      <c r="AF33" s="332">
        <f>SUM(AF34:AF48)</f>
        <v>0</v>
      </c>
      <c r="AG33" s="333">
        <f>SUM(AG34:AG48)</f>
        <v>0</v>
      </c>
      <c r="AH33" s="334">
        <f>SUM(AH34:AH48)</f>
        <v>0</v>
      </c>
      <c r="AI33" s="333">
        <f>SUM(AI34:AI48)</f>
        <v>0</v>
      </c>
      <c r="AJ33" s="333">
        <f>SUM(AJ34:AJ48)</f>
        <v>0</v>
      </c>
      <c r="AK33" s="332">
        <f>SUM(AK34:AK48)</f>
        <v>0</v>
      </c>
      <c r="AL33" s="333">
        <f>SUM(AL34:AL48)</f>
        <v>0</v>
      </c>
      <c r="AM33" s="334">
        <f>SUM(AM34:AM48)</f>
        <v>0</v>
      </c>
    </row>
    <row r="34" spans="1:39" ht="126">
      <c r="A34" s="36" t="s">
        <v>67</v>
      </c>
      <c r="B34" s="198" t="s">
        <v>1013</v>
      </c>
      <c r="C34" s="19" t="s">
        <v>815</v>
      </c>
      <c r="D34" s="164" t="s">
        <v>107</v>
      </c>
      <c r="E34" s="214">
        <v>0</v>
      </c>
      <c r="F34" s="214">
        <v>0</v>
      </c>
      <c r="G34" s="212">
        <v>0</v>
      </c>
      <c r="H34" s="214">
        <v>0</v>
      </c>
      <c r="I34" s="213">
        <v>0</v>
      </c>
      <c r="J34" s="214">
        <v>0</v>
      </c>
      <c r="K34" s="214">
        <v>0</v>
      </c>
      <c r="L34" s="212">
        <v>0</v>
      </c>
      <c r="M34" s="214">
        <v>0</v>
      </c>
      <c r="N34" s="213">
        <v>0</v>
      </c>
      <c r="O34" s="214">
        <v>0</v>
      </c>
      <c r="P34" s="214">
        <v>0</v>
      </c>
      <c r="Q34" s="212">
        <v>0</v>
      </c>
      <c r="R34" s="214">
        <v>0</v>
      </c>
      <c r="S34" s="213">
        <v>0</v>
      </c>
      <c r="T34" s="214">
        <v>0</v>
      </c>
      <c r="U34" s="214">
        <v>0</v>
      </c>
      <c r="V34" s="212">
        <v>0</v>
      </c>
      <c r="W34" s="214">
        <v>0</v>
      </c>
      <c r="X34" s="213">
        <v>0</v>
      </c>
      <c r="Y34" s="214">
        <v>0</v>
      </c>
      <c r="Z34" s="214">
        <v>0</v>
      </c>
      <c r="AA34" s="212">
        <v>0</v>
      </c>
      <c r="AB34" s="214">
        <v>0</v>
      </c>
      <c r="AC34" s="213">
        <v>0</v>
      </c>
      <c r="AD34" s="214">
        <v>0</v>
      </c>
      <c r="AE34" s="214">
        <v>0</v>
      </c>
      <c r="AF34" s="212">
        <v>0</v>
      </c>
      <c r="AG34" s="214">
        <v>0</v>
      </c>
      <c r="AH34" s="213">
        <v>0</v>
      </c>
      <c r="AI34" s="214">
        <v>0</v>
      </c>
      <c r="AJ34" s="214">
        <v>0</v>
      </c>
      <c r="AK34" s="212">
        <v>0</v>
      </c>
      <c r="AL34" s="214">
        <v>0</v>
      </c>
      <c r="AM34" s="213">
        <v>0</v>
      </c>
    </row>
    <row r="35" spans="1:39" ht="157.5">
      <c r="A35" s="36" t="s">
        <v>67</v>
      </c>
      <c r="B35" s="198" t="s">
        <v>816</v>
      </c>
      <c r="C35" s="19" t="s">
        <v>817</v>
      </c>
      <c r="D35" s="164" t="s">
        <v>107</v>
      </c>
      <c r="E35" s="214">
        <v>0</v>
      </c>
      <c r="F35" s="214">
        <v>0</v>
      </c>
      <c r="G35" s="212">
        <v>0</v>
      </c>
      <c r="H35" s="214">
        <v>0</v>
      </c>
      <c r="I35" s="213">
        <v>0</v>
      </c>
      <c r="J35" s="214">
        <v>0</v>
      </c>
      <c r="K35" s="214">
        <v>0</v>
      </c>
      <c r="L35" s="212">
        <v>0</v>
      </c>
      <c r="M35" s="214">
        <v>0</v>
      </c>
      <c r="N35" s="213">
        <v>0</v>
      </c>
      <c r="O35" s="214">
        <v>0</v>
      </c>
      <c r="P35" s="214">
        <v>0</v>
      </c>
      <c r="Q35" s="212">
        <v>0</v>
      </c>
      <c r="R35" s="214">
        <v>0</v>
      </c>
      <c r="S35" s="213">
        <v>0</v>
      </c>
      <c r="T35" s="214">
        <v>0</v>
      </c>
      <c r="U35" s="214">
        <v>0</v>
      </c>
      <c r="V35" s="212">
        <v>0</v>
      </c>
      <c r="W35" s="214">
        <v>0</v>
      </c>
      <c r="X35" s="213">
        <v>0</v>
      </c>
      <c r="Y35" s="214">
        <v>0</v>
      </c>
      <c r="Z35" s="214">
        <v>0</v>
      </c>
      <c r="AA35" s="212">
        <v>0</v>
      </c>
      <c r="AB35" s="214">
        <v>0</v>
      </c>
      <c r="AC35" s="213">
        <v>0</v>
      </c>
      <c r="AD35" s="214">
        <v>0</v>
      </c>
      <c r="AE35" s="214">
        <v>0</v>
      </c>
      <c r="AF35" s="212">
        <v>0</v>
      </c>
      <c r="AG35" s="214">
        <v>0</v>
      </c>
      <c r="AH35" s="213">
        <v>0</v>
      </c>
      <c r="AI35" s="214">
        <v>0</v>
      </c>
      <c r="AJ35" s="214">
        <v>0</v>
      </c>
      <c r="AK35" s="212">
        <v>0</v>
      </c>
      <c r="AL35" s="214">
        <v>0</v>
      </c>
      <c r="AM35" s="213">
        <v>0</v>
      </c>
    </row>
    <row r="36" spans="1:39" ht="141.75">
      <c r="A36" s="36" t="s">
        <v>67</v>
      </c>
      <c r="B36" s="198" t="s">
        <v>818</v>
      </c>
      <c r="C36" s="19" t="s">
        <v>819</v>
      </c>
      <c r="D36" s="164" t="s">
        <v>107</v>
      </c>
      <c r="E36" s="214">
        <v>0</v>
      </c>
      <c r="F36" s="214">
        <v>0</v>
      </c>
      <c r="G36" s="212">
        <v>0</v>
      </c>
      <c r="H36" s="214">
        <v>0</v>
      </c>
      <c r="I36" s="213">
        <v>0</v>
      </c>
      <c r="J36" s="214">
        <v>0</v>
      </c>
      <c r="K36" s="214">
        <v>0</v>
      </c>
      <c r="L36" s="212">
        <v>0</v>
      </c>
      <c r="M36" s="214">
        <v>0</v>
      </c>
      <c r="N36" s="213">
        <v>0</v>
      </c>
      <c r="O36" s="214">
        <v>0</v>
      </c>
      <c r="P36" s="214">
        <v>0</v>
      </c>
      <c r="Q36" s="212">
        <v>0</v>
      </c>
      <c r="R36" s="214">
        <v>0</v>
      </c>
      <c r="S36" s="213">
        <v>0</v>
      </c>
      <c r="T36" s="214">
        <v>0</v>
      </c>
      <c r="U36" s="214">
        <v>0</v>
      </c>
      <c r="V36" s="212">
        <v>0</v>
      </c>
      <c r="W36" s="214">
        <v>0</v>
      </c>
      <c r="X36" s="213">
        <v>0</v>
      </c>
      <c r="Y36" s="214">
        <v>0</v>
      </c>
      <c r="Z36" s="214">
        <v>0</v>
      </c>
      <c r="AA36" s="212">
        <v>0</v>
      </c>
      <c r="AB36" s="214">
        <v>0</v>
      </c>
      <c r="AC36" s="213">
        <v>0</v>
      </c>
      <c r="AD36" s="214">
        <v>0</v>
      </c>
      <c r="AE36" s="214">
        <v>0</v>
      </c>
      <c r="AF36" s="212">
        <v>0</v>
      </c>
      <c r="AG36" s="214">
        <v>0</v>
      </c>
      <c r="AH36" s="213">
        <v>0</v>
      </c>
      <c r="AI36" s="214">
        <v>0</v>
      </c>
      <c r="AJ36" s="214">
        <v>0</v>
      </c>
      <c r="AK36" s="212">
        <v>0</v>
      </c>
      <c r="AL36" s="214">
        <v>0</v>
      </c>
      <c r="AM36" s="213">
        <v>0</v>
      </c>
    </row>
    <row r="37" spans="1:39" ht="141.75">
      <c r="A37" s="36" t="s">
        <v>67</v>
      </c>
      <c r="B37" s="198" t="s">
        <v>820</v>
      </c>
      <c r="C37" s="19" t="s">
        <v>821</v>
      </c>
      <c r="D37" s="164" t="s">
        <v>107</v>
      </c>
      <c r="E37" s="214">
        <v>0</v>
      </c>
      <c r="F37" s="214">
        <v>0</v>
      </c>
      <c r="G37" s="212">
        <v>0</v>
      </c>
      <c r="H37" s="214">
        <v>0</v>
      </c>
      <c r="I37" s="213">
        <v>0</v>
      </c>
      <c r="J37" s="214">
        <v>0</v>
      </c>
      <c r="K37" s="214">
        <v>0</v>
      </c>
      <c r="L37" s="212">
        <v>0</v>
      </c>
      <c r="M37" s="214">
        <v>0</v>
      </c>
      <c r="N37" s="213">
        <v>0</v>
      </c>
      <c r="O37" s="214">
        <v>0</v>
      </c>
      <c r="P37" s="214">
        <v>0</v>
      </c>
      <c r="Q37" s="212">
        <v>0</v>
      </c>
      <c r="R37" s="214">
        <v>0</v>
      </c>
      <c r="S37" s="213">
        <v>0</v>
      </c>
      <c r="T37" s="214">
        <v>0</v>
      </c>
      <c r="U37" s="214">
        <v>0</v>
      </c>
      <c r="V37" s="212">
        <v>0</v>
      </c>
      <c r="W37" s="214">
        <v>0</v>
      </c>
      <c r="X37" s="213">
        <v>0</v>
      </c>
      <c r="Y37" s="214">
        <v>0</v>
      </c>
      <c r="Z37" s="214">
        <v>0</v>
      </c>
      <c r="AA37" s="212">
        <v>0</v>
      </c>
      <c r="AB37" s="214">
        <v>0</v>
      </c>
      <c r="AC37" s="213">
        <v>0</v>
      </c>
      <c r="AD37" s="214">
        <v>0</v>
      </c>
      <c r="AE37" s="214">
        <v>0</v>
      </c>
      <c r="AF37" s="212">
        <v>0</v>
      </c>
      <c r="AG37" s="214">
        <v>0</v>
      </c>
      <c r="AH37" s="213">
        <v>0</v>
      </c>
      <c r="AI37" s="214">
        <v>0</v>
      </c>
      <c r="AJ37" s="214">
        <v>0</v>
      </c>
      <c r="AK37" s="212">
        <v>0</v>
      </c>
      <c r="AL37" s="214">
        <v>0</v>
      </c>
      <c r="AM37" s="213">
        <v>0</v>
      </c>
    </row>
    <row r="38" spans="1:39" ht="110.25">
      <c r="A38" s="36" t="s">
        <v>67</v>
      </c>
      <c r="B38" s="198" t="s">
        <v>822</v>
      </c>
      <c r="C38" s="19" t="s">
        <v>823</v>
      </c>
      <c r="D38" s="164" t="s">
        <v>107</v>
      </c>
      <c r="E38" s="214">
        <v>0</v>
      </c>
      <c r="F38" s="214">
        <v>0</v>
      </c>
      <c r="G38" s="212">
        <v>0</v>
      </c>
      <c r="H38" s="214">
        <v>0</v>
      </c>
      <c r="I38" s="213">
        <v>0</v>
      </c>
      <c r="J38" s="214">
        <v>0</v>
      </c>
      <c r="K38" s="214">
        <v>0</v>
      </c>
      <c r="L38" s="212">
        <v>0</v>
      </c>
      <c r="M38" s="214">
        <v>0</v>
      </c>
      <c r="N38" s="213">
        <v>0</v>
      </c>
      <c r="O38" s="214">
        <v>0</v>
      </c>
      <c r="P38" s="214">
        <v>0</v>
      </c>
      <c r="Q38" s="212">
        <v>0</v>
      </c>
      <c r="R38" s="214">
        <v>0</v>
      </c>
      <c r="S38" s="213">
        <v>0</v>
      </c>
      <c r="T38" s="214">
        <v>0</v>
      </c>
      <c r="U38" s="214">
        <v>0</v>
      </c>
      <c r="V38" s="212">
        <v>0</v>
      </c>
      <c r="W38" s="214">
        <v>0</v>
      </c>
      <c r="X38" s="213">
        <v>0</v>
      </c>
      <c r="Y38" s="214">
        <v>0</v>
      </c>
      <c r="Z38" s="214">
        <v>0</v>
      </c>
      <c r="AA38" s="212">
        <v>0</v>
      </c>
      <c r="AB38" s="214">
        <v>0</v>
      </c>
      <c r="AC38" s="213">
        <v>0</v>
      </c>
      <c r="AD38" s="214">
        <v>0</v>
      </c>
      <c r="AE38" s="214">
        <v>0</v>
      </c>
      <c r="AF38" s="212">
        <v>0</v>
      </c>
      <c r="AG38" s="214">
        <v>0</v>
      </c>
      <c r="AH38" s="213">
        <v>0</v>
      </c>
      <c r="AI38" s="214">
        <v>0</v>
      </c>
      <c r="AJ38" s="214">
        <v>0</v>
      </c>
      <c r="AK38" s="212">
        <v>0</v>
      </c>
      <c r="AL38" s="214">
        <v>0</v>
      </c>
      <c r="AM38" s="213">
        <v>0</v>
      </c>
    </row>
    <row r="39" spans="1:39" ht="141.75">
      <c r="A39" s="36" t="s">
        <v>67</v>
      </c>
      <c r="B39" s="198" t="s">
        <v>824</v>
      </c>
      <c r="C39" s="19" t="s">
        <v>825</v>
      </c>
      <c r="D39" s="164" t="s">
        <v>107</v>
      </c>
      <c r="E39" s="214">
        <v>0</v>
      </c>
      <c r="F39" s="214">
        <v>0</v>
      </c>
      <c r="G39" s="212">
        <v>0</v>
      </c>
      <c r="H39" s="214">
        <v>0</v>
      </c>
      <c r="I39" s="213">
        <v>0</v>
      </c>
      <c r="J39" s="214">
        <v>0</v>
      </c>
      <c r="K39" s="214">
        <v>0</v>
      </c>
      <c r="L39" s="212">
        <v>0</v>
      </c>
      <c r="M39" s="214">
        <v>0</v>
      </c>
      <c r="N39" s="213">
        <v>0</v>
      </c>
      <c r="O39" s="214">
        <v>0</v>
      </c>
      <c r="P39" s="214">
        <v>0</v>
      </c>
      <c r="Q39" s="212">
        <v>0</v>
      </c>
      <c r="R39" s="214">
        <v>0</v>
      </c>
      <c r="S39" s="213">
        <v>0</v>
      </c>
      <c r="T39" s="214">
        <v>0</v>
      </c>
      <c r="U39" s="214">
        <v>0</v>
      </c>
      <c r="V39" s="212">
        <v>0</v>
      </c>
      <c r="W39" s="214">
        <v>0</v>
      </c>
      <c r="X39" s="213">
        <v>0</v>
      </c>
      <c r="Y39" s="214">
        <v>0</v>
      </c>
      <c r="Z39" s="214">
        <v>0</v>
      </c>
      <c r="AA39" s="212">
        <v>0</v>
      </c>
      <c r="AB39" s="214">
        <v>0</v>
      </c>
      <c r="AC39" s="213">
        <v>0</v>
      </c>
      <c r="AD39" s="214">
        <v>0</v>
      </c>
      <c r="AE39" s="214">
        <v>0</v>
      </c>
      <c r="AF39" s="212">
        <v>0</v>
      </c>
      <c r="AG39" s="214">
        <v>0</v>
      </c>
      <c r="AH39" s="213">
        <v>0</v>
      </c>
      <c r="AI39" s="214">
        <v>0</v>
      </c>
      <c r="AJ39" s="214">
        <v>0</v>
      </c>
      <c r="AK39" s="212">
        <v>0</v>
      </c>
      <c r="AL39" s="214">
        <v>0</v>
      </c>
      <c r="AM39" s="213">
        <v>0</v>
      </c>
    </row>
    <row r="40" spans="1:39" ht="94.5">
      <c r="A40" s="222" t="s">
        <v>67</v>
      </c>
      <c r="B40" s="228" t="s">
        <v>1575</v>
      </c>
      <c r="C40" s="19" t="s">
        <v>1576</v>
      </c>
      <c r="D40" s="164" t="s">
        <v>107</v>
      </c>
      <c r="E40" s="214">
        <v>0</v>
      </c>
      <c r="F40" s="214">
        <v>0</v>
      </c>
      <c r="G40" s="212">
        <v>0</v>
      </c>
      <c r="H40" s="214">
        <v>0</v>
      </c>
      <c r="I40" s="213">
        <v>0</v>
      </c>
      <c r="J40" s="214">
        <v>0</v>
      </c>
      <c r="K40" s="214">
        <v>0</v>
      </c>
      <c r="L40" s="212">
        <v>0</v>
      </c>
      <c r="M40" s="214">
        <v>0</v>
      </c>
      <c r="N40" s="213">
        <v>0</v>
      </c>
      <c r="O40" s="214">
        <v>0</v>
      </c>
      <c r="P40" s="214">
        <v>0</v>
      </c>
      <c r="Q40" s="212">
        <v>0</v>
      </c>
      <c r="R40" s="214">
        <v>0</v>
      </c>
      <c r="S40" s="213">
        <v>0</v>
      </c>
      <c r="T40" s="214">
        <v>0</v>
      </c>
      <c r="U40" s="214">
        <v>0</v>
      </c>
      <c r="V40" s="212">
        <v>0</v>
      </c>
      <c r="W40" s="214">
        <v>0</v>
      </c>
      <c r="X40" s="213">
        <v>0</v>
      </c>
      <c r="Y40" s="214">
        <v>0</v>
      </c>
      <c r="Z40" s="214">
        <v>0</v>
      </c>
      <c r="AA40" s="212">
        <v>0</v>
      </c>
      <c r="AB40" s="214">
        <v>0</v>
      </c>
      <c r="AC40" s="213">
        <v>0</v>
      </c>
      <c r="AD40" s="214">
        <v>0</v>
      </c>
      <c r="AE40" s="214">
        <v>0</v>
      </c>
      <c r="AF40" s="212">
        <v>0</v>
      </c>
      <c r="AG40" s="214">
        <v>0</v>
      </c>
      <c r="AH40" s="213">
        <v>0</v>
      </c>
      <c r="AI40" s="214">
        <v>0</v>
      </c>
      <c r="AJ40" s="214">
        <v>0</v>
      </c>
      <c r="AK40" s="212">
        <v>0</v>
      </c>
      <c r="AL40" s="214">
        <v>0</v>
      </c>
      <c r="AM40" s="213">
        <v>0</v>
      </c>
    </row>
    <row r="41" spans="1:39" ht="141.75">
      <c r="A41" s="222" t="s">
        <v>67</v>
      </c>
      <c r="B41" s="228" t="s">
        <v>1577</v>
      </c>
      <c r="C41" s="19" t="s">
        <v>1578</v>
      </c>
      <c r="D41" s="164" t="s">
        <v>107</v>
      </c>
      <c r="E41" s="214">
        <v>0</v>
      </c>
      <c r="F41" s="214">
        <v>0</v>
      </c>
      <c r="G41" s="212">
        <v>0</v>
      </c>
      <c r="H41" s="214">
        <v>0</v>
      </c>
      <c r="I41" s="213">
        <v>0</v>
      </c>
      <c r="J41" s="214">
        <v>0</v>
      </c>
      <c r="K41" s="214">
        <v>0</v>
      </c>
      <c r="L41" s="212">
        <v>0</v>
      </c>
      <c r="M41" s="214">
        <v>0</v>
      </c>
      <c r="N41" s="213">
        <v>0</v>
      </c>
      <c r="O41" s="214">
        <v>0</v>
      </c>
      <c r="P41" s="214">
        <v>0</v>
      </c>
      <c r="Q41" s="212">
        <v>0</v>
      </c>
      <c r="R41" s="214">
        <v>0</v>
      </c>
      <c r="S41" s="213">
        <v>0</v>
      </c>
      <c r="T41" s="214">
        <v>0</v>
      </c>
      <c r="U41" s="214">
        <v>0</v>
      </c>
      <c r="V41" s="212">
        <v>0</v>
      </c>
      <c r="W41" s="214">
        <v>0</v>
      </c>
      <c r="X41" s="213">
        <v>0</v>
      </c>
      <c r="Y41" s="214">
        <v>0</v>
      </c>
      <c r="Z41" s="214">
        <v>0</v>
      </c>
      <c r="AA41" s="212">
        <v>0</v>
      </c>
      <c r="AB41" s="214">
        <v>0</v>
      </c>
      <c r="AC41" s="213">
        <v>0</v>
      </c>
      <c r="AD41" s="214">
        <v>0</v>
      </c>
      <c r="AE41" s="214">
        <v>0</v>
      </c>
      <c r="AF41" s="212">
        <v>0</v>
      </c>
      <c r="AG41" s="214">
        <v>0</v>
      </c>
      <c r="AH41" s="213">
        <v>0</v>
      </c>
      <c r="AI41" s="214">
        <v>0</v>
      </c>
      <c r="AJ41" s="214">
        <v>0</v>
      </c>
      <c r="AK41" s="212">
        <v>0</v>
      </c>
      <c r="AL41" s="214">
        <v>0</v>
      </c>
      <c r="AM41" s="213">
        <v>0</v>
      </c>
    </row>
    <row r="42" spans="1:39" ht="78.75">
      <c r="A42" s="222" t="s">
        <v>67</v>
      </c>
      <c r="B42" s="228" t="s">
        <v>1579</v>
      </c>
      <c r="C42" s="19" t="s">
        <v>1580</v>
      </c>
      <c r="D42" s="164" t="s">
        <v>107</v>
      </c>
      <c r="E42" s="214">
        <v>0</v>
      </c>
      <c r="F42" s="214">
        <v>0</v>
      </c>
      <c r="G42" s="212">
        <v>0</v>
      </c>
      <c r="H42" s="214">
        <v>0</v>
      </c>
      <c r="I42" s="213">
        <v>0</v>
      </c>
      <c r="J42" s="214">
        <v>0</v>
      </c>
      <c r="K42" s="214">
        <v>0</v>
      </c>
      <c r="L42" s="212">
        <v>0</v>
      </c>
      <c r="M42" s="214">
        <v>0</v>
      </c>
      <c r="N42" s="213">
        <v>0</v>
      </c>
      <c r="O42" s="214">
        <v>0</v>
      </c>
      <c r="P42" s="214">
        <v>0</v>
      </c>
      <c r="Q42" s="212">
        <v>0</v>
      </c>
      <c r="R42" s="214">
        <v>0</v>
      </c>
      <c r="S42" s="213">
        <v>0</v>
      </c>
      <c r="T42" s="214">
        <v>0</v>
      </c>
      <c r="U42" s="214">
        <v>0</v>
      </c>
      <c r="V42" s="212">
        <v>0</v>
      </c>
      <c r="W42" s="214">
        <v>0</v>
      </c>
      <c r="X42" s="213">
        <v>0</v>
      </c>
      <c r="Y42" s="214">
        <v>0</v>
      </c>
      <c r="Z42" s="214">
        <v>0</v>
      </c>
      <c r="AA42" s="212">
        <v>0</v>
      </c>
      <c r="AB42" s="214">
        <v>0</v>
      </c>
      <c r="AC42" s="213">
        <v>0</v>
      </c>
      <c r="AD42" s="214">
        <v>0</v>
      </c>
      <c r="AE42" s="214">
        <v>0</v>
      </c>
      <c r="AF42" s="212">
        <v>0</v>
      </c>
      <c r="AG42" s="214">
        <v>0</v>
      </c>
      <c r="AH42" s="213">
        <v>0</v>
      </c>
      <c r="AI42" s="214">
        <v>0</v>
      </c>
      <c r="AJ42" s="214">
        <v>0</v>
      </c>
      <c r="AK42" s="212">
        <v>0</v>
      </c>
      <c r="AL42" s="214">
        <v>0</v>
      </c>
      <c r="AM42" s="213">
        <v>0</v>
      </c>
    </row>
    <row r="43" spans="1:39" ht="173.25">
      <c r="A43" s="222" t="s">
        <v>67</v>
      </c>
      <c r="B43" s="228" t="s">
        <v>1581</v>
      </c>
      <c r="C43" s="19" t="s">
        <v>1582</v>
      </c>
      <c r="D43" s="164" t="s">
        <v>107</v>
      </c>
      <c r="E43" s="214">
        <v>0</v>
      </c>
      <c r="F43" s="214">
        <v>0</v>
      </c>
      <c r="G43" s="212">
        <v>0</v>
      </c>
      <c r="H43" s="214">
        <v>0</v>
      </c>
      <c r="I43" s="213">
        <v>0</v>
      </c>
      <c r="J43" s="214">
        <v>0</v>
      </c>
      <c r="K43" s="214">
        <v>0</v>
      </c>
      <c r="L43" s="212">
        <v>0</v>
      </c>
      <c r="M43" s="214">
        <v>0</v>
      </c>
      <c r="N43" s="213">
        <v>0</v>
      </c>
      <c r="O43" s="214">
        <v>0</v>
      </c>
      <c r="P43" s="214">
        <v>0</v>
      </c>
      <c r="Q43" s="212">
        <v>0</v>
      </c>
      <c r="R43" s="214">
        <v>0</v>
      </c>
      <c r="S43" s="213">
        <v>0</v>
      </c>
      <c r="T43" s="214">
        <v>0</v>
      </c>
      <c r="U43" s="214">
        <v>0</v>
      </c>
      <c r="V43" s="212">
        <v>0</v>
      </c>
      <c r="W43" s="214">
        <v>0</v>
      </c>
      <c r="X43" s="213">
        <v>0</v>
      </c>
      <c r="Y43" s="214">
        <v>0</v>
      </c>
      <c r="Z43" s="214">
        <v>0</v>
      </c>
      <c r="AA43" s="212">
        <v>0</v>
      </c>
      <c r="AB43" s="214">
        <v>0</v>
      </c>
      <c r="AC43" s="213">
        <v>0</v>
      </c>
      <c r="AD43" s="214">
        <v>0</v>
      </c>
      <c r="AE43" s="214">
        <v>0</v>
      </c>
      <c r="AF43" s="212">
        <v>0</v>
      </c>
      <c r="AG43" s="214">
        <v>0</v>
      </c>
      <c r="AH43" s="213">
        <v>0</v>
      </c>
      <c r="AI43" s="214">
        <v>0</v>
      </c>
      <c r="AJ43" s="214">
        <v>0</v>
      </c>
      <c r="AK43" s="212">
        <v>0</v>
      </c>
      <c r="AL43" s="214">
        <v>0</v>
      </c>
      <c r="AM43" s="213">
        <v>0</v>
      </c>
    </row>
    <row r="44" spans="1:39" ht="78.75">
      <c r="A44" s="222" t="s">
        <v>67</v>
      </c>
      <c r="B44" s="228" t="s">
        <v>1583</v>
      </c>
      <c r="C44" s="19" t="s">
        <v>1584</v>
      </c>
      <c r="D44" s="164" t="s">
        <v>107</v>
      </c>
      <c r="E44" s="214">
        <v>0</v>
      </c>
      <c r="F44" s="214">
        <v>0</v>
      </c>
      <c r="G44" s="212">
        <v>0</v>
      </c>
      <c r="H44" s="214">
        <v>0</v>
      </c>
      <c r="I44" s="213">
        <v>0</v>
      </c>
      <c r="J44" s="214">
        <v>0</v>
      </c>
      <c r="K44" s="214">
        <v>0</v>
      </c>
      <c r="L44" s="212">
        <v>0</v>
      </c>
      <c r="M44" s="214">
        <v>0</v>
      </c>
      <c r="N44" s="213">
        <v>0</v>
      </c>
      <c r="O44" s="214">
        <v>0</v>
      </c>
      <c r="P44" s="214">
        <v>0</v>
      </c>
      <c r="Q44" s="212">
        <v>0</v>
      </c>
      <c r="R44" s="214">
        <v>0</v>
      </c>
      <c r="S44" s="213">
        <v>0</v>
      </c>
      <c r="T44" s="214">
        <v>0</v>
      </c>
      <c r="U44" s="214">
        <v>0</v>
      </c>
      <c r="V44" s="212">
        <v>0</v>
      </c>
      <c r="W44" s="214">
        <v>0</v>
      </c>
      <c r="X44" s="213">
        <v>0</v>
      </c>
      <c r="Y44" s="214">
        <v>0</v>
      </c>
      <c r="Z44" s="214">
        <v>0</v>
      </c>
      <c r="AA44" s="212">
        <v>0</v>
      </c>
      <c r="AB44" s="214">
        <v>0</v>
      </c>
      <c r="AC44" s="213">
        <v>0</v>
      </c>
      <c r="AD44" s="214">
        <v>0</v>
      </c>
      <c r="AE44" s="214">
        <v>0</v>
      </c>
      <c r="AF44" s="212">
        <v>0</v>
      </c>
      <c r="AG44" s="214">
        <v>0</v>
      </c>
      <c r="AH44" s="213">
        <v>0</v>
      </c>
      <c r="AI44" s="214">
        <v>0</v>
      </c>
      <c r="AJ44" s="214">
        <v>0</v>
      </c>
      <c r="AK44" s="212">
        <v>0</v>
      </c>
      <c r="AL44" s="214">
        <v>0</v>
      </c>
      <c r="AM44" s="213">
        <v>0</v>
      </c>
    </row>
    <row r="45" spans="1:39" ht="126">
      <c r="A45" s="222" t="s">
        <v>67</v>
      </c>
      <c r="B45" s="228" t="s">
        <v>1585</v>
      </c>
      <c r="C45" s="19" t="s">
        <v>1586</v>
      </c>
      <c r="D45" s="164" t="s">
        <v>107</v>
      </c>
      <c r="E45" s="214">
        <v>0</v>
      </c>
      <c r="F45" s="214">
        <v>0</v>
      </c>
      <c r="G45" s="212">
        <v>0</v>
      </c>
      <c r="H45" s="214">
        <v>0</v>
      </c>
      <c r="I45" s="213">
        <v>0</v>
      </c>
      <c r="J45" s="214">
        <v>0</v>
      </c>
      <c r="K45" s="214">
        <v>0</v>
      </c>
      <c r="L45" s="212">
        <v>0</v>
      </c>
      <c r="M45" s="214">
        <v>0</v>
      </c>
      <c r="N45" s="213">
        <v>0</v>
      </c>
      <c r="O45" s="214">
        <v>0</v>
      </c>
      <c r="P45" s="214">
        <v>0</v>
      </c>
      <c r="Q45" s="212">
        <v>0</v>
      </c>
      <c r="R45" s="214">
        <v>0</v>
      </c>
      <c r="S45" s="213">
        <v>0</v>
      </c>
      <c r="T45" s="214">
        <v>0</v>
      </c>
      <c r="U45" s="214">
        <v>0</v>
      </c>
      <c r="V45" s="212">
        <v>0</v>
      </c>
      <c r="W45" s="214">
        <v>0</v>
      </c>
      <c r="X45" s="213">
        <v>0</v>
      </c>
      <c r="Y45" s="214">
        <v>0</v>
      </c>
      <c r="Z45" s="214">
        <v>0</v>
      </c>
      <c r="AA45" s="212">
        <v>0</v>
      </c>
      <c r="AB45" s="214">
        <v>0</v>
      </c>
      <c r="AC45" s="213">
        <v>0</v>
      </c>
      <c r="AD45" s="214">
        <v>0</v>
      </c>
      <c r="AE45" s="214">
        <v>0</v>
      </c>
      <c r="AF45" s="212">
        <v>0</v>
      </c>
      <c r="AG45" s="214">
        <v>0</v>
      </c>
      <c r="AH45" s="213">
        <v>0</v>
      </c>
      <c r="AI45" s="214">
        <v>0</v>
      </c>
      <c r="AJ45" s="214">
        <v>0</v>
      </c>
      <c r="AK45" s="212">
        <v>0</v>
      </c>
      <c r="AL45" s="214">
        <v>0</v>
      </c>
      <c r="AM45" s="213">
        <v>0</v>
      </c>
    </row>
    <row r="46" spans="1:39" ht="94.5">
      <c r="A46" s="436" t="s">
        <v>67</v>
      </c>
      <c r="B46" s="523" t="s">
        <v>1727</v>
      </c>
      <c r="C46" s="520" t="s">
        <v>1720</v>
      </c>
      <c r="D46" s="164" t="s">
        <v>107</v>
      </c>
      <c r="E46" s="214">
        <v>0</v>
      </c>
      <c r="F46" s="214">
        <v>0</v>
      </c>
      <c r="G46" s="212">
        <v>0</v>
      </c>
      <c r="H46" s="214">
        <v>0</v>
      </c>
      <c r="I46" s="213">
        <v>0</v>
      </c>
      <c r="J46" s="214">
        <v>0</v>
      </c>
      <c r="K46" s="214">
        <v>0</v>
      </c>
      <c r="L46" s="212">
        <v>0</v>
      </c>
      <c r="M46" s="214">
        <v>0</v>
      </c>
      <c r="N46" s="213">
        <v>0</v>
      </c>
      <c r="O46" s="214">
        <v>0</v>
      </c>
      <c r="P46" s="214">
        <v>0</v>
      </c>
      <c r="Q46" s="212">
        <v>0</v>
      </c>
      <c r="R46" s="214">
        <v>0</v>
      </c>
      <c r="S46" s="213">
        <v>0</v>
      </c>
      <c r="T46" s="214">
        <v>0</v>
      </c>
      <c r="U46" s="214">
        <v>0</v>
      </c>
      <c r="V46" s="212">
        <v>0</v>
      </c>
      <c r="W46" s="214">
        <v>0</v>
      </c>
      <c r="X46" s="213">
        <v>0</v>
      </c>
      <c r="Y46" s="214">
        <v>0</v>
      </c>
      <c r="Z46" s="214">
        <v>0</v>
      </c>
      <c r="AA46" s="212">
        <v>0</v>
      </c>
      <c r="AB46" s="214">
        <v>0</v>
      </c>
      <c r="AC46" s="213">
        <v>0</v>
      </c>
      <c r="AD46" s="214">
        <v>0</v>
      </c>
      <c r="AE46" s="214">
        <v>0</v>
      </c>
      <c r="AF46" s="212">
        <v>0</v>
      </c>
      <c r="AG46" s="214">
        <v>0</v>
      </c>
      <c r="AH46" s="213">
        <v>0</v>
      </c>
      <c r="AI46" s="214">
        <v>0</v>
      </c>
      <c r="AJ46" s="214">
        <v>0</v>
      </c>
      <c r="AK46" s="212">
        <v>0</v>
      </c>
      <c r="AL46" s="214">
        <v>0</v>
      </c>
      <c r="AM46" s="213">
        <v>0</v>
      </c>
    </row>
    <row r="47" spans="1:39" ht="110.25">
      <c r="A47" s="436" t="s">
        <v>67</v>
      </c>
      <c r="B47" s="523" t="s">
        <v>1718</v>
      </c>
      <c r="C47" s="521" t="s">
        <v>1719</v>
      </c>
      <c r="D47" s="164" t="s">
        <v>107</v>
      </c>
      <c r="E47" s="214">
        <v>0</v>
      </c>
      <c r="F47" s="214">
        <v>0</v>
      </c>
      <c r="G47" s="212">
        <v>0</v>
      </c>
      <c r="H47" s="214">
        <v>0</v>
      </c>
      <c r="I47" s="213">
        <v>0</v>
      </c>
      <c r="J47" s="214">
        <v>0</v>
      </c>
      <c r="K47" s="214">
        <v>0</v>
      </c>
      <c r="L47" s="212">
        <v>0</v>
      </c>
      <c r="M47" s="214">
        <v>0</v>
      </c>
      <c r="N47" s="213">
        <v>0</v>
      </c>
      <c r="O47" s="214">
        <v>0</v>
      </c>
      <c r="P47" s="214">
        <v>0</v>
      </c>
      <c r="Q47" s="212">
        <v>0</v>
      </c>
      <c r="R47" s="214">
        <v>0</v>
      </c>
      <c r="S47" s="213">
        <v>0</v>
      </c>
      <c r="T47" s="214">
        <v>0</v>
      </c>
      <c r="U47" s="214">
        <v>0</v>
      </c>
      <c r="V47" s="212">
        <v>0</v>
      </c>
      <c r="W47" s="214">
        <v>0</v>
      </c>
      <c r="X47" s="213">
        <v>0</v>
      </c>
      <c r="Y47" s="214">
        <v>0</v>
      </c>
      <c r="Z47" s="214">
        <v>0</v>
      </c>
      <c r="AA47" s="212">
        <v>0</v>
      </c>
      <c r="AB47" s="214">
        <v>0</v>
      </c>
      <c r="AC47" s="213">
        <v>0</v>
      </c>
      <c r="AD47" s="214">
        <v>0</v>
      </c>
      <c r="AE47" s="214">
        <v>0</v>
      </c>
      <c r="AF47" s="212">
        <v>0</v>
      </c>
      <c r="AG47" s="214">
        <v>0</v>
      </c>
      <c r="AH47" s="213">
        <v>0</v>
      </c>
      <c r="AI47" s="214">
        <v>0</v>
      </c>
      <c r="AJ47" s="214">
        <v>0</v>
      </c>
      <c r="AK47" s="212">
        <v>0</v>
      </c>
      <c r="AL47" s="214">
        <v>0</v>
      </c>
      <c r="AM47" s="213">
        <v>0</v>
      </c>
    </row>
    <row r="48" spans="1:39" ht="94.5">
      <c r="A48" s="36" t="s">
        <v>67</v>
      </c>
      <c r="B48" s="198" t="s">
        <v>826</v>
      </c>
      <c r="C48" s="19" t="s">
        <v>827</v>
      </c>
      <c r="D48" s="164" t="s">
        <v>107</v>
      </c>
      <c r="E48" s="214">
        <v>0</v>
      </c>
      <c r="F48" s="214">
        <v>0</v>
      </c>
      <c r="G48" s="212">
        <v>0</v>
      </c>
      <c r="H48" s="214">
        <v>0</v>
      </c>
      <c r="I48" s="213">
        <v>0</v>
      </c>
      <c r="J48" s="214">
        <v>0</v>
      </c>
      <c r="K48" s="214">
        <v>0</v>
      </c>
      <c r="L48" s="212">
        <v>0</v>
      </c>
      <c r="M48" s="214">
        <v>0</v>
      </c>
      <c r="N48" s="213">
        <v>0</v>
      </c>
      <c r="O48" s="214">
        <v>0</v>
      </c>
      <c r="P48" s="214">
        <v>0</v>
      </c>
      <c r="Q48" s="212">
        <v>0</v>
      </c>
      <c r="R48" s="214">
        <v>0</v>
      </c>
      <c r="S48" s="213">
        <v>0</v>
      </c>
      <c r="T48" s="214">
        <v>0</v>
      </c>
      <c r="U48" s="214">
        <v>0</v>
      </c>
      <c r="V48" s="212">
        <v>0</v>
      </c>
      <c r="W48" s="214">
        <v>0</v>
      </c>
      <c r="X48" s="213">
        <v>0</v>
      </c>
      <c r="Y48" s="214">
        <v>0</v>
      </c>
      <c r="Z48" s="214">
        <v>0</v>
      </c>
      <c r="AA48" s="212">
        <v>0</v>
      </c>
      <c r="AB48" s="214">
        <v>0</v>
      </c>
      <c r="AC48" s="213">
        <v>0</v>
      </c>
      <c r="AD48" s="214">
        <v>0</v>
      </c>
      <c r="AE48" s="214">
        <v>0</v>
      </c>
      <c r="AF48" s="212">
        <v>0</v>
      </c>
      <c r="AG48" s="214">
        <v>0</v>
      </c>
      <c r="AH48" s="213">
        <v>0</v>
      </c>
      <c r="AI48" s="214">
        <v>0</v>
      </c>
      <c r="AJ48" s="214">
        <v>0</v>
      </c>
      <c r="AK48" s="212">
        <v>0</v>
      </c>
      <c r="AL48" s="214">
        <v>0</v>
      </c>
      <c r="AM48" s="213">
        <v>0</v>
      </c>
    </row>
    <row r="49" spans="1:39" ht="31.5">
      <c r="A49" s="21" t="s">
        <v>66</v>
      </c>
      <c r="B49" s="18" t="s">
        <v>435</v>
      </c>
      <c r="C49" s="34" t="s">
        <v>457</v>
      </c>
      <c r="D49" s="16" t="s">
        <v>107</v>
      </c>
      <c r="E49" s="333">
        <f t="shared" ref="E49:AM49" si="3">SUM(E50:E55)</f>
        <v>0</v>
      </c>
      <c r="F49" s="333">
        <f t="shared" si="3"/>
        <v>0</v>
      </c>
      <c r="G49" s="332">
        <f t="shared" si="3"/>
        <v>0</v>
      </c>
      <c r="H49" s="333">
        <f t="shared" si="3"/>
        <v>0</v>
      </c>
      <c r="I49" s="334">
        <f t="shared" si="3"/>
        <v>0</v>
      </c>
      <c r="J49" s="333">
        <f t="shared" si="3"/>
        <v>0</v>
      </c>
      <c r="K49" s="333">
        <f t="shared" si="3"/>
        <v>0</v>
      </c>
      <c r="L49" s="332">
        <f t="shared" si="3"/>
        <v>0</v>
      </c>
      <c r="M49" s="333">
        <f t="shared" si="3"/>
        <v>0</v>
      </c>
      <c r="N49" s="334">
        <f t="shared" si="3"/>
        <v>0</v>
      </c>
      <c r="O49" s="333">
        <f t="shared" si="3"/>
        <v>0</v>
      </c>
      <c r="P49" s="333">
        <f t="shared" si="3"/>
        <v>0</v>
      </c>
      <c r="Q49" s="332">
        <f t="shared" si="3"/>
        <v>0</v>
      </c>
      <c r="R49" s="333">
        <f t="shared" si="3"/>
        <v>0</v>
      </c>
      <c r="S49" s="334">
        <f t="shared" si="3"/>
        <v>0</v>
      </c>
      <c r="T49" s="333">
        <f t="shared" si="3"/>
        <v>0</v>
      </c>
      <c r="U49" s="333">
        <f t="shared" si="3"/>
        <v>0</v>
      </c>
      <c r="V49" s="332">
        <f t="shared" si="3"/>
        <v>0</v>
      </c>
      <c r="W49" s="333">
        <f t="shared" si="3"/>
        <v>0</v>
      </c>
      <c r="X49" s="334">
        <f t="shared" si="3"/>
        <v>0</v>
      </c>
      <c r="Y49" s="333">
        <f t="shared" si="3"/>
        <v>0</v>
      </c>
      <c r="Z49" s="333">
        <f t="shared" si="3"/>
        <v>0</v>
      </c>
      <c r="AA49" s="332">
        <f t="shared" si="3"/>
        <v>0</v>
      </c>
      <c r="AB49" s="333">
        <f t="shared" si="3"/>
        <v>0</v>
      </c>
      <c r="AC49" s="334">
        <f t="shared" si="3"/>
        <v>0</v>
      </c>
      <c r="AD49" s="333">
        <f t="shared" si="3"/>
        <v>0</v>
      </c>
      <c r="AE49" s="333">
        <f t="shared" si="3"/>
        <v>0</v>
      </c>
      <c r="AF49" s="332">
        <f t="shared" si="3"/>
        <v>0</v>
      </c>
      <c r="AG49" s="333">
        <f t="shared" si="3"/>
        <v>0</v>
      </c>
      <c r="AH49" s="334">
        <f t="shared" si="3"/>
        <v>0</v>
      </c>
      <c r="AI49" s="333">
        <f t="shared" si="3"/>
        <v>0</v>
      </c>
      <c r="AJ49" s="333">
        <f t="shared" si="3"/>
        <v>0</v>
      </c>
      <c r="AK49" s="332">
        <f t="shared" si="3"/>
        <v>0</v>
      </c>
      <c r="AL49" s="333">
        <f t="shared" si="3"/>
        <v>0</v>
      </c>
      <c r="AM49" s="334">
        <f t="shared" si="3"/>
        <v>0</v>
      </c>
    </row>
    <row r="50" spans="1:39" ht="94.5">
      <c r="A50" s="36" t="s">
        <v>66</v>
      </c>
      <c r="B50" s="198" t="s">
        <v>577</v>
      </c>
      <c r="C50" s="19" t="s">
        <v>586</v>
      </c>
      <c r="D50" s="164" t="s">
        <v>107</v>
      </c>
      <c r="E50" s="214">
        <v>0</v>
      </c>
      <c r="F50" s="214">
        <v>0</v>
      </c>
      <c r="G50" s="212">
        <v>0</v>
      </c>
      <c r="H50" s="214">
        <v>0</v>
      </c>
      <c r="I50" s="213">
        <v>0</v>
      </c>
      <c r="J50" s="214">
        <v>0</v>
      </c>
      <c r="K50" s="214">
        <v>0</v>
      </c>
      <c r="L50" s="212">
        <v>0</v>
      </c>
      <c r="M50" s="214">
        <v>0</v>
      </c>
      <c r="N50" s="213">
        <v>0</v>
      </c>
      <c r="O50" s="214">
        <v>0</v>
      </c>
      <c r="P50" s="214">
        <v>0</v>
      </c>
      <c r="Q50" s="212">
        <v>0</v>
      </c>
      <c r="R50" s="214">
        <v>0</v>
      </c>
      <c r="S50" s="213">
        <v>0</v>
      </c>
      <c r="T50" s="214">
        <v>0</v>
      </c>
      <c r="U50" s="214">
        <v>0</v>
      </c>
      <c r="V50" s="212">
        <v>0</v>
      </c>
      <c r="W50" s="214">
        <v>0</v>
      </c>
      <c r="X50" s="213">
        <v>0</v>
      </c>
      <c r="Y50" s="214">
        <v>0</v>
      </c>
      <c r="Z50" s="214">
        <v>0</v>
      </c>
      <c r="AA50" s="212">
        <v>0</v>
      </c>
      <c r="AB50" s="214">
        <v>0</v>
      </c>
      <c r="AC50" s="213">
        <v>0</v>
      </c>
      <c r="AD50" s="214">
        <v>0</v>
      </c>
      <c r="AE50" s="214">
        <v>0</v>
      </c>
      <c r="AF50" s="212">
        <v>0</v>
      </c>
      <c r="AG50" s="214">
        <v>0</v>
      </c>
      <c r="AH50" s="213">
        <v>0</v>
      </c>
      <c r="AI50" s="214">
        <v>0</v>
      </c>
      <c r="AJ50" s="214">
        <v>0</v>
      </c>
      <c r="AK50" s="212">
        <v>0</v>
      </c>
      <c r="AL50" s="214">
        <v>0</v>
      </c>
      <c r="AM50" s="213">
        <v>0</v>
      </c>
    </row>
    <row r="51" spans="1:39" ht="94.5">
      <c r="A51" s="36" t="s">
        <v>66</v>
      </c>
      <c r="B51" s="198" t="s">
        <v>923</v>
      </c>
      <c r="C51" s="19" t="s">
        <v>828</v>
      </c>
      <c r="D51" s="164" t="s">
        <v>107</v>
      </c>
      <c r="E51" s="214">
        <v>0</v>
      </c>
      <c r="F51" s="214">
        <v>0</v>
      </c>
      <c r="G51" s="212">
        <v>0</v>
      </c>
      <c r="H51" s="214">
        <v>0</v>
      </c>
      <c r="I51" s="213">
        <v>0</v>
      </c>
      <c r="J51" s="214">
        <v>0</v>
      </c>
      <c r="K51" s="214">
        <v>0</v>
      </c>
      <c r="L51" s="212">
        <v>0</v>
      </c>
      <c r="M51" s="214">
        <v>0</v>
      </c>
      <c r="N51" s="213">
        <v>0</v>
      </c>
      <c r="O51" s="214">
        <v>0</v>
      </c>
      <c r="P51" s="214">
        <v>0</v>
      </c>
      <c r="Q51" s="212">
        <v>0</v>
      </c>
      <c r="R51" s="214">
        <v>0</v>
      </c>
      <c r="S51" s="213">
        <v>0</v>
      </c>
      <c r="T51" s="214">
        <v>0</v>
      </c>
      <c r="U51" s="214">
        <v>0</v>
      </c>
      <c r="V51" s="212">
        <v>0</v>
      </c>
      <c r="W51" s="214">
        <v>0</v>
      </c>
      <c r="X51" s="213">
        <v>0</v>
      </c>
      <c r="Y51" s="214">
        <v>0</v>
      </c>
      <c r="Z51" s="214">
        <v>0</v>
      </c>
      <c r="AA51" s="212">
        <v>0</v>
      </c>
      <c r="AB51" s="214">
        <v>0</v>
      </c>
      <c r="AC51" s="213">
        <v>0</v>
      </c>
      <c r="AD51" s="214">
        <v>0</v>
      </c>
      <c r="AE51" s="214">
        <v>0</v>
      </c>
      <c r="AF51" s="212">
        <v>0</v>
      </c>
      <c r="AG51" s="214">
        <v>0</v>
      </c>
      <c r="AH51" s="213">
        <v>0</v>
      </c>
      <c r="AI51" s="214">
        <v>0</v>
      </c>
      <c r="AJ51" s="214">
        <v>0</v>
      </c>
      <c r="AK51" s="212">
        <v>0</v>
      </c>
      <c r="AL51" s="214">
        <v>0</v>
      </c>
      <c r="AM51" s="213">
        <v>0</v>
      </c>
    </row>
    <row r="52" spans="1:39" ht="78.75">
      <c r="A52" s="36" t="s">
        <v>66</v>
      </c>
      <c r="B52" s="198" t="s">
        <v>749</v>
      </c>
      <c r="C52" s="19" t="s">
        <v>750</v>
      </c>
      <c r="D52" s="164" t="s">
        <v>107</v>
      </c>
      <c r="E52" s="214">
        <v>0</v>
      </c>
      <c r="F52" s="214">
        <v>0</v>
      </c>
      <c r="G52" s="212">
        <v>0</v>
      </c>
      <c r="H52" s="214">
        <v>0</v>
      </c>
      <c r="I52" s="213">
        <v>0</v>
      </c>
      <c r="J52" s="214">
        <v>0</v>
      </c>
      <c r="K52" s="214">
        <v>0</v>
      </c>
      <c r="L52" s="212">
        <v>0</v>
      </c>
      <c r="M52" s="214">
        <v>0</v>
      </c>
      <c r="N52" s="213">
        <v>0</v>
      </c>
      <c r="O52" s="214">
        <v>0</v>
      </c>
      <c r="P52" s="214">
        <v>0</v>
      </c>
      <c r="Q52" s="212">
        <v>0</v>
      </c>
      <c r="R52" s="214">
        <v>0</v>
      </c>
      <c r="S52" s="213">
        <v>0</v>
      </c>
      <c r="T52" s="214">
        <v>0</v>
      </c>
      <c r="U52" s="214">
        <v>0</v>
      </c>
      <c r="V52" s="212">
        <v>0</v>
      </c>
      <c r="W52" s="214">
        <v>0</v>
      </c>
      <c r="X52" s="213">
        <v>0</v>
      </c>
      <c r="Y52" s="214">
        <v>0</v>
      </c>
      <c r="Z52" s="214">
        <v>0</v>
      </c>
      <c r="AA52" s="212">
        <v>0</v>
      </c>
      <c r="AB52" s="214">
        <v>0</v>
      </c>
      <c r="AC52" s="213">
        <v>0</v>
      </c>
      <c r="AD52" s="214">
        <v>0</v>
      </c>
      <c r="AE52" s="214">
        <v>0</v>
      </c>
      <c r="AF52" s="212">
        <v>0</v>
      </c>
      <c r="AG52" s="214">
        <v>0</v>
      </c>
      <c r="AH52" s="213">
        <v>0</v>
      </c>
      <c r="AI52" s="214">
        <v>0</v>
      </c>
      <c r="AJ52" s="214">
        <v>0</v>
      </c>
      <c r="AK52" s="212">
        <v>0</v>
      </c>
      <c r="AL52" s="214">
        <v>0</v>
      </c>
      <c r="AM52" s="213">
        <v>0</v>
      </c>
    </row>
    <row r="53" spans="1:39" ht="204.75">
      <c r="A53" s="222" t="s">
        <v>66</v>
      </c>
      <c r="B53" s="228" t="s">
        <v>1571</v>
      </c>
      <c r="C53" s="19" t="s">
        <v>1572</v>
      </c>
      <c r="D53" s="164" t="s">
        <v>107</v>
      </c>
      <c r="E53" s="214">
        <v>0</v>
      </c>
      <c r="F53" s="214">
        <v>0</v>
      </c>
      <c r="G53" s="212">
        <v>0</v>
      </c>
      <c r="H53" s="214">
        <v>0</v>
      </c>
      <c r="I53" s="213">
        <v>0</v>
      </c>
      <c r="J53" s="214">
        <v>0</v>
      </c>
      <c r="K53" s="214">
        <v>0</v>
      </c>
      <c r="L53" s="212">
        <v>0</v>
      </c>
      <c r="M53" s="214">
        <v>0</v>
      </c>
      <c r="N53" s="213">
        <v>0</v>
      </c>
      <c r="O53" s="214">
        <v>0</v>
      </c>
      <c r="P53" s="214">
        <v>0</v>
      </c>
      <c r="Q53" s="212">
        <v>0</v>
      </c>
      <c r="R53" s="214">
        <v>0</v>
      </c>
      <c r="S53" s="213">
        <v>0</v>
      </c>
      <c r="T53" s="214">
        <v>0</v>
      </c>
      <c r="U53" s="214">
        <v>0</v>
      </c>
      <c r="V53" s="212">
        <v>0</v>
      </c>
      <c r="W53" s="214">
        <v>0</v>
      </c>
      <c r="X53" s="213">
        <v>0</v>
      </c>
      <c r="Y53" s="214">
        <v>0</v>
      </c>
      <c r="Z53" s="214">
        <v>0</v>
      </c>
      <c r="AA53" s="212">
        <v>0</v>
      </c>
      <c r="AB53" s="214">
        <v>0</v>
      </c>
      <c r="AC53" s="213">
        <v>0</v>
      </c>
      <c r="AD53" s="214">
        <v>0</v>
      </c>
      <c r="AE53" s="214">
        <v>0</v>
      </c>
      <c r="AF53" s="212">
        <v>0</v>
      </c>
      <c r="AG53" s="214">
        <v>0</v>
      </c>
      <c r="AH53" s="213">
        <v>0</v>
      </c>
      <c r="AI53" s="214">
        <v>0</v>
      </c>
      <c r="AJ53" s="214">
        <v>0</v>
      </c>
      <c r="AK53" s="212">
        <v>0</v>
      </c>
      <c r="AL53" s="214">
        <v>0</v>
      </c>
      <c r="AM53" s="213">
        <v>0</v>
      </c>
    </row>
    <row r="54" spans="1:39" ht="94.5">
      <c r="A54" s="222" t="s">
        <v>66</v>
      </c>
      <c r="B54" s="522" t="s">
        <v>1728</v>
      </c>
      <c r="C54" s="520" t="s">
        <v>1738</v>
      </c>
      <c r="D54" s="164" t="s">
        <v>107</v>
      </c>
      <c r="E54" s="214">
        <v>0</v>
      </c>
      <c r="F54" s="214">
        <v>0</v>
      </c>
      <c r="G54" s="212">
        <v>0</v>
      </c>
      <c r="H54" s="214">
        <v>0</v>
      </c>
      <c r="I54" s="213">
        <v>0</v>
      </c>
      <c r="J54" s="214">
        <v>0</v>
      </c>
      <c r="K54" s="214">
        <v>0</v>
      </c>
      <c r="L54" s="212">
        <v>0</v>
      </c>
      <c r="M54" s="214">
        <v>0</v>
      </c>
      <c r="N54" s="213">
        <v>0</v>
      </c>
      <c r="O54" s="214">
        <v>0</v>
      </c>
      <c r="P54" s="214">
        <v>0</v>
      </c>
      <c r="Q54" s="212">
        <v>0</v>
      </c>
      <c r="R54" s="214">
        <v>0</v>
      </c>
      <c r="S54" s="213">
        <v>0</v>
      </c>
      <c r="T54" s="214">
        <v>0</v>
      </c>
      <c r="U54" s="214">
        <v>0</v>
      </c>
      <c r="V54" s="212">
        <v>0</v>
      </c>
      <c r="W54" s="214">
        <v>0</v>
      </c>
      <c r="X54" s="213">
        <v>0</v>
      </c>
      <c r="Y54" s="214">
        <v>0</v>
      </c>
      <c r="Z54" s="214">
        <v>0</v>
      </c>
      <c r="AA54" s="212">
        <v>0</v>
      </c>
      <c r="AB54" s="214">
        <v>0</v>
      </c>
      <c r="AC54" s="213">
        <v>0</v>
      </c>
      <c r="AD54" s="214">
        <v>0</v>
      </c>
      <c r="AE54" s="214">
        <v>0</v>
      </c>
      <c r="AF54" s="212">
        <v>0</v>
      </c>
      <c r="AG54" s="214">
        <v>0</v>
      </c>
      <c r="AH54" s="213">
        <v>0</v>
      </c>
      <c r="AI54" s="214">
        <v>0</v>
      </c>
      <c r="AJ54" s="214">
        <v>0</v>
      </c>
      <c r="AK54" s="212">
        <v>0</v>
      </c>
      <c r="AL54" s="214">
        <v>0</v>
      </c>
      <c r="AM54" s="213">
        <v>0</v>
      </c>
    </row>
    <row r="55" spans="1:39" ht="78.75">
      <c r="A55" s="222" t="s">
        <v>66</v>
      </c>
      <c r="B55" s="228" t="s">
        <v>1573</v>
      </c>
      <c r="C55" s="19" t="s">
        <v>1574</v>
      </c>
      <c r="D55" s="164" t="s">
        <v>107</v>
      </c>
      <c r="E55" s="214">
        <v>0</v>
      </c>
      <c r="F55" s="214">
        <v>0</v>
      </c>
      <c r="G55" s="212">
        <v>0</v>
      </c>
      <c r="H55" s="214">
        <v>0</v>
      </c>
      <c r="I55" s="213">
        <v>0</v>
      </c>
      <c r="J55" s="214">
        <v>0</v>
      </c>
      <c r="K55" s="214">
        <v>0</v>
      </c>
      <c r="L55" s="212">
        <v>0</v>
      </c>
      <c r="M55" s="214">
        <v>0</v>
      </c>
      <c r="N55" s="213">
        <v>0</v>
      </c>
      <c r="O55" s="214">
        <v>0</v>
      </c>
      <c r="P55" s="214">
        <v>0</v>
      </c>
      <c r="Q55" s="212">
        <v>0</v>
      </c>
      <c r="R55" s="214">
        <v>0</v>
      </c>
      <c r="S55" s="213">
        <v>0</v>
      </c>
      <c r="T55" s="214">
        <v>0</v>
      </c>
      <c r="U55" s="214">
        <v>0</v>
      </c>
      <c r="V55" s="212">
        <v>0</v>
      </c>
      <c r="W55" s="214">
        <v>0</v>
      </c>
      <c r="X55" s="213">
        <v>0</v>
      </c>
      <c r="Y55" s="214">
        <v>0</v>
      </c>
      <c r="Z55" s="214">
        <v>0</v>
      </c>
      <c r="AA55" s="212">
        <v>0</v>
      </c>
      <c r="AB55" s="214">
        <v>0</v>
      </c>
      <c r="AC55" s="213">
        <v>0</v>
      </c>
      <c r="AD55" s="214">
        <v>0</v>
      </c>
      <c r="AE55" s="214">
        <v>0</v>
      </c>
      <c r="AF55" s="212">
        <v>0</v>
      </c>
      <c r="AG55" s="214">
        <v>0</v>
      </c>
      <c r="AH55" s="213">
        <v>0</v>
      </c>
      <c r="AI55" s="214">
        <v>0</v>
      </c>
      <c r="AJ55" s="214">
        <v>0</v>
      </c>
      <c r="AK55" s="212">
        <v>0</v>
      </c>
      <c r="AL55" s="214">
        <v>0</v>
      </c>
      <c r="AM55" s="213">
        <v>0</v>
      </c>
    </row>
    <row r="56" spans="1:39" ht="47.25">
      <c r="A56" s="21" t="s">
        <v>74</v>
      </c>
      <c r="B56" s="18" t="s">
        <v>570</v>
      </c>
      <c r="C56" s="34" t="s">
        <v>457</v>
      </c>
      <c r="D56" s="16" t="s">
        <v>107</v>
      </c>
      <c r="E56" s="173">
        <v>0</v>
      </c>
      <c r="F56" s="173">
        <v>0</v>
      </c>
      <c r="G56" s="143">
        <v>0</v>
      </c>
      <c r="H56" s="173">
        <v>0</v>
      </c>
      <c r="I56" s="174">
        <v>0</v>
      </c>
      <c r="J56" s="173">
        <v>0</v>
      </c>
      <c r="K56" s="173">
        <v>0</v>
      </c>
      <c r="L56" s="143">
        <v>0</v>
      </c>
      <c r="M56" s="173">
        <v>0</v>
      </c>
      <c r="N56" s="174">
        <v>0</v>
      </c>
      <c r="O56" s="173">
        <v>0</v>
      </c>
      <c r="P56" s="173">
        <v>0</v>
      </c>
      <c r="Q56" s="143">
        <v>0</v>
      </c>
      <c r="R56" s="173">
        <v>0</v>
      </c>
      <c r="S56" s="174">
        <v>0</v>
      </c>
      <c r="T56" s="173">
        <v>0</v>
      </c>
      <c r="U56" s="173">
        <v>0</v>
      </c>
      <c r="V56" s="143">
        <v>0</v>
      </c>
      <c r="W56" s="173">
        <v>0</v>
      </c>
      <c r="X56" s="174">
        <v>0</v>
      </c>
      <c r="Y56" s="173">
        <v>0</v>
      </c>
      <c r="Z56" s="173">
        <v>0</v>
      </c>
      <c r="AA56" s="143">
        <v>0</v>
      </c>
      <c r="AB56" s="173">
        <v>0</v>
      </c>
      <c r="AC56" s="174">
        <v>0</v>
      </c>
      <c r="AD56" s="173">
        <v>0</v>
      </c>
      <c r="AE56" s="173">
        <v>0</v>
      </c>
      <c r="AF56" s="143">
        <v>0</v>
      </c>
      <c r="AG56" s="173">
        <v>0</v>
      </c>
      <c r="AH56" s="174">
        <v>0</v>
      </c>
      <c r="AI56" s="173">
        <v>0</v>
      </c>
      <c r="AJ56" s="173">
        <v>0</v>
      </c>
      <c r="AK56" s="143">
        <v>0</v>
      </c>
      <c r="AL56" s="173">
        <v>0</v>
      </c>
      <c r="AM56" s="174">
        <v>0</v>
      </c>
    </row>
    <row r="57" spans="1:39" ht="31.5">
      <c r="A57" s="17" t="s">
        <v>77</v>
      </c>
      <c r="B57" s="18" t="s">
        <v>76</v>
      </c>
      <c r="C57" s="34" t="s">
        <v>457</v>
      </c>
      <c r="D57" s="16" t="s">
        <v>107</v>
      </c>
      <c r="E57" s="333">
        <f t="shared" ref="E57:AM57" si="4">SUM(E58:E75)</f>
        <v>0</v>
      </c>
      <c r="F57" s="333">
        <f t="shared" si="4"/>
        <v>0</v>
      </c>
      <c r="G57" s="332">
        <f t="shared" si="4"/>
        <v>0</v>
      </c>
      <c r="H57" s="333">
        <f t="shared" si="4"/>
        <v>0</v>
      </c>
      <c r="I57" s="334">
        <f t="shared" si="4"/>
        <v>0</v>
      </c>
      <c r="J57" s="333">
        <f t="shared" si="4"/>
        <v>0</v>
      </c>
      <c r="K57" s="333">
        <f t="shared" si="4"/>
        <v>0</v>
      </c>
      <c r="L57" s="332">
        <f t="shared" si="4"/>
        <v>0</v>
      </c>
      <c r="M57" s="333">
        <f t="shared" si="4"/>
        <v>0</v>
      </c>
      <c r="N57" s="334">
        <f t="shared" si="4"/>
        <v>0</v>
      </c>
      <c r="O57" s="333">
        <f t="shared" si="4"/>
        <v>0</v>
      </c>
      <c r="P57" s="333">
        <f t="shared" si="4"/>
        <v>0</v>
      </c>
      <c r="Q57" s="332">
        <f t="shared" si="4"/>
        <v>0</v>
      </c>
      <c r="R57" s="333">
        <f t="shared" si="4"/>
        <v>0</v>
      </c>
      <c r="S57" s="334">
        <f t="shared" si="4"/>
        <v>0</v>
      </c>
      <c r="T57" s="333">
        <f t="shared" si="4"/>
        <v>0</v>
      </c>
      <c r="U57" s="333">
        <f t="shared" si="4"/>
        <v>0</v>
      </c>
      <c r="V57" s="332">
        <f t="shared" si="4"/>
        <v>0</v>
      </c>
      <c r="W57" s="333">
        <f t="shared" si="4"/>
        <v>0</v>
      </c>
      <c r="X57" s="334">
        <f t="shared" si="4"/>
        <v>0</v>
      </c>
      <c r="Y57" s="333">
        <f t="shared" si="4"/>
        <v>0</v>
      </c>
      <c r="Z57" s="333">
        <f t="shared" si="4"/>
        <v>0</v>
      </c>
      <c r="AA57" s="332">
        <f t="shared" si="4"/>
        <v>0</v>
      </c>
      <c r="AB57" s="333">
        <f t="shared" si="4"/>
        <v>0</v>
      </c>
      <c r="AC57" s="334">
        <f t="shared" si="4"/>
        <v>0</v>
      </c>
      <c r="AD57" s="333">
        <f t="shared" si="4"/>
        <v>0</v>
      </c>
      <c r="AE57" s="333">
        <f t="shared" si="4"/>
        <v>0</v>
      </c>
      <c r="AF57" s="332">
        <f t="shared" si="4"/>
        <v>0</v>
      </c>
      <c r="AG57" s="333">
        <f t="shared" si="4"/>
        <v>0</v>
      </c>
      <c r="AH57" s="334">
        <f t="shared" si="4"/>
        <v>0</v>
      </c>
      <c r="AI57" s="333">
        <f t="shared" si="4"/>
        <v>0</v>
      </c>
      <c r="AJ57" s="333">
        <f t="shared" si="4"/>
        <v>0</v>
      </c>
      <c r="AK57" s="332">
        <f t="shared" si="4"/>
        <v>0</v>
      </c>
      <c r="AL57" s="333">
        <f t="shared" si="4"/>
        <v>0</v>
      </c>
      <c r="AM57" s="334">
        <f t="shared" si="4"/>
        <v>0</v>
      </c>
    </row>
    <row r="58" spans="1:39" ht="141.75">
      <c r="A58" s="36" t="s">
        <v>77</v>
      </c>
      <c r="B58" s="198" t="s">
        <v>829</v>
      </c>
      <c r="C58" s="19" t="s">
        <v>830</v>
      </c>
      <c r="D58" s="164" t="s">
        <v>107</v>
      </c>
      <c r="E58" s="214">
        <v>0</v>
      </c>
      <c r="F58" s="214">
        <v>0</v>
      </c>
      <c r="G58" s="212">
        <v>0</v>
      </c>
      <c r="H58" s="214">
        <v>0</v>
      </c>
      <c r="I58" s="213">
        <v>0</v>
      </c>
      <c r="J58" s="214">
        <v>0</v>
      </c>
      <c r="K58" s="214">
        <v>0</v>
      </c>
      <c r="L58" s="212">
        <v>0</v>
      </c>
      <c r="M58" s="214">
        <v>0</v>
      </c>
      <c r="N58" s="213">
        <v>0</v>
      </c>
      <c r="O58" s="214">
        <v>0</v>
      </c>
      <c r="P58" s="214">
        <v>0</v>
      </c>
      <c r="Q58" s="212">
        <v>0</v>
      </c>
      <c r="R58" s="214">
        <v>0</v>
      </c>
      <c r="S58" s="213">
        <v>0</v>
      </c>
      <c r="T58" s="214">
        <v>0</v>
      </c>
      <c r="U58" s="214">
        <v>0</v>
      </c>
      <c r="V58" s="212">
        <v>0</v>
      </c>
      <c r="W58" s="214">
        <v>0</v>
      </c>
      <c r="X58" s="213">
        <v>0</v>
      </c>
      <c r="Y58" s="214">
        <v>0</v>
      </c>
      <c r="Z58" s="214">
        <v>0</v>
      </c>
      <c r="AA58" s="212">
        <v>0</v>
      </c>
      <c r="AB58" s="214">
        <v>0</v>
      </c>
      <c r="AC58" s="213">
        <v>0</v>
      </c>
      <c r="AD58" s="214">
        <v>0</v>
      </c>
      <c r="AE58" s="214">
        <v>0</v>
      </c>
      <c r="AF58" s="212">
        <v>0</v>
      </c>
      <c r="AG58" s="214">
        <v>0</v>
      </c>
      <c r="AH58" s="213">
        <v>0</v>
      </c>
      <c r="AI58" s="214">
        <v>0</v>
      </c>
      <c r="AJ58" s="214">
        <v>0</v>
      </c>
      <c r="AK58" s="212">
        <v>0</v>
      </c>
      <c r="AL58" s="214">
        <v>0</v>
      </c>
      <c r="AM58" s="213">
        <v>0</v>
      </c>
    </row>
    <row r="59" spans="1:39" ht="141.75">
      <c r="A59" s="36" t="s">
        <v>77</v>
      </c>
      <c r="B59" s="198" t="s">
        <v>831</v>
      </c>
      <c r="C59" s="19" t="s">
        <v>832</v>
      </c>
      <c r="D59" s="164" t="s">
        <v>107</v>
      </c>
      <c r="E59" s="214">
        <v>0</v>
      </c>
      <c r="F59" s="214">
        <v>0</v>
      </c>
      <c r="G59" s="212">
        <v>0</v>
      </c>
      <c r="H59" s="214">
        <v>0</v>
      </c>
      <c r="I59" s="213">
        <v>0</v>
      </c>
      <c r="J59" s="214">
        <v>0</v>
      </c>
      <c r="K59" s="214">
        <v>0</v>
      </c>
      <c r="L59" s="212">
        <v>0</v>
      </c>
      <c r="M59" s="214">
        <v>0</v>
      </c>
      <c r="N59" s="213">
        <v>0</v>
      </c>
      <c r="O59" s="214">
        <v>0</v>
      </c>
      <c r="P59" s="214">
        <v>0</v>
      </c>
      <c r="Q59" s="212">
        <v>0</v>
      </c>
      <c r="R59" s="214">
        <v>0</v>
      </c>
      <c r="S59" s="213">
        <v>0</v>
      </c>
      <c r="T59" s="214">
        <v>0</v>
      </c>
      <c r="U59" s="214">
        <v>0</v>
      </c>
      <c r="V59" s="212">
        <v>0</v>
      </c>
      <c r="W59" s="214">
        <v>0</v>
      </c>
      <c r="X59" s="213">
        <v>0</v>
      </c>
      <c r="Y59" s="214">
        <v>0</v>
      </c>
      <c r="Z59" s="214">
        <v>0</v>
      </c>
      <c r="AA59" s="212">
        <v>0</v>
      </c>
      <c r="AB59" s="214">
        <v>0</v>
      </c>
      <c r="AC59" s="213">
        <v>0</v>
      </c>
      <c r="AD59" s="214">
        <v>0</v>
      </c>
      <c r="AE59" s="214">
        <v>0</v>
      </c>
      <c r="AF59" s="212">
        <v>0</v>
      </c>
      <c r="AG59" s="214">
        <v>0</v>
      </c>
      <c r="AH59" s="213">
        <v>0</v>
      </c>
      <c r="AI59" s="214">
        <v>0</v>
      </c>
      <c r="AJ59" s="214">
        <v>0</v>
      </c>
      <c r="AK59" s="212">
        <v>0</v>
      </c>
      <c r="AL59" s="214">
        <v>0</v>
      </c>
      <c r="AM59" s="213">
        <v>0</v>
      </c>
    </row>
    <row r="60" spans="1:39" ht="141.75">
      <c r="A60" s="36" t="s">
        <v>77</v>
      </c>
      <c r="B60" s="198" t="s">
        <v>833</v>
      </c>
      <c r="C60" s="19" t="s">
        <v>834</v>
      </c>
      <c r="D60" s="164" t="s">
        <v>107</v>
      </c>
      <c r="E60" s="214">
        <v>0</v>
      </c>
      <c r="F60" s="214">
        <v>0</v>
      </c>
      <c r="G60" s="212">
        <v>0</v>
      </c>
      <c r="H60" s="214">
        <v>0</v>
      </c>
      <c r="I60" s="213">
        <v>0</v>
      </c>
      <c r="J60" s="214">
        <v>0</v>
      </c>
      <c r="K60" s="214">
        <v>0</v>
      </c>
      <c r="L60" s="212">
        <v>0</v>
      </c>
      <c r="M60" s="214">
        <v>0</v>
      </c>
      <c r="N60" s="213">
        <v>0</v>
      </c>
      <c r="O60" s="214">
        <v>0</v>
      </c>
      <c r="P60" s="214">
        <v>0</v>
      </c>
      <c r="Q60" s="212">
        <v>0</v>
      </c>
      <c r="R60" s="214">
        <v>0</v>
      </c>
      <c r="S60" s="213">
        <v>0</v>
      </c>
      <c r="T60" s="214">
        <v>0</v>
      </c>
      <c r="U60" s="214">
        <v>0</v>
      </c>
      <c r="V60" s="212">
        <v>0</v>
      </c>
      <c r="W60" s="214">
        <v>0</v>
      </c>
      <c r="X60" s="213">
        <v>0</v>
      </c>
      <c r="Y60" s="214">
        <v>0</v>
      </c>
      <c r="Z60" s="214">
        <v>0</v>
      </c>
      <c r="AA60" s="212">
        <v>0</v>
      </c>
      <c r="AB60" s="214">
        <v>0</v>
      </c>
      <c r="AC60" s="213">
        <v>0</v>
      </c>
      <c r="AD60" s="214">
        <v>0</v>
      </c>
      <c r="AE60" s="214">
        <v>0</v>
      </c>
      <c r="AF60" s="212">
        <v>0</v>
      </c>
      <c r="AG60" s="214">
        <v>0</v>
      </c>
      <c r="AH60" s="213">
        <v>0</v>
      </c>
      <c r="AI60" s="214">
        <v>0</v>
      </c>
      <c r="AJ60" s="214">
        <v>0</v>
      </c>
      <c r="AK60" s="212">
        <v>0</v>
      </c>
      <c r="AL60" s="214">
        <v>0</v>
      </c>
      <c r="AM60" s="213">
        <v>0</v>
      </c>
    </row>
    <row r="61" spans="1:39" ht="110.25">
      <c r="A61" s="36" t="s">
        <v>77</v>
      </c>
      <c r="B61" s="198" t="s">
        <v>835</v>
      </c>
      <c r="C61" s="19" t="s">
        <v>836</v>
      </c>
      <c r="D61" s="164" t="s">
        <v>107</v>
      </c>
      <c r="E61" s="214">
        <v>0</v>
      </c>
      <c r="F61" s="214">
        <v>0</v>
      </c>
      <c r="G61" s="212">
        <v>0</v>
      </c>
      <c r="H61" s="214">
        <v>0</v>
      </c>
      <c r="I61" s="213">
        <v>0</v>
      </c>
      <c r="J61" s="214">
        <v>0</v>
      </c>
      <c r="K61" s="214">
        <v>0</v>
      </c>
      <c r="L61" s="212">
        <v>0</v>
      </c>
      <c r="M61" s="214">
        <v>0</v>
      </c>
      <c r="N61" s="213">
        <v>0</v>
      </c>
      <c r="O61" s="214">
        <v>0</v>
      </c>
      <c r="P61" s="214">
        <v>0</v>
      </c>
      <c r="Q61" s="212">
        <v>0</v>
      </c>
      <c r="R61" s="214">
        <v>0</v>
      </c>
      <c r="S61" s="213">
        <v>0</v>
      </c>
      <c r="T61" s="214">
        <v>0</v>
      </c>
      <c r="U61" s="214">
        <v>0</v>
      </c>
      <c r="V61" s="212">
        <v>0</v>
      </c>
      <c r="W61" s="214">
        <v>0</v>
      </c>
      <c r="X61" s="213">
        <v>0</v>
      </c>
      <c r="Y61" s="214">
        <v>0</v>
      </c>
      <c r="Z61" s="214">
        <v>0</v>
      </c>
      <c r="AA61" s="212">
        <v>0</v>
      </c>
      <c r="AB61" s="214">
        <v>0</v>
      </c>
      <c r="AC61" s="213">
        <v>0</v>
      </c>
      <c r="AD61" s="214">
        <v>0</v>
      </c>
      <c r="AE61" s="214">
        <v>0</v>
      </c>
      <c r="AF61" s="212">
        <v>0</v>
      </c>
      <c r="AG61" s="214">
        <v>0</v>
      </c>
      <c r="AH61" s="213">
        <v>0</v>
      </c>
      <c r="AI61" s="214">
        <v>0</v>
      </c>
      <c r="AJ61" s="214">
        <v>0</v>
      </c>
      <c r="AK61" s="212">
        <v>0</v>
      </c>
      <c r="AL61" s="214">
        <v>0</v>
      </c>
      <c r="AM61" s="213">
        <v>0</v>
      </c>
    </row>
    <row r="62" spans="1:39" ht="141.75">
      <c r="A62" s="36" t="s">
        <v>77</v>
      </c>
      <c r="B62" s="198" t="s">
        <v>895</v>
      </c>
      <c r="C62" s="19" t="s">
        <v>896</v>
      </c>
      <c r="D62" s="164" t="s">
        <v>107</v>
      </c>
      <c r="E62" s="214">
        <v>0</v>
      </c>
      <c r="F62" s="214">
        <v>0</v>
      </c>
      <c r="G62" s="212">
        <v>0</v>
      </c>
      <c r="H62" s="214">
        <v>0</v>
      </c>
      <c r="I62" s="213">
        <v>0</v>
      </c>
      <c r="J62" s="214">
        <v>0</v>
      </c>
      <c r="K62" s="214">
        <v>0</v>
      </c>
      <c r="L62" s="212">
        <v>0</v>
      </c>
      <c r="M62" s="214">
        <v>0</v>
      </c>
      <c r="N62" s="213">
        <v>0</v>
      </c>
      <c r="O62" s="214">
        <v>0</v>
      </c>
      <c r="P62" s="214">
        <v>0</v>
      </c>
      <c r="Q62" s="212">
        <v>0</v>
      </c>
      <c r="R62" s="214">
        <v>0</v>
      </c>
      <c r="S62" s="213">
        <v>0</v>
      </c>
      <c r="T62" s="214">
        <v>0</v>
      </c>
      <c r="U62" s="214">
        <v>0</v>
      </c>
      <c r="V62" s="212">
        <v>0</v>
      </c>
      <c r="W62" s="214">
        <v>0</v>
      </c>
      <c r="X62" s="213">
        <v>0</v>
      </c>
      <c r="Y62" s="214">
        <v>0</v>
      </c>
      <c r="Z62" s="214">
        <v>0</v>
      </c>
      <c r="AA62" s="212">
        <v>0</v>
      </c>
      <c r="AB62" s="214">
        <v>0</v>
      </c>
      <c r="AC62" s="213">
        <v>0</v>
      </c>
      <c r="AD62" s="214">
        <v>0</v>
      </c>
      <c r="AE62" s="214">
        <v>0</v>
      </c>
      <c r="AF62" s="212">
        <v>0</v>
      </c>
      <c r="AG62" s="214">
        <v>0</v>
      </c>
      <c r="AH62" s="213">
        <v>0</v>
      </c>
      <c r="AI62" s="214">
        <v>0</v>
      </c>
      <c r="AJ62" s="214">
        <v>0</v>
      </c>
      <c r="AK62" s="212">
        <v>0</v>
      </c>
      <c r="AL62" s="214">
        <v>0</v>
      </c>
      <c r="AM62" s="213">
        <v>0</v>
      </c>
    </row>
    <row r="63" spans="1:39" ht="63">
      <c r="A63" s="222" t="s">
        <v>77</v>
      </c>
      <c r="B63" s="228" t="s">
        <v>1587</v>
      </c>
      <c r="C63" s="19" t="s">
        <v>1588</v>
      </c>
      <c r="D63" s="164" t="s">
        <v>107</v>
      </c>
      <c r="E63" s="214">
        <v>0</v>
      </c>
      <c r="F63" s="214">
        <v>0</v>
      </c>
      <c r="G63" s="212">
        <v>0</v>
      </c>
      <c r="H63" s="214">
        <v>0</v>
      </c>
      <c r="I63" s="213">
        <v>0</v>
      </c>
      <c r="J63" s="214">
        <v>0</v>
      </c>
      <c r="K63" s="214">
        <v>0</v>
      </c>
      <c r="L63" s="212">
        <v>0</v>
      </c>
      <c r="M63" s="214">
        <v>0</v>
      </c>
      <c r="N63" s="213">
        <v>0</v>
      </c>
      <c r="O63" s="214">
        <v>0</v>
      </c>
      <c r="P63" s="214">
        <v>0</v>
      </c>
      <c r="Q63" s="212">
        <v>0</v>
      </c>
      <c r="R63" s="214">
        <v>0</v>
      </c>
      <c r="S63" s="213">
        <v>0</v>
      </c>
      <c r="T63" s="214">
        <v>0</v>
      </c>
      <c r="U63" s="214">
        <v>0</v>
      </c>
      <c r="V63" s="212">
        <v>0</v>
      </c>
      <c r="W63" s="214">
        <v>0</v>
      </c>
      <c r="X63" s="213">
        <v>0</v>
      </c>
      <c r="Y63" s="214">
        <v>0</v>
      </c>
      <c r="Z63" s="214">
        <v>0</v>
      </c>
      <c r="AA63" s="212">
        <v>0</v>
      </c>
      <c r="AB63" s="214">
        <v>0</v>
      </c>
      <c r="AC63" s="213">
        <v>0</v>
      </c>
      <c r="AD63" s="214">
        <v>0</v>
      </c>
      <c r="AE63" s="214">
        <v>0</v>
      </c>
      <c r="AF63" s="212">
        <v>0</v>
      </c>
      <c r="AG63" s="214">
        <v>0</v>
      </c>
      <c r="AH63" s="213">
        <v>0</v>
      </c>
      <c r="AI63" s="214">
        <v>0</v>
      </c>
      <c r="AJ63" s="214">
        <v>0</v>
      </c>
      <c r="AK63" s="212">
        <v>0</v>
      </c>
      <c r="AL63" s="214">
        <v>0</v>
      </c>
      <c r="AM63" s="213">
        <v>0</v>
      </c>
    </row>
    <row r="64" spans="1:39" ht="63">
      <c r="A64" s="222" t="s">
        <v>77</v>
      </c>
      <c r="B64" s="228" t="s">
        <v>1589</v>
      </c>
      <c r="C64" s="19" t="s">
        <v>1590</v>
      </c>
      <c r="D64" s="164" t="s">
        <v>107</v>
      </c>
      <c r="E64" s="214">
        <v>0</v>
      </c>
      <c r="F64" s="214">
        <v>0</v>
      </c>
      <c r="G64" s="212">
        <v>0</v>
      </c>
      <c r="H64" s="214">
        <v>0</v>
      </c>
      <c r="I64" s="213">
        <v>0</v>
      </c>
      <c r="J64" s="214">
        <v>0</v>
      </c>
      <c r="K64" s="214">
        <v>0</v>
      </c>
      <c r="L64" s="212">
        <v>0</v>
      </c>
      <c r="M64" s="214">
        <v>0</v>
      </c>
      <c r="N64" s="213">
        <v>0</v>
      </c>
      <c r="O64" s="214">
        <v>0</v>
      </c>
      <c r="P64" s="214">
        <v>0</v>
      </c>
      <c r="Q64" s="212">
        <v>0</v>
      </c>
      <c r="R64" s="214">
        <v>0</v>
      </c>
      <c r="S64" s="213">
        <v>0</v>
      </c>
      <c r="T64" s="214">
        <v>0</v>
      </c>
      <c r="U64" s="214">
        <v>0</v>
      </c>
      <c r="V64" s="212">
        <v>0</v>
      </c>
      <c r="W64" s="214">
        <v>0</v>
      </c>
      <c r="X64" s="213">
        <v>0</v>
      </c>
      <c r="Y64" s="214">
        <v>0</v>
      </c>
      <c r="Z64" s="214">
        <v>0</v>
      </c>
      <c r="AA64" s="212">
        <v>0</v>
      </c>
      <c r="AB64" s="214">
        <v>0</v>
      </c>
      <c r="AC64" s="213">
        <v>0</v>
      </c>
      <c r="AD64" s="214">
        <v>0</v>
      </c>
      <c r="AE64" s="214">
        <v>0</v>
      </c>
      <c r="AF64" s="212">
        <v>0</v>
      </c>
      <c r="AG64" s="214">
        <v>0</v>
      </c>
      <c r="AH64" s="213">
        <v>0</v>
      </c>
      <c r="AI64" s="214">
        <v>0</v>
      </c>
      <c r="AJ64" s="214">
        <v>0</v>
      </c>
      <c r="AK64" s="212">
        <v>0</v>
      </c>
      <c r="AL64" s="214">
        <v>0</v>
      </c>
      <c r="AM64" s="213">
        <v>0</v>
      </c>
    </row>
    <row r="65" spans="1:39" ht="63">
      <c r="A65" s="222" t="s">
        <v>77</v>
      </c>
      <c r="B65" s="228" t="s">
        <v>1591</v>
      </c>
      <c r="C65" s="19" t="s">
        <v>1592</v>
      </c>
      <c r="D65" s="164" t="s">
        <v>107</v>
      </c>
      <c r="E65" s="214">
        <v>0</v>
      </c>
      <c r="F65" s="214">
        <v>0</v>
      </c>
      <c r="G65" s="212">
        <v>0</v>
      </c>
      <c r="H65" s="214">
        <v>0</v>
      </c>
      <c r="I65" s="213">
        <v>0</v>
      </c>
      <c r="J65" s="214">
        <v>0</v>
      </c>
      <c r="K65" s="214">
        <v>0</v>
      </c>
      <c r="L65" s="212">
        <v>0</v>
      </c>
      <c r="M65" s="214">
        <v>0</v>
      </c>
      <c r="N65" s="213">
        <v>0</v>
      </c>
      <c r="O65" s="214">
        <v>0</v>
      </c>
      <c r="P65" s="214">
        <v>0</v>
      </c>
      <c r="Q65" s="212">
        <v>0</v>
      </c>
      <c r="R65" s="214">
        <v>0</v>
      </c>
      <c r="S65" s="213">
        <v>0</v>
      </c>
      <c r="T65" s="214">
        <v>0</v>
      </c>
      <c r="U65" s="214">
        <v>0</v>
      </c>
      <c r="V65" s="212">
        <v>0</v>
      </c>
      <c r="W65" s="214">
        <v>0</v>
      </c>
      <c r="X65" s="213">
        <v>0</v>
      </c>
      <c r="Y65" s="214">
        <v>0</v>
      </c>
      <c r="Z65" s="214">
        <v>0</v>
      </c>
      <c r="AA65" s="212">
        <v>0</v>
      </c>
      <c r="AB65" s="214">
        <v>0</v>
      </c>
      <c r="AC65" s="213">
        <v>0</v>
      </c>
      <c r="AD65" s="214">
        <v>0</v>
      </c>
      <c r="AE65" s="214">
        <v>0</v>
      </c>
      <c r="AF65" s="212">
        <v>0</v>
      </c>
      <c r="AG65" s="214">
        <v>0</v>
      </c>
      <c r="AH65" s="213">
        <v>0</v>
      </c>
      <c r="AI65" s="214">
        <v>0</v>
      </c>
      <c r="AJ65" s="214">
        <v>0</v>
      </c>
      <c r="AK65" s="212">
        <v>0</v>
      </c>
      <c r="AL65" s="214">
        <v>0</v>
      </c>
      <c r="AM65" s="213">
        <v>0</v>
      </c>
    </row>
    <row r="66" spans="1:39" ht="31.5">
      <c r="A66" s="222" t="s">
        <v>77</v>
      </c>
      <c r="B66" s="228" t="s">
        <v>1593</v>
      </c>
      <c r="C66" s="19" t="s">
        <v>1594</v>
      </c>
      <c r="D66" s="164" t="s">
        <v>107</v>
      </c>
      <c r="E66" s="214">
        <v>0</v>
      </c>
      <c r="F66" s="214">
        <v>0</v>
      </c>
      <c r="G66" s="212">
        <v>0</v>
      </c>
      <c r="H66" s="214">
        <v>0</v>
      </c>
      <c r="I66" s="213">
        <v>0</v>
      </c>
      <c r="J66" s="214">
        <v>0</v>
      </c>
      <c r="K66" s="214">
        <v>0</v>
      </c>
      <c r="L66" s="212">
        <v>0</v>
      </c>
      <c r="M66" s="214">
        <v>0</v>
      </c>
      <c r="N66" s="213">
        <v>0</v>
      </c>
      <c r="O66" s="214">
        <v>0</v>
      </c>
      <c r="P66" s="214">
        <v>0</v>
      </c>
      <c r="Q66" s="212">
        <v>0</v>
      </c>
      <c r="R66" s="214">
        <v>0</v>
      </c>
      <c r="S66" s="213">
        <v>0</v>
      </c>
      <c r="T66" s="214">
        <v>0</v>
      </c>
      <c r="U66" s="214">
        <v>0</v>
      </c>
      <c r="V66" s="212">
        <v>0</v>
      </c>
      <c r="W66" s="214">
        <v>0</v>
      </c>
      <c r="X66" s="213">
        <v>0</v>
      </c>
      <c r="Y66" s="214">
        <v>0</v>
      </c>
      <c r="Z66" s="214">
        <v>0</v>
      </c>
      <c r="AA66" s="212">
        <v>0</v>
      </c>
      <c r="AB66" s="214">
        <v>0</v>
      </c>
      <c r="AC66" s="213">
        <v>0</v>
      </c>
      <c r="AD66" s="214">
        <v>0</v>
      </c>
      <c r="AE66" s="214">
        <v>0</v>
      </c>
      <c r="AF66" s="212">
        <v>0</v>
      </c>
      <c r="AG66" s="214">
        <v>0</v>
      </c>
      <c r="AH66" s="213">
        <v>0</v>
      </c>
      <c r="AI66" s="214">
        <v>0</v>
      </c>
      <c r="AJ66" s="214">
        <v>0</v>
      </c>
      <c r="AK66" s="212">
        <v>0</v>
      </c>
      <c r="AL66" s="214">
        <v>0</v>
      </c>
      <c r="AM66" s="213">
        <v>0</v>
      </c>
    </row>
    <row r="67" spans="1:39" ht="141.75">
      <c r="A67" s="222" t="s">
        <v>77</v>
      </c>
      <c r="B67" s="228" t="s">
        <v>1595</v>
      </c>
      <c r="C67" s="19" t="s">
        <v>1596</v>
      </c>
      <c r="D67" s="164" t="s">
        <v>107</v>
      </c>
      <c r="E67" s="214">
        <v>0</v>
      </c>
      <c r="F67" s="214">
        <v>0</v>
      </c>
      <c r="G67" s="212">
        <v>0</v>
      </c>
      <c r="H67" s="214">
        <v>0</v>
      </c>
      <c r="I67" s="213">
        <v>0</v>
      </c>
      <c r="J67" s="214">
        <v>0</v>
      </c>
      <c r="K67" s="214">
        <v>0</v>
      </c>
      <c r="L67" s="212">
        <v>0</v>
      </c>
      <c r="M67" s="214">
        <v>0</v>
      </c>
      <c r="N67" s="213">
        <v>0</v>
      </c>
      <c r="O67" s="214">
        <v>0</v>
      </c>
      <c r="P67" s="214">
        <v>0</v>
      </c>
      <c r="Q67" s="212">
        <v>0</v>
      </c>
      <c r="R67" s="214">
        <v>0</v>
      </c>
      <c r="S67" s="213">
        <v>0</v>
      </c>
      <c r="T67" s="214">
        <v>0</v>
      </c>
      <c r="U67" s="214">
        <v>0</v>
      </c>
      <c r="V67" s="212">
        <v>0</v>
      </c>
      <c r="W67" s="214">
        <v>0</v>
      </c>
      <c r="X67" s="213">
        <v>0</v>
      </c>
      <c r="Y67" s="214">
        <v>0</v>
      </c>
      <c r="Z67" s="214">
        <v>0</v>
      </c>
      <c r="AA67" s="212">
        <v>0</v>
      </c>
      <c r="AB67" s="214">
        <v>0</v>
      </c>
      <c r="AC67" s="213">
        <v>0</v>
      </c>
      <c r="AD67" s="214">
        <v>0</v>
      </c>
      <c r="AE67" s="214">
        <v>0</v>
      </c>
      <c r="AF67" s="212">
        <v>0</v>
      </c>
      <c r="AG67" s="214">
        <v>0</v>
      </c>
      <c r="AH67" s="213">
        <v>0</v>
      </c>
      <c r="AI67" s="214">
        <v>0</v>
      </c>
      <c r="AJ67" s="214">
        <v>0</v>
      </c>
      <c r="AK67" s="212">
        <v>0</v>
      </c>
      <c r="AL67" s="214">
        <v>0</v>
      </c>
      <c r="AM67" s="213">
        <v>0</v>
      </c>
    </row>
    <row r="68" spans="1:39" ht="189">
      <c r="A68" s="222" t="s">
        <v>77</v>
      </c>
      <c r="B68" s="522" t="s">
        <v>1729</v>
      </c>
      <c r="C68" s="520" t="s">
        <v>1730</v>
      </c>
      <c r="D68" s="164" t="s">
        <v>107</v>
      </c>
      <c r="E68" s="214">
        <v>0</v>
      </c>
      <c r="F68" s="214">
        <v>0</v>
      </c>
      <c r="G68" s="212">
        <v>0</v>
      </c>
      <c r="H68" s="214">
        <v>0</v>
      </c>
      <c r="I68" s="213">
        <v>0</v>
      </c>
      <c r="J68" s="214">
        <v>0</v>
      </c>
      <c r="K68" s="214">
        <v>0</v>
      </c>
      <c r="L68" s="212">
        <v>0</v>
      </c>
      <c r="M68" s="214">
        <v>0</v>
      </c>
      <c r="N68" s="213">
        <v>0</v>
      </c>
      <c r="O68" s="214">
        <v>0</v>
      </c>
      <c r="P68" s="214">
        <v>0</v>
      </c>
      <c r="Q68" s="212">
        <v>0</v>
      </c>
      <c r="R68" s="214">
        <v>0</v>
      </c>
      <c r="S68" s="213">
        <v>0</v>
      </c>
      <c r="T68" s="214">
        <v>0</v>
      </c>
      <c r="U68" s="214">
        <v>0</v>
      </c>
      <c r="V68" s="212">
        <v>0</v>
      </c>
      <c r="W68" s="214">
        <v>0</v>
      </c>
      <c r="X68" s="213">
        <v>0</v>
      </c>
      <c r="Y68" s="214">
        <v>0</v>
      </c>
      <c r="Z68" s="214">
        <v>0</v>
      </c>
      <c r="AA68" s="212">
        <v>0</v>
      </c>
      <c r="AB68" s="214">
        <v>0</v>
      </c>
      <c r="AC68" s="213">
        <v>0</v>
      </c>
      <c r="AD68" s="214">
        <v>0</v>
      </c>
      <c r="AE68" s="214">
        <v>0</v>
      </c>
      <c r="AF68" s="212">
        <v>0</v>
      </c>
      <c r="AG68" s="214">
        <v>0</v>
      </c>
      <c r="AH68" s="213">
        <v>0</v>
      </c>
      <c r="AI68" s="214">
        <v>0</v>
      </c>
      <c r="AJ68" s="214">
        <v>0</v>
      </c>
      <c r="AK68" s="212">
        <v>0</v>
      </c>
      <c r="AL68" s="214">
        <v>0</v>
      </c>
      <c r="AM68" s="213">
        <v>0</v>
      </c>
    </row>
    <row r="69" spans="1:39" ht="63">
      <c r="A69" s="222" t="s">
        <v>77</v>
      </c>
      <c r="B69" s="522" t="s">
        <v>1732</v>
      </c>
      <c r="C69" s="520" t="s">
        <v>1733</v>
      </c>
      <c r="D69" s="164" t="s">
        <v>107</v>
      </c>
      <c r="E69" s="214">
        <v>0</v>
      </c>
      <c r="F69" s="214">
        <v>0</v>
      </c>
      <c r="G69" s="212">
        <v>0</v>
      </c>
      <c r="H69" s="214">
        <v>0</v>
      </c>
      <c r="I69" s="213">
        <v>0</v>
      </c>
      <c r="J69" s="214">
        <v>0</v>
      </c>
      <c r="K69" s="214">
        <v>0</v>
      </c>
      <c r="L69" s="212">
        <v>0</v>
      </c>
      <c r="M69" s="214">
        <v>0</v>
      </c>
      <c r="N69" s="213">
        <v>0</v>
      </c>
      <c r="O69" s="214">
        <v>0</v>
      </c>
      <c r="P69" s="214">
        <v>0</v>
      </c>
      <c r="Q69" s="212">
        <v>0</v>
      </c>
      <c r="R69" s="214">
        <v>0</v>
      </c>
      <c r="S69" s="213">
        <v>0</v>
      </c>
      <c r="T69" s="214">
        <v>0</v>
      </c>
      <c r="U69" s="214">
        <v>0</v>
      </c>
      <c r="V69" s="212">
        <v>0</v>
      </c>
      <c r="W69" s="214">
        <v>0</v>
      </c>
      <c r="X69" s="213">
        <v>0</v>
      </c>
      <c r="Y69" s="214">
        <v>0</v>
      </c>
      <c r="Z69" s="214">
        <v>0</v>
      </c>
      <c r="AA69" s="212">
        <v>0</v>
      </c>
      <c r="AB69" s="214">
        <v>0</v>
      </c>
      <c r="AC69" s="213">
        <v>0</v>
      </c>
      <c r="AD69" s="214">
        <v>0</v>
      </c>
      <c r="AE69" s="214">
        <v>0</v>
      </c>
      <c r="AF69" s="212">
        <v>0</v>
      </c>
      <c r="AG69" s="214">
        <v>0</v>
      </c>
      <c r="AH69" s="213">
        <v>0</v>
      </c>
      <c r="AI69" s="214">
        <v>0</v>
      </c>
      <c r="AJ69" s="214">
        <v>0</v>
      </c>
      <c r="AK69" s="212">
        <v>0</v>
      </c>
      <c r="AL69" s="214">
        <v>0</v>
      </c>
      <c r="AM69" s="213">
        <v>0</v>
      </c>
    </row>
    <row r="70" spans="1:39" ht="63">
      <c r="A70" s="222" t="s">
        <v>77</v>
      </c>
      <c r="B70" s="522" t="s">
        <v>1735</v>
      </c>
      <c r="C70" s="520" t="s">
        <v>1734</v>
      </c>
      <c r="D70" s="164" t="s">
        <v>107</v>
      </c>
      <c r="E70" s="214">
        <v>0</v>
      </c>
      <c r="F70" s="214">
        <v>0</v>
      </c>
      <c r="G70" s="212">
        <v>0</v>
      </c>
      <c r="H70" s="214">
        <v>0</v>
      </c>
      <c r="I70" s="213">
        <v>0</v>
      </c>
      <c r="J70" s="214">
        <v>0</v>
      </c>
      <c r="K70" s="214">
        <v>0</v>
      </c>
      <c r="L70" s="212">
        <v>0</v>
      </c>
      <c r="M70" s="214">
        <v>0</v>
      </c>
      <c r="N70" s="213">
        <v>0</v>
      </c>
      <c r="O70" s="214">
        <v>0</v>
      </c>
      <c r="P70" s="214">
        <v>0</v>
      </c>
      <c r="Q70" s="212">
        <v>0</v>
      </c>
      <c r="R70" s="214">
        <v>0</v>
      </c>
      <c r="S70" s="213">
        <v>0</v>
      </c>
      <c r="T70" s="214">
        <v>0</v>
      </c>
      <c r="U70" s="214">
        <v>0</v>
      </c>
      <c r="V70" s="212">
        <v>0</v>
      </c>
      <c r="W70" s="214">
        <v>0</v>
      </c>
      <c r="X70" s="213">
        <v>0</v>
      </c>
      <c r="Y70" s="214">
        <v>0</v>
      </c>
      <c r="Z70" s="214">
        <v>0</v>
      </c>
      <c r="AA70" s="212">
        <v>0</v>
      </c>
      <c r="AB70" s="214">
        <v>0</v>
      </c>
      <c r="AC70" s="213">
        <v>0</v>
      </c>
      <c r="AD70" s="214">
        <v>0</v>
      </c>
      <c r="AE70" s="214">
        <v>0</v>
      </c>
      <c r="AF70" s="212">
        <v>0</v>
      </c>
      <c r="AG70" s="214">
        <v>0</v>
      </c>
      <c r="AH70" s="213">
        <v>0</v>
      </c>
      <c r="AI70" s="214">
        <v>0</v>
      </c>
      <c r="AJ70" s="214">
        <v>0</v>
      </c>
      <c r="AK70" s="212">
        <v>0</v>
      </c>
      <c r="AL70" s="214">
        <v>0</v>
      </c>
      <c r="AM70" s="213">
        <v>0</v>
      </c>
    </row>
    <row r="71" spans="1:39" ht="63">
      <c r="A71" s="222" t="s">
        <v>77</v>
      </c>
      <c r="B71" s="228" t="s">
        <v>1705</v>
      </c>
      <c r="C71" s="19" t="s">
        <v>1598</v>
      </c>
      <c r="D71" s="164" t="s">
        <v>107</v>
      </c>
      <c r="E71" s="214">
        <v>0</v>
      </c>
      <c r="F71" s="214">
        <v>0</v>
      </c>
      <c r="G71" s="212">
        <v>0</v>
      </c>
      <c r="H71" s="214">
        <v>0</v>
      </c>
      <c r="I71" s="213">
        <v>0</v>
      </c>
      <c r="J71" s="214">
        <v>0</v>
      </c>
      <c r="K71" s="214">
        <v>0</v>
      </c>
      <c r="L71" s="212">
        <v>0</v>
      </c>
      <c r="M71" s="214">
        <v>0</v>
      </c>
      <c r="N71" s="213">
        <v>0</v>
      </c>
      <c r="O71" s="214">
        <v>0</v>
      </c>
      <c r="P71" s="214">
        <v>0</v>
      </c>
      <c r="Q71" s="212">
        <v>0</v>
      </c>
      <c r="R71" s="214">
        <v>0</v>
      </c>
      <c r="S71" s="213">
        <v>0</v>
      </c>
      <c r="T71" s="214">
        <v>0</v>
      </c>
      <c r="U71" s="214">
        <v>0</v>
      </c>
      <c r="V71" s="212">
        <v>0</v>
      </c>
      <c r="W71" s="214">
        <v>0</v>
      </c>
      <c r="X71" s="213">
        <v>0</v>
      </c>
      <c r="Y71" s="214">
        <v>0</v>
      </c>
      <c r="Z71" s="214">
        <v>0</v>
      </c>
      <c r="AA71" s="212">
        <v>0</v>
      </c>
      <c r="AB71" s="214">
        <v>0</v>
      </c>
      <c r="AC71" s="213">
        <v>0</v>
      </c>
      <c r="AD71" s="214">
        <v>0</v>
      </c>
      <c r="AE71" s="214">
        <v>0</v>
      </c>
      <c r="AF71" s="212">
        <v>0</v>
      </c>
      <c r="AG71" s="214">
        <v>0</v>
      </c>
      <c r="AH71" s="213">
        <v>0</v>
      </c>
      <c r="AI71" s="214">
        <v>0</v>
      </c>
      <c r="AJ71" s="214">
        <v>0</v>
      </c>
      <c r="AK71" s="212">
        <v>0</v>
      </c>
      <c r="AL71" s="214">
        <v>0</v>
      </c>
      <c r="AM71" s="213">
        <v>0</v>
      </c>
    </row>
    <row r="72" spans="1:39" ht="47.25">
      <c r="A72" s="222" t="s">
        <v>77</v>
      </c>
      <c r="B72" s="228" t="s">
        <v>1599</v>
      </c>
      <c r="C72" s="19" t="s">
        <v>1600</v>
      </c>
      <c r="D72" s="164" t="s">
        <v>107</v>
      </c>
      <c r="E72" s="214">
        <v>0</v>
      </c>
      <c r="F72" s="214">
        <v>0</v>
      </c>
      <c r="G72" s="212">
        <v>0</v>
      </c>
      <c r="H72" s="214">
        <v>0</v>
      </c>
      <c r="I72" s="213">
        <v>0</v>
      </c>
      <c r="J72" s="214">
        <v>0</v>
      </c>
      <c r="K72" s="214">
        <v>0</v>
      </c>
      <c r="L72" s="212">
        <v>0</v>
      </c>
      <c r="M72" s="214">
        <v>0</v>
      </c>
      <c r="N72" s="213">
        <v>0</v>
      </c>
      <c r="O72" s="214">
        <v>0</v>
      </c>
      <c r="P72" s="214">
        <v>0</v>
      </c>
      <c r="Q72" s="212">
        <v>0</v>
      </c>
      <c r="R72" s="214">
        <v>0</v>
      </c>
      <c r="S72" s="213">
        <v>0</v>
      </c>
      <c r="T72" s="214">
        <v>0</v>
      </c>
      <c r="U72" s="214">
        <v>0</v>
      </c>
      <c r="V72" s="212">
        <v>0</v>
      </c>
      <c r="W72" s="214">
        <v>0</v>
      </c>
      <c r="X72" s="213">
        <v>0</v>
      </c>
      <c r="Y72" s="214">
        <v>0</v>
      </c>
      <c r="Z72" s="214">
        <v>0</v>
      </c>
      <c r="AA72" s="212">
        <v>0</v>
      </c>
      <c r="AB72" s="214">
        <v>0</v>
      </c>
      <c r="AC72" s="213">
        <v>0</v>
      </c>
      <c r="AD72" s="214">
        <v>0</v>
      </c>
      <c r="AE72" s="214">
        <v>0</v>
      </c>
      <c r="AF72" s="212">
        <v>0</v>
      </c>
      <c r="AG72" s="214">
        <v>0</v>
      </c>
      <c r="AH72" s="213">
        <v>0</v>
      </c>
      <c r="AI72" s="214">
        <v>0</v>
      </c>
      <c r="AJ72" s="214">
        <v>0</v>
      </c>
      <c r="AK72" s="212">
        <v>0</v>
      </c>
      <c r="AL72" s="214">
        <v>0</v>
      </c>
      <c r="AM72" s="213">
        <v>0</v>
      </c>
    </row>
    <row r="73" spans="1:39" ht="78.75">
      <c r="A73" s="222" t="s">
        <v>77</v>
      </c>
      <c r="B73" s="228" t="s">
        <v>1650</v>
      </c>
      <c r="C73" s="19" t="s">
        <v>1601</v>
      </c>
      <c r="D73" s="164" t="s">
        <v>107</v>
      </c>
      <c r="E73" s="214">
        <v>0</v>
      </c>
      <c r="F73" s="214">
        <v>0</v>
      </c>
      <c r="G73" s="212">
        <v>0</v>
      </c>
      <c r="H73" s="214">
        <v>0</v>
      </c>
      <c r="I73" s="213">
        <v>0</v>
      </c>
      <c r="J73" s="214">
        <v>0</v>
      </c>
      <c r="K73" s="214">
        <v>0</v>
      </c>
      <c r="L73" s="212">
        <v>0</v>
      </c>
      <c r="M73" s="214">
        <v>0</v>
      </c>
      <c r="N73" s="213">
        <v>0</v>
      </c>
      <c r="O73" s="214">
        <v>0</v>
      </c>
      <c r="P73" s="214">
        <v>0</v>
      </c>
      <c r="Q73" s="212">
        <v>0</v>
      </c>
      <c r="R73" s="214">
        <v>0</v>
      </c>
      <c r="S73" s="213">
        <v>0</v>
      </c>
      <c r="T73" s="214">
        <v>0</v>
      </c>
      <c r="U73" s="214">
        <v>0</v>
      </c>
      <c r="V73" s="212">
        <v>0</v>
      </c>
      <c r="W73" s="214">
        <v>0</v>
      </c>
      <c r="X73" s="213">
        <v>0</v>
      </c>
      <c r="Y73" s="214">
        <v>0</v>
      </c>
      <c r="Z73" s="214">
        <v>0</v>
      </c>
      <c r="AA73" s="212">
        <v>0</v>
      </c>
      <c r="AB73" s="214">
        <v>0</v>
      </c>
      <c r="AC73" s="213">
        <v>0</v>
      </c>
      <c r="AD73" s="214">
        <v>0</v>
      </c>
      <c r="AE73" s="214">
        <v>0</v>
      </c>
      <c r="AF73" s="212">
        <v>0</v>
      </c>
      <c r="AG73" s="214">
        <v>0</v>
      </c>
      <c r="AH73" s="213">
        <v>0</v>
      </c>
      <c r="AI73" s="214">
        <v>0</v>
      </c>
      <c r="AJ73" s="214">
        <v>0</v>
      </c>
      <c r="AK73" s="212">
        <v>0</v>
      </c>
      <c r="AL73" s="214">
        <v>0</v>
      </c>
      <c r="AM73" s="213">
        <v>0</v>
      </c>
    </row>
    <row r="74" spans="1:39" ht="78.75">
      <c r="A74" s="222" t="s">
        <v>77</v>
      </c>
      <c r="B74" s="522" t="s">
        <v>1731</v>
      </c>
      <c r="C74" s="19" t="s">
        <v>1602</v>
      </c>
      <c r="D74" s="164" t="s">
        <v>107</v>
      </c>
      <c r="E74" s="214">
        <v>0</v>
      </c>
      <c r="F74" s="214">
        <v>0</v>
      </c>
      <c r="G74" s="212">
        <v>0</v>
      </c>
      <c r="H74" s="214">
        <v>0</v>
      </c>
      <c r="I74" s="213">
        <v>0</v>
      </c>
      <c r="J74" s="214">
        <v>0</v>
      </c>
      <c r="K74" s="214">
        <v>0</v>
      </c>
      <c r="L74" s="212">
        <v>0</v>
      </c>
      <c r="M74" s="214">
        <v>0</v>
      </c>
      <c r="N74" s="213">
        <v>0</v>
      </c>
      <c r="O74" s="214">
        <v>0</v>
      </c>
      <c r="P74" s="214">
        <v>0</v>
      </c>
      <c r="Q74" s="212">
        <v>0</v>
      </c>
      <c r="R74" s="214">
        <v>0</v>
      </c>
      <c r="S74" s="213">
        <v>0</v>
      </c>
      <c r="T74" s="214">
        <v>0</v>
      </c>
      <c r="U74" s="214">
        <v>0</v>
      </c>
      <c r="V74" s="212">
        <v>0</v>
      </c>
      <c r="W74" s="214">
        <v>0</v>
      </c>
      <c r="X74" s="213">
        <v>0</v>
      </c>
      <c r="Y74" s="214">
        <v>0</v>
      </c>
      <c r="Z74" s="214">
        <v>0</v>
      </c>
      <c r="AA74" s="212">
        <v>0</v>
      </c>
      <c r="AB74" s="214">
        <v>0</v>
      </c>
      <c r="AC74" s="213">
        <v>0</v>
      </c>
      <c r="AD74" s="214">
        <v>0</v>
      </c>
      <c r="AE74" s="214">
        <v>0</v>
      </c>
      <c r="AF74" s="212">
        <v>0</v>
      </c>
      <c r="AG74" s="214">
        <v>0</v>
      </c>
      <c r="AH74" s="213">
        <v>0</v>
      </c>
      <c r="AI74" s="214">
        <v>0</v>
      </c>
      <c r="AJ74" s="214">
        <v>0</v>
      </c>
      <c r="AK74" s="212">
        <v>0</v>
      </c>
      <c r="AL74" s="214">
        <v>0</v>
      </c>
      <c r="AM74" s="213">
        <v>0</v>
      </c>
    </row>
    <row r="75" spans="1:39" ht="78.75">
      <c r="A75" s="222" t="s">
        <v>77</v>
      </c>
      <c r="B75" s="228" t="s">
        <v>1603</v>
      </c>
      <c r="C75" s="19" t="s">
        <v>1604</v>
      </c>
      <c r="D75" s="164" t="s">
        <v>107</v>
      </c>
      <c r="E75" s="214">
        <v>0</v>
      </c>
      <c r="F75" s="214">
        <v>0</v>
      </c>
      <c r="G75" s="212">
        <v>0</v>
      </c>
      <c r="H75" s="214">
        <v>0</v>
      </c>
      <c r="I75" s="213">
        <v>0</v>
      </c>
      <c r="J75" s="214">
        <v>0</v>
      </c>
      <c r="K75" s="214">
        <v>0</v>
      </c>
      <c r="L75" s="212">
        <v>0</v>
      </c>
      <c r="M75" s="214">
        <v>0</v>
      </c>
      <c r="N75" s="213">
        <v>0</v>
      </c>
      <c r="O75" s="214">
        <v>0</v>
      </c>
      <c r="P75" s="214">
        <v>0</v>
      </c>
      <c r="Q75" s="212">
        <v>0</v>
      </c>
      <c r="R75" s="214">
        <v>0</v>
      </c>
      <c r="S75" s="213">
        <v>0</v>
      </c>
      <c r="T75" s="214">
        <v>0</v>
      </c>
      <c r="U75" s="214">
        <v>0</v>
      </c>
      <c r="V75" s="212">
        <v>0</v>
      </c>
      <c r="W75" s="214">
        <v>0</v>
      </c>
      <c r="X75" s="213">
        <v>0</v>
      </c>
      <c r="Y75" s="214">
        <v>0</v>
      </c>
      <c r="Z75" s="214">
        <v>0</v>
      </c>
      <c r="AA75" s="212">
        <v>0</v>
      </c>
      <c r="AB75" s="214">
        <v>0</v>
      </c>
      <c r="AC75" s="213">
        <v>0</v>
      </c>
      <c r="AD75" s="214">
        <v>0</v>
      </c>
      <c r="AE75" s="214">
        <v>0</v>
      </c>
      <c r="AF75" s="212">
        <v>0</v>
      </c>
      <c r="AG75" s="214">
        <v>0</v>
      </c>
      <c r="AH75" s="213">
        <v>0</v>
      </c>
      <c r="AI75" s="214">
        <v>0</v>
      </c>
      <c r="AJ75" s="214">
        <v>0</v>
      </c>
      <c r="AK75" s="212">
        <v>0</v>
      </c>
      <c r="AL75" s="214">
        <v>0</v>
      </c>
      <c r="AM75" s="213">
        <v>0</v>
      </c>
    </row>
  </sheetData>
  <mergeCells count="24">
    <mergeCell ref="J11:AM11"/>
    <mergeCell ref="A11:A14"/>
    <mergeCell ref="B11:B14"/>
    <mergeCell ref="C11:C14"/>
    <mergeCell ref="D11:D14"/>
    <mergeCell ref="T12:X12"/>
    <mergeCell ref="T13:X13"/>
    <mergeCell ref="E11:I12"/>
    <mergeCell ref="A4:AM4"/>
    <mergeCell ref="A6:AM6"/>
    <mergeCell ref="A7:AM7"/>
    <mergeCell ref="A9:AM9"/>
    <mergeCell ref="A10:D10"/>
    <mergeCell ref="E13:I13"/>
    <mergeCell ref="Y12:AC12"/>
    <mergeCell ref="J12:N12"/>
    <mergeCell ref="AI13:AM13"/>
    <mergeCell ref="AI12:AM12"/>
    <mergeCell ref="Y13:AC13"/>
    <mergeCell ref="AD12:AH12"/>
    <mergeCell ref="AD13:AH13"/>
    <mergeCell ref="J13:N13"/>
    <mergeCell ref="O12:S12"/>
    <mergeCell ref="O13:S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I79"/>
  <sheetViews>
    <sheetView topLeftCell="A35" zoomScale="70" zoomScaleNormal="70" workbookViewId="0">
      <selection activeCell="A38" sqref="A38:XFD38"/>
    </sheetView>
  </sheetViews>
  <sheetFormatPr defaultRowHeight="15.75"/>
  <cols>
    <col min="1" max="1" width="13.7109375" style="83" customWidth="1"/>
    <col min="2" max="2" width="53.5703125" style="83" customWidth="1"/>
    <col min="3" max="3" width="20.140625" style="83" customWidth="1"/>
    <col min="4" max="4" width="32.140625" style="83" customWidth="1"/>
    <col min="5" max="5" width="33.85546875" style="83" customWidth="1"/>
    <col min="6" max="7" width="36.85546875" style="83" customWidth="1"/>
    <col min="8" max="8" width="22.7109375" style="83" customWidth="1"/>
    <col min="9" max="19" width="5.7109375" style="83" customWidth="1"/>
    <col min="20" max="16384" width="9.140625" style="83"/>
  </cols>
  <sheetData>
    <row r="1" spans="1:9" ht="18.75">
      <c r="H1" s="43" t="s">
        <v>214</v>
      </c>
    </row>
    <row r="2" spans="1:9" ht="18.75">
      <c r="H2" s="44" t="s">
        <v>1</v>
      </c>
    </row>
    <row r="3" spans="1:9" ht="18.75">
      <c r="H3" s="3" t="s">
        <v>446</v>
      </c>
    </row>
    <row r="4" spans="1:9">
      <c r="A4" s="867" t="s">
        <v>215</v>
      </c>
      <c r="B4" s="867"/>
      <c r="C4" s="867"/>
      <c r="D4" s="867"/>
      <c r="E4" s="867"/>
      <c r="F4" s="867"/>
      <c r="G4" s="867"/>
      <c r="H4" s="867"/>
    </row>
    <row r="6" spans="1:9">
      <c r="A6" s="855" t="s">
        <v>3</v>
      </c>
      <c r="B6" s="855"/>
      <c r="C6" s="855"/>
      <c r="D6" s="855"/>
      <c r="E6" s="855"/>
      <c r="F6" s="855"/>
      <c r="G6" s="855"/>
      <c r="H6" s="855"/>
      <c r="I6" s="48"/>
    </row>
    <row r="7" spans="1:9">
      <c r="A7" s="855" t="s">
        <v>4</v>
      </c>
      <c r="B7" s="855"/>
      <c r="C7" s="855"/>
      <c r="D7" s="855"/>
      <c r="E7" s="855"/>
      <c r="F7" s="855"/>
      <c r="G7" s="855"/>
      <c r="H7" s="855"/>
      <c r="I7" s="51"/>
    </row>
    <row r="8" spans="1:9">
      <c r="A8" s="47"/>
      <c r="B8" s="47"/>
      <c r="C8" s="47"/>
      <c r="D8" s="47"/>
      <c r="E8" s="47"/>
      <c r="F8" s="47"/>
      <c r="G8" s="47"/>
      <c r="H8" s="47"/>
      <c r="I8" s="51"/>
    </row>
    <row r="9" spans="1:9">
      <c r="A9" s="823" t="str">
        <f>'08'!A9:AM9</f>
        <v>Год раскрытия информации: 2026 год</v>
      </c>
      <c r="B9" s="823"/>
      <c r="C9" s="823"/>
      <c r="D9" s="823"/>
      <c r="E9" s="823"/>
      <c r="F9" s="823"/>
      <c r="G9" s="823"/>
      <c r="H9" s="823"/>
    </row>
    <row r="10" spans="1:9">
      <c r="A10" s="95"/>
      <c r="B10" s="95"/>
      <c r="C10" s="95"/>
      <c r="D10" s="95"/>
      <c r="E10" s="95"/>
      <c r="F10" s="95"/>
      <c r="G10" s="95"/>
      <c r="H10" s="95"/>
    </row>
    <row r="11" spans="1:9">
      <c r="A11" s="823" t="s">
        <v>216</v>
      </c>
      <c r="B11" s="823"/>
      <c r="C11" s="823"/>
      <c r="D11" s="823"/>
      <c r="E11" s="823"/>
      <c r="F11" s="823"/>
      <c r="G11" s="823"/>
      <c r="H11" s="823"/>
      <c r="I11" s="96"/>
    </row>
    <row r="12" spans="1:9">
      <c r="A12" s="823" t="s">
        <v>217</v>
      </c>
      <c r="B12" s="823"/>
      <c r="C12" s="823"/>
      <c r="D12" s="823"/>
      <c r="E12" s="823"/>
      <c r="F12" s="823"/>
      <c r="G12" s="823"/>
      <c r="H12" s="823"/>
      <c r="I12" s="96"/>
    </row>
    <row r="13" spans="1:9">
      <c r="A13" s="865" t="s">
        <v>218</v>
      </c>
      <c r="B13" s="865"/>
      <c r="C13" s="865"/>
      <c r="D13" s="865"/>
      <c r="E13" s="865"/>
      <c r="F13" s="865"/>
      <c r="G13" s="865"/>
      <c r="H13" s="865"/>
      <c r="I13" s="96"/>
    </row>
    <row r="14" spans="1:9">
      <c r="A14" s="824"/>
      <c r="B14" s="824"/>
      <c r="C14" s="824"/>
      <c r="D14" s="824"/>
      <c r="E14" s="824"/>
      <c r="F14" s="824"/>
      <c r="G14" s="824"/>
      <c r="H14" s="94"/>
    </row>
    <row r="15" spans="1:9">
      <c r="A15" s="825" t="s">
        <v>6</v>
      </c>
      <c r="B15" s="828" t="s">
        <v>7</v>
      </c>
      <c r="C15" s="828" t="s">
        <v>219</v>
      </c>
      <c r="D15" s="859" t="s">
        <v>220</v>
      </c>
      <c r="E15" s="860"/>
      <c r="F15" s="860"/>
      <c r="G15" s="860"/>
      <c r="H15" s="866" t="s">
        <v>221</v>
      </c>
    </row>
    <row r="16" spans="1:9">
      <c r="A16" s="826"/>
      <c r="B16" s="828"/>
      <c r="C16" s="828"/>
      <c r="D16" s="862"/>
      <c r="E16" s="863"/>
      <c r="F16" s="863"/>
      <c r="G16" s="863"/>
      <c r="H16" s="866"/>
    </row>
    <row r="17" spans="1:8">
      <c r="A17" s="826"/>
      <c r="B17" s="828"/>
      <c r="C17" s="828"/>
      <c r="D17" s="828" t="s">
        <v>222</v>
      </c>
      <c r="E17" s="828"/>
      <c r="F17" s="828" t="s">
        <v>222</v>
      </c>
      <c r="G17" s="828"/>
      <c r="H17" s="866"/>
    </row>
    <row r="18" spans="1:8" ht="47.25">
      <c r="A18" s="827"/>
      <c r="B18" s="828"/>
      <c r="C18" s="828"/>
      <c r="D18" s="86" t="s">
        <v>223</v>
      </c>
      <c r="E18" s="86" t="s">
        <v>223</v>
      </c>
      <c r="F18" s="86" t="s">
        <v>223</v>
      </c>
      <c r="G18" s="86" t="s">
        <v>223</v>
      </c>
      <c r="H18" s="866"/>
    </row>
    <row r="19" spans="1:8">
      <c r="A19" s="98">
        <v>1</v>
      </c>
      <c r="B19" s="98">
        <v>2</v>
      </c>
      <c r="C19" s="98">
        <v>3</v>
      </c>
      <c r="D19" s="99" t="s">
        <v>159</v>
      </c>
      <c r="E19" s="99" t="s">
        <v>160</v>
      </c>
      <c r="F19" s="99" t="s">
        <v>166</v>
      </c>
      <c r="G19" s="99" t="s">
        <v>167</v>
      </c>
      <c r="H19" s="99" t="s">
        <v>187</v>
      </c>
    </row>
    <row r="20" spans="1:8">
      <c r="A20" s="21">
        <v>1</v>
      </c>
      <c r="B20" s="18" t="s">
        <v>582</v>
      </c>
      <c r="C20" s="34" t="s">
        <v>457</v>
      </c>
      <c r="D20" s="34" t="s">
        <v>107</v>
      </c>
      <c r="E20" s="34" t="s">
        <v>107</v>
      </c>
      <c r="F20" s="34" t="s">
        <v>107</v>
      </c>
      <c r="G20" s="34" t="s">
        <v>107</v>
      </c>
      <c r="H20" s="34" t="s">
        <v>107</v>
      </c>
    </row>
    <row r="21" spans="1:8" ht="31.5">
      <c r="A21" s="21" t="s">
        <v>47</v>
      </c>
      <c r="B21" s="18" t="s">
        <v>569</v>
      </c>
      <c r="C21" s="34" t="s">
        <v>457</v>
      </c>
      <c r="D21" s="34" t="s">
        <v>107</v>
      </c>
      <c r="E21" s="34" t="s">
        <v>107</v>
      </c>
      <c r="F21" s="34" t="s">
        <v>107</v>
      </c>
      <c r="G21" s="34" t="s">
        <v>107</v>
      </c>
      <c r="H21" s="34" t="s">
        <v>107</v>
      </c>
    </row>
    <row r="22" spans="1:8" ht="47.25">
      <c r="A22" s="21" t="s">
        <v>48</v>
      </c>
      <c r="B22" s="18" t="s">
        <v>578</v>
      </c>
      <c r="C22" s="34" t="s">
        <v>457</v>
      </c>
      <c r="D22" s="34" t="s">
        <v>107</v>
      </c>
      <c r="E22" s="34" t="s">
        <v>107</v>
      </c>
      <c r="F22" s="34" t="s">
        <v>107</v>
      </c>
      <c r="G22" s="34" t="s">
        <v>107</v>
      </c>
      <c r="H22" s="34" t="s">
        <v>107</v>
      </c>
    </row>
    <row r="23" spans="1:8" ht="63">
      <c r="A23" s="21" t="s">
        <v>49</v>
      </c>
      <c r="B23" s="18" t="s">
        <v>701</v>
      </c>
      <c r="C23" s="34" t="s">
        <v>457</v>
      </c>
      <c r="D23" s="34" t="s">
        <v>107</v>
      </c>
      <c r="E23" s="34" t="s">
        <v>107</v>
      </c>
      <c r="F23" s="34" t="s">
        <v>107</v>
      </c>
      <c r="G23" s="34" t="s">
        <v>107</v>
      </c>
      <c r="H23" s="34" t="s">
        <v>107</v>
      </c>
    </row>
    <row r="24" spans="1:8" ht="63">
      <c r="A24" s="21" t="s">
        <v>50</v>
      </c>
      <c r="B24" s="18" t="s">
        <v>581</v>
      </c>
      <c r="C24" s="34" t="s">
        <v>457</v>
      </c>
      <c r="D24" s="34" t="s">
        <v>107</v>
      </c>
      <c r="E24" s="34" t="s">
        <v>107</v>
      </c>
      <c r="F24" s="34" t="s">
        <v>107</v>
      </c>
      <c r="G24" s="34" t="s">
        <v>107</v>
      </c>
      <c r="H24" s="34" t="s">
        <v>107</v>
      </c>
    </row>
    <row r="25" spans="1:8" ht="47.25">
      <c r="A25" s="21" t="s">
        <v>51</v>
      </c>
      <c r="B25" s="18" t="s">
        <v>700</v>
      </c>
      <c r="C25" s="34" t="s">
        <v>457</v>
      </c>
      <c r="D25" s="34" t="s">
        <v>107</v>
      </c>
      <c r="E25" s="34" t="s">
        <v>107</v>
      </c>
      <c r="F25" s="34" t="s">
        <v>107</v>
      </c>
      <c r="G25" s="34" t="s">
        <v>107</v>
      </c>
      <c r="H25" s="34" t="s">
        <v>107</v>
      </c>
    </row>
    <row r="26" spans="1:8" ht="63">
      <c r="A26" s="36" t="s">
        <v>51</v>
      </c>
      <c r="B26" s="198" t="s">
        <v>812</v>
      </c>
      <c r="C26" s="19" t="s">
        <v>894</v>
      </c>
      <c r="D26" s="164" t="s">
        <v>107</v>
      </c>
      <c r="E26" s="164" t="s">
        <v>107</v>
      </c>
      <c r="F26" s="164" t="s">
        <v>107</v>
      </c>
      <c r="G26" s="164" t="s">
        <v>107</v>
      </c>
      <c r="H26" s="164" t="s">
        <v>107</v>
      </c>
    </row>
    <row r="27" spans="1:8" ht="78.75">
      <c r="A27" s="36" t="s">
        <v>51</v>
      </c>
      <c r="B27" s="198" t="s">
        <v>813</v>
      </c>
      <c r="C27" s="19" t="s">
        <v>810</v>
      </c>
      <c r="D27" s="164" t="s">
        <v>107</v>
      </c>
      <c r="E27" s="164" t="s">
        <v>107</v>
      </c>
      <c r="F27" s="164" t="s">
        <v>107</v>
      </c>
      <c r="G27" s="164" t="s">
        <v>107</v>
      </c>
      <c r="H27" s="164" t="s">
        <v>107</v>
      </c>
    </row>
    <row r="28" spans="1:8" ht="78.75">
      <c r="A28" s="36" t="s">
        <v>51</v>
      </c>
      <c r="B28" s="198" t="s">
        <v>814</v>
      </c>
      <c r="C28" s="19" t="s">
        <v>811</v>
      </c>
      <c r="D28" s="164" t="s">
        <v>107</v>
      </c>
      <c r="E28" s="164" t="s">
        <v>107</v>
      </c>
      <c r="F28" s="164" t="s">
        <v>107</v>
      </c>
      <c r="G28" s="164" t="s">
        <v>107</v>
      </c>
      <c r="H28" s="164" t="s">
        <v>107</v>
      </c>
    </row>
    <row r="29" spans="1:8" ht="141.75">
      <c r="A29" s="222" t="s">
        <v>51</v>
      </c>
      <c r="B29" s="228" t="s">
        <v>1561</v>
      </c>
      <c r="C29" s="19" t="s">
        <v>1562</v>
      </c>
      <c r="D29" s="164" t="s">
        <v>107</v>
      </c>
      <c r="E29" s="164" t="s">
        <v>107</v>
      </c>
      <c r="F29" s="164" t="s">
        <v>107</v>
      </c>
      <c r="G29" s="164" t="s">
        <v>107</v>
      </c>
      <c r="H29" s="164" t="s">
        <v>107</v>
      </c>
    </row>
    <row r="30" spans="1:8" ht="141.75">
      <c r="A30" s="222" t="s">
        <v>51</v>
      </c>
      <c r="B30" s="228" t="s">
        <v>1563</v>
      </c>
      <c r="C30" s="19" t="s">
        <v>1564</v>
      </c>
      <c r="D30" s="164" t="s">
        <v>107</v>
      </c>
      <c r="E30" s="164" t="s">
        <v>107</v>
      </c>
      <c r="F30" s="164" t="s">
        <v>107</v>
      </c>
      <c r="G30" s="164" t="s">
        <v>107</v>
      </c>
      <c r="H30" s="164" t="s">
        <v>107</v>
      </c>
    </row>
    <row r="31" spans="1:8" ht="330.75">
      <c r="A31" s="222" t="s">
        <v>51</v>
      </c>
      <c r="B31" s="228" t="s">
        <v>1565</v>
      </c>
      <c r="C31" s="19" t="s">
        <v>1566</v>
      </c>
      <c r="D31" s="164" t="s">
        <v>107</v>
      </c>
      <c r="E31" s="164" t="s">
        <v>107</v>
      </c>
      <c r="F31" s="164" t="s">
        <v>107</v>
      </c>
      <c r="G31" s="164" t="s">
        <v>107</v>
      </c>
      <c r="H31" s="164" t="s">
        <v>107</v>
      </c>
    </row>
    <row r="32" spans="1:8" ht="157.5">
      <c r="A32" s="222" t="s">
        <v>51</v>
      </c>
      <c r="B32" s="228" t="s">
        <v>1567</v>
      </c>
      <c r="C32" s="19" t="s">
        <v>1568</v>
      </c>
      <c r="D32" s="164" t="s">
        <v>107</v>
      </c>
      <c r="E32" s="164" t="s">
        <v>107</v>
      </c>
      <c r="F32" s="164" t="s">
        <v>107</v>
      </c>
      <c r="G32" s="164" t="s">
        <v>107</v>
      </c>
      <c r="H32" s="164" t="s">
        <v>107</v>
      </c>
    </row>
    <row r="33" spans="1:8" ht="110.25">
      <c r="A33" s="222" t="s">
        <v>51</v>
      </c>
      <c r="B33" s="522" t="s">
        <v>1714</v>
      </c>
      <c r="C33" s="520" t="s">
        <v>1715</v>
      </c>
      <c r="D33" s="164" t="s">
        <v>107</v>
      </c>
      <c r="E33" s="164" t="s">
        <v>107</v>
      </c>
      <c r="F33" s="164" t="s">
        <v>107</v>
      </c>
      <c r="G33" s="164" t="s">
        <v>107</v>
      </c>
      <c r="H33" s="164" t="s">
        <v>107</v>
      </c>
    </row>
    <row r="34" spans="1:8" ht="94.5">
      <c r="A34" s="222" t="s">
        <v>51</v>
      </c>
      <c r="B34" s="522" t="s">
        <v>1713</v>
      </c>
      <c r="C34" s="520" t="s">
        <v>1716</v>
      </c>
      <c r="D34" s="164" t="s">
        <v>107</v>
      </c>
      <c r="E34" s="164" t="s">
        <v>107</v>
      </c>
      <c r="F34" s="164" t="s">
        <v>107</v>
      </c>
      <c r="G34" s="164" t="s">
        <v>107</v>
      </c>
      <c r="H34" s="164" t="s">
        <v>107</v>
      </c>
    </row>
    <row r="35" spans="1:8" ht="110.25">
      <c r="A35" s="222" t="s">
        <v>51</v>
      </c>
      <c r="B35" s="228" t="s">
        <v>1569</v>
      </c>
      <c r="C35" s="19" t="s">
        <v>1570</v>
      </c>
      <c r="D35" s="164" t="s">
        <v>107</v>
      </c>
      <c r="E35" s="164" t="s">
        <v>107</v>
      </c>
      <c r="F35" s="164" t="s">
        <v>107</v>
      </c>
      <c r="G35" s="164" t="s">
        <v>107</v>
      </c>
      <c r="H35" s="164" t="s">
        <v>107</v>
      </c>
    </row>
    <row r="36" spans="1:8" ht="31.5">
      <c r="A36" s="21" t="s">
        <v>65</v>
      </c>
      <c r="B36" s="18" t="s">
        <v>445</v>
      </c>
      <c r="C36" s="34" t="s">
        <v>457</v>
      </c>
      <c r="D36" s="16" t="s">
        <v>107</v>
      </c>
      <c r="E36" s="16" t="s">
        <v>107</v>
      </c>
      <c r="F36" s="16" t="s">
        <v>107</v>
      </c>
      <c r="G36" s="16" t="s">
        <v>107</v>
      </c>
      <c r="H36" s="16" t="s">
        <v>107</v>
      </c>
    </row>
    <row r="37" spans="1:8" ht="31.5">
      <c r="A37" s="21" t="s">
        <v>67</v>
      </c>
      <c r="B37" s="18" t="s">
        <v>444</v>
      </c>
      <c r="C37" s="34" t="s">
        <v>457</v>
      </c>
      <c r="D37" s="16" t="s">
        <v>107</v>
      </c>
      <c r="E37" s="16" t="s">
        <v>107</v>
      </c>
      <c r="F37" s="16" t="s">
        <v>107</v>
      </c>
      <c r="G37" s="16" t="s">
        <v>107</v>
      </c>
      <c r="H37" s="16" t="s">
        <v>107</v>
      </c>
    </row>
    <row r="38" spans="1:8" ht="78.75">
      <c r="A38" s="36" t="s">
        <v>67</v>
      </c>
      <c r="B38" s="198" t="s">
        <v>1013</v>
      </c>
      <c r="C38" s="19" t="s">
        <v>815</v>
      </c>
      <c r="D38" s="164" t="s">
        <v>107</v>
      </c>
      <c r="E38" s="164" t="s">
        <v>107</v>
      </c>
      <c r="F38" s="164" t="s">
        <v>107</v>
      </c>
      <c r="G38" s="164" t="s">
        <v>107</v>
      </c>
      <c r="H38" s="164" t="s">
        <v>107</v>
      </c>
    </row>
    <row r="39" spans="1:8" ht="110.25">
      <c r="A39" s="36" t="s">
        <v>67</v>
      </c>
      <c r="B39" s="198" t="s">
        <v>816</v>
      </c>
      <c r="C39" s="19" t="s">
        <v>817</v>
      </c>
      <c r="D39" s="164" t="s">
        <v>107</v>
      </c>
      <c r="E39" s="164" t="s">
        <v>107</v>
      </c>
      <c r="F39" s="164" t="s">
        <v>107</v>
      </c>
      <c r="G39" s="164" t="s">
        <v>107</v>
      </c>
      <c r="H39" s="164" t="s">
        <v>107</v>
      </c>
    </row>
    <row r="40" spans="1:8" ht="94.5">
      <c r="A40" s="36" t="s">
        <v>67</v>
      </c>
      <c r="B40" s="198" t="s">
        <v>818</v>
      </c>
      <c r="C40" s="19" t="s">
        <v>819</v>
      </c>
      <c r="D40" s="164" t="s">
        <v>107</v>
      </c>
      <c r="E40" s="164" t="s">
        <v>107</v>
      </c>
      <c r="F40" s="164" t="s">
        <v>107</v>
      </c>
      <c r="G40" s="164" t="s">
        <v>107</v>
      </c>
      <c r="H40" s="164" t="s">
        <v>107</v>
      </c>
    </row>
    <row r="41" spans="1:8" ht="94.5">
      <c r="A41" s="36" t="s">
        <v>67</v>
      </c>
      <c r="B41" s="198" t="s">
        <v>820</v>
      </c>
      <c r="C41" s="19" t="s">
        <v>821</v>
      </c>
      <c r="D41" s="164" t="s">
        <v>107</v>
      </c>
      <c r="E41" s="164" t="s">
        <v>107</v>
      </c>
      <c r="F41" s="164" t="s">
        <v>107</v>
      </c>
      <c r="G41" s="164" t="s">
        <v>107</v>
      </c>
      <c r="H41" s="164" t="s">
        <v>107</v>
      </c>
    </row>
    <row r="42" spans="1:8" ht="78.75">
      <c r="A42" s="36" t="s">
        <v>67</v>
      </c>
      <c r="B42" s="198" t="s">
        <v>822</v>
      </c>
      <c r="C42" s="19" t="s">
        <v>823</v>
      </c>
      <c r="D42" s="164" t="s">
        <v>107</v>
      </c>
      <c r="E42" s="164" t="s">
        <v>107</v>
      </c>
      <c r="F42" s="164" t="s">
        <v>107</v>
      </c>
      <c r="G42" s="164" t="s">
        <v>107</v>
      </c>
      <c r="H42" s="164" t="s">
        <v>107</v>
      </c>
    </row>
    <row r="43" spans="1:8" ht="94.5">
      <c r="A43" s="36" t="s">
        <v>67</v>
      </c>
      <c r="B43" s="198" t="s">
        <v>824</v>
      </c>
      <c r="C43" s="19" t="s">
        <v>825</v>
      </c>
      <c r="D43" s="164" t="s">
        <v>107</v>
      </c>
      <c r="E43" s="164" t="s">
        <v>107</v>
      </c>
      <c r="F43" s="164" t="s">
        <v>107</v>
      </c>
      <c r="G43" s="164" t="s">
        <v>107</v>
      </c>
      <c r="H43" s="164" t="s">
        <v>107</v>
      </c>
    </row>
    <row r="44" spans="1:8" ht="63">
      <c r="A44" s="222" t="s">
        <v>67</v>
      </c>
      <c r="B44" s="228" t="s">
        <v>1575</v>
      </c>
      <c r="C44" s="19" t="s">
        <v>1576</v>
      </c>
      <c r="D44" s="164" t="s">
        <v>107</v>
      </c>
      <c r="E44" s="164" t="s">
        <v>107</v>
      </c>
      <c r="F44" s="164" t="s">
        <v>107</v>
      </c>
      <c r="G44" s="164" t="s">
        <v>107</v>
      </c>
      <c r="H44" s="164" t="s">
        <v>107</v>
      </c>
    </row>
    <row r="45" spans="1:8" ht="94.5">
      <c r="A45" s="222" t="s">
        <v>67</v>
      </c>
      <c r="B45" s="228" t="s">
        <v>1577</v>
      </c>
      <c r="C45" s="19" t="s">
        <v>1578</v>
      </c>
      <c r="D45" s="164" t="s">
        <v>107</v>
      </c>
      <c r="E45" s="164" t="s">
        <v>107</v>
      </c>
      <c r="F45" s="164" t="s">
        <v>107</v>
      </c>
      <c r="G45" s="164" t="s">
        <v>107</v>
      </c>
      <c r="H45" s="164" t="s">
        <v>107</v>
      </c>
    </row>
    <row r="46" spans="1:8" ht="47.25">
      <c r="A46" s="222" t="s">
        <v>67</v>
      </c>
      <c r="B46" s="228" t="s">
        <v>1579</v>
      </c>
      <c r="C46" s="19" t="s">
        <v>1580</v>
      </c>
      <c r="D46" s="164" t="s">
        <v>107</v>
      </c>
      <c r="E46" s="164" t="s">
        <v>107</v>
      </c>
      <c r="F46" s="164" t="s">
        <v>107</v>
      </c>
      <c r="G46" s="164" t="s">
        <v>107</v>
      </c>
      <c r="H46" s="164" t="s">
        <v>107</v>
      </c>
    </row>
    <row r="47" spans="1:8" ht="110.25">
      <c r="A47" s="222" t="s">
        <v>67</v>
      </c>
      <c r="B47" s="228" t="s">
        <v>1581</v>
      </c>
      <c r="C47" s="19" t="s">
        <v>1582</v>
      </c>
      <c r="D47" s="164" t="s">
        <v>107</v>
      </c>
      <c r="E47" s="164" t="s">
        <v>107</v>
      </c>
      <c r="F47" s="164" t="s">
        <v>107</v>
      </c>
      <c r="G47" s="164" t="s">
        <v>107</v>
      </c>
      <c r="H47" s="164" t="s">
        <v>107</v>
      </c>
    </row>
    <row r="48" spans="1:8" ht="63">
      <c r="A48" s="222" t="s">
        <v>67</v>
      </c>
      <c r="B48" s="228" t="s">
        <v>1583</v>
      </c>
      <c r="C48" s="19" t="s">
        <v>1584</v>
      </c>
      <c r="D48" s="164" t="s">
        <v>107</v>
      </c>
      <c r="E48" s="164" t="s">
        <v>107</v>
      </c>
      <c r="F48" s="164" t="s">
        <v>107</v>
      </c>
      <c r="G48" s="164" t="s">
        <v>107</v>
      </c>
      <c r="H48" s="164" t="s">
        <v>107</v>
      </c>
    </row>
    <row r="49" spans="1:8" ht="78.75">
      <c r="A49" s="222" t="s">
        <v>67</v>
      </c>
      <c r="B49" s="228" t="s">
        <v>1585</v>
      </c>
      <c r="C49" s="19" t="s">
        <v>1586</v>
      </c>
      <c r="D49" s="164" t="s">
        <v>107</v>
      </c>
      <c r="E49" s="164" t="s">
        <v>107</v>
      </c>
      <c r="F49" s="164" t="s">
        <v>107</v>
      </c>
      <c r="G49" s="164" t="s">
        <v>107</v>
      </c>
      <c r="H49" s="164" t="s">
        <v>107</v>
      </c>
    </row>
    <row r="50" spans="1:8" ht="63">
      <c r="A50" s="436" t="s">
        <v>67</v>
      </c>
      <c r="B50" s="523" t="s">
        <v>1727</v>
      </c>
      <c r="C50" s="520" t="s">
        <v>1720</v>
      </c>
      <c r="D50" s="164" t="s">
        <v>107</v>
      </c>
      <c r="E50" s="164" t="s">
        <v>107</v>
      </c>
      <c r="F50" s="164" t="s">
        <v>107</v>
      </c>
      <c r="G50" s="164" t="s">
        <v>107</v>
      </c>
      <c r="H50" s="164" t="s">
        <v>107</v>
      </c>
    </row>
    <row r="51" spans="1:8" ht="63">
      <c r="A51" s="436" t="s">
        <v>67</v>
      </c>
      <c r="B51" s="523" t="s">
        <v>1718</v>
      </c>
      <c r="C51" s="521" t="s">
        <v>1719</v>
      </c>
      <c r="D51" s="164" t="s">
        <v>107</v>
      </c>
      <c r="E51" s="164" t="s">
        <v>107</v>
      </c>
      <c r="F51" s="164" t="s">
        <v>107</v>
      </c>
      <c r="G51" s="164" t="s">
        <v>107</v>
      </c>
      <c r="H51" s="164" t="s">
        <v>107</v>
      </c>
    </row>
    <row r="52" spans="1:8" ht="63">
      <c r="A52" s="36" t="s">
        <v>67</v>
      </c>
      <c r="B52" s="198" t="s">
        <v>826</v>
      </c>
      <c r="C52" s="19" t="s">
        <v>827</v>
      </c>
      <c r="D52" s="164" t="s">
        <v>107</v>
      </c>
      <c r="E52" s="164" t="s">
        <v>107</v>
      </c>
      <c r="F52" s="164" t="s">
        <v>107</v>
      </c>
      <c r="G52" s="164" t="s">
        <v>107</v>
      </c>
      <c r="H52" s="164" t="s">
        <v>107</v>
      </c>
    </row>
    <row r="53" spans="1:8">
      <c r="A53" s="21" t="s">
        <v>66</v>
      </c>
      <c r="B53" s="18" t="s">
        <v>435</v>
      </c>
      <c r="C53" s="34" t="s">
        <v>457</v>
      </c>
      <c r="D53" s="16" t="s">
        <v>107</v>
      </c>
      <c r="E53" s="16" t="s">
        <v>107</v>
      </c>
      <c r="F53" s="16" t="s">
        <v>107</v>
      </c>
      <c r="G53" s="16" t="s">
        <v>107</v>
      </c>
      <c r="H53" s="16" t="s">
        <v>107</v>
      </c>
    </row>
    <row r="54" spans="1:8" ht="63">
      <c r="A54" s="36" t="s">
        <v>66</v>
      </c>
      <c r="B54" s="198" t="s">
        <v>577</v>
      </c>
      <c r="C54" s="19" t="s">
        <v>586</v>
      </c>
      <c r="D54" s="164" t="s">
        <v>107</v>
      </c>
      <c r="E54" s="164" t="s">
        <v>107</v>
      </c>
      <c r="F54" s="164" t="s">
        <v>107</v>
      </c>
      <c r="G54" s="164" t="s">
        <v>107</v>
      </c>
      <c r="H54" s="164" t="s">
        <v>107</v>
      </c>
    </row>
    <row r="55" spans="1:8" ht="63">
      <c r="A55" s="36" t="s">
        <v>66</v>
      </c>
      <c r="B55" s="198" t="s">
        <v>923</v>
      </c>
      <c r="C55" s="19" t="s">
        <v>828</v>
      </c>
      <c r="D55" s="164" t="s">
        <v>107</v>
      </c>
      <c r="E55" s="164" t="s">
        <v>107</v>
      </c>
      <c r="F55" s="164" t="s">
        <v>107</v>
      </c>
      <c r="G55" s="164" t="s">
        <v>107</v>
      </c>
      <c r="H55" s="164" t="s">
        <v>107</v>
      </c>
    </row>
    <row r="56" spans="1:8" ht="47.25">
      <c r="A56" s="36" t="s">
        <v>66</v>
      </c>
      <c r="B56" s="198" t="s">
        <v>749</v>
      </c>
      <c r="C56" s="19" t="s">
        <v>750</v>
      </c>
      <c r="D56" s="164" t="s">
        <v>107</v>
      </c>
      <c r="E56" s="164" t="s">
        <v>107</v>
      </c>
      <c r="F56" s="164" t="s">
        <v>107</v>
      </c>
      <c r="G56" s="164" t="s">
        <v>107</v>
      </c>
      <c r="H56" s="164" t="s">
        <v>107</v>
      </c>
    </row>
    <row r="57" spans="1:8" ht="141.75">
      <c r="A57" s="222" t="s">
        <v>66</v>
      </c>
      <c r="B57" s="228" t="s">
        <v>1571</v>
      </c>
      <c r="C57" s="19" t="s">
        <v>1572</v>
      </c>
      <c r="D57" s="164" t="s">
        <v>107</v>
      </c>
      <c r="E57" s="164" t="s">
        <v>107</v>
      </c>
      <c r="F57" s="164" t="s">
        <v>107</v>
      </c>
      <c r="G57" s="164" t="s">
        <v>107</v>
      </c>
      <c r="H57" s="164" t="s">
        <v>107</v>
      </c>
    </row>
    <row r="58" spans="1:8" ht="63">
      <c r="A58" s="222" t="s">
        <v>66</v>
      </c>
      <c r="B58" s="522" t="s">
        <v>1728</v>
      </c>
      <c r="C58" s="520" t="s">
        <v>1738</v>
      </c>
      <c r="D58" s="164" t="s">
        <v>107</v>
      </c>
      <c r="E58" s="164" t="s">
        <v>107</v>
      </c>
      <c r="F58" s="164" t="s">
        <v>107</v>
      </c>
      <c r="G58" s="164" t="s">
        <v>107</v>
      </c>
      <c r="H58" s="164" t="s">
        <v>107</v>
      </c>
    </row>
    <row r="59" spans="1:8" ht="63">
      <c r="A59" s="222" t="s">
        <v>66</v>
      </c>
      <c r="B59" s="228" t="s">
        <v>1573</v>
      </c>
      <c r="C59" s="19" t="s">
        <v>1574</v>
      </c>
      <c r="D59" s="164" t="s">
        <v>107</v>
      </c>
      <c r="E59" s="164" t="s">
        <v>107</v>
      </c>
      <c r="F59" s="164" t="s">
        <v>107</v>
      </c>
      <c r="G59" s="164" t="s">
        <v>107</v>
      </c>
      <c r="H59" s="164" t="s">
        <v>107</v>
      </c>
    </row>
    <row r="60" spans="1:8" ht="31.5">
      <c r="A60" s="21" t="s">
        <v>74</v>
      </c>
      <c r="B60" s="18" t="s">
        <v>570</v>
      </c>
      <c r="C60" s="34" t="s">
        <v>457</v>
      </c>
      <c r="D60" s="16" t="s">
        <v>107</v>
      </c>
      <c r="E60" s="16" t="s">
        <v>107</v>
      </c>
      <c r="F60" s="16" t="s">
        <v>107</v>
      </c>
      <c r="G60" s="16" t="s">
        <v>107</v>
      </c>
      <c r="H60" s="16" t="s">
        <v>107</v>
      </c>
    </row>
    <row r="61" spans="1:8" ht="31.5">
      <c r="A61" s="17" t="s">
        <v>77</v>
      </c>
      <c r="B61" s="18" t="s">
        <v>76</v>
      </c>
      <c r="C61" s="34" t="s">
        <v>457</v>
      </c>
      <c r="D61" s="16" t="s">
        <v>107</v>
      </c>
      <c r="E61" s="16" t="s">
        <v>107</v>
      </c>
      <c r="F61" s="16" t="s">
        <v>107</v>
      </c>
      <c r="G61" s="16" t="s">
        <v>107</v>
      </c>
      <c r="H61" s="16" t="s">
        <v>107</v>
      </c>
    </row>
    <row r="62" spans="1:8" ht="94.5">
      <c r="A62" s="36" t="s">
        <v>77</v>
      </c>
      <c r="B62" s="198" t="s">
        <v>829</v>
      </c>
      <c r="C62" s="19" t="s">
        <v>830</v>
      </c>
      <c r="D62" s="164" t="s">
        <v>107</v>
      </c>
      <c r="E62" s="164" t="s">
        <v>107</v>
      </c>
      <c r="F62" s="164" t="s">
        <v>107</v>
      </c>
      <c r="G62" s="164" t="s">
        <v>107</v>
      </c>
      <c r="H62" s="164" t="s">
        <v>107</v>
      </c>
    </row>
    <row r="63" spans="1:8" ht="94.5">
      <c r="A63" s="36" t="s">
        <v>77</v>
      </c>
      <c r="B63" s="198" t="s">
        <v>831</v>
      </c>
      <c r="C63" s="19" t="s">
        <v>832</v>
      </c>
      <c r="D63" s="164" t="s">
        <v>107</v>
      </c>
      <c r="E63" s="164" t="s">
        <v>107</v>
      </c>
      <c r="F63" s="164" t="s">
        <v>107</v>
      </c>
      <c r="G63" s="164" t="s">
        <v>107</v>
      </c>
      <c r="H63" s="164" t="s">
        <v>107</v>
      </c>
    </row>
    <row r="64" spans="1:8" ht="94.5">
      <c r="A64" s="36" t="s">
        <v>77</v>
      </c>
      <c r="B64" s="198" t="s">
        <v>833</v>
      </c>
      <c r="C64" s="19" t="s">
        <v>834</v>
      </c>
      <c r="D64" s="164" t="s">
        <v>107</v>
      </c>
      <c r="E64" s="164" t="s">
        <v>107</v>
      </c>
      <c r="F64" s="164" t="s">
        <v>107</v>
      </c>
      <c r="G64" s="164" t="s">
        <v>107</v>
      </c>
      <c r="H64" s="164" t="s">
        <v>107</v>
      </c>
    </row>
    <row r="65" spans="1:8" ht="63">
      <c r="A65" s="36" t="s">
        <v>77</v>
      </c>
      <c r="B65" s="198" t="s">
        <v>835</v>
      </c>
      <c r="C65" s="19" t="s">
        <v>836</v>
      </c>
      <c r="D65" s="164" t="s">
        <v>107</v>
      </c>
      <c r="E65" s="164" t="s">
        <v>107</v>
      </c>
      <c r="F65" s="164" t="s">
        <v>107</v>
      </c>
      <c r="G65" s="164" t="s">
        <v>107</v>
      </c>
      <c r="H65" s="164" t="s">
        <v>107</v>
      </c>
    </row>
    <row r="66" spans="1:8" ht="94.5">
      <c r="A66" s="36" t="s">
        <v>77</v>
      </c>
      <c r="B66" s="198" t="s">
        <v>895</v>
      </c>
      <c r="C66" s="19" t="s">
        <v>896</v>
      </c>
      <c r="D66" s="164" t="s">
        <v>107</v>
      </c>
      <c r="E66" s="164" t="s">
        <v>107</v>
      </c>
      <c r="F66" s="164" t="s">
        <v>107</v>
      </c>
      <c r="G66" s="164" t="s">
        <v>107</v>
      </c>
      <c r="H66" s="164" t="s">
        <v>107</v>
      </c>
    </row>
    <row r="67" spans="1:8" ht="47.25">
      <c r="A67" s="222" t="s">
        <v>77</v>
      </c>
      <c r="B67" s="228" t="s">
        <v>1587</v>
      </c>
      <c r="C67" s="19" t="s">
        <v>1588</v>
      </c>
      <c r="D67" s="164" t="s">
        <v>107</v>
      </c>
      <c r="E67" s="164" t="s">
        <v>107</v>
      </c>
      <c r="F67" s="164" t="s">
        <v>107</v>
      </c>
      <c r="G67" s="164" t="s">
        <v>107</v>
      </c>
      <c r="H67" s="164" t="s">
        <v>107</v>
      </c>
    </row>
    <row r="68" spans="1:8" ht="47.25">
      <c r="A68" s="222" t="s">
        <v>77</v>
      </c>
      <c r="B68" s="228" t="s">
        <v>1589</v>
      </c>
      <c r="C68" s="19" t="s">
        <v>1590</v>
      </c>
      <c r="D68" s="164" t="s">
        <v>107</v>
      </c>
      <c r="E68" s="164" t="s">
        <v>107</v>
      </c>
      <c r="F68" s="164" t="s">
        <v>107</v>
      </c>
      <c r="G68" s="164" t="s">
        <v>107</v>
      </c>
      <c r="H68" s="164" t="s">
        <v>107</v>
      </c>
    </row>
    <row r="69" spans="1:8" ht="47.25">
      <c r="A69" s="222" t="s">
        <v>77</v>
      </c>
      <c r="B69" s="228" t="s">
        <v>1591</v>
      </c>
      <c r="C69" s="19" t="s">
        <v>1592</v>
      </c>
      <c r="D69" s="164" t="s">
        <v>107</v>
      </c>
      <c r="E69" s="164" t="s">
        <v>107</v>
      </c>
      <c r="F69" s="164" t="s">
        <v>107</v>
      </c>
      <c r="G69" s="164" t="s">
        <v>107</v>
      </c>
      <c r="H69" s="164" t="s">
        <v>107</v>
      </c>
    </row>
    <row r="70" spans="1:8" ht="31.5">
      <c r="A70" s="222" t="s">
        <v>77</v>
      </c>
      <c r="B70" s="228" t="s">
        <v>1593</v>
      </c>
      <c r="C70" s="19" t="s">
        <v>1594</v>
      </c>
      <c r="D70" s="164" t="s">
        <v>107</v>
      </c>
      <c r="E70" s="164" t="s">
        <v>107</v>
      </c>
      <c r="F70" s="164" t="s">
        <v>107</v>
      </c>
      <c r="G70" s="164" t="s">
        <v>107</v>
      </c>
      <c r="H70" s="164" t="s">
        <v>107</v>
      </c>
    </row>
    <row r="71" spans="1:8" ht="78.75">
      <c r="A71" s="222" t="s">
        <v>77</v>
      </c>
      <c r="B71" s="228" t="s">
        <v>1595</v>
      </c>
      <c r="C71" s="19" t="s">
        <v>1596</v>
      </c>
      <c r="D71" s="164" t="s">
        <v>107</v>
      </c>
      <c r="E71" s="164" t="s">
        <v>107</v>
      </c>
      <c r="F71" s="164" t="s">
        <v>107</v>
      </c>
      <c r="G71" s="164" t="s">
        <v>107</v>
      </c>
      <c r="H71" s="164" t="s">
        <v>107</v>
      </c>
    </row>
    <row r="72" spans="1:8" ht="110.25">
      <c r="A72" s="222" t="s">
        <v>77</v>
      </c>
      <c r="B72" s="522" t="s">
        <v>1729</v>
      </c>
      <c r="C72" s="520" t="s">
        <v>1730</v>
      </c>
      <c r="D72" s="164" t="s">
        <v>107</v>
      </c>
      <c r="E72" s="164" t="s">
        <v>107</v>
      </c>
      <c r="F72" s="164" t="s">
        <v>107</v>
      </c>
      <c r="G72" s="164" t="s">
        <v>107</v>
      </c>
      <c r="H72" s="164" t="s">
        <v>107</v>
      </c>
    </row>
    <row r="73" spans="1:8" ht="47.25">
      <c r="A73" s="222" t="s">
        <v>77</v>
      </c>
      <c r="B73" s="522" t="s">
        <v>1732</v>
      </c>
      <c r="C73" s="520" t="s">
        <v>1733</v>
      </c>
      <c r="D73" s="164" t="s">
        <v>107</v>
      </c>
      <c r="E73" s="164" t="s">
        <v>107</v>
      </c>
      <c r="F73" s="164" t="s">
        <v>107</v>
      </c>
      <c r="G73" s="164" t="s">
        <v>107</v>
      </c>
      <c r="H73" s="164" t="s">
        <v>107</v>
      </c>
    </row>
    <row r="74" spans="1:8" ht="47.25">
      <c r="A74" s="222" t="s">
        <v>77</v>
      </c>
      <c r="B74" s="522" t="s">
        <v>1735</v>
      </c>
      <c r="C74" s="520" t="s">
        <v>1734</v>
      </c>
      <c r="D74" s="164" t="s">
        <v>107</v>
      </c>
      <c r="E74" s="164" t="s">
        <v>107</v>
      </c>
      <c r="F74" s="164" t="s">
        <v>107</v>
      </c>
      <c r="G74" s="164" t="s">
        <v>107</v>
      </c>
      <c r="H74" s="164" t="s">
        <v>107</v>
      </c>
    </row>
    <row r="75" spans="1:8" ht="47.25">
      <c r="A75" s="222" t="s">
        <v>77</v>
      </c>
      <c r="B75" s="228" t="s">
        <v>1705</v>
      </c>
      <c r="C75" s="19" t="s">
        <v>1598</v>
      </c>
      <c r="D75" s="164" t="s">
        <v>107</v>
      </c>
      <c r="E75" s="164" t="s">
        <v>107</v>
      </c>
      <c r="F75" s="164" t="s">
        <v>107</v>
      </c>
      <c r="G75" s="164" t="s">
        <v>107</v>
      </c>
      <c r="H75" s="164" t="s">
        <v>107</v>
      </c>
    </row>
    <row r="76" spans="1:8" ht="31.5">
      <c r="A76" s="222" t="s">
        <v>77</v>
      </c>
      <c r="B76" s="228" t="s">
        <v>1599</v>
      </c>
      <c r="C76" s="19" t="s">
        <v>1600</v>
      </c>
      <c r="D76" s="164" t="s">
        <v>107</v>
      </c>
      <c r="E76" s="164" t="s">
        <v>107</v>
      </c>
      <c r="F76" s="164" t="s">
        <v>107</v>
      </c>
      <c r="G76" s="164" t="s">
        <v>107</v>
      </c>
      <c r="H76" s="164" t="s">
        <v>107</v>
      </c>
    </row>
    <row r="77" spans="1:8" ht="47.25">
      <c r="A77" s="222" t="s">
        <v>77</v>
      </c>
      <c r="B77" s="228" t="s">
        <v>1650</v>
      </c>
      <c r="C77" s="19" t="s">
        <v>1601</v>
      </c>
      <c r="D77" s="164" t="s">
        <v>107</v>
      </c>
      <c r="E77" s="164" t="s">
        <v>107</v>
      </c>
      <c r="F77" s="164" t="s">
        <v>107</v>
      </c>
      <c r="G77" s="164" t="s">
        <v>107</v>
      </c>
      <c r="H77" s="164" t="s">
        <v>107</v>
      </c>
    </row>
    <row r="78" spans="1:8" ht="63">
      <c r="A78" s="222" t="s">
        <v>77</v>
      </c>
      <c r="B78" s="522" t="s">
        <v>1731</v>
      </c>
      <c r="C78" s="19" t="s">
        <v>1602</v>
      </c>
      <c r="D78" s="164" t="s">
        <v>107</v>
      </c>
      <c r="E78" s="164" t="s">
        <v>107</v>
      </c>
      <c r="F78" s="164" t="s">
        <v>107</v>
      </c>
      <c r="G78" s="164" t="s">
        <v>107</v>
      </c>
      <c r="H78" s="164" t="s">
        <v>107</v>
      </c>
    </row>
    <row r="79" spans="1:8" ht="47.25">
      <c r="A79" s="222" t="s">
        <v>77</v>
      </c>
      <c r="B79" s="228" t="s">
        <v>1603</v>
      </c>
      <c r="C79" s="19" t="s">
        <v>1604</v>
      </c>
      <c r="D79" s="164" t="s">
        <v>107</v>
      </c>
      <c r="E79" s="164" t="s">
        <v>107</v>
      </c>
      <c r="F79" s="164" t="s">
        <v>107</v>
      </c>
      <c r="G79" s="164" t="s">
        <v>107</v>
      </c>
      <c r="H79" s="164" t="s">
        <v>107</v>
      </c>
    </row>
  </sheetData>
  <mergeCells count="15">
    <mergeCell ref="A12:H12"/>
    <mergeCell ref="A4:H4"/>
    <mergeCell ref="A6:H6"/>
    <mergeCell ref="A7:H7"/>
    <mergeCell ref="A9:H9"/>
    <mergeCell ref="A11:H11"/>
    <mergeCell ref="A13:H13"/>
    <mergeCell ref="A14:G14"/>
    <mergeCell ref="A15:A18"/>
    <mergeCell ref="B15:B18"/>
    <mergeCell ref="C15:C18"/>
    <mergeCell ref="D15:G16"/>
    <mergeCell ref="H15:H18"/>
    <mergeCell ref="D17:E17"/>
    <mergeCell ref="F17:G1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Y72"/>
  <sheetViews>
    <sheetView topLeftCell="A28" workbookViewId="0">
      <selection activeCell="A31" sqref="A31:XFD31"/>
    </sheetView>
  </sheetViews>
  <sheetFormatPr defaultRowHeight="15"/>
  <cols>
    <col min="1" max="1" width="10.140625" style="100" customWidth="1"/>
    <col min="2" max="2" width="42.85546875" style="101" customWidth="1"/>
    <col min="3" max="3" width="23.28515625" style="101" customWidth="1"/>
    <col min="4" max="4" width="19.85546875" style="101" customWidth="1"/>
    <col min="5" max="5" width="26" style="101" customWidth="1"/>
    <col min="6" max="6" width="22.28515625" style="101" customWidth="1"/>
    <col min="7" max="7" width="32.42578125" style="101" customWidth="1"/>
    <col min="8" max="8" width="23.42578125" style="101" customWidth="1"/>
    <col min="9" max="9" width="27.7109375" style="101" customWidth="1"/>
    <col min="10" max="11" width="32.42578125" style="101" customWidth="1"/>
    <col min="12" max="12" width="27.85546875" style="101" customWidth="1"/>
    <col min="13" max="13" width="38" style="101" customWidth="1"/>
    <col min="14" max="14" width="48.140625" style="101" customWidth="1"/>
    <col min="15" max="17" width="19.5703125" style="101" customWidth="1"/>
    <col min="18" max="18" width="15.42578125" style="101" customWidth="1"/>
    <col min="19" max="238" width="9.140625" style="100"/>
    <col min="239" max="239" width="4.42578125" style="100" bestFit="1" customWidth="1"/>
    <col min="240" max="240" width="18.28515625" style="100" bestFit="1" customWidth="1"/>
    <col min="241" max="241" width="19" style="100" bestFit="1" customWidth="1"/>
    <col min="242" max="242" width="15.42578125" style="100" bestFit="1" customWidth="1"/>
    <col min="243" max="244" width="12.42578125" style="100" bestFit="1" customWidth="1"/>
    <col min="245" max="245" width="7.140625" style="100" bestFit="1" customWidth="1"/>
    <col min="246" max="246" width="10.140625" style="100" bestFit="1" customWidth="1"/>
    <col min="247" max="247" width="15.85546875" style="100" bestFit="1" customWidth="1"/>
    <col min="248" max="248" width="15.140625" style="100" bestFit="1" customWidth="1"/>
    <col min="249" max="249" width="18.28515625" style="100" bestFit="1" customWidth="1"/>
    <col min="250" max="250" width="13.28515625" style="100" bestFit="1" customWidth="1"/>
    <col min="251" max="251" width="19.28515625" style="100" customWidth="1"/>
    <col min="252" max="252" width="15.140625" style="100" customWidth="1"/>
    <col min="253" max="253" width="21" style="100" bestFit="1" customWidth="1"/>
    <col min="254" max="254" width="17.140625" style="100" bestFit="1" customWidth="1"/>
    <col min="255" max="255" width="16.85546875" style="100" bestFit="1" customWidth="1"/>
    <col min="256" max="256" width="16.7109375" style="100" bestFit="1" customWidth="1"/>
    <col min="257" max="257" width="15.7109375" style="100" bestFit="1" customWidth="1"/>
    <col min="258" max="258" width="16.28515625" style="100" bestFit="1" customWidth="1"/>
    <col min="259" max="259" width="17.28515625" style="100" customWidth="1"/>
    <col min="260" max="260" width="23.42578125" style="100" bestFit="1" customWidth="1"/>
    <col min="261" max="261" width="31.85546875" style="100" bestFit="1" customWidth="1"/>
    <col min="262" max="262" width="7.85546875" style="100" bestFit="1" customWidth="1"/>
    <col min="263" max="263" width="5.7109375" style="100" bestFit="1" customWidth="1"/>
    <col min="264" max="264" width="9.140625" style="100" bestFit="1" customWidth="1"/>
    <col min="265" max="265" width="13.5703125" style="100" bestFit="1" customWidth="1"/>
    <col min="266" max="494" width="9.140625" style="100"/>
    <col min="495" max="495" width="4.42578125" style="100" bestFit="1" customWidth="1"/>
    <col min="496" max="496" width="18.28515625" style="100" bestFit="1" customWidth="1"/>
    <col min="497" max="497" width="19" style="100" bestFit="1" customWidth="1"/>
    <col min="498" max="498" width="15.42578125" style="100" bestFit="1" customWidth="1"/>
    <col min="499" max="500" width="12.42578125" style="100" bestFit="1" customWidth="1"/>
    <col min="501" max="501" width="7.140625" style="100" bestFit="1" customWidth="1"/>
    <col min="502" max="502" width="10.140625" style="100" bestFit="1" customWidth="1"/>
    <col min="503" max="503" width="15.85546875" style="100" bestFit="1" customWidth="1"/>
    <col min="504" max="504" width="15.140625" style="100" bestFit="1" customWidth="1"/>
    <col min="505" max="505" width="18.28515625" style="100" bestFit="1" customWidth="1"/>
    <col min="506" max="506" width="13.28515625" style="100" bestFit="1" customWidth="1"/>
    <col min="507" max="507" width="19.28515625" style="100" customWidth="1"/>
    <col min="508" max="508" width="15.140625" style="100" customWidth="1"/>
    <col min="509" max="509" width="21" style="100" bestFit="1" customWidth="1"/>
    <col min="510" max="510" width="17.140625" style="100" bestFit="1" customWidth="1"/>
    <col min="511" max="511" width="16.85546875" style="100" bestFit="1" customWidth="1"/>
    <col min="512" max="512" width="16.7109375" style="100" bestFit="1" customWidth="1"/>
    <col min="513" max="513" width="15.7109375" style="100" bestFit="1" customWidth="1"/>
    <col min="514" max="514" width="16.28515625" style="100" bestFit="1" customWidth="1"/>
    <col min="515" max="515" width="17.28515625" style="100" customWidth="1"/>
    <col min="516" max="516" width="23.42578125" style="100" bestFit="1" customWidth="1"/>
    <col min="517" max="517" width="31.85546875" style="100" bestFit="1" customWidth="1"/>
    <col min="518" max="518" width="7.85546875" style="100" bestFit="1" customWidth="1"/>
    <col min="519" max="519" width="5.7109375" style="100" bestFit="1" customWidth="1"/>
    <col min="520" max="520" width="9.140625" style="100" bestFit="1" customWidth="1"/>
    <col min="521" max="521" width="13.5703125" style="100" bestFit="1" customWidth="1"/>
    <col min="522" max="750" width="9.140625" style="100"/>
    <col min="751" max="751" width="4.42578125" style="100" bestFit="1" customWidth="1"/>
    <col min="752" max="752" width="18.28515625" style="100" bestFit="1" customWidth="1"/>
    <col min="753" max="753" width="19" style="100" bestFit="1" customWidth="1"/>
    <col min="754" max="754" width="15.42578125" style="100" bestFit="1" customWidth="1"/>
    <col min="755" max="756" width="12.42578125" style="100" bestFit="1" customWidth="1"/>
    <col min="757" max="757" width="7.140625" style="100" bestFit="1" customWidth="1"/>
    <col min="758" max="758" width="10.140625" style="100" bestFit="1" customWidth="1"/>
    <col min="759" max="759" width="15.85546875" style="100" bestFit="1" customWidth="1"/>
    <col min="760" max="760" width="15.140625" style="100" bestFit="1" customWidth="1"/>
    <col min="761" max="761" width="18.28515625" style="100" bestFit="1" customWidth="1"/>
    <col min="762" max="762" width="13.28515625" style="100" bestFit="1" customWidth="1"/>
    <col min="763" max="763" width="19.28515625" style="100" customWidth="1"/>
    <col min="764" max="764" width="15.140625" style="100" customWidth="1"/>
    <col min="765" max="765" width="21" style="100" bestFit="1" customWidth="1"/>
    <col min="766" max="766" width="17.140625" style="100" bestFit="1" customWidth="1"/>
    <col min="767" max="767" width="16.85546875" style="100" bestFit="1" customWidth="1"/>
    <col min="768" max="768" width="16.7109375" style="100" bestFit="1" customWidth="1"/>
    <col min="769" max="769" width="15.7109375" style="100" bestFit="1" customWidth="1"/>
    <col min="770" max="770" width="16.28515625" style="100" bestFit="1" customWidth="1"/>
    <col min="771" max="771" width="17.28515625" style="100" customWidth="1"/>
    <col min="772" max="772" width="23.42578125" style="100" bestFit="1" customWidth="1"/>
    <col min="773" max="773" width="31.85546875" style="100" bestFit="1" customWidth="1"/>
    <col min="774" max="774" width="7.85546875" style="100" bestFit="1" customWidth="1"/>
    <col min="775" max="775" width="5.7109375" style="100" bestFit="1" customWidth="1"/>
    <col min="776" max="776" width="9.140625" style="100" bestFit="1" customWidth="1"/>
    <col min="777" max="777" width="13.5703125" style="100" bestFit="1" customWidth="1"/>
    <col min="778" max="1006" width="9.140625" style="100"/>
    <col min="1007" max="1007" width="4.42578125" style="100" bestFit="1" customWidth="1"/>
    <col min="1008" max="1008" width="18.28515625" style="100" bestFit="1" customWidth="1"/>
    <col min="1009" max="1009" width="19" style="100" bestFit="1" customWidth="1"/>
    <col min="1010" max="1010" width="15.42578125" style="100" bestFit="1" customWidth="1"/>
    <col min="1011" max="1012" width="12.42578125" style="100" bestFit="1" customWidth="1"/>
    <col min="1013" max="1013" width="7.140625" style="100" bestFit="1" customWidth="1"/>
    <col min="1014" max="1014" width="10.140625" style="100" bestFit="1" customWidth="1"/>
    <col min="1015" max="1015" width="15.85546875" style="100" bestFit="1" customWidth="1"/>
    <col min="1016" max="1016" width="15.140625" style="100" bestFit="1" customWidth="1"/>
    <col min="1017" max="1017" width="18.28515625" style="100" bestFit="1" customWidth="1"/>
    <col min="1018" max="1018" width="13.28515625" style="100" bestFit="1" customWidth="1"/>
    <col min="1019" max="1019" width="19.28515625" style="100" customWidth="1"/>
    <col min="1020" max="1020" width="15.140625" style="100" customWidth="1"/>
    <col min="1021" max="1021" width="21" style="100" bestFit="1" customWidth="1"/>
    <col min="1022" max="1022" width="17.140625" style="100" bestFit="1" customWidth="1"/>
    <col min="1023" max="1023" width="16.85546875" style="100" bestFit="1" customWidth="1"/>
    <col min="1024" max="1024" width="16.7109375" style="100" bestFit="1" customWidth="1"/>
    <col min="1025" max="1025" width="15.7109375" style="100" bestFit="1" customWidth="1"/>
    <col min="1026" max="1026" width="16.28515625" style="100" bestFit="1" customWidth="1"/>
    <col min="1027" max="1027" width="17.28515625" style="100" customWidth="1"/>
    <col min="1028" max="1028" width="23.42578125" style="100" bestFit="1" customWidth="1"/>
    <col min="1029" max="1029" width="31.85546875" style="100" bestFit="1" customWidth="1"/>
    <col min="1030" max="1030" width="7.85546875" style="100" bestFit="1" customWidth="1"/>
    <col min="1031" max="1031" width="5.7109375" style="100" bestFit="1" customWidth="1"/>
    <col min="1032" max="1032" width="9.140625" style="100" bestFit="1" customWidth="1"/>
    <col min="1033" max="1033" width="13.5703125" style="100" bestFit="1" customWidth="1"/>
    <col min="1034" max="1262" width="9.140625" style="100"/>
    <col min="1263" max="1263" width="4.42578125" style="100" bestFit="1" customWidth="1"/>
    <col min="1264" max="1264" width="18.28515625" style="100" bestFit="1" customWidth="1"/>
    <col min="1265" max="1265" width="19" style="100" bestFit="1" customWidth="1"/>
    <col min="1266" max="1266" width="15.42578125" style="100" bestFit="1" customWidth="1"/>
    <col min="1267" max="1268" width="12.42578125" style="100" bestFit="1" customWidth="1"/>
    <col min="1269" max="1269" width="7.140625" style="100" bestFit="1" customWidth="1"/>
    <col min="1270" max="1270" width="10.140625" style="100" bestFit="1" customWidth="1"/>
    <col min="1271" max="1271" width="15.85546875" style="100" bestFit="1" customWidth="1"/>
    <col min="1272" max="1272" width="15.140625" style="100" bestFit="1" customWidth="1"/>
    <col min="1273" max="1273" width="18.28515625" style="100" bestFit="1" customWidth="1"/>
    <col min="1274" max="1274" width="13.28515625" style="100" bestFit="1" customWidth="1"/>
    <col min="1275" max="1275" width="19.28515625" style="100" customWidth="1"/>
    <col min="1276" max="1276" width="15.140625" style="100" customWidth="1"/>
    <col min="1277" max="1277" width="21" style="100" bestFit="1" customWidth="1"/>
    <col min="1278" max="1278" width="17.140625" style="100" bestFit="1" customWidth="1"/>
    <col min="1279" max="1279" width="16.85546875" style="100" bestFit="1" customWidth="1"/>
    <col min="1280" max="1280" width="16.7109375" style="100" bestFit="1" customWidth="1"/>
    <col min="1281" max="1281" width="15.7109375" style="100" bestFit="1" customWidth="1"/>
    <col min="1282" max="1282" width="16.28515625" style="100" bestFit="1" customWidth="1"/>
    <col min="1283" max="1283" width="17.28515625" style="100" customWidth="1"/>
    <col min="1284" max="1284" width="23.42578125" style="100" bestFit="1" customWidth="1"/>
    <col min="1285" max="1285" width="31.85546875" style="100" bestFit="1" customWidth="1"/>
    <col min="1286" max="1286" width="7.85546875" style="100" bestFit="1" customWidth="1"/>
    <col min="1287" max="1287" width="5.7109375" style="100" bestFit="1" customWidth="1"/>
    <col min="1288" max="1288" width="9.140625" style="100" bestFit="1" customWidth="1"/>
    <col min="1289" max="1289" width="13.5703125" style="100" bestFit="1" customWidth="1"/>
    <col min="1290" max="1518" width="9.140625" style="100"/>
    <col min="1519" max="1519" width="4.42578125" style="100" bestFit="1" customWidth="1"/>
    <col min="1520" max="1520" width="18.28515625" style="100" bestFit="1" customWidth="1"/>
    <col min="1521" max="1521" width="19" style="100" bestFit="1" customWidth="1"/>
    <col min="1522" max="1522" width="15.42578125" style="100" bestFit="1" customWidth="1"/>
    <col min="1523" max="1524" width="12.42578125" style="100" bestFit="1" customWidth="1"/>
    <col min="1525" max="1525" width="7.140625" style="100" bestFit="1" customWidth="1"/>
    <col min="1526" max="1526" width="10.140625" style="100" bestFit="1" customWidth="1"/>
    <col min="1527" max="1527" width="15.85546875" style="100" bestFit="1" customWidth="1"/>
    <col min="1528" max="1528" width="15.140625" style="100" bestFit="1" customWidth="1"/>
    <col min="1529" max="1529" width="18.28515625" style="100" bestFit="1" customWidth="1"/>
    <col min="1530" max="1530" width="13.28515625" style="100" bestFit="1" customWidth="1"/>
    <col min="1531" max="1531" width="19.28515625" style="100" customWidth="1"/>
    <col min="1532" max="1532" width="15.140625" style="100" customWidth="1"/>
    <col min="1533" max="1533" width="21" style="100" bestFit="1" customWidth="1"/>
    <col min="1534" max="1534" width="17.140625" style="100" bestFit="1" customWidth="1"/>
    <col min="1535" max="1535" width="16.85546875" style="100" bestFit="1" customWidth="1"/>
    <col min="1536" max="1536" width="16.7109375" style="100" bestFit="1" customWidth="1"/>
    <col min="1537" max="1537" width="15.7109375" style="100" bestFit="1" customWidth="1"/>
    <col min="1538" max="1538" width="16.28515625" style="100" bestFit="1" customWidth="1"/>
    <col min="1539" max="1539" width="17.28515625" style="100" customWidth="1"/>
    <col min="1540" max="1540" width="23.42578125" style="100" bestFit="1" customWidth="1"/>
    <col min="1541" max="1541" width="31.85546875" style="100" bestFit="1" customWidth="1"/>
    <col min="1542" max="1542" width="7.85546875" style="100" bestFit="1" customWidth="1"/>
    <col min="1543" max="1543" width="5.7109375" style="100" bestFit="1" customWidth="1"/>
    <col min="1544" max="1544" width="9.140625" style="100" bestFit="1" customWidth="1"/>
    <col min="1545" max="1545" width="13.5703125" style="100" bestFit="1" customWidth="1"/>
    <col min="1546" max="1774" width="9.140625" style="100"/>
    <col min="1775" max="1775" width="4.42578125" style="100" bestFit="1" customWidth="1"/>
    <col min="1776" max="1776" width="18.28515625" style="100" bestFit="1" customWidth="1"/>
    <col min="1777" max="1777" width="19" style="100" bestFit="1" customWidth="1"/>
    <col min="1778" max="1778" width="15.42578125" style="100" bestFit="1" customWidth="1"/>
    <col min="1779" max="1780" width="12.42578125" style="100" bestFit="1" customWidth="1"/>
    <col min="1781" max="1781" width="7.140625" style="100" bestFit="1" customWidth="1"/>
    <col min="1782" max="1782" width="10.140625" style="100" bestFit="1" customWidth="1"/>
    <col min="1783" max="1783" width="15.85546875" style="100" bestFit="1" customWidth="1"/>
    <col min="1784" max="1784" width="15.140625" style="100" bestFit="1" customWidth="1"/>
    <col min="1785" max="1785" width="18.28515625" style="100" bestFit="1" customWidth="1"/>
    <col min="1786" max="1786" width="13.28515625" style="100" bestFit="1" customWidth="1"/>
    <col min="1787" max="1787" width="19.28515625" style="100" customWidth="1"/>
    <col min="1788" max="1788" width="15.140625" style="100" customWidth="1"/>
    <col min="1789" max="1789" width="21" style="100" bestFit="1" customWidth="1"/>
    <col min="1790" max="1790" width="17.140625" style="100" bestFit="1" customWidth="1"/>
    <col min="1791" max="1791" width="16.85546875" style="100" bestFit="1" customWidth="1"/>
    <col min="1792" max="1792" width="16.7109375" style="100" bestFit="1" customWidth="1"/>
    <col min="1793" max="1793" width="15.7109375" style="100" bestFit="1" customWidth="1"/>
    <col min="1794" max="1794" width="16.28515625" style="100" bestFit="1" customWidth="1"/>
    <col min="1795" max="1795" width="17.28515625" style="100" customWidth="1"/>
    <col min="1796" max="1796" width="23.42578125" style="100" bestFit="1" customWidth="1"/>
    <col min="1797" max="1797" width="31.85546875" style="100" bestFit="1" customWidth="1"/>
    <col min="1798" max="1798" width="7.85546875" style="100" bestFit="1" customWidth="1"/>
    <col min="1799" max="1799" width="5.7109375" style="100" bestFit="1" customWidth="1"/>
    <col min="1800" max="1800" width="9.140625" style="100" bestFit="1" customWidth="1"/>
    <col min="1801" max="1801" width="13.5703125" style="100" bestFit="1" customWidth="1"/>
    <col min="1802" max="2030" width="9.140625" style="100"/>
    <col min="2031" max="2031" width="4.42578125" style="100" bestFit="1" customWidth="1"/>
    <col min="2032" max="2032" width="18.28515625" style="100" bestFit="1" customWidth="1"/>
    <col min="2033" max="2033" width="19" style="100" bestFit="1" customWidth="1"/>
    <col min="2034" max="2034" width="15.42578125" style="100" bestFit="1" customWidth="1"/>
    <col min="2035" max="2036" width="12.42578125" style="100" bestFit="1" customWidth="1"/>
    <col min="2037" max="2037" width="7.140625" style="100" bestFit="1" customWidth="1"/>
    <col min="2038" max="2038" width="10.140625" style="100" bestFit="1" customWidth="1"/>
    <col min="2039" max="2039" width="15.85546875" style="100" bestFit="1" customWidth="1"/>
    <col min="2040" max="2040" width="15.140625" style="100" bestFit="1" customWidth="1"/>
    <col min="2041" max="2041" width="18.28515625" style="100" bestFit="1" customWidth="1"/>
    <col min="2042" max="2042" width="13.28515625" style="100" bestFit="1" customWidth="1"/>
    <col min="2043" max="2043" width="19.28515625" style="100" customWidth="1"/>
    <col min="2044" max="2044" width="15.140625" style="100" customWidth="1"/>
    <col min="2045" max="2045" width="21" style="100" bestFit="1" customWidth="1"/>
    <col min="2046" max="2046" width="17.140625" style="100" bestFit="1" customWidth="1"/>
    <col min="2047" max="2047" width="16.85546875" style="100" bestFit="1" customWidth="1"/>
    <col min="2048" max="2048" width="16.7109375" style="100" bestFit="1" customWidth="1"/>
    <col min="2049" max="2049" width="15.7109375" style="100" bestFit="1" customWidth="1"/>
    <col min="2050" max="2050" width="16.28515625" style="100" bestFit="1" customWidth="1"/>
    <col min="2051" max="2051" width="17.28515625" style="100" customWidth="1"/>
    <col min="2052" max="2052" width="23.42578125" style="100" bestFit="1" customWidth="1"/>
    <col min="2053" max="2053" width="31.85546875" style="100" bestFit="1" customWidth="1"/>
    <col min="2054" max="2054" width="7.85546875" style="100" bestFit="1" customWidth="1"/>
    <col min="2055" max="2055" width="5.7109375" style="100" bestFit="1" customWidth="1"/>
    <col min="2056" max="2056" width="9.140625" style="100" bestFit="1" customWidth="1"/>
    <col min="2057" max="2057" width="13.5703125" style="100" bestFit="1" customWidth="1"/>
    <col min="2058" max="2286" width="9.140625" style="100"/>
    <col min="2287" max="2287" width="4.42578125" style="100" bestFit="1" customWidth="1"/>
    <col min="2288" max="2288" width="18.28515625" style="100" bestFit="1" customWidth="1"/>
    <col min="2289" max="2289" width="19" style="100" bestFit="1" customWidth="1"/>
    <col min="2290" max="2290" width="15.42578125" style="100" bestFit="1" customWidth="1"/>
    <col min="2291" max="2292" width="12.42578125" style="100" bestFit="1" customWidth="1"/>
    <col min="2293" max="2293" width="7.140625" style="100" bestFit="1" customWidth="1"/>
    <col min="2294" max="2294" width="10.140625" style="100" bestFit="1" customWidth="1"/>
    <col min="2295" max="2295" width="15.85546875" style="100" bestFit="1" customWidth="1"/>
    <col min="2296" max="2296" width="15.140625" style="100" bestFit="1" customWidth="1"/>
    <col min="2297" max="2297" width="18.28515625" style="100" bestFit="1" customWidth="1"/>
    <col min="2298" max="2298" width="13.28515625" style="100" bestFit="1" customWidth="1"/>
    <col min="2299" max="2299" width="19.28515625" style="100" customWidth="1"/>
    <col min="2300" max="2300" width="15.140625" style="100" customWidth="1"/>
    <col min="2301" max="2301" width="21" style="100" bestFit="1" customWidth="1"/>
    <col min="2302" max="2302" width="17.140625" style="100" bestFit="1" customWidth="1"/>
    <col min="2303" max="2303" width="16.85546875" style="100" bestFit="1" customWidth="1"/>
    <col min="2304" max="2304" width="16.7109375" style="100" bestFit="1" customWidth="1"/>
    <col min="2305" max="2305" width="15.7109375" style="100" bestFit="1" customWidth="1"/>
    <col min="2306" max="2306" width="16.28515625" style="100" bestFit="1" customWidth="1"/>
    <col min="2307" max="2307" width="17.28515625" style="100" customWidth="1"/>
    <col min="2308" max="2308" width="23.42578125" style="100" bestFit="1" customWidth="1"/>
    <col min="2309" max="2309" width="31.85546875" style="100" bestFit="1" customWidth="1"/>
    <col min="2310" max="2310" width="7.85546875" style="100" bestFit="1" customWidth="1"/>
    <col min="2311" max="2311" width="5.7109375" style="100" bestFit="1" customWidth="1"/>
    <col min="2312" max="2312" width="9.140625" style="100" bestFit="1" customWidth="1"/>
    <col min="2313" max="2313" width="13.5703125" style="100" bestFit="1" customWidth="1"/>
    <col min="2314" max="2542" width="9.140625" style="100"/>
    <col min="2543" max="2543" width="4.42578125" style="100" bestFit="1" customWidth="1"/>
    <col min="2544" max="2544" width="18.28515625" style="100" bestFit="1" customWidth="1"/>
    <col min="2545" max="2545" width="19" style="100" bestFit="1" customWidth="1"/>
    <col min="2546" max="2546" width="15.42578125" style="100" bestFit="1" customWidth="1"/>
    <col min="2547" max="2548" width="12.42578125" style="100" bestFit="1" customWidth="1"/>
    <col min="2549" max="2549" width="7.140625" style="100" bestFit="1" customWidth="1"/>
    <col min="2550" max="2550" width="10.140625" style="100" bestFit="1" customWidth="1"/>
    <col min="2551" max="2551" width="15.85546875" style="100" bestFit="1" customWidth="1"/>
    <col min="2552" max="2552" width="15.140625" style="100" bestFit="1" customWidth="1"/>
    <col min="2553" max="2553" width="18.28515625" style="100" bestFit="1" customWidth="1"/>
    <col min="2554" max="2554" width="13.28515625" style="100" bestFit="1" customWidth="1"/>
    <col min="2555" max="2555" width="19.28515625" style="100" customWidth="1"/>
    <col min="2556" max="2556" width="15.140625" style="100" customWidth="1"/>
    <col min="2557" max="2557" width="21" style="100" bestFit="1" customWidth="1"/>
    <col min="2558" max="2558" width="17.140625" style="100" bestFit="1" customWidth="1"/>
    <col min="2559" max="2559" width="16.85546875" style="100" bestFit="1" customWidth="1"/>
    <col min="2560" max="2560" width="16.7109375" style="100" bestFit="1" customWidth="1"/>
    <col min="2561" max="2561" width="15.7109375" style="100" bestFit="1" customWidth="1"/>
    <col min="2562" max="2562" width="16.28515625" style="100" bestFit="1" customWidth="1"/>
    <col min="2563" max="2563" width="17.28515625" style="100" customWidth="1"/>
    <col min="2564" max="2564" width="23.42578125" style="100" bestFit="1" customWidth="1"/>
    <col min="2565" max="2565" width="31.85546875" style="100" bestFit="1" customWidth="1"/>
    <col min="2566" max="2566" width="7.85546875" style="100" bestFit="1" customWidth="1"/>
    <col min="2567" max="2567" width="5.7109375" style="100" bestFit="1" customWidth="1"/>
    <col min="2568" max="2568" width="9.140625" style="100" bestFit="1" customWidth="1"/>
    <col min="2569" max="2569" width="13.5703125" style="100" bestFit="1" customWidth="1"/>
    <col min="2570" max="2798" width="9.140625" style="100"/>
    <col min="2799" max="2799" width="4.42578125" style="100" bestFit="1" customWidth="1"/>
    <col min="2800" max="2800" width="18.28515625" style="100" bestFit="1" customWidth="1"/>
    <col min="2801" max="2801" width="19" style="100" bestFit="1" customWidth="1"/>
    <col min="2802" max="2802" width="15.42578125" style="100" bestFit="1" customWidth="1"/>
    <col min="2803" max="2804" width="12.42578125" style="100" bestFit="1" customWidth="1"/>
    <col min="2805" max="2805" width="7.140625" style="100" bestFit="1" customWidth="1"/>
    <col min="2806" max="2806" width="10.140625" style="100" bestFit="1" customWidth="1"/>
    <col min="2807" max="2807" width="15.85546875" style="100" bestFit="1" customWidth="1"/>
    <col min="2808" max="2808" width="15.140625" style="100" bestFit="1" customWidth="1"/>
    <col min="2809" max="2809" width="18.28515625" style="100" bestFit="1" customWidth="1"/>
    <col min="2810" max="2810" width="13.28515625" style="100" bestFit="1" customWidth="1"/>
    <col min="2811" max="2811" width="19.28515625" style="100" customWidth="1"/>
    <col min="2812" max="2812" width="15.140625" style="100" customWidth="1"/>
    <col min="2813" max="2813" width="21" style="100" bestFit="1" customWidth="1"/>
    <col min="2814" max="2814" width="17.140625" style="100" bestFit="1" customWidth="1"/>
    <col min="2815" max="2815" width="16.85546875" style="100" bestFit="1" customWidth="1"/>
    <col min="2816" max="2816" width="16.7109375" style="100" bestFit="1" customWidth="1"/>
    <col min="2817" max="2817" width="15.7109375" style="100" bestFit="1" customWidth="1"/>
    <col min="2818" max="2818" width="16.28515625" style="100" bestFit="1" customWidth="1"/>
    <col min="2819" max="2819" width="17.28515625" style="100" customWidth="1"/>
    <col min="2820" max="2820" width="23.42578125" style="100" bestFit="1" customWidth="1"/>
    <col min="2821" max="2821" width="31.85546875" style="100" bestFit="1" customWidth="1"/>
    <col min="2822" max="2822" width="7.85546875" style="100" bestFit="1" customWidth="1"/>
    <col min="2823" max="2823" width="5.7109375" style="100" bestFit="1" customWidth="1"/>
    <col min="2824" max="2824" width="9.140625" style="100" bestFit="1" customWidth="1"/>
    <col min="2825" max="2825" width="13.5703125" style="100" bestFit="1" customWidth="1"/>
    <col min="2826" max="3054" width="9.140625" style="100"/>
    <col min="3055" max="3055" width="4.42578125" style="100" bestFit="1" customWidth="1"/>
    <col min="3056" max="3056" width="18.28515625" style="100" bestFit="1" customWidth="1"/>
    <col min="3057" max="3057" width="19" style="100" bestFit="1" customWidth="1"/>
    <col min="3058" max="3058" width="15.42578125" style="100" bestFit="1" customWidth="1"/>
    <col min="3059" max="3060" width="12.42578125" style="100" bestFit="1" customWidth="1"/>
    <col min="3061" max="3061" width="7.140625" style="100" bestFit="1" customWidth="1"/>
    <col min="3062" max="3062" width="10.140625" style="100" bestFit="1" customWidth="1"/>
    <col min="3063" max="3063" width="15.85546875" style="100" bestFit="1" customWidth="1"/>
    <col min="3064" max="3064" width="15.140625" style="100" bestFit="1" customWidth="1"/>
    <col min="3065" max="3065" width="18.28515625" style="100" bestFit="1" customWidth="1"/>
    <col min="3066" max="3066" width="13.28515625" style="100" bestFit="1" customWidth="1"/>
    <col min="3067" max="3067" width="19.28515625" style="100" customWidth="1"/>
    <col min="3068" max="3068" width="15.140625" style="100" customWidth="1"/>
    <col min="3069" max="3069" width="21" style="100" bestFit="1" customWidth="1"/>
    <col min="3070" max="3070" width="17.140625" style="100" bestFit="1" customWidth="1"/>
    <col min="3071" max="3071" width="16.85546875" style="100" bestFit="1" customWidth="1"/>
    <col min="3072" max="3072" width="16.7109375" style="100" bestFit="1" customWidth="1"/>
    <col min="3073" max="3073" width="15.7109375" style="100" bestFit="1" customWidth="1"/>
    <col min="3074" max="3074" width="16.28515625" style="100" bestFit="1" customWidth="1"/>
    <col min="3075" max="3075" width="17.28515625" style="100" customWidth="1"/>
    <col min="3076" max="3076" width="23.42578125" style="100" bestFit="1" customWidth="1"/>
    <col min="3077" max="3077" width="31.85546875" style="100" bestFit="1" customWidth="1"/>
    <col min="3078" max="3078" width="7.85546875" style="100" bestFit="1" customWidth="1"/>
    <col min="3079" max="3079" width="5.7109375" style="100" bestFit="1" customWidth="1"/>
    <col min="3080" max="3080" width="9.140625" style="100" bestFit="1" customWidth="1"/>
    <col min="3081" max="3081" width="13.5703125" style="100" bestFit="1" customWidth="1"/>
    <col min="3082" max="3310" width="9.140625" style="100"/>
    <col min="3311" max="3311" width="4.42578125" style="100" bestFit="1" customWidth="1"/>
    <col min="3312" max="3312" width="18.28515625" style="100" bestFit="1" customWidth="1"/>
    <col min="3313" max="3313" width="19" style="100" bestFit="1" customWidth="1"/>
    <col min="3314" max="3314" width="15.42578125" style="100" bestFit="1" customWidth="1"/>
    <col min="3315" max="3316" width="12.42578125" style="100" bestFit="1" customWidth="1"/>
    <col min="3317" max="3317" width="7.140625" style="100" bestFit="1" customWidth="1"/>
    <col min="3318" max="3318" width="10.140625" style="100" bestFit="1" customWidth="1"/>
    <col min="3319" max="3319" width="15.85546875" style="100" bestFit="1" customWidth="1"/>
    <col min="3320" max="3320" width="15.140625" style="100" bestFit="1" customWidth="1"/>
    <col min="3321" max="3321" width="18.28515625" style="100" bestFit="1" customWidth="1"/>
    <col min="3322" max="3322" width="13.28515625" style="100" bestFit="1" customWidth="1"/>
    <col min="3323" max="3323" width="19.28515625" style="100" customWidth="1"/>
    <col min="3324" max="3324" width="15.140625" style="100" customWidth="1"/>
    <col min="3325" max="3325" width="21" style="100" bestFit="1" customWidth="1"/>
    <col min="3326" max="3326" width="17.140625" style="100" bestFit="1" customWidth="1"/>
    <col min="3327" max="3327" width="16.85546875" style="100" bestFit="1" customWidth="1"/>
    <col min="3328" max="3328" width="16.7109375" style="100" bestFit="1" customWidth="1"/>
    <col min="3329" max="3329" width="15.7109375" style="100" bestFit="1" customWidth="1"/>
    <col min="3330" max="3330" width="16.28515625" style="100" bestFit="1" customWidth="1"/>
    <col min="3331" max="3331" width="17.28515625" style="100" customWidth="1"/>
    <col min="3332" max="3332" width="23.42578125" style="100" bestFit="1" customWidth="1"/>
    <col min="3333" max="3333" width="31.85546875" style="100" bestFit="1" customWidth="1"/>
    <col min="3334" max="3334" width="7.85546875" style="100" bestFit="1" customWidth="1"/>
    <col min="3335" max="3335" width="5.7109375" style="100" bestFit="1" customWidth="1"/>
    <col min="3336" max="3336" width="9.140625" style="100" bestFit="1" customWidth="1"/>
    <col min="3337" max="3337" width="13.5703125" style="100" bestFit="1" customWidth="1"/>
    <col min="3338" max="3566" width="9.140625" style="100"/>
    <col min="3567" max="3567" width="4.42578125" style="100" bestFit="1" customWidth="1"/>
    <col min="3568" max="3568" width="18.28515625" style="100" bestFit="1" customWidth="1"/>
    <col min="3569" max="3569" width="19" style="100" bestFit="1" customWidth="1"/>
    <col min="3570" max="3570" width="15.42578125" style="100" bestFit="1" customWidth="1"/>
    <col min="3571" max="3572" width="12.42578125" style="100" bestFit="1" customWidth="1"/>
    <col min="3573" max="3573" width="7.140625" style="100" bestFit="1" customWidth="1"/>
    <col min="3574" max="3574" width="10.140625" style="100" bestFit="1" customWidth="1"/>
    <col min="3575" max="3575" width="15.85546875" style="100" bestFit="1" customWidth="1"/>
    <col min="3576" max="3576" width="15.140625" style="100" bestFit="1" customWidth="1"/>
    <col min="3577" max="3577" width="18.28515625" style="100" bestFit="1" customWidth="1"/>
    <col min="3578" max="3578" width="13.28515625" style="100" bestFit="1" customWidth="1"/>
    <col min="3579" max="3579" width="19.28515625" style="100" customWidth="1"/>
    <col min="3580" max="3580" width="15.140625" style="100" customWidth="1"/>
    <col min="3581" max="3581" width="21" style="100" bestFit="1" customWidth="1"/>
    <col min="3582" max="3582" width="17.140625" style="100" bestFit="1" customWidth="1"/>
    <col min="3583" max="3583" width="16.85546875" style="100" bestFit="1" customWidth="1"/>
    <col min="3584" max="3584" width="16.7109375" style="100" bestFit="1" customWidth="1"/>
    <col min="3585" max="3585" width="15.7109375" style="100" bestFit="1" customWidth="1"/>
    <col min="3586" max="3586" width="16.28515625" style="100" bestFit="1" customWidth="1"/>
    <col min="3587" max="3587" width="17.28515625" style="100" customWidth="1"/>
    <col min="3588" max="3588" width="23.42578125" style="100" bestFit="1" customWidth="1"/>
    <col min="3589" max="3589" width="31.85546875" style="100" bestFit="1" customWidth="1"/>
    <col min="3590" max="3590" width="7.85546875" style="100" bestFit="1" customWidth="1"/>
    <col min="3591" max="3591" width="5.7109375" style="100" bestFit="1" customWidth="1"/>
    <col min="3592" max="3592" width="9.140625" style="100" bestFit="1" customWidth="1"/>
    <col min="3593" max="3593" width="13.5703125" style="100" bestFit="1" customWidth="1"/>
    <col min="3594" max="3822" width="9.140625" style="100"/>
    <col min="3823" max="3823" width="4.42578125" style="100" bestFit="1" customWidth="1"/>
    <col min="3824" max="3824" width="18.28515625" style="100" bestFit="1" customWidth="1"/>
    <col min="3825" max="3825" width="19" style="100" bestFit="1" customWidth="1"/>
    <col min="3826" max="3826" width="15.42578125" style="100" bestFit="1" customWidth="1"/>
    <col min="3827" max="3828" width="12.42578125" style="100" bestFit="1" customWidth="1"/>
    <col min="3829" max="3829" width="7.140625" style="100" bestFit="1" customWidth="1"/>
    <col min="3830" max="3830" width="10.140625" style="100" bestFit="1" customWidth="1"/>
    <col min="3831" max="3831" width="15.85546875" style="100" bestFit="1" customWidth="1"/>
    <col min="3832" max="3832" width="15.140625" style="100" bestFit="1" customWidth="1"/>
    <col min="3833" max="3833" width="18.28515625" style="100" bestFit="1" customWidth="1"/>
    <col min="3834" max="3834" width="13.28515625" style="100" bestFit="1" customWidth="1"/>
    <col min="3835" max="3835" width="19.28515625" style="100" customWidth="1"/>
    <col min="3836" max="3836" width="15.140625" style="100" customWidth="1"/>
    <col min="3837" max="3837" width="21" style="100" bestFit="1" customWidth="1"/>
    <col min="3838" max="3838" width="17.140625" style="100" bestFit="1" customWidth="1"/>
    <col min="3839" max="3839" width="16.85546875" style="100" bestFit="1" customWidth="1"/>
    <col min="3840" max="3840" width="16.7109375" style="100" bestFit="1" customWidth="1"/>
    <col min="3841" max="3841" width="15.7109375" style="100" bestFit="1" customWidth="1"/>
    <col min="3842" max="3842" width="16.28515625" style="100" bestFit="1" customWidth="1"/>
    <col min="3843" max="3843" width="17.28515625" style="100" customWidth="1"/>
    <col min="3844" max="3844" width="23.42578125" style="100" bestFit="1" customWidth="1"/>
    <col min="3845" max="3845" width="31.85546875" style="100" bestFit="1" customWidth="1"/>
    <col min="3846" max="3846" width="7.85546875" style="100" bestFit="1" customWidth="1"/>
    <col min="3847" max="3847" width="5.7109375" style="100" bestFit="1" customWidth="1"/>
    <col min="3848" max="3848" width="9.140625" style="100" bestFit="1" customWidth="1"/>
    <col min="3849" max="3849" width="13.5703125" style="100" bestFit="1" customWidth="1"/>
    <col min="3850" max="4078" width="9.140625" style="100"/>
    <col min="4079" max="4079" width="4.42578125" style="100" bestFit="1" customWidth="1"/>
    <col min="4080" max="4080" width="18.28515625" style="100" bestFit="1" customWidth="1"/>
    <col min="4081" max="4081" width="19" style="100" bestFit="1" customWidth="1"/>
    <col min="4082" max="4082" width="15.42578125" style="100" bestFit="1" customWidth="1"/>
    <col min="4083" max="4084" width="12.42578125" style="100" bestFit="1" customWidth="1"/>
    <col min="4085" max="4085" width="7.140625" style="100" bestFit="1" customWidth="1"/>
    <col min="4086" max="4086" width="10.140625" style="100" bestFit="1" customWidth="1"/>
    <col min="4087" max="4087" width="15.85546875" style="100" bestFit="1" customWidth="1"/>
    <col min="4088" max="4088" width="15.140625" style="100" bestFit="1" customWidth="1"/>
    <col min="4089" max="4089" width="18.28515625" style="100" bestFit="1" customWidth="1"/>
    <col min="4090" max="4090" width="13.28515625" style="100" bestFit="1" customWidth="1"/>
    <col min="4091" max="4091" width="19.28515625" style="100" customWidth="1"/>
    <col min="4092" max="4092" width="15.140625" style="100" customWidth="1"/>
    <col min="4093" max="4093" width="21" style="100" bestFit="1" customWidth="1"/>
    <col min="4094" max="4094" width="17.140625" style="100" bestFit="1" customWidth="1"/>
    <col min="4095" max="4095" width="16.85546875" style="100" bestFit="1" customWidth="1"/>
    <col min="4096" max="4096" width="16.7109375" style="100" bestFit="1" customWidth="1"/>
    <col min="4097" max="4097" width="15.7109375" style="100" bestFit="1" customWidth="1"/>
    <col min="4098" max="4098" width="16.28515625" style="100" bestFit="1" customWidth="1"/>
    <col min="4099" max="4099" width="17.28515625" style="100" customWidth="1"/>
    <col min="4100" max="4100" width="23.42578125" style="100" bestFit="1" customWidth="1"/>
    <col min="4101" max="4101" width="31.85546875" style="100" bestFit="1" customWidth="1"/>
    <col min="4102" max="4102" width="7.85546875" style="100" bestFit="1" customWidth="1"/>
    <col min="4103" max="4103" width="5.7109375" style="100" bestFit="1" customWidth="1"/>
    <col min="4104" max="4104" width="9.140625" style="100" bestFit="1" customWidth="1"/>
    <col min="4105" max="4105" width="13.5703125" style="100" bestFit="1" customWidth="1"/>
    <col min="4106" max="4334" width="9.140625" style="100"/>
    <col min="4335" max="4335" width="4.42578125" style="100" bestFit="1" customWidth="1"/>
    <col min="4336" max="4336" width="18.28515625" style="100" bestFit="1" customWidth="1"/>
    <col min="4337" max="4337" width="19" style="100" bestFit="1" customWidth="1"/>
    <col min="4338" max="4338" width="15.42578125" style="100" bestFit="1" customWidth="1"/>
    <col min="4339" max="4340" width="12.42578125" style="100" bestFit="1" customWidth="1"/>
    <col min="4341" max="4341" width="7.140625" style="100" bestFit="1" customWidth="1"/>
    <col min="4342" max="4342" width="10.140625" style="100" bestFit="1" customWidth="1"/>
    <col min="4343" max="4343" width="15.85546875" style="100" bestFit="1" customWidth="1"/>
    <col min="4344" max="4344" width="15.140625" style="100" bestFit="1" customWidth="1"/>
    <col min="4345" max="4345" width="18.28515625" style="100" bestFit="1" customWidth="1"/>
    <col min="4346" max="4346" width="13.28515625" style="100" bestFit="1" customWidth="1"/>
    <col min="4347" max="4347" width="19.28515625" style="100" customWidth="1"/>
    <col min="4348" max="4348" width="15.140625" style="100" customWidth="1"/>
    <col min="4349" max="4349" width="21" style="100" bestFit="1" customWidth="1"/>
    <col min="4350" max="4350" width="17.140625" style="100" bestFit="1" customWidth="1"/>
    <col min="4351" max="4351" width="16.85546875" style="100" bestFit="1" customWidth="1"/>
    <col min="4352" max="4352" width="16.7109375" style="100" bestFit="1" customWidth="1"/>
    <col min="4353" max="4353" width="15.7109375" style="100" bestFit="1" customWidth="1"/>
    <col min="4354" max="4354" width="16.28515625" style="100" bestFit="1" customWidth="1"/>
    <col min="4355" max="4355" width="17.28515625" style="100" customWidth="1"/>
    <col min="4356" max="4356" width="23.42578125" style="100" bestFit="1" customWidth="1"/>
    <col min="4357" max="4357" width="31.85546875" style="100" bestFit="1" customWidth="1"/>
    <col min="4358" max="4358" width="7.85546875" style="100" bestFit="1" customWidth="1"/>
    <col min="4359" max="4359" width="5.7109375" style="100" bestFit="1" customWidth="1"/>
    <col min="4360" max="4360" width="9.140625" style="100" bestFit="1" customWidth="1"/>
    <col min="4361" max="4361" width="13.5703125" style="100" bestFit="1" customWidth="1"/>
    <col min="4362" max="4590" width="9.140625" style="100"/>
    <col min="4591" max="4591" width="4.42578125" style="100" bestFit="1" customWidth="1"/>
    <col min="4592" max="4592" width="18.28515625" style="100" bestFit="1" customWidth="1"/>
    <col min="4593" max="4593" width="19" style="100" bestFit="1" customWidth="1"/>
    <col min="4594" max="4594" width="15.42578125" style="100" bestFit="1" customWidth="1"/>
    <col min="4595" max="4596" width="12.42578125" style="100" bestFit="1" customWidth="1"/>
    <col min="4597" max="4597" width="7.140625" style="100" bestFit="1" customWidth="1"/>
    <col min="4598" max="4598" width="10.140625" style="100" bestFit="1" customWidth="1"/>
    <col min="4599" max="4599" width="15.85546875" style="100" bestFit="1" customWidth="1"/>
    <col min="4600" max="4600" width="15.140625" style="100" bestFit="1" customWidth="1"/>
    <col min="4601" max="4601" width="18.28515625" style="100" bestFit="1" customWidth="1"/>
    <col min="4602" max="4602" width="13.28515625" style="100" bestFit="1" customWidth="1"/>
    <col min="4603" max="4603" width="19.28515625" style="100" customWidth="1"/>
    <col min="4604" max="4604" width="15.140625" style="100" customWidth="1"/>
    <col min="4605" max="4605" width="21" style="100" bestFit="1" customWidth="1"/>
    <col min="4606" max="4606" width="17.140625" style="100" bestFit="1" customWidth="1"/>
    <col min="4607" max="4607" width="16.85546875" style="100" bestFit="1" customWidth="1"/>
    <col min="4608" max="4608" width="16.7109375" style="100" bestFit="1" customWidth="1"/>
    <col min="4609" max="4609" width="15.7109375" style="100" bestFit="1" customWidth="1"/>
    <col min="4610" max="4610" width="16.28515625" style="100" bestFit="1" customWidth="1"/>
    <col min="4611" max="4611" width="17.28515625" style="100" customWidth="1"/>
    <col min="4612" max="4612" width="23.42578125" style="100" bestFit="1" customWidth="1"/>
    <col min="4613" max="4613" width="31.85546875" style="100" bestFit="1" customWidth="1"/>
    <col min="4614" max="4614" width="7.85546875" style="100" bestFit="1" customWidth="1"/>
    <col min="4615" max="4615" width="5.7109375" style="100" bestFit="1" customWidth="1"/>
    <col min="4616" max="4616" width="9.140625" style="100" bestFit="1" customWidth="1"/>
    <col min="4617" max="4617" width="13.5703125" style="100" bestFit="1" customWidth="1"/>
    <col min="4618" max="4846" width="9.140625" style="100"/>
    <col min="4847" max="4847" width="4.42578125" style="100" bestFit="1" customWidth="1"/>
    <col min="4848" max="4848" width="18.28515625" style="100" bestFit="1" customWidth="1"/>
    <col min="4849" max="4849" width="19" style="100" bestFit="1" customWidth="1"/>
    <col min="4850" max="4850" width="15.42578125" style="100" bestFit="1" customWidth="1"/>
    <col min="4851" max="4852" width="12.42578125" style="100" bestFit="1" customWidth="1"/>
    <col min="4853" max="4853" width="7.140625" style="100" bestFit="1" customWidth="1"/>
    <col min="4854" max="4854" width="10.140625" style="100" bestFit="1" customWidth="1"/>
    <col min="4855" max="4855" width="15.85546875" style="100" bestFit="1" customWidth="1"/>
    <col min="4856" max="4856" width="15.140625" style="100" bestFit="1" customWidth="1"/>
    <col min="4857" max="4857" width="18.28515625" style="100" bestFit="1" customWidth="1"/>
    <col min="4858" max="4858" width="13.28515625" style="100" bestFit="1" customWidth="1"/>
    <col min="4859" max="4859" width="19.28515625" style="100" customWidth="1"/>
    <col min="4860" max="4860" width="15.140625" style="100" customWidth="1"/>
    <col min="4861" max="4861" width="21" style="100" bestFit="1" customWidth="1"/>
    <col min="4862" max="4862" width="17.140625" style="100" bestFit="1" customWidth="1"/>
    <col min="4863" max="4863" width="16.85546875" style="100" bestFit="1" customWidth="1"/>
    <col min="4864" max="4864" width="16.7109375" style="100" bestFit="1" customWidth="1"/>
    <col min="4865" max="4865" width="15.7109375" style="100" bestFit="1" customWidth="1"/>
    <col min="4866" max="4866" width="16.28515625" style="100" bestFit="1" customWidth="1"/>
    <col min="4867" max="4867" width="17.28515625" style="100" customWidth="1"/>
    <col min="4868" max="4868" width="23.42578125" style="100" bestFit="1" customWidth="1"/>
    <col min="4869" max="4869" width="31.85546875" style="100" bestFit="1" customWidth="1"/>
    <col min="4870" max="4870" width="7.85546875" style="100" bestFit="1" customWidth="1"/>
    <col min="4871" max="4871" width="5.7109375" style="100" bestFit="1" customWidth="1"/>
    <col min="4872" max="4872" width="9.140625" style="100" bestFit="1" customWidth="1"/>
    <col min="4873" max="4873" width="13.5703125" style="100" bestFit="1" customWidth="1"/>
    <col min="4874" max="5102" width="9.140625" style="100"/>
    <col min="5103" max="5103" width="4.42578125" style="100" bestFit="1" customWidth="1"/>
    <col min="5104" max="5104" width="18.28515625" style="100" bestFit="1" customWidth="1"/>
    <col min="5105" max="5105" width="19" style="100" bestFit="1" customWidth="1"/>
    <col min="5106" max="5106" width="15.42578125" style="100" bestFit="1" customWidth="1"/>
    <col min="5107" max="5108" width="12.42578125" style="100" bestFit="1" customWidth="1"/>
    <col min="5109" max="5109" width="7.140625" style="100" bestFit="1" customWidth="1"/>
    <col min="5110" max="5110" width="10.140625" style="100" bestFit="1" customWidth="1"/>
    <col min="5111" max="5111" width="15.85546875" style="100" bestFit="1" customWidth="1"/>
    <col min="5112" max="5112" width="15.140625" style="100" bestFit="1" customWidth="1"/>
    <col min="5113" max="5113" width="18.28515625" style="100" bestFit="1" customWidth="1"/>
    <col min="5114" max="5114" width="13.28515625" style="100" bestFit="1" customWidth="1"/>
    <col min="5115" max="5115" width="19.28515625" style="100" customWidth="1"/>
    <col min="5116" max="5116" width="15.140625" style="100" customWidth="1"/>
    <col min="5117" max="5117" width="21" style="100" bestFit="1" customWidth="1"/>
    <col min="5118" max="5118" width="17.140625" style="100" bestFit="1" customWidth="1"/>
    <col min="5119" max="5119" width="16.85546875" style="100" bestFit="1" customWidth="1"/>
    <col min="5120" max="5120" width="16.7109375" style="100" bestFit="1" customWidth="1"/>
    <col min="5121" max="5121" width="15.7109375" style="100" bestFit="1" customWidth="1"/>
    <col min="5122" max="5122" width="16.28515625" style="100" bestFit="1" customWidth="1"/>
    <col min="5123" max="5123" width="17.28515625" style="100" customWidth="1"/>
    <col min="5124" max="5124" width="23.42578125" style="100" bestFit="1" customWidth="1"/>
    <col min="5125" max="5125" width="31.85546875" style="100" bestFit="1" customWidth="1"/>
    <col min="5126" max="5126" width="7.85546875" style="100" bestFit="1" customWidth="1"/>
    <col min="5127" max="5127" width="5.7109375" style="100" bestFit="1" customWidth="1"/>
    <col min="5128" max="5128" width="9.140625" style="100" bestFit="1" customWidth="1"/>
    <col min="5129" max="5129" width="13.5703125" style="100" bestFit="1" customWidth="1"/>
    <col min="5130" max="5358" width="9.140625" style="100"/>
    <col min="5359" max="5359" width="4.42578125" style="100" bestFit="1" customWidth="1"/>
    <col min="5360" max="5360" width="18.28515625" style="100" bestFit="1" customWidth="1"/>
    <col min="5361" max="5361" width="19" style="100" bestFit="1" customWidth="1"/>
    <col min="5362" max="5362" width="15.42578125" style="100" bestFit="1" customWidth="1"/>
    <col min="5363" max="5364" width="12.42578125" style="100" bestFit="1" customWidth="1"/>
    <col min="5365" max="5365" width="7.140625" style="100" bestFit="1" customWidth="1"/>
    <col min="5366" max="5366" width="10.140625" style="100" bestFit="1" customWidth="1"/>
    <col min="5367" max="5367" width="15.85546875" style="100" bestFit="1" customWidth="1"/>
    <col min="5368" max="5368" width="15.140625" style="100" bestFit="1" customWidth="1"/>
    <col min="5369" max="5369" width="18.28515625" style="100" bestFit="1" customWidth="1"/>
    <col min="5370" max="5370" width="13.28515625" style="100" bestFit="1" customWidth="1"/>
    <col min="5371" max="5371" width="19.28515625" style="100" customWidth="1"/>
    <col min="5372" max="5372" width="15.140625" style="100" customWidth="1"/>
    <col min="5373" max="5373" width="21" style="100" bestFit="1" customWidth="1"/>
    <col min="5374" max="5374" width="17.140625" style="100" bestFit="1" customWidth="1"/>
    <col min="5375" max="5375" width="16.85546875" style="100" bestFit="1" customWidth="1"/>
    <col min="5376" max="5376" width="16.7109375" style="100" bestFit="1" customWidth="1"/>
    <col min="5377" max="5377" width="15.7109375" style="100" bestFit="1" customWidth="1"/>
    <col min="5378" max="5378" width="16.28515625" style="100" bestFit="1" customWidth="1"/>
    <col min="5379" max="5379" width="17.28515625" style="100" customWidth="1"/>
    <col min="5380" max="5380" width="23.42578125" style="100" bestFit="1" customWidth="1"/>
    <col min="5381" max="5381" width="31.85546875" style="100" bestFit="1" customWidth="1"/>
    <col min="5382" max="5382" width="7.85546875" style="100" bestFit="1" customWidth="1"/>
    <col min="5383" max="5383" width="5.7109375" style="100" bestFit="1" customWidth="1"/>
    <col min="5384" max="5384" width="9.140625" style="100" bestFit="1" customWidth="1"/>
    <col min="5385" max="5385" width="13.5703125" style="100" bestFit="1" customWidth="1"/>
    <col min="5386" max="5614" width="9.140625" style="100"/>
    <col min="5615" max="5615" width="4.42578125" style="100" bestFit="1" customWidth="1"/>
    <col min="5616" max="5616" width="18.28515625" style="100" bestFit="1" customWidth="1"/>
    <col min="5617" max="5617" width="19" style="100" bestFit="1" customWidth="1"/>
    <col min="5618" max="5618" width="15.42578125" style="100" bestFit="1" customWidth="1"/>
    <col min="5619" max="5620" width="12.42578125" style="100" bestFit="1" customWidth="1"/>
    <col min="5621" max="5621" width="7.140625" style="100" bestFit="1" customWidth="1"/>
    <col min="5622" max="5622" width="10.140625" style="100" bestFit="1" customWidth="1"/>
    <col min="5623" max="5623" width="15.85546875" style="100" bestFit="1" customWidth="1"/>
    <col min="5624" max="5624" width="15.140625" style="100" bestFit="1" customWidth="1"/>
    <col min="5625" max="5625" width="18.28515625" style="100" bestFit="1" customWidth="1"/>
    <col min="5626" max="5626" width="13.28515625" style="100" bestFit="1" customWidth="1"/>
    <col min="5627" max="5627" width="19.28515625" style="100" customWidth="1"/>
    <col min="5628" max="5628" width="15.140625" style="100" customWidth="1"/>
    <col min="5629" max="5629" width="21" style="100" bestFit="1" customWidth="1"/>
    <col min="5630" max="5630" width="17.140625" style="100" bestFit="1" customWidth="1"/>
    <col min="5631" max="5631" width="16.85546875" style="100" bestFit="1" customWidth="1"/>
    <col min="5632" max="5632" width="16.7109375" style="100" bestFit="1" customWidth="1"/>
    <col min="5633" max="5633" width="15.7109375" style="100" bestFit="1" customWidth="1"/>
    <col min="5634" max="5634" width="16.28515625" style="100" bestFit="1" customWidth="1"/>
    <col min="5635" max="5635" width="17.28515625" style="100" customWidth="1"/>
    <col min="5636" max="5636" width="23.42578125" style="100" bestFit="1" customWidth="1"/>
    <col min="5637" max="5637" width="31.85546875" style="100" bestFit="1" customWidth="1"/>
    <col min="5638" max="5638" width="7.85546875" style="100" bestFit="1" customWidth="1"/>
    <col min="5639" max="5639" width="5.7109375" style="100" bestFit="1" customWidth="1"/>
    <col min="5640" max="5640" width="9.140625" style="100" bestFit="1" customWidth="1"/>
    <col min="5641" max="5641" width="13.5703125" style="100" bestFit="1" customWidth="1"/>
    <col min="5642" max="5870" width="9.140625" style="100"/>
    <col min="5871" max="5871" width="4.42578125" style="100" bestFit="1" customWidth="1"/>
    <col min="5872" max="5872" width="18.28515625" style="100" bestFit="1" customWidth="1"/>
    <col min="5873" max="5873" width="19" style="100" bestFit="1" customWidth="1"/>
    <col min="5874" max="5874" width="15.42578125" style="100" bestFit="1" customWidth="1"/>
    <col min="5875" max="5876" width="12.42578125" style="100" bestFit="1" customWidth="1"/>
    <col min="5877" max="5877" width="7.140625" style="100" bestFit="1" customWidth="1"/>
    <col min="5878" max="5878" width="10.140625" style="100" bestFit="1" customWidth="1"/>
    <col min="5879" max="5879" width="15.85546875" style="100" bestFit="1" customWidth="1"/>
    <col min="5880" max="5880" width="15.140625" style="100" bestFit="1" customWidth="1"/>
    <col min="5881" max="5881" width="18.28515625" style="100" bestFit="1" customWidth="1"/>
    <col min="5882" max="5882" width="13.28515625" style="100" bestFit="1" customWidth="1"/>
    <col min="5883" max="5883" width="19.28515625" style="100" customWidth="1"/>
    <col min="5884" max="5884" width="15.140625" style="100" customWidth="1"/>
    <col min="5885" max="5885" width="21" style="100" bestFit="1" customWidth="1"/>
    <col min="5886" max="5886" width="17.140625" style="100" bestFit="1" customWidth="1"/>
    <col min="5887" max="5887" width="16.85546875" style="100" bestFit="1" customWidth="1"/>
    <col min="5888" max="5888" width="16.7109375" style="100" bestFit="1" customWidth="1"/>
    <col min="5889" max="5889" width="15.7109375" style="100" bestFit="1" customWidth="1"/>
    <col min="5890" max="5890" width="16.28515625" style="100" bestFit="1" customWidth="1"/>
    <col min="5891" max="5891" width="17.28515625" style="100" customWidth="1"/>
    <col min="5892" max="5892" width="23.42578125" style="100" bestFit="1" customWidth="1"/>
    <col min="5893" max="5893" width="31.85546875" style="100" bestFit="1" customWidth="1"/>
    <col min="5894" max="5894" width="7.85546875" style="100" bestFit="1" customWidth="1"/>
    <col min="5895" max="5895" width="5.7109375" style="100" bestFit="1" customWidth="1"/>
    <col min="5896" max="5896" width="9.140625" style="100" bestFit="1" customWidth="1"/>
    <col min="5897" max="5897" width="13.5703125" style="100" bestFit="1" customWidth="1"/>
    <col min="5898" max="6126" width="9.140625" style="100"/>
    <col min="6127" max="6127" width="4.42578125" style="100" bestFit="1" customWidth="1"/>
    <col min="6128" max="6128" width="18.28515625" style="100" bestFit="1" customWidth="1"/>
    <col min="6129" max="6129" width="19" style="100" bestFit="1" customWidth="1"/>
    <col min="6130" max="6130" width="15.42578125" style="100" bestFit="1" customWidth="1"/>
    <col min="6131" max="6132" width="12.42578125" style="100" bestFit="1" customWidth="1"/>
    <col min="6133" max="6133" width="7.140625" style="100" bestFit="1" customWidth="1"/>
    <col min="6134" max="6134" width="10.140625" style="100" bestFit="1" customWidth="1"/>
    <col min="6135" max="6135" width="15.85546875" style="100" bestFit="1" customWidth="1"/>
    <col min="6136" max="6136" width="15.140625" style="100" bestFit="1" customWidth="1"/>
    <col min="6137" max="6137" width="18.28515625" style="100" bestFit="1" customWidth="1"/>
    <col min="6138" max="6138" width="13.28515625" style="100" bestFit="1" customWidth="1"/>
    <col min="6139" max="6139" width="19.28515625" style="100" customWidth="1"/>
    <col min="6140" max="6140" width="15.140625" style="100" customWidth="1"/>
    <col min="6141" max="6141" width="21" style="100" bestFit="1" customWidth="1"/>
    <col min="6142" max="6142" width="17.140625" style="100" bestFit="1" customWidth="1"/>
    <col min="6143" max="6143" width="16.85546875" style="100" bestFit="1" customWidth="1"/>
    <col min="6144" max="6144" width="16.7109375" style="100" bestFit="1" customWidth="1"/>
    <col min="6145" max="6145" width="15.7109375" style="100" bestFit="1" customWidth="1"/>
    <col min="6146" max="6146" width="16.28515625" style="100" bestFit="1" customWidth="1"/>
    <col min="6147" max="6147" width="17.28515625" style="100" customWidth="1"/>
    <col min="6148" max="6148" width="23.42578125" style="100" bestFit="1" customWidth="1"/>
    <col min="6149" max="6149" width="31.85546875" style="100" bestFit="1" customWidth="1"/>
    <col min="6150" max="6150" width="7.85546875" style="100" bestFit="1" customWidth="1"/>
    <col min="6151" max="6151" width="5.7109375" style="100" bestFit="1" customWidth="1"/>
    <col min="6152" max="6152" width="9.140625" style="100" bestFit="1" customWidth="1"/>
    <col min="6153" max="6153" width="13.5703125" style="100" bestFit="1" customWidth="1"/>
    <col min="6154" max="6382" width="9.140625" style="100"/>
    <col min="6383" max="6383" width="4.42578125" style="100" bestFit="1" customWidth="1"/>
    <col min="6384" max="6384" width="18.28515625" style="100" bestFit="1" customWidth="1"/>
    <col min="6385" max="6385" width="19" style="100" bestFit="1" customWidth="1"/>
    <col min="6386" max="6386" width="15.42578125" style="100" bestFit="1" customWidth="1"/>
    <col min="6387" max="6388" width="12.42578125" style="100" bestFit="1" customWidth="1"/>
    <col min="6389" max="6389" width="7.140625" style="100" bestFit="1" customWidth="1"/>
    <col min="6390" max="6390" width="10.140625" style="100" bestFit="1" customWidth="1"/>
    <col min="6391" max="6391" width="15.85546875" style="100" bestFit="1" customWidth="1"/>
    <col min="6392" max="6392" width="15.140625" style="100" bestFit="1" customWidth="1"/>
    <col min="6393" max="6393" width="18.28515625" style="100" bestFit="1" customWidth="1"/>
    <col min="6394" max="6394" width="13.28515625" style="100" bestFit="1" customWidth="1"/>
    <col min="6395" max="6395" width="19.28515625" style="100" customWidth="1"/>
    <col min="6396" max="6396" width="15.140625" style="100" customWidth="1"/>
    <col min="6397" max="6397" width="21" style="100" bestFit="1" customWidth="1"/>
    <col min="6398" max="6398" width="17.140625" style="100" bestFit="1" customWidth="1"/>
    <col min="6399" max="6399" width="16.85546875" style="100" bestFit="1" customWidth="1"/>
    <col min="6400" max="6400" width="16.7109375" style="100" bestFit="1" customWidth="1"/>
    <col min="6401" max="6401" width="15.7109375" style="100" bestFit="1" customWidth="1"/>
    <col min="6402" max="6402" width="16.28515625" style="100" bestFit="1" customWidth="1"/>
    <col min="6403" max="6403" width="17.28515625" style="100" customWidth="1"/>
    <col min="6404" max="6404" width="23.42578125" style="100" bestFit="1" customWidth="1"/>
    <col min="6405" max="6405" width="31.85546875" style="100" bestFit="1" customWidth="1"/>
    <col min="6406" max="6406" width="7.85546875" style="100" bestFit="1" customWidth="1"/>
    <col min="6407" max="6407" width="5.7109375" style="100" bestFit="1" customWidth="1"/>
    <col min="6408" max="6408" width="9.140625" style="100" bestFit="1" customWidth="1"/>
    <col min="6409" max="6409" width="13.5703125" style="100" bestFit="1" customWidth="1"/>
    <col min="6410" max="6638" width="9.140625" style="100"/>
    <col min="6639" max="6639" width="4.42578125" style="100" bestFit="1" customWidth="1"/>
    <col min="6640" max="6640" width="18.28515625" style="100" bestFit="1" customWidth="1"/>
    <col min="6641" max="6641" width="19" style="100" bestFit="1" customWidth="1"/>
    <col min="6642" max="6642" width="15.42578125" style="100" bestFit="1" customWidth="1"/>
    <col min="6643" max="6644" width="12.42578125" style="100" bestFit="1" customWidth="1"/>
    <col min="6645" max="6645" width="7.140625" style="100" bestFit="1" customWidth="1"/>
    <col min="6646" max="6646" width="10.140625" style="100" bestFit="1" customWidth="1"/>
    <col min="6647" max="6647" width="15.85546875" style="100" bestFit="1" customWidth="1"/>
    <col min="6648" max="6648" width="15.140625" style="100" bestFit="1" customWidth="1"/>
    <col min="6649" max="6649" width="18.28515625" style="100" bestFit="1" customWidth="1"/>
    <col min="6650" max="6650" width="13.28515625" style="100" bestFit="1" customWidth="1"/>
    <col min="6651" max="6651" width="19.28515625" style="100" customWidth="1"/>
    <col min="6652" max="6652" width="15.140625" style="100" customWidth="1"/>
    <col min="6653" max="6653" width="21" style="100" bestFit="1" customWidth="1"/>
    <col min="6654" max="6654" width="17.140625" style="100" bestFit="1" customWidth="1"/>
    <col min="6655" max="6655" width="16.85546875" style="100" bestFit="1" customWidth="1"/>
    <col min="6656" max="6656" width="16.7109375" style="100" bestFit="1" customWidth="1"/>
    <col min="6657" max="6657" width="15.7109375" style="100" bestFit="1" customWidth="1"/>
    <col min="6658" max="6658" width="16.28515625" style="100" bestFit="1" customWidth="1"/>
    <col min="6659" max="6659" width="17.28515625" style="100" customWidth="1"/>
    <col min="6660" max="6660" width="23.42578125" style="100" bestFit="1" customWidth="1"/>
    <col min="6661" max="6661" width="31.85546875" style="100" bestFit="1" customWidth="1"/>
    <col min="6662" max="6662" width="7.85546875" style="100" bestFit="1" customWidth="1"/>
    <col min="6663" max="6663" width="5.7109375" style="100" bestFit="1" customWidth="1"/>
    <col min="6664" max="6664" width="9.140625" style="100" bestFit="1" customWidth="1"/>
    <col min="6665" max="6665" width="13.5703125" style="100" bestFit="1" customWidth="1"/>
    <col min="6666" max="6894" width="9.140625" style="100"/>
    <col min="6895" max="6895" width="4.42578125" style="100" bestFit="1" customWidth="1"/>
    <col min="6896" max="6896" width="18.28515625" style="100" bestFit="1" customWidth="1"/>
    <col min="6897" max="6897" width="19" style="100" bestFit="1" customWidth="1"/>
    <col min="6898" max="6898" width="15.42578125" style="100" bestFit="1" customWidth="1"/>
    <col min="6899" max="6900" width="12.42578125" style="100" bestFit="1" customWidth="1"/>
    <col min="6901" max="6901" width="7.140625" style="100" bestFit="1" customWidth="1"/>
    <col min="6902" max="6902" width="10.140625" style="100" bestFit="1" customWidth="1"/>
    <col min="6903" max="6903" width="15.85546875" style="100" bestFit="1" customWidth="1"/>
    <col min="6904" max="6904" width="15.140625" style="100" bestFit="1" customWidth="1"/>
    <col min="6905" max="6905" width="18.28515625" style="100" bestFit="1" customWidth="1"/>
    <col min="6906" max="6906" width="13.28515625" style="100" bestFit="1" customWidth="1"/>
    <col min="6907" max="6907" width="19.28515625" style="100" customWidth="1"/>
    <col min="6908" max="6908" width="15.140625" style="100" customWidth="1"/>
    <col min="6909" max="6909" width="21" style="100" bestFit="1" customWidth="1"/>
    <col min="6910" max="6910" width="17.140625" style="100" bestFit="1" customWidth="1"/>
    <col min="6911" max="6911" width="16.85546875" style="100" bestFit="1" customWidth="1"/>
    <col min="6912" max="6912" width="16.7109375" style="100" bestFit="1" customWidth="1"/>
    <col min="6913" max="6913" width="15.7109375" style="100" bestFit="1" customWidth="1"/>
    <col min="6914" max="6914" width="16.28515625" style="100" bestFit="1" customWidth="1"/>
    <col min="6915" max="6915" width="17.28515625" style="100" customWidth="1"/>
    <col min="6916" max="6916" width="23.42578125" style="100" bestFit="1" customWidth="1"/>
    <col min="6917" max="6917" width="31.85546875" style="100" bestFit="1" customWidth="1"/>
    <col min="6918" max="6918" width="7.85546875" style="100" bestFit="1" customWidth="1"/>
    <col min="6919" max="6919" width="5.7109375" style="100" bestFit="1" customWidth="1"/>
    <col min="6920" max="6920" width="9.140625" style="100" bestFit="1" customWidth="1"/>
    <col min="6921" max="6921" width="13.5703125" style="100" bestFit="1" customWidth="1"/>
    <col min="6922" max="7150" width="9.140625" style="100"/>
    <col min="7151" max="7151" width="4.42578125" style="100" bestFit="1" customWidth="1"/>
    <col min="7152" max="7152" width="18.28515625" style="100" bestFit="1" customWidth="1"/>
    <col min="7153" max="7153" width="19" style="100" bestFit="1" customWidth="1"/>
    <col min="7154" max="7154" width="15.42578125" style="100" bestFit="1" customWidth="1"/>
    <col min="7155" max="7156" width="12.42578125" style="100" bestFit="1" customWidth="1"/>
    <col min="7157" max="7157" width="7.140625" style="100" bestFit="1" customWidth="1"/>
    <col min="7158" max="7158" width="10.140625" style="100" bestFit="1" customWidth="1"/>
    <col min="7159" max="7159" width="15.85546875" style="100" bestFit="1" customWidth="1"/>
    <col min="7160" max="7160" width="15.140625" style="100" bestFit="1" customWidth="1"/>
    <col min="7161" max="7161" width="18.28515625" style="100" bestFit="1" customWidth="1"/>
    <col min="7162" max="7162" width="13.28515625" style="100" bestFit="1" customWidth="1"/>
    <col min="7163" max="7163" width="19.28515625" style="100" customWidth="1"/>
    <col min="7164" max="7164" width="15.140625" style="100" customWidth="1"/>
    <col min="7165" max="7165" width="21" style="100" bestFit="1" customWidth="1"/>
    <col min="7166" max="7166" width="17.140625" style="100" bestFit="1" customWidth="1"/>
    <col min="7167" max="7167" width="16.85546875" style="100" bestFit="1" customWidth="1"/>
    <col min="7168" max="7168" width="16.7109375" style="100" bestFit="1" customWidth="1"/>
    <col min="7169" max="7169" width="15.7109375" style="100" bestFit="1" customWidth="1"/>
    <col min="7170" max="7170" width="16.28515625" style="100" bestFit="1" customWidth="1"/>
    <col min="7171" max="7171" width="17.28515625" style="100" customWidth="1"/>
    <col min="7172" max="7172" width="23.42578125" style="100" bestFit="1" customWidth="1"/>
    <col min="7173" max="7173" width="31.85546875" style="100" bestFit="1" customWidth="1"/>
    <col min="7174" max="7174" width="7.85546875" style="100" bestFit="1" customWidth="1"/>
    <col min="7175" max="7175" width="5.7109375" style="100" bestFit="1" customWidth="1"/>
    <col min="7176" max="7176" width="9.140625" style="100" bestFit="1" customWidth="1"/>
    <col min="7177" max="7177" width="13.5703125" style="100" bestFit="1" customWidth="1"/>
    <col min="7178" max="7406" width="9.140625" style="100"/>
    <col min="7407" max="7407" width="4.42578125" style="100" bestFit="1" customWidth="1"/>
    <col min="7408" max="7408" width="18.28515625" style="100" bestFit="1" customWidth="1"/>
    <col min="7409" max="7409" width="19" style="100" bestFit="1" customWidth="1"/>
    <col min="7410" max="7410" width="15.42578125" style="100" bestFit="1" customWidth="1"/>
    <col min="7411" max="7412" width="12.42578125" style="100" bestFit="1" customWidth="1"/>
    <col min="7413" max="7413" width="7.140625" style="100" bestFit="1" customWidth="1"/>
    <col min="7414" max="7414" width="10.140625" style="100" bestFit="1" customWidth="1"/>
    <col min="7415" max="7415" width="15.85546875" style="100" bestFit="1" customWidth="1"/>
    <col min="7416" max="7416" width="15.140625" style="100" bestFit="1" customWidth="1"/>
    <col min="7417" max="7417" width="18.28515625" style="100" bestFit="1" customWidth="1"/>
    <col min="7418" max="7418" width="13.28515625" style="100" bestFit="1" customWidth="1"/>
    <col min="7419" max="7419" width="19.28515625" style="100" customWidth="1"/>
    <col min="7420" max="7420" width="15.140625" style="100" customWidth="1"/>
    <col min="7421" max="7421" width="21" style="100" bestFit="1" customWidth="1"/>
    <col min="7422" max="7422" width="17.140625" style="100" bestFit="1" customWidth="1"/>
    <col min="7423" max="7423" width="16.85546875" style="100" bestFit="1" customWidth="1"/>
    <col min="7424" max="7424" width="16.7109375" style="100" bestFit="1" customWidth="1"/>
    <col min="7425" max="7425" width="15.7109375" style="100" bestFit="1" customWidth="1"/>
    <col min="7426" max="7426" width="16.28515625" style="100" bestFit="1" customWidth="1"/>
    <col min="7427" max="7427" width="17.28515625" style="100" customWidth="1"/>
    <col min="7428" max="7428" width="23.42578125" style="100" bestFit="1" customWidth="1"/>
    <col min="7429" max="7429" width="31.85546875" style="100" bestFit="1" customWidth="1"/>
    <col min="7430" max="7430" width="7.85546875" style="100" bestFit="1" customWidth="1"/>
    <col min="7431" max="7431" width="5.7109375" style="100" bestFit="1" customWidth="1"/>
    <col min="7432" max="7432" width="9.140625" style="100" bestFit="1" customWidth="1"/>
    <col min="7433" max="7433" width="13.5703125" style="100" bestFit="1" customWidth="1"/>
    <col min="7434" max="7662" width="9.140625" style="100"/>
    <col min="7663" max="7663" width="4.42578125" style="100" bestFit="1" customWidth="1"/>
    <col min="7664" max="7664" width="18.28515625" style="100" bestFit="1" customWidth="1"/>
    <col min="7665" max="7665" width="19" style="100" bestFit="1" customWidth="1"/>
    <col min="7666" max="7666" width="15.42578125" style="100" bestFit="1" customWidth="1"/>
    <col min="7667" max="7668" width="12.42578125" style="100" bestFit="1" customWidth="1"/>
    <col min="7669" max="7669" width="7.140625" style="100" bestFit="1" customWidth="1"/>
    <col min="7670" max="7670" width="10.140625" style="100" bestFit="1" customWidth="1"/>
    <col min="7671" max="7671" width="15.85546875" style="100" bestFit="1" customWidth="1"/>
    <col min="7672" max="7672" width="15.140625" style="100" bestFit="1" customWidth="1"/>
    <col min="7673" max="7673" width="18.28515625" style="100" bestFit="1" customWidth="1"/>
    <col min="7674" max="7674" width="13.28515625" style="100" bestFit="1" customWidth="1"/>
    <col min="7675" max="7675" width="19.28515625" style="100" customWidth="1"/>
    <col min="7676" max="7676" width="15.140625" style="100" customWidth="1"/>
    <col min="7677" max="7677" width="21" style="100" bestFit="1" customWidth="1"/>
    <col min="7678" max="7678" width="17.140625" style="100" bestFit="1" customWidth="1"/>
    <col min="7679" max="7679" width="16.85546875" style="100" bestFit="1" customWidth="1"/>
    <col min="7680" max="7680" width="16.7109375" style="100" bestFit="1" customWidth="1"/>
    <col min="7681" max="7681" width="15.7109375" style="100" bestFit="1" customWidth="1"/>
    <col min="7682" max="7682" width="16.28515625" style="100" bestFit="1" customWidth="1"/>
    <col min="7683" max="7683" width="17.28515625" style="100" customWidth="1"/>
    <col min="7684" max="7684" width="23.42578125" style="100" bestFit="1" customWidth="1"/>
    <col min="7685" max="7685" width="31.85546875" style="100" bestFit="1" customWidth="1"/>
    <col min="7686" max="7686" width="7.85546875" style="100" bestFit="1" customWidth="1"/>
    <col min="7687" max="7687" width="5.7109375" style="100" bestFit="1" customWidth="1"/>
    <col min="7688" max="7688" width="9.140625" style="100" bestFit="1" customWidth="1"/>
    <col min="7689" max="7689" width="13.5703125" style="100" bestFit="1" customWidth="1"/>
    <col min="7690" max="7918" width="9.140625" style="100"/>
    <col min="7919" max="7919" width="4.42578125" style="100" bestFit="1" customWidth="1"/>
    <col min="7920" max="7920" width="18.28515625" style="100" bestFit="1" customWidth="1"/>
    <col min="7921" max="7921" width="19" style="100" bestFit="1" customWidth="1"/>
    <col min="7922" max="7922" width="15.42578125" style="100" bestFit="1" customWidth="1"/>
    <col min="7923" max="7924" width="12.42578125" style="100" bestFit="1" customWidth="1"/>
    <col min="7925" max="7925" width="7.140625" style="100" bestFit="1" customWidth="1"/>
    <col min="7926" max="7926" width="10.140625" style="100" bestFit="1" customWidth="1"/>
    <col min="7927" max="7927" width="15.85546875" style="100" bestFit="1" customWidth="1"/>
    <col min="7928" max="7928" width="15.140625" style="100" bestFit="1" customWidth="1"/>
    <col min="7929" max="7929" width="18.28515625" style="100" bestFit="1" customWidth="1"/>
    <col min="7930" max="7930" width="13.28515625" style="100" bestFit="1" customWidth="1"/>
    <col min="7931" max="7931" width="19.28515625" style="100" customWidth="1"/>
    <col min="7932" max="7932" width="15.140625" style="100" customWidth="1"/>
    <col min="7933" max="7933" width="21" style="100" bestFit="1" customWidth="1"/>
    <col min="7934" max="7934" width="17.140625" style="100" bestFit="1" customWidth="1"/>
    <col min="7935" max="7935" width="16.85546875" style="100" bestFit="1" customWidth="1"/>
    <col min="7936" max="7936" width="16.7109375" style="100" bestFit="1" customWidth="1"/>
    <col min="7937" max="7937" width="15.7109375" style="100" bestFit="1" customWidth="1"/>
    <col min="7938" max="7938" width="16.28515625" style="100" bestFit="1" customWidth="1"/>
    <col min="7939" max="7939" width="17.28515625" style="100" customWidth="1"/>
    <col min="7940" max="7940" width="23.42578125" style="100" bestFit="1" customWidth="1"/>
    <col min="7941" max="7941" width="31.85546875" style="100" bestFit="1" customWidth="1"/>
    <col min="7942" max="7942" width="7.85546875" style="100" bestFit="1" customWidth="1"/>
    <col min="7943" max="7943" width="5.7109375" style="100" bestFit="1" customWidth="1"/>
    <col min="7944" max="7944" width="9.140625" style="100" bestFit="1" customWidth="1"/>
    <col min="7945" max="7945" width="13.5703125" style="100" bestFit="1" customWidth="1"/>
    <col min="7946" max="8174" width="9.140625" style="100"/>
    <col min="8175" max="8175" width="4.42578125" style="100" bestFit="1" customWidth="1"/>
    <col min="8176" max="8176" width="18.28515625" style="100" bestFit="1" customWidth="1"/>
    <col min="8177" max="8177" width="19" style="100" bestFit="1" customWidth="1"/>
    <col min="8178" max="8178" width="15.42578125" style="100" bestFit="1" customWidth="1"/>
    <col min="8179" max="8180" width="12.42578125" style="100" bestFit="1" customWidth="1"/>
    <col min="8181" max="8181" width="7.140625" style="100" bestFit="1" customWidth="1"/>
    <col min="8182" max="8182" width="10.140625" style="100" bestFit="1" customWidth="1"/>
    <col min="8183" max="8183" width="15.85546875" style="100" bestFit="1" customWidth="1"/>
    <col min="8184" max="8184" width="15.140625" style="100" bestFit="1" customWidth="1"/>
    <col min="8185" max="8185" width="18.28515625" style="100" bestFit="1" customWidth="1"/>
    <col min="8186" max="8186" width="13.28515625" style="100" bestFit="1" customWidth="1"/>
    <col min="8187" max="8187" width="19.28515625" style="100" customWidth="1"/>
    <col min="8188" max="8188" width="15.140625" style="100" customWidth="1"/>
    <col min="8189" max="8189" width="21" style="100" bestFit="1" customWidth="1"/>
    <col min="8190" max="8190" width="17.140625" style="100" bestFit="1" customWidth="1"/>
    <col min="8191" max="8191" width="16.85546875" style="100" bestFit="1" customWidth="1"/>
    <col min="8192" max="8192" width="16.7109375" style="100" bestFit="1" customWidth="1"/>
    <col min="8193" max="8193" width="15.7109375" style="100" bestFit="1" customWidth="1"/>
    <col min="8194" max="8194" width="16.28515625" style="100" bestFit="1" customWidth="1"/>
    <col min="8195" max="8195" width="17.28515625" style="100" customWidth="1"/>
    <col min="8196" max="8196" width="23.42578125" style="100" bestFit="1" customWidth="1"/>
    <col min="8197" max="8197" width="31.85546875" style="100" bestFit="1" customWidth="1"/>
    <col min="8198" max="8198" width="7.85546875" style="100" bestFit="1" customWidth="1"/>
    <col min="8199" max="8199" width="5.7109375" style="100" bestFit="1" customWidth="1"/>
    <col min="8200" max="8200" width="9.140625" style="100" bestFit="1" customWidth="1"/>
    <col min="8201" max="8201" width="13.5703125" style="100" bestFit="1" customWidth="1"/>
    <col min="8202" max="8430" width="9.140625" style="100"/>
    <col min="8431" max="8431" width="4.42578125" style="100" bestFit="1" customWidth="1"/>
    <col min="8432" max="8432" width="18.28515625" style="100" bestFit="1" customWidth="1"/>
    <col min="8433" max="8433" width="19" style="100" bestFit="1" customWidth="1"/>
    <col min="8434" max="8434" width="15.42578125" style="100" bestFit="1" customWidth="1"/>
    <col min="8435" max="8436" width="12.42578125" style="100" bestFit="1" customWidth="1"/>
    <col min="8437" max="8437" width="7.140625" style="100" bestFit="1" customWidth="1"/>
    <col min="8438" max="8438" width="10.140625" style="100" bestFit="1" customWidth="1"/>
    <col min="8439" max="8439" width="15.85546875" style="100" bestFit="1" customWidth="1"/>
    <col min="8440" max="8440" width="15.140625" style="100" bestFit="1" customWidth="1"/>
    <col min="8441" max="8441" width="18.28515625" style="100" bestFit="1" customWidth="1"/>
    <col min="8442" max="8442" width="13.28515625" style="100" bestFit="1" customWidth="1"/>
    <col min="8443" max="8443" width="19.28515625" style="100" customWidth="1"/>
    <col min="8444" max="8444" width="15.140625" style="100" customWidth="1"/>
    <col min="8445" max="8445" width="21" style="100" bestFit="1" customWidth="1"/>
    <col min="8446" max="8446" width="17.140625" style="100" bestFit="1" customWidth="1"/>
    <col min="8447" max="8447" width="16.85546875" style="100" bestFit="1" customWidth="1"/>
    <col min="8448" max="8448" width="16.7109375" style="100" bestFit="1" customWidth="1"/>
    <col min="8449" max="8449" width="15.7109375" style="100" bestFit="1" customWidth="1"/>
    <col min="8450" max="8450" width="16.28515625" style="100" bestFit="1" customWidth="1"/>
    <col min="8451" max="8451" width="17.28515625" style="100" customWidth="1"/>
    <col min="8452" max="8452" width="23.42578125" style="100" bestFit="1" customWidth="1"/>
    <col min="8453" max="8453" width="31.85546875" style="100" bestFit="1" customWidth="1"/>
    <col min="8454" max="8454" width="7.85546875" style="100" bestFit="1" customWidth="1"/>
    <col min="8455" max="8455" width="5.7109375" style="100" bestFit="1" customWidth="1"/>
    <col min="8456" max="8456" width="9.140625" style="100" bestFit="1" customWidth="1"/>
    <col min="8457" max="8457" width="13.5703125" style="100" bestFit="1" customWidth="1"/>
    <col min="8458" max="8686" width="9.140625" style="100"/>
    <col min="8687" max="8687" width="4.42578125" style="100" bestFit="1" customWidth="1"/>
    <col min="8688" max="8688" width="18.28515625" style="100" bestFit="1" customWidth="1"/>
    <col min="8689" max="8689" width="19" style="100" bestFit="1" customWidth="1"/>
    <col min="8690" max="8690" width="15.42578125" style="100" bestFit="1" customWidth="1"/>
    <col min="8691" max="8692" width="12.42578125" style="100" bestFit="1" customWidth="1"/>
    <col min="8693" max="8693" width="7.140625" style="100" bestFit="1" customWidth="1"/>
    <col min="8694" max="8694" width="10.140625" style="100" bestFit="1" customWidth="1"/>
    <col min="8695" max="8695" width="15.85546875" style="100" bestFit="1" customWidth="1"/>
    <col min="8696" max="8696" width="15.140625" style="100" bestFit="1" customWidth="1"/>
    <col min="8697" max="8697" width="18.28515625" style="100" bestFit="1" customWidth="1"/>
    <col min="8698" max="8698" width="13.28515625" style="100" bestFit="1" customWidth="1"/>
    <col min="8699" max="8699" width="19.28515625" style="100" customWidth="1"/>
    <col min="8700" max="8700" width="15.140625" style="100" customWidth="1"/>
    <col min="8701" max="8701" width="21" style="100" bestFit="1" customWidth="1"/>
    <col min="8702" max="8702" width="17.140625" style="100" bestFit="1" customWidth="1"/>
    <col min="8703" max="8703" width="16.85546875" style="100" bestFit="1" customWidth="1"/>
    <col min="8704" max="8704" width="16.7109375" style="100" bestFit="1" customWidth="1"/>
    <col min="8705" max="8705" width="15.7109375" style="100" bestFit="1" customWidth="1"/>
    <col min="8706" max="8706" width="16.28515625" style="100" bestFit="1" customWidth="1"/>
    <col min="8707" max="8707" width="17.28515625" style="100" customWidth="1"/>
    <col min="8708" max="8708" width="23.42578125" style="100" bestFit="1" customWidth="1"/>
    <col min="8709" max="8709" width="31.85546875" style="100" bestFit="1" customWidth="1"/>
    <col min="8710" max="8710" width="7.85546875" style="100" bestFit="1" customWidth="1"/>
    <col min="8711" max="8711" width="5.7109375" style="100" bestFit="1" customWidth="1"/>
    <col min="8712" max="8712" width="9.140625" style="100" bestFit="1" customWidth="1"/>
    <col min="8713" max="8713" width="13.5703125" style="100" bestFit="1" customWidth="1"/>
    <col min="8714" max="8942" width="9.140625" style="100"/>
    <col min="8943" max="8943" width="4.42578125" style="100" bestFit="1" customWidth="1"/>
    <col min="8944" max="8944" width="18.28515625" style="100" bestFit="1" customWidth="1"/>
    <col min="8945" max="8945" width="19" style="100" bestFit="1" customWidth="1"/>
    <col min="8946" max="8946" width="15.42578125" style="100" bestFit="1" customWidth="1"/>
    <col min="8947" max="8948" width="12.42578125" style="100" bestFit="1" customWidth="1"/>
    <col min="8949" max="8949" width="7.140625" style="100" bestFit="1" customWidth="1"/>
    <col min="8950" max="8950" width="10.140625" style="100" bestFit="1" customWidth="1"/>
    <col min="8951" max="8951" width="15.85546875" style="100" bestFit="1" customWidth="1"/>
    <col min="8952" max="8952" width="15.140625" style="100" bestFit="1" customWidth="1"/>
    <col min="8953" max="8953" width="18.28515625" style="100" bestFit="1" customWidth="1"/>
    <col min="8954" max="8954" width="13.28515625" style="100" bestFit="1" customWidth="1"/>
    <col min="8955" max="8955" width="19.28515625" style="100" customWidth="1"/>
    <col min="8956" max="8956" width="15.140625" style="100" customWidth="1"/>
    <col min="8957" max="8957" width="21" style="100" bestFit="1" customWidth="1"/>
    <col min="8958" max="8958" width="17.140625" style="100" bestFit="1" customWidth="1"/>
    <col min="8959" max="8959" width="16.85546875" style="100" bestFit="1" customWidth="1"/>
    <col min="8960" max="8960" width="16.7109375" style="100" bestFit="1" customWidth="1"/>
    <col min="8961" max="8961" width="15.7109375" style="100" bestFit="1" customWidth="1"/>
    <col min="8962" max="8962" width="16.28515625" style="100" bestFit="1" customWidth="1"/>
    <col min="8963" max="8963" width="17.28515625" style="100" customWidth="1"/>
    <col min="8964" max="8964" width="23.42578125" style="100" bestFit="1" customWidth="1"/>
    <col min="8965" max="8965" width="31.85546875" style="100" bestFit="1" customWidth="1"/>
    <col min="8966" max="8966" width="7.85546875" style="100" bestFit="1" customWidth="1"/>
    <col min="8967" max="8967" width="5.7109375" style="100" bestFit="1" customWidth="1"/>
    <col min="8968" max="8968" width="9.140625" style="100" bestFit="1" customWidth="1"/>
    <col min="8969" max="8969" width="13.5703125" style="100" bestFit="1" customWidth="1"/>
    <col min="8970" max="9198" width="9.140625" style="100"/>
    <col min="9199" max="9199" width="4.42578125" style="100" bestFit="1" customWidth="1"/>
    <col min="9200" max="9200" width="18.28515625" style="100" bestFit="1" customWidth="1"/>
    <col min="9201" max="9201" width="19" style="100" bestFit="1" customWidth="1"/>
    <col min="9202" max="9202" width="15.42578125" style="100" bestFit="1" customWidth="1"/>
    <col min="9203" max="9204" width="12.42578125" style="100" bestFit="1" customWidth="1"/>
    <col min="9205" max="9205" width="7.140625" style="100" bestFit="1" customWidth="1"/>
    <col min="9206" max="9206" width="10.140625" style="100" bestFit="1" customWidth="1"/>
    <col min="9207" max="9207" width="15.85546875" style="100" bestFit="1" customWidth="1"/>
    <col min="9208" max="9208" width="15.140625" style="100" bestFit="1" customWidth="1"/>
    <col min="9209" max="9209" width="18.28515625" style="100" bestFit="1" customWidth="1"/>
    <col min="9210" max="9210" width="13.28515625" style="100" bestFit="1" customWidth="1"/>
    <col min="9211" max="9211" width="19.28515625" style="100" customWidth="1"/>
    <col min="9212" max="9212" width="15.140625" style="100" customWidth="1"/>
    <col min="9213" max="9213" width="21" style="100" bestFit="1" customWidth="1"/>
    <col min="9214" max="9214" width="17.140625" style="100" bestFit="1" customWidth="1"/>
    <col min="9215" max="9215" width="16.85546875" style="100" bestFit="1" customWidth="1"/>
    <col min="9216" max="9216" width="16.7109375" style="100" bestFit="1" customWidth="1"/>
    <col min="9217" max="9217" width="15.7109375" style="100" bestFit="1" customWidth="1"/>
    <col min="9218" max="9218" width="16.28515625" style="100" bestFit="1" customWidth="1"/>
    <col min="9219" max="9219" width="17.28515625" style="100" customWidth="1"/>
    <col min="9220" max="9220" width="23.42578125" style="100" bestFit="1" customWidth="1"/>
    <col min="9221" max="9221" width="31.85546875" style="100" bestFit="1" customWidth="1"/>
    <col min="9222" max="9222" width="7.85546875" style="100" bestFit="1" customWidth="1"/>
    <col min="9223" max="9223" width="5.7109375" style="100" bestFit="1" customWidth="1"/>
    <col min="9224" max="9224" width="9.140625" style="100" bestFit="1" customWidth="1"/>
    <col min="9225" max="9225" width="13.5703125" style="100" bestFit="1" customWidth="1"/>
    <col min="9226" max="9454" width="9.140625" style="100"/>
    <col min="9455" max="9455" width="4.42578125" style="100" bestFit="1" customWidth="1"/>
    <col min="9456" max="9456" width="18.28515625" style="100" bestFit="1" customWidth="1"/>
    <col min="9457" max="9457" width="19" style="100" bestFit="1" customWidth="1"/>
    <col min="9458" max="9458" width="15.42578125" style="100" bestFit="1" customWidth="1"/>
    <col min="9459" max="9460" width="12.42578125" style="100" bestFit="1" customWidth="1"/>
    <col min="9461" max="9461" width="7.140625" style="100" bestFit="1" customWidth="1"/>
    <col min="9462" max="9462" width="10.140625" style="100" bestFit="1" customWidth="1"/>
    <col min="9463" max="9463" width="15.85546875" style="100" bestFit="1" customWidth="1"/>
    <col min="9464" max="9464" width="15.140625" style="100" bestFit="1" customWidth="1"/>
    <col min="9465" max="9465" width="18.28515625" style="100" bestFit="1" customWidth="1"/>
    <col min="9466" max="9466" width="13.28515625" style="100" bestFit="1" customWidth="1"/>
    <col min="9467" max="9467" width="19.28515625" style="100" customWidth="1"/>
    <col min="9468" max="9468" width="15.140625" style="100" customWidth="1"/>
    <col min="9469" max="9469" width="21" style="100" bestFit="1" customWidth="1"/>
    <col min="9470" max="9470" width="17.140625" style="100" bestFit="1" customWidth="1"/>
    <col min="9471" max="9471" width="16.85546875" style="100" bestFit="1" customWidth="1"/>
    <col min="9472" max="9472" width="16.7109375" style="100" bestFit="1" customWidth="1"/>
    <col min="9473" max="9473" width="15.7109375" style="100" bestFit="1" customWidth="1"/>
    <col min="9474" max="9474" width="16.28515625" style="100" bestFit="1" customWidth="1"/>
    <col min="9475" max="9475" width="17.28515625" style="100" customWidth="1"/>
    <col min="9476" max="9476" width="23.42578125" style="100" bestFit="1" customWidth="1"/>
    <col min="9477" max="9477" width="31.85546875" style="100" bestFit="1" customWidth="1"/>
    <col min="9478" max="9478" width="7.85546875" style="100" bestFit="1" customWidth="1"/>
    <col min="9479" max="9479" width="5.7109375" style="100" bestFit="1" customWidth="1"/>
    <col min="9480" max="9480" width="9.140625" style="100" bestFit="1" customWidth="1"/>
    <col min="9481" max="9481" width="13.5703125" style="100" bestFit="1" customWidth="1"/>
    <col min="9482" max="9710" width="9.140625" style="100"/>
    <col min="9711" max="9711" width="4.42578125" style="100" bestFit="1" customWidth="1"/>
    <col min="9712" max="9712" width="18.28515625" style="100" bestFit="1" customWidth="1"/>
    <col min="9713" max="9713" width="19" style="100" bestFit="1" customWidth="1"/>
    <col min="9714" max="9714" width="15.42578125" style="100" bestFit="1" customWidth="1"/>
    <col min="9715" max="9716" width="12.42578125" style="100" bestFit="1" customWidth="1"/>
    <col min="9717" max="9717" width="7.140625" style="100" bestFit="1" customWidth="1"/>
    <col min="9718" max="9718" width="10.140625" style="100" bestFit="1" customWidth="1"/>
    <col min="9719" max="9719" width="15.85546875" style="100" bestFit="1" customWidth="1"/>
    <col min="9720" max="9720" width="15.140625" style="100" bestFit="1" customWidth="1"/>
    <col min="9721" max="9721" width="18.28515625" style="100" bestFit="1" customWidth="1"/>
    <col min="9722" max="9722" width="13.28515625" style="100" bestFit="1" customWidth="1"/>
    <col min="9723" max="9723" width="19.28515625" style="100" customWidth="1"/>
    <col min="9724" max="9724" width="15.140625" style="100" customWidth="1"/>
    <col min="9725" max="9725" width="21" style="100" bestFit="1" customWidth="1"/>
    <col min="9726" max="9726" width="17.140625" style="100" bestFit="1" customWidth="1"/>
    <col min="9727" max="9727" width="16.85546875" style="100" bestFit="1" customWidth="1"/>
    <col min="9728" max="9728" width="16.7109375" style="100" bestFit="1" customWidth="1"/>
    <col min="9729" max="9729" width="15.7109375" style="100" bestFit="1" customWidth="1"/>
    <col min="9730" max="9730" width="16.28515625" style="100" bestFit="1" customWidth="1"/>
    <col min="9731" max="9731" width="17.28515625" style="100" customWidth="1"/>
    <col min="9732" max="9732" width="23.42578125" style="100" bestFit="1" customWidth="1"/>
    <col min="9733" max="9733" width="31.85546875" style="100" bestFit="1" customWidth="1"/>
    <col min="9734" max="9734" width="7.85546875" style="100" bestFit="1" customWidth="1"/>
    <col min="9735" max="9735" width="5.7109375" style="100" bestFit="1" customWidth="1"/>
    <col min="9736" max="9736" width="9.140625" style="100" bestFit="1" customWidth="1"/>
    <col min="9737" max="9737" width="13.5703125" style="100" bestFit="1" customWidth="1"/>
    <col min="9738" max="9966" width="9.140625" style="100"/>
    <col min="9967" max="9967" width="4.42578125" style="100" bestFit="1" customWidth="1"/>
    <col min="9968" max="9968" width="18.28515625" style="100" bestFit="1" customWidth="1"/>
    <col min="9969" max="9969" width="19" style="100" bestFit="1" customWidth="1"/>
    <col min="9970" max="9970" width="15.42578125" style="100" bestFit="1" customWidth="1"/>
    <col min="9971" max="9972" width="12.42578125" style="100" bestFit="1" customWidth="1"/>
    <col min="9973" max="9973" width="7.140625" style="100" bestFit="1" customWidth="1"/>
    <col min="9974" max="9974" width="10.140625" style="100" bestFit="1" customWidth="1"/>
    <col min="9975" max="9975" width="15.85546875" style="100" bestFit="1" customWidth="1"/>
    <col min="9976" max="9976" width="15.140625" style="100" bestFit="1" customWidth="1"/>
    <col min="9977" max="9977" width="18.28515625" style="100" bestFit="1" customWidth="1"/>
    <col min="9978" max="9978" width="13.28515625" style="100" bestFit="1" customWidth="1"/>
    <col min="9979" max="9979" width="19.28515625" style="100" customWidth="1"/>
    <col min="9980" max="9980" width="15.140625" style="100" customWidth="1"/>
    <col min="9981" max="9981" width="21" style="100" bestFit="1" customWidth="1"/>
    <col min="9982" max="9982" width="17.140625" style="100" bestFit="1" customWidth="1"/>
    <col min="9983" max="9983" width="16.85546875" style="100" bestFit="1" customWidth="1"/>
    <col min="9984" max="9984" width="16.7109375" style="100" bestFit="1" customWidth="1"/>
    <col min="9985" max="9985" width="15.7109375" style="100" bestFit="1" customWidth="1"/>
    <col min="9986" max="9986" width="16.28515625" style="100" bestFit="1" customWidth="1"/>
    <col min="9987" max="9987" width="17.28515625" style="100" customWidth="1"/>
    <col min="9988" max="9988" width="23.42578125" style="100" bestFit="1" customWidth="1"/>
    <col min="9989" max="9989" width="31.85546875" style="100" bestFit="1" customWidth="1"/>
    <col min="9990" max="9990" width="7.85546875" style="100" bestFit="1" customWidth="1"/>
    <col min="9991" max="9991" width="5.7109375" style="100" bestFit="1" customWidth="1"/>
    <col min="9992" max="9992" width="9.140625" style="100" bestFit="1" customWidth="1"/>
    <col min="9993" max="9993" width="13.5703125" style="100" bestFit="1" customWidth="1"/>
    <col min="9994" max="10222" width="9.140625" style="100"/>
    <col min="10223" max="10223" width="4.42578125" style="100" bestFit="1" customWidth="1"/>
    <col min="10224" max="10224" width="18.28515625" style="100" bestFit="1" customWidth="1"/>
    <col min="10225" max="10225" width="19" style="100" bestFit="1" customWidth="1"/>
    <col min="10226" max="10226" width="15.42578125" style="100" bestFit="1" customWidth="1"/>
    <col min="10227" max="10228" width="12.42578125" style="100" bestFit="1" customWidth="1"/>
    <col min="10229" max="10229" width="7.140625" style="100" bestFit="1" customWidth="1"/>
    <col min="10230" max="10230" width="10.140625" style="100" bestFit="1" customWidth="1"/>
    <col min="10231" max="10231" width="15.85546875" style="100" bestFit="1" customWidth="1"/>
    <col min="10232" max="10232" width="15.140625" style="100" bestFit="1" customWidth="1"/>
    <col min="10233" max="10233" width="18.28515625" style="100" bestFit="1" customWidth="1"/>
    <col min="10234" max="10234" width="13.28515625" style="100" bestFit="1" customWidth="1"/>
    <col min="10235" max="10235" width="19.28515625" style="100" customWidth="1"/>
    <col min="10236" max="10236" width="15.140625" style="100" customWidth="1"/>
    <col min="10237" max="10237" width="21" style="100" bestFit="1" customWidth="1"/>
    <col min="10238" max="10238" width="17.140625" style="100" bestFit="1" customWidth="1"/>
    <col min="10239" max="10239" width="16.85546875" style="100" bestFit="1" customWidth="1"/>
    <col min="10240" max="10240" width="16.7109375" style="100" bestFit="1" customWidth="1"/>
    <col min="10241" max="10241" width="15.7109375" style="100" bestFit="1" customWidth="1"/>
    <col min="10242" max="10242" width="16.28515625" style="100" bestFit="1" customWidth="1"/>
    <col min="10243" max="10243" width="17.28515625" style="100" customWidth="1"/>
    <col min="10244" max="10244" width="23.42578125" style="100" bestFit="1" customWidth="1"/>
    <col min="10245" max="10245" width="31.85546875" style="100" bestFit="1" customWidth="1"/>
    <col min="10246" max="10246" width="7.85546875" style="100" bestFit="1" customWidth="1"/>
    <col min="10247" max="10247" width="5.7109375" style="100" bestFit="1" customWidth="1"/>
    <col min="10248" max="10248" width="9.140625" style="100" bestFit="1" customWidth="1"/>
    <col min="10249" max="10249" width="13.5703125" style="100" bestFit="1" customWidth="1"/>
    <col min="10250" max="10478" width="9.140625" style="100"/>
    <col min="10479" max="10479" width="4.42578125" style="100" bestFit="1" customWidth="1"/>
    <col min="10480" max="10480" width="18.28515625" style="100" bestFit="1" customWidth="1"/>
    <col min="10481" max="10481" width="19" style="100" bestFit="1" customWidth="1"/>
    <col min="10482" max="10482" width="15.42578125" style="100" bestFit="1" customWidth="1"/>
    <col min="10483" max="10484" width="12.42578125" style="100" bestFit="1" customWidth="1"/>
    <col min="10485" max="10485" width="7.140625" style="100" bestFit="1" customWidth="1"/>
    <col min="10486" max="10486" width="10.140625" style="100" bestFit="1" customWidth="1"/>
    <col min="10487" max="10487" width="15.85546875" style="100" bestFit="1" customWidth="1"/>
    <col min="10488" max="10488" width="15.140625" style="100" bestFit="1" customWidth="1"/>
    <col min="10489" max="10489" width="18.28515625" style="100" bestFit="1" customWidth="1"/>
    <col min="10490" max="10490" width="13.28515625" style="100" bestFit="1" customWidth="1"/>
    <col min="10491" max="10491" width="19.28515625" style="100" customWidth="1"/>
    <col min="10492" max="10492" width="15.140625" style="100" customWidth="1"/>
    <col min="10493" max="10493" width="21" style="100" bestFit="1" customWidth="1"/>
    <col min="10494" max="10494" width="17.140625" style="100" bestFit="1" customWidth="1"/>
    <col min="10495" max="10495" width="16.85546875" style="100" bestFit="1" customWidth="1"/>
    <col min="10496" max="10496" width="16.7109375" style="100" bestFit="1" customWidth="1"/>
    <col min="10497" max="10497" width="15.7109375" style="100" bestFit="1" customWidth="1"/>
    <col min="10498" max="10498" width="16.28515625" style="100" bestFit="1" customWidth="1"/>
    <col min="10499" max="10499" width="17.28515625" style="100" customWidth="1"/>
    <col min="10500" max="10500" width="23.42578125" style="100" bestFit="1" customWidth="1"/>
    <col min="10501" max="10501" width="31.85546875" style="100" bestFit="1" customWidth="1"/>
    <col min="10502" max="10502" width="7.85546875" style="100" bestFit="1" customWidth="1"/>
    <col min="10503" max="10503" width="5.7109375" style="100" bestFit="1" customWidth="1"/>
    <col min="10504" max="10504" width="9.140625" style="100" bestFit="1" customWidth="1"/>
    <col min="10505" max="10505" width="13.5703125" style="100" bestFit="1" customWidth="1"/>
    <col min="10506" max="10734" width="9.140625" style="100"/>
    <col min="10735" max="10735" width="4.42578125" style="100" bestFit="1" customWidth="1"/>
    <col min="10736" max="10736" width="18.28515625" style="100" bestFit="1" customWidth="1"/>
    <col min="10737" max="10737" width="19" style="100" bestFit="1" customWidth="1"/>
    <col min="10738" max="10738" width="15.42578125" style="100" bestFit="1" customWidth="1"/>
    <col min="10739" max="10740" width="12.42578125" style="100" bestFit="1" customWidth="1"/>
    <col min="10741" max="10741" width="7.140625" style="100" bestFit="1" customWidth="1"/>
    <col min="10742" max="10742" width="10.140625" style="100" bestFit="1" customWidth="1"/>
    <col min="10743" max="10743" width="15.85546875" style="100" bestFit="1" customWidth="1"/>
    <col min="10744" max="10744" width="15.140625" style="100" bestFit="1" customWidth="1"/>
    <col min="10745" max="10745" width="18.28515625" style="100" bestFit="1" customWidth="1"/>
    <col min="10746" max="10746" width="13.28515625" style="100" bestFit="1" customWidth="1"/>
    <col min="10747" max="10747" width="19.28515625" style="100" customWidth="1"/>
    <col min="10748" max="10748" width="15.140625" style="100" customWidth="1"/>
    <col min="10749" max="10749" width="21" style="100" bestFit="1" customWidth="1"/>
    <col min="10750" max="10750" width="17.140625" style="100" bestFit="1" customWidth="1"/>
    <col min="10751" max="10751" width="16.85546875" style="100" bestFit="1" customWidth="1"/>
    <col min="10752" max="10752" width="16.7109375" style="100" bestFit="1" customWidth="1"/>
    <col min="10753" max="10753" width="15.7109375" style="100" bestFit="1" customWidth="1"/>
    <col min="10754" max="10754" width="16.28515625" style="100" bestFit="1" customWidth="1"/>
    <col min="10755" max="10755" width="17.28515625" style="100" customWidth="1"/>
    <col min="10756" max="10756" width="23.42578125" style="100" bestFit="1" customWidth="1"/>
    <col min="10757" max="10757" width="31.85546875" style="100" bestFit="1" customWidth="1"/>
    <col min="10758" max="10758" width="7.85546875" style="100" bestFit="1" customWidth="1"/>
    <col min="10759" max="10759" width="5.7109375" style="100" bestFit="1" customWidth="1"/>
    <col min="10760" max="10760" width="9.140625" style="100" bestFit="1" customWidth="1"/>
    <col min="10761" max="10761" width="13.5703125" style="100" bestFit="1" customWidth="1"/>
    <col min="10762" max="10990" width="9.140625" style="100"/>
    <col min="10991" max="10991" width="4.42578125" style="100" bestFit="1" customWidth="1"/>
    <col min="10992" max="10992" width="18.28515625" style="100" bestFit="1" customWidth="1"/>
    <col min="10993" max="10993" width="19" style="100" bestFit="1" customWidth="1"/>
    <col min="10994" max="10994" width="15.42578125" style="100" bestFit="1" customWidth="1"/>
    <col min="10995" max="10996" width="12.42578125" style="100" bestFit="1" customWidth="1"/>
    <col min="10997" max="10997" width="7.140625" style="100" bestFit="1" customWidth="1"/>
    <col min="10998" max="10998" width="10.140625" style="100" bestFit="1" customWidth="1"/>
    <col min="10999" max="10999" width="15.85546875" style="100" bestFit="1" customWidth="1"/>
    <col min="11000" max="11000" width="15.140625" style="100" bestFit="1" customWidth="1"/>
    <col min="11001" max="11001" width="18.28515625" style="100" bestFit="1" customWidth="1"/>
    <col min="11002" max="11002" width="13.28515625" style="100" bestFit="1" customWidth="1"/>
    <col min="11003" max="11003" width="19.28515625" style="100" customWidth="1"/>
    <col min="11004" max="11004" width="15.140625" style="100" customWidth="1"/>
    <col min="11005" max="11005" width="21" style="100" bestFit="1" customWidth="1"/>
    <col min="11006" max="11006" width="17.140625" style="100" bestFit="1" customWidth="1"/>
    <col min="11007" max="11007" width="16.85546875" style="100" bestFit="1" customWidth="1"/>
    <col min="11008" max="11008" width="16.7109375" style="100" bestFit="1" customWidth="1"/>
    <col min="11009" max="11009" width="15.7109375" style="100" bestFit="1" customWidth="1"/>
    <col min="11010" max="11010" width="16.28515625" style="100" bestFit="1" customWidth="1"/>
    <col min="11011" max="11011" width="17.28515625" style="100" customWidth="1"/>
    <col min="11012" max="11012" width="23.42578125" style="100" bestFit="1" customWidth="1"/>
    <col min="11013" max="11013" width="31.85546875" style="100" bestFit="1" customWidth="1"/>
    <col min="11014" max="11014" width="7.85546875" style="100" bestFit="1" customWidth="1"/>
    <col min="11015" max="11015" width="5.7109375" style="100" bestFit="1" customWidth="1"/>
    <col min="11016" max="11016" width="9.140625" style="100" bestFit="1" customWidth="1"/>
    <col min="11017" max="11017" width="13.5703125" style="100" bestFit="1" customWidth="1"/>
    <col min="11018" max="11246" width="9.140625" style="100"/>
    <col min="11247" max="11247" width="4.42578125" style="100" bestFit="1" customWidth="1"/>
    <col min="11248" max="11248" width="18.28515625" style="100" bestFit="1" customWidth="1"/>
    <col min="11249" max="11249" width="19" style="100" bestFit="1" customWidth="1"/>
    <col min="11250" max="11250" width="15.42578125" style="100" bestFit="1" customWidth="1"/>
    <col min="11251" max="11252" width="12.42578125" style="100" bestFit="1" customWidth="1"/>
    <col min="11253" max="11253" width="7.140625" style="100" bestFit="1" customWidth="1"/>
    <col min="11254" max="11254" width="10.140625" style="100" bestFit="1" customWidth="1"/>
    <col min="11255" max="11255" width="15.85546875" style="100" bestFit="1" customWidth="1"/>
    <col min="11256" max="11256" width="15.140625" style="100" bestFit="1" customWidth="1"/>
    <col min="11257" max="11257" width="18.28515625" style="100" bestFit="1" customWidth="1"/>
    <col min="11258" max="11258" width="13.28515625" style="100" bestFit="1" customWidth="1"/>
    <col min="11259" max="11259" width="19.28515625" style="100" customWidth="1"/>
    <col min="11260" max="11260" width="15.140625" style="100" customWidth="1"/>
    <col min="11261" max="11261" width="21" style="100" bestFit="1" customWidth="1"/>
    <col min="11262" max="11262" width="17.140625" style="100" bestFit="1" customWidth="1"/>
    <col min="11263" max="11263" width="16.85546875" style="100" bestFit="1" customWidth="1"/>
    <col min="11264" max="11264" width="16.7109375" style="100" bestFit="1" customWidth="1"/>
    <col min="11265" max="11265" width="15.7109375" style="100" bestFit="1" customWidth="1"/>
    <col min="11266" max="11266" width="16.28515625" style="100" bestFit="1" customWidth="1"/>
    <col min="11267" max="11267" width="17.28515625" style="100" customWidth="1"/>
    <col min="11268" max="11268" width="23.42578125" style="100" bestFit="1" customWidth="1"/>
    <col min="11269" max="11269" width="31.85546875" style="100" bestFit="1" customWidth="1"/>
    <col min="11270" max="11270" width="7.85546875" style="100" bestFit="1" customWidth="1"/>
    <col min="11271" max="11271" width="5.7109375" style="100" bestFit="1" customWidth="1"/>
    <col min="11272" max="11272" width="9.140625" style="100" bestFit="1" customWidth="1"/>
    <col min="11273" max="11273" width="13.5703125" style="100" bestFit="1" customWidth="1"/>
    <col min="11274" max="11502" width="9.140625" style="100"/>
    <col min="11503" max="11503" width="4.42578125" style="100" bestFit="1" customWidth="1"/>
    <col min="11504" max="11504" width="18.28515625" style="100" bestFit="1" customWidth="1"/>
    <col min="11505" max="11505" width="19" style="100" bestFit="1" customWidth="1"/>
    <col min="11506" max="11506" width="15.42578125" style="100" bestFit="1" customWidth="1"/>
    <col min="11507" max="11508" width="12.42578125" style="100" bestFit="1" customWidth="1"/>
    <col min="11509" max="11509" width="7.140625" style="100" bestFit="1" customWidth="1"/>
    <col min="11510" max="11510" width="10.140625" style="100" bestFit="1" customWidth="1"/>
    <col min="11511" max="11511" width="15.85546875" style="100" bestFit="1" customWidth="1"/>
    <col min="11512" max="11512" width="15.140625" style="100" bestFit="1" customWidth="1"/>
    <col min="11513" max="11513" width="18.28515625" style="100" bestFit="1" customWidth="1"/>
    <col min="11514" max="11514" width="13.28515625" style="100" bestFit="1" customWidth="1"/>
    <col min="11515" max="11515" width="19.28515625" style="100" customWidth="1"/>
    <col min="11516" max="11516" width="15.140625" style="100" customWidth="1"/>
    <col min="11517" max="11517" width="21" style="100" bestFit="1" customWidth="1"/>
    <col min="11518" max="11518" width="17.140625" style="100" bestFit="1" customWidth="1"/>
    <col min="11519" max="11519" width="16.85546875" style="100" bestFit="1" customWidth="1"/>
    <col min="11520" max="11520" width="16.7109375" style="100" bestFit="1" customWidth="1"/>
    <col min="11521" max="11521" width="15.7109375" style="100" bestFit="1" customWidth="1"/>
    <col min="11522" max="11522" width="16.28515625" style="100" bestFit="1" customWidth="1"/>
    <col min="11523" max="11523" width="17.28515625" style="100" customWidth="1"/>
    <col min="11524" max="11524" width="23.42578125" style="100" bestFit="1" customWidth="1"/>
    <col min="11525" max="11525" width="31.85546875" style="100" bestFit="1" customWidth="1"/>
    <col min="11526" max="11526" width="7.85546875" style="100" bestFit="1" customWidth="1"/>
    <col min="11527" max="11527" width="5.7109375" style="100" bestFit="1" customWidth="1"/>
    <col min="11528" max="11528" width="9.140625" style="100" bestFit="1" customWidth="1"/>
    <col min="11529" max="11529" width="13.5703125" style="100" bestFit="1" customWidth="1"/>
    <col min="11530" max="11758" width="9.140625" style="100"/>
    <col min="11759" max="11759" width="4.42578125" style="100" bestFit="1" customWidth="1"/>
    <col min="11760" max="11760" width="18.28515625" style="100" bestFit="1" customWidth="1"/>
    <col min="11761" max="11761" width="19" style="100" bestFit="1" customWidth="1"/>
    <col min="11762" max="11762" width="15.42578125" style="100" bestFit="1" customWidth="1"/>
    <col min="11763" max="11764" width="12.42578125" style="100" bestFit="1" customWidth="1"/>
    <col min="11765" max="11765" width="7.140625" style="100" bestFit="1" customWidth="1"/>
    <col min="11766" max="11766" width="10.140625" style="100" bestFit="1" customWidth="1"/>
    <col min="11767" max="11767" width="15.85546875" style="100" bestFit="1" customWidth="1"/>
    <col min="11768" max="11768" width="15.140625" style="100" bestFit="1" customWidth="1"/>
    <col min="11769" max="11769" width="18.28515625" style="100" bestFit="1" customWidth="1"/>
    <col min="11770" max="11770" width="13.28515625" style="100" bestFit="1" customWidth="1"/>
    <col min="11771" max="11771" width="19.28515625" style="100" customWidth="1"/>
    <col min="11772" max="11772" width="15.140625" style="100" customWidth="1"/>
    <col min="11773" max="11773" width="21" style="100" bestFit="1" customWidth="1"/>
    <col min="11774" max="11774" width="17.140625" style="100" bestFit="1" customWidth="1"/>
    <col min="11775" max="11775" width="16.85546875" style="100" bestFit="1" customWidth="1"/>
    <col min="11776" max="11776" width="16.7109375" style="100" bestFit="1" customWidth="1"/>
    <col min="11777" max="11777" width="15.7109375" style="100" bestFit="1" customWidth="1"/>
    <col min="11778" max="11778" width="16.28515625" style="100" bestFit="1" customWidth="1"/>
    <col min="11779" max="11779" width="17.28515625" style="100" customWidth="1"/>
    <col min="11780" max="11780" width="23.42578125" style="100" bestFit="1" customWidth="1"/>
    <col min="11781" max="11781" width="31.85546875" style="100" bestFit="1" customWidth="1"/>
    <col min="11782" max="11782" width="7.85546875" style="100" bestFit="1" customWidth="1"/>
    <col min="11783" max="11783" width="5.7109375" style="100" bestFit="1" customWidth="1"/>
    <col min="11784" max="11784" width="9.140625" style="100" bestFit="1" customWidth="1"/>
    <col min="11785" max="11785" width="13.5703125" style="100" bestFit="1" customWidth="1"/>
    <col min="11786" max="12014" width="9.140625" style="100"/>
    <col min="12015" max="12015" width="4.42578125" style="100" bestFit="1" customWidth="1"/>
    <col min="12016" max="12016" width="18.28515625" style="100" bestFit="1" customWidth="1"/>
    <col min="12017" max="12017" width="19" style="100" bestFit="1" customWidth="1"/>
    <col min="12018" max="12018" width="15.42578125" style="100" bestFit="1" customWidth="1"/>
    <col min="12019" max="12020" width="12.42578125" style="100" bestFit="1" customWidth="1"/>
    <col min="12021" max="12021" width="7.140625" style="100" bestFit="1" customWidth="1"/>
    <col min="12022" max="12022" width="10.140625" style="100" bestFit="1" customWidth="1"/>
    <col min="12023" max="12023" width="15.85546875" style="100" bestFit="1" customWidth="1"/>
    <col min="12024" max="12024" width="15.140625" style="100" bestFit="1" customWidth="1"/>
    <col min="12025" max="12025" width="18.28515625" style="100" bestFit="1" customWidth="1"/>
    <col min="12026" max="12026" width="13.28515625" style="100" bestFit="1" customWidth="1"/>
    <col min="12027" max="12027" width="19.28515625" style="100" customWidth="1"/>
    <col min="12028" max="12028" width="15.140625" style="100" customWidth="1"/>
    <col min="12029" max="12029" width="21" style="100" bestFit="1" customWidth="1"/>
    <col min="12030" max="12030" width="17.140625" style="100" bestFit="1" customWidth="1"/>
    <col min="12031" max="12031" width="16.85546875" style="100" bestFit="1" customWidth="1"/>
    <col min="12032" max="12032" width="16.7109375" style="100" bestFit="1" customWidth="1"/>
    <col min="12033" max="12033" width="15.7109375" style="100" bestFit="1" customWidth="1"/>
    <col min="12034" max="12034" width="16.28515625" style="100" bestFit="1" customWidth="1"/>
    <col min="12035" max="12035" width="17.28515625" style="100" customWidth="1"/>
    <col min="12036" max="12036" width="23.42578125" style="100" bestFit="1" customWidth="1"/>
    <col min="12037" max="12037" width="31.85546875" style="100" bestFit="1" customWidth="1"/>
    <col min="12038" max="12038" width="7.85546875" style="100" bestFit="1" customWidth="1"/>
    <col min="12039" max="12039" width="5.7109375" style="100" bestFit="1" customWidth="1"/>
    <col min="12040" max="12040" width="9.140625" style="100" bestFit="1" customWidth="1"/>
    <col min="12041" max="12041" width="13.5703125" style="100" bestFit="1" customWidth="1"/>
    <col min="12042" max="12270" width="9.140625" style="100"/>
    <col min="12271" max="12271" width="4.42578125" style="100" bestFit="1" customWidth="1"/>
    <col min="12272" max="12272" width="18.28515625" style="100" bestFit="1" customWidth="1"/>
    <col min="12273" max="12273" width="19" style="100" bestFit="1" customWidth="1"/>
    <col min="12274" max="12274" width="15.42578125" style="100" bestFit="1" customWidth="1"/>
    <col min="12275" max="12276" width="12.42578125" style="100" bestFit="1" customWidth="1"/>
    <col min="12277" max="12277" width="7.140625" style="100" bestFit="1" customWidth="1"/>
    <col min="12278" max="12278" width="10.140625" style="100" bestFit="1" customWidth="1"/>
    <col min="12279" max="12279" width="15.85546875" style="100" bestFit="1" customWidth="1"/>
    <col min="12280" max="12280" width="15.140625" style="100" bestFit="1" customWidth="1"/>
    <col min="12281" max="12281" width="18.28515625" style="100" bestFit="1" customWidth="1"/>
    <col min="12282" max="12282" width="13.28515625" style="100" bestFit="1" customWidth="1"/>
    <col min="12283" max="12283" width="19.28515625" style="100" customWidth="1"/>
    <col min="12284" max="12284" width="15.140625" style="100" customWidth="1"/>
    <col min="12285" max="12285" width="21" style="100" bestFit="1" customWidth="1"/>
    <col min="12286" max="12286" width="17.140625" style="100" bestFit="1" customWidth="1"/>
    <col min="12287" max="12287" width="16.85546875" style="100" bestFit="1" customWidth="1"/>
    <col min="12288" max="12288" width="16.7109375" style="100" bestFit="1" customWidth="1"/>
    <col min="12289" max="12289" width="15.7109375" style="100" bestFit="1" customWidth="1"/>
    <col min="12290" max="12290" width="16.28515625" style="100" bestFit="1" customWidth="1"/>
    <col min="12291" max="12291" width="17.28515625" style="100" customWidth="1"/>
    <col min="12292" max="12292" width="23.42578125" style="100" bestFit="1" customWidth="1"/>
    <col min="12293" max="12293" width="31.85546875" style="100" bestFit="1" customWidth="1"/>
    <col min="12294" max="12294" width="7.85546875" style="100" bestFit="1" customWidth="1"/>
    <col min="12295" max="12295" width="5.7109375" style="100" bestFit="1" customWidth="1"/>
    <col min="12296" max="12296" width="9.140625" style="100" bestFit="1" customWidth="1"/>
    <col min="12297" max="12297" width="13.5703125" style="100" bestFit="1" customWidth="1"/>
    <col min="12298" max="12526" width="9.140625" style="100"/>
    <col min="12527" max="12527" width="4.42578125" style="100" bestFit="1" customWidth="1"/>
    <col min="12528" max="12528" width="18.28515625" style="100" bestFit="1" customWidth="1"/>
    <col min="12529" max="12529" width="19" style="100" bestFit="1" customWidth="1"/>
    <col min="12530" max="12530" width="15.42578125" style="100" bestFit="1" customWidth="1"/>
    <col min="12531" max="12532" width="12.42578125" style="100" bestFit="1" customWidth="1"/>
    <col min="12533" max="12533" width="7.140625" style="100" bestFit="1" customWidth="1"/>
    <col min="12534" max="12534" width="10.140625" style="100" bestFit="1" customWidth="1"/>
    <col min="12535" max="12535" width="15.85546875" style="100" bestFit="1" customWidth="1"/>
    <col min="12536" max="12536" width="15.140625" style="100" bestFit="1" customWidth="1"/>
    <col min="12537" max="12537" width="18.28515625" style="100" bestFit="1" customWidth="1"/>
    <col min="12538" max="12538" width="13.28515625" style="100" bestFit="1" customWidth="1"/>
    <col min="12539" max="12539" width="19.28515625" style="100" customWidth="1"/>
    <col min="12540" max="12540" width="15.140625" style="100" customWidth="1"/>
    <col min="12541" max="12541" width="21" style="100" bestFit="1" customWidth="1"/>
    <col min="12542" max="12542" width="17.140625" style="100" bestFit="1" customWidth="1"/>
    <col min="12543" max="12543" width="16.85546875" style="100" bestFit="1" customWidth="1"/>
    <col min="12544" max="12544" width="16.7109375" style="100" bestFit="1" customWidth="1"/>
    <col min="12545" max="12545" width="15.7109375" style="100" bestFit="1" customWidth="1"/>
    <col min="12546" max="12546" width="16.28515625" style="100" bestFit="1" customWidth="1"/>
    <col min="12547" max="12547" width="17.28515625" style="100" customWidth="1"/>
    <col min="12548" max="12548" width="23.42578125" style="100" bestFit="1" customWidth="1"/>
    <col min="12549" max="12549" width="31.85546875" style="100" bestFit="1" customWidth="1"/>
    <col min="12550" max="12550" width="7.85546875" style="100" bestFit="1" customWidth="1"/>
    <col min="12551" max="12551" width="5.7109375" style="100" bestFit="1" customWidth="1"/>
    <col min="12552" max="12552" width="9.140625" style="100" bestFit="1" customWidth="1"/>
    <col min="12553" max="12553" width="13.5703125" style="100" bestFit="1" customWidth="1"/>
    <col min="12554" max="12782" width="9.140625" style="100"/>
    <col min="12783" max="12783" width="4.42578125" style="100" bestFit="1" customWidth="1"/>
    <col min="12784" max="12784" width="18.28515625" style="100" bestFit="1" customWidth="1"/>
    <col min="12785" max="12785" width="19" style="100" bestFit="1" customWidth="1"/>
    <col min="12786" max="12786" width="15.42578125" style="100" bestFit="1" customWidth="1"/>
    <col min="12787" max="12788" width="12.42578125" style="100" bestFit="1" customWidth="1"/>
    <col min="12789" max="12789" width="7.140625" style="100" bestFit="1" customWidth="1"/>
    <col min="12790" max="12790" width="10.140625" style="100" bestFit="1" customWidth="1"/>
    <col min="12791" max="12791" width="15.85546875" style="100" bestFit="1" customWidth="1"/>
    <col min="12792" max="12792" width="15.140625" style="100" bestFit="1" customWidth="1"/>
    <col min="12793" max="12793" width="18.28515625" style="100" bestFit="1" customWidth="1"/>
    <col min="12794" max="12794" width="13.28515625" style="100" bestFit="1" customWidth="1"/>
    <col min="12795" max="12795" width="19.28515625" style="100" customWidth="1"/>
    <col min="12796" max="12796" width="15.140625" style="100" customWidth="1"/>
    <col min="12797" max="12797" width="21" style="100" bestFit="1" customWidth="1"/>
    <col min="12798" max="12798" width="17.140625" style="100" bestFit="1" customWidth="1"/>
    <col min="12799" max="12799" width="16.85546875" style="100" bestFit="1" customWidth="1"/>
    <col min="12800" max="12800" width="16.7109375" style="100" bestFit="1" customWidth="1"/>
    <col min="12801" max="12801" width="15.7109375" style="100" bestFit="1" customWidth="1"/>
    <col min="12802" max="12802" width="16.28515625" style="100" bestFit="1" customWidth="1"/>
    <col min="12803" max="12803" width="17.28515625" style="100" customWidth="1"/>
    <col min="12804" max="12804" width="23.42578125" style="100" bestFit="1" customWidth="1"/>
    <col min="12805" max="12805" width="31.85546875" style="100" bestFit="1" customWidth="1"/>
    <col min="12806" max="12806" width="7.85546875" style="100" bestFit="1" customWidth="1"/>
    <col min="12807" max="12807" width="5.7109375" style="100" bestFit="1" customWidth="1"/>
    <col min="12808" max="12808" width="9.140625" style="100" bestFit="1" customWidth="1"/>
    <col min="12809" max="12809" width="13.5703125" style="100" bestFit="1" customWidth="1"/>
    <col min="12810" max="13038" width="9.140625" style="100"/>
    <col min="13039" max="13039" width="4.42578125" style="100" bestFit="1" customWidth="1"/>
    <col min="13040" max="13040" width="18.28515625" style="100" bestFit="1" customWidth="1"/>
    <col min="13041" max="13041" width="19" style="100" bestFit="1" customWidth="1"/>
    <col min="13042" max="13042" width="15.42578125" style="100" bestFit="1" customWidth="1"/>
    <col min="13043" max="13044" width="12.42578125" style="100" bestFit="1" customWidth="1"/>
    <col min="13045" max="13045" width="7.140625" style="100" bestFit="1" customWidth="1"/>
    <col min="13046" max="13046" width="10.140625" style="100" bestFit="1" customWidth="1"/>
    <col min="13047" max="13047" width="15.85546875" style="100" bestFit="1" customWidth="1"/>
    <col min="13048" max="13048" width="15.140625" style="100" bestFit="1" customWidth="1"/>
    <col min="13049" max="13049" width="18.28515625" style="100" bestFit="1" customWidth="1"/>
    <col min="13050" max="13050" width="13.28515625" style="100" bestFit="1" customWidth="1"/>
    <col min="13051" max="13051" width="19.28515625" style="100" customWidth="1"/>
    <col min="13052" max="13052" width="15.140625" style="100" customWidth="1"/>
    <col min="13053" max="13053" width="21" style="100" bestFit="1" customWidth="1"/>
    <col min="13054" max="13054" width="17.140625" style="100" bestFit="1" customWidth="1"/>
    <col min="13055" max="13055" width="16.85546875" style="100" bestFit="1" customWidth="1"/>
    <col min="13056" max="13056" width="16.7109375" style="100" bestFit="1" customWidth="1"/>
    <col min="13057" max="13057" width="15.7109375" style="100" bestFit="1" customWidth="1"/>
    <col min="13058" max="13058" width="16.28515625" style="100" bestFit="1" customWidth="1"/>
    <col min="13059" max="13059" width="17.28515625" style="100" customWidth="1"/>
    <col min="13060" max="13060" width="23.42578125" style="100" bestFit="1" customWidth="1"/>
    <col min="13061" max="13061" width="31.85546875" style="100" bestFit="1" customWidth="1"/>
    <col min="13062" max="13062" width="7.85546875" style="100" bestFit="1" customWidth="1"/>
    <col min="13063" max="13063" width="5.7109375" style="100" bestFit="1" customWidth="1"/>
    <col min="13064" max="13064" width="9.140625" style="100" bestFit="1" customWidth="1"/>
    <col min="13065" max="13065" width="13.5703125" style="100" bestFit="1" customWidth="1"/>
    <col min="13066" max="13294" width="9.140625" style="100"/>
    <col min="13295" max="13295" width="4.42578125" style="100" bestFit="1" customWidth="1"/>
    <col min="13296" max="13296" width="18.28515625" style="100" bestFit="1" customWidth="1"/>
    <col min="13297" max="13297" width="19" style="100" bestFit="1" customWidth="1"/>
    <col min="13298" max="13298" width="15.42578125" style="100" bestFit="1" customWidth="1"/>
    <col min="13299" max="13300" width="12.42578125" style="100" bestFit="1" customWidth="1"/>
    <col min="13301" max="13301" width="7.140625" style="100" bestFit="1" customWidth="1"/>
    <col min="13302" max="13302" width="10.140625" style="100" bestFit="1" customWidth="1"/>
    <col min="13303" max="13303" width="15.85546875" style="100" bestFit="1" customWidth="1"/>
    <col min="13304" max="13304" width="15.140625" style="100" bestFit="1" customWidth="1"/>
    <col min="13305" max="13305" width="18.28515625" style="100" bestFit="1" customWidth="1"/>
    <col min="13306" max="13306" width="13.28515625" style="100" bestFit="1" customWidth="1"/>
    <col min="13307" max="13307" width="19.28515625" style="100" customWidth="1"/>
    <col min="13308" max="13308" width="15.140625" style="100" customWidth="1"/>
    <col min="13309" max="13309" width="21" style="100" bestFit="1" customWidth="1"/>
    <col min="13310" max="13310" width="17.140625" style="100" bestFit="1" customWidth="1"/>
    <col min="13311" max="13311" width="16.85546875" style="100" bestFit="1" customWidth="1"/>
    <col min="13312" max="13312" width="16.7109375" style="100" bestFit="1" customWidth="1"/>
    <col min="13313" max="13313" width="15.7109375" style="100" bestFit="1" customWidth="1"/>
    <col min="13314" max="13314" width="16.28515625" style="100" bestFit="1" customWidth="1"/>
    <col min="13315" max="13315" width="17.28515625" style="100" customWidth="1"/>
    <col min="13316" max="13316" width="23.42578125" style="100" bestFit="1" customWidth="1"/>
    <col min="13317" max="13317" width="31.85546875" style="100" bestFit="1" customWidth="1"/>
    <col min="13318" max="13318" width="7.85546875" style="100" bestFit="1" customWidth="1"/>
    <col min="13319" max="13319" width="5.7109375" style="100" bestFit="1" customWidth="1"/>
    <col min="13320" max="13320" width="9.140625" style="100" bestFit="1" customWidth="1"/>
    <col min="13321" max="13321" width="13.5703125" style="100" bestFit="1" customWidth="1"/>
    <col min="13322" max="13550" width="9.140625" style="100"/>
    <col min="13551" max="13551" width="4.42578125" style="100" bestFit="1" customWidth="1"/>
    <col min="13552" max="13552" width="18.28515625" style="100" bestFit="1" customWidth="1"/>
    <col min="13553" max="13553" width="19" style="100" bestFit="1" customWidth="1"/>
    <col min="13554" max="13554" width="15.42578125" style="100" bestFit="1" customWidth="1"/>
    <col min="13555" max="13556" width="12.42578125" style="100" bestFit="1" customWidth="1"/>
    <col min="13557" max="13557" width="7.140625" style="100" bestFit="1" customWidth="1"/>
    <col min="13558" max="13558" width="10.140625" style="100" bestFit="1" customWidth="1"/>
    <col min="13559" max="13559" width="15.85546875" style="100" bestFit="1" customWidth="1"/>
    <col min="13560" max="13560" width="15.140625" style="100" bestFit="1" customWidth="1"/>
    <col min="13561" max="13561" width="18.28515625" style="100" bestFit="1" customWidth="1"/>
    <col min="13562" max="13562" width="13.28515625" style="100" bestFit="1" customWidth="1"/>
    <col min="13563" max="13563" width="19.28515625" style="100" customWidth="1"/>
    <col min="13564" max="13564" width="15.140625" style="100" customWidth="1"/>
    <col min="13565" max="13565" width="21" style="100" bestFit="1" customWidth="1"/>
    <col min="13566" max="13566" width="17.140625" style="100" bestFit="1" customWidth="1"/>
    <col min="13567" max="13567" width="16.85546875" style="100" bestFit="1" customWidth="1"/>
    <col min="13568" max="13568" width="16.7109375" style="100" bestFit="1" customWidth="1"/>
    <col min="13569" max="13569" width="15.7109375" style="100" bestFit="1" customWidth="1"/>
    <col min="13570" max="13570" width="16.28515625" style="100" bestFit="1" customWidth="1"/>
    <col min="13571" max="13571" width="17.28515625" style="100" customWidth="1"/>
    <col min="13572" max="13572" width="23.42578125" style="100" bestFit="1" customWidth="1"/>
    <col min="13573" max="13573" width="31.85546875" style="100" bestFit="1" customWidth="1"/>
    <col min="13574" max="13574" width="7.85546875" style="100" bestFit="1" customWidth="1"/>
    <col min="13575" max="13575" width="5.7109375" style="100" bestFit="1" customWidth="1"/>
    <col min="13576" max="13576" width="9.140625" style="100" bestFit="1" customWidth="1"/>
    <col min="13577" max="13577" width="13.5703125" style="100" bestFit="1" customWidth="1"/>
    <col min="13578" max="13806" width="9.140625" style="100"/>
    <col min="13807" max="13807" width="4.42578125" style="100" bestFit="1" customWidth="1"/>
    <col min="13808" max="13808" width="18.28515625" style="100" bestFit="1" customWidth="1"/>
    <col min="13809" max="13809" width="19" style="100" bestFit="1" customWidth="1"/>
    <col min="13810" max="13810" width="15.42578125" style="100" bestFit="1" customWidth="1"/>
    <col min="13811" max="13812" width="12.42578125" style="100" bestFit="1" customWidth="1"/>
    <col min="13813" max="13813" width="7.140625" style="100" bestFit="1" customWidth="1"/>
    <col min="13814" max="13814" width="10.140625" style="100" bestFit="1" customWidth="1"/>
    <col min="13815" max="13815" width="15.85546875" style="100" bestFit="1" customWidth="1"/>
    <col min="13816" max="13816" width="15.140625" style="100" bestFit="1" customWidth="1"/>
    <col min="13817" max="13817" width="18.28515625" style="100" bestFit="1" customWidth="1"/>
    <col min="13818" max="13818" width="13.28515625" style="100" bestFit="1" customWidth="1"/>
    <col min="13819" max="13819" width="19.28515625" style="100" customWidth="1"/>
    <col min="13820" max="13820" width="15.140625" style="100" customWidth="1"/>
    <col min="13821" max="13821" width="21" style="100" bestFit="1" customWidth="1"/>
    <col min="13822" max="13822" width="17.140625" style="100" bestFit="1" customWidth="1"/>
    <col min="13823" max="13823" width="16.85546875" style="100" bestFit="1" customWidth="1"/>
    <col min="13824" max="13824" width="16.7109375" style="100" bestFit="1" customWidth="1"/>
    <col min="13825" max="13825" width="15.7109375" style="100" bestFit="1" customWidth="1"/>
    <col min="13826" max="13826" width="16.28515625" style="100" bestFit="1" customWidth="1"/>
    <col min="13827" max="13827" width="17.28515625" style="100" customWidth="1"/>
    <col min="13828" max="13828" width="23.42578125" style="100" bestFit="1" customWidth="1"/>
    <col min="13829" max="13829" width="31.85546875" style="100" bestFit="1" customWidth="1"/>
    <col min="13830" max="13830" width="7.85546875" style="100" bestFit="1" customWidth="1"/>
    <col min="13831" max="13831" width="5.7109375" style="100" bestFit="1" customWidth="1"/>
    <col min="13832" max="13832" width="9.140625" style="100" bestFit="1" customWidth="1"/>
    <col min="13833" max="13833" width="13.5703125" style="100" bestFit="1" customWidth="1"/>
    <col min="13834" max="14062" width="9.140625" style="100"/>
    <col min="14063" max="14063" width="4.42578125" style="100" bestFit="1" customWidth="1"/>
    <col min="14064" max="14064" width="18.28515625" style="100" bestFit="1" customWidth="1"/>
    <col min="14065" max="14065" width="19" style="100" bestFit="1" customWidth="1"/>
    <col min="14066" max="14066" width="15.42578125" style="100" bestFit="1" customWidth="1"/>
    <col min="14067" max="14068" width="12.42578125" style="100" bestFit="1" customWidth="1"/>
    <col min="14069" max="14069" width="7.140625" style="100" bestFit="1" customWidth="1"/>
    <col min="14070" max="14070" width="10.140625" style="100" bestFit="1" customWidth="1"/>
    <col min="14071" max="14071" width="15.85546875" style="100" bestFit="1" customWidth="1"/>
    <col min="14072" max="14072" width="15.140625" style="100" bestFit="1" customWidth="1"/>
    <col min="14073" max="14073" width="18.28515625" style="100" bestFit="1" customWidth="1"/>
    <col min="14074" max="14074" width="13.28515625" style="100" bestFit="1" customWidth="1"/>
    <col min="14075" max="14075" width="19.28515625" style="100" customWidth="1"/>
    <col min="14076" max="14076" width="15.140625" style="100" customWidth="1"/>
    <col min="14077" max="14077" width="21" style="100" bestFit="1" customWidth="1"/>
    <col min="14078" max="14078" width="17.140625" style="100" bestFit="1" customWidth="1"/>
    <col min="14079" max="14079" width="16.85546875" style="100" bestFit="1" customWidth="1"/>
    <col min="14080" max="14080" width="16.7109375" style="100" bestFit="1" customWidth="1"/>
    <col min="14081" max="14081" width="15.7109375" style="100" bestFit="1" customWidth="1"/>
    <col min="14082" max="14082" width="16.28515625" style="100" bestFit="1" customWidth="1"/>
    <col min="14083" max="14083" width="17.28515625" style="100" customWidth="1"/>
    <col min="14084" max="14084" width="23.42578125" style="100" bestFit="1" customWidth="1"/>
    <col min="14085" max="14085" width="31.85546875" style="100" bestFit="1" customWidth="1"/>
    <col min="14086" max="14086" width="7.85546875" style="100" bestFit="1" customWidth="1"/>
    <col min="14087" max="14087" width="5.7109375" style="100" bestFit="1" customWidth="1"/>
    <col min="14088" max="14088" width="9.140625" style="100" bestFit="1" customWidth="1"/>
    <col min="14089" max="14089" width="13.5703125" style="100" bestFit="1" customWidth="1"/>
    <col min="14090" max="14318" width="9.140625" style="100"/>
    <col min="14319" max="14319" width="4.42578125" style="100" bestFit="1" customWidth="1"/>
    <col min="14320" max="14320" width="18.28515625" style="100" bestFit="1" customWidth="1"/>
    <col min="14321" max="14321" width="19" style="100" bestFit="1" customWidth="1"/>
    <col min="14322" max="14322" width="15.42578125" style="100" bestFit="1" customWidth="1"/>
    <col min="14323" max="14324" width="12.42578125" style="100" bestFit="1" customWidth="1"/>
    <col min="14325" max="14325" width="7.140625" style="100" bestFit="1" customWidth="1"/>
    <col min="14326" max="14326" width="10.140625" style="100" bestFit="1" customWidth="1"/>
    <col min="14327" max="14327" width="15.85546875" style="100" bestFit="1" customWidth="1"/>
    <col min="14328" max="14328" width="15.140625" style="100" bestFit="1" customWidth="1"/>
    <col min="14329" max="14329" width="18.28515625" style="100" bestFit="1" customWidth="1"/>
    <col min="14330" max="14330" width="13.28515625" style="100" bestFit="1" customWidth="1"/>
    <col min="14331" max="14331" width="19.28515625" style="100" customWidth="1"/>
    <col min="14332" max="14332" width="15.140625" style="100" customWidth="1"/>
    <col min="14333" max="14333" width="21" style="100" bestFit="1" customWidth="1"/>
    <col min="14334" max="14334" width="17.140625" style="100" bestFit="1" customWidth="1"/>
    <col min="14335" max="14335" width="16.85546875" style="100" bestFit="1" customWidth="1"/>
    <col min="14336" max="14336" width="16.7109375" style="100" bestFit="1" customWidth="1"/>
    <col min="14337" max="14337" width="15.7109375" style="100" bestFit="1" customWidth="1"/>
    <col min="14338" max="14338" width="16.28515625" style="100" bestFit="1" customWidth="1"/>
    <col min="14339" max="14339" width="17.28515625" style="100" customWidth="1"/>
    <col min="14340" max="14340" width="23.42578125" style="100" bestFit="1" customWidth="1"/>
    <col min="14341" max="14341" width="31.85546875" style="100" bestFit="1" customWidth="1"/>
    <col min="14342" max="14342" width="7.85546875" style="100" bestFit="1" customWidth="1"/>
    <col min="14343" max="14343" width="5.7109375" style="100" bestFit="1" customWidth="1"/>
    <col min="14344" max="14344" width="9.140625" style="100" bestFit="1" customWidth="1"/>
    <col min="14345" max="14345" width="13.5703125" style="100" bestFit="1" customWidth="1"/>
    <col min="14346" max="14574" width="9.140625" style="100"/>
    <col min="14575" max="14575" width="4.42578125" style="100" bestFit="1" customWidth="1"/>
    <col min="14576" max="14576" width="18.28515625" style="100" bestFit="1" customWidth="1"/>
    <col min="14577" max="14577" width="19" style="100" bestFit="1" customWidth="1"/>
    <col min="14578" max="14578" width="15.42578125" style="100" bestFit="1" customWidth="1"/>
    <col min="14579" max="14580" width="12.42578125" style="100" bestFit="1" customWidth="1"/>
    <col min="14581" max="14581" width="7.140625" style="100" bestFit="1" customWidth="1"/>
    <col min="14582" max="14582" width="10.140625" style="100" bestFit="1" customWidth="1"/>
    <col min="14583" max="14583" width="15.85546875" style="100" bestFit="1" customWidth="1"/>
    <col min="14584" max="14584" width="15.140625" style="100" bestFit="1" customWidth="1"/>
    <col min="14585" max="14585" width="18.28515625" style="100" bestFit="1" customWidth="1"/>
    <col min="14586" max="14586" width="13.28515625" style="100" bestFit="1" customWidth="1"/>
    <col min="14587" max="14587" width="19.28515625" style="100" customWidth="1"/>
    <col min="14588" max="14588" width="15.140625" style="100" customWidth="1"/>
    <col min="14589" max="14589" width="21" style="100" bestFit="1" customWidth="1"/>
    <col min="14590" max="14590" width="17.140625" style="100" bestFit="1" customWidth="1"/>
    <col min="14591" max="14591" width="16.85546875" style="100" bestFit="1" customWidth="1"/>
    <col min="14592" max="14592" width="16.7109375" style="100" bestFit="1" customWidth="1"/>
    <col min="14593" max="14593" width="15.7109375" style="100" bestFit="1" customWidth="1"/>
    <col min="14594" max="14594" width="16.28515625" style="100" bestFit="1" customWidth="1"/>
    <col min="14595" max="14595" width="17.28515625" style="100" customWidth="1"/>
    <col min="14596" max="14596" width="23.42578125" style="100" bestFit="1" customWidth="1"/>
    <col min="14597" max="14597" width="31.85546875" style="100" bestFit="1" customWidth="1"/>
    <col min="14598" max="14598" width="7.85546875" style="100" bestFit="1" customWidth="1"/>
    <col min="14599" max="14599" width="5.7109375" style="100" bestFit="1" customWidth="1"/>
    <col min="14600" max="14600" width="9.140625" style="100" bestFit="1" customWidth="1"/>
    <col min="14601" max="14601" width="13.5703125" style="100" bestFit="1" customWidth="1"/>
    <col min="14602" max="14830" width="9.140625" style="100"/>
    <col min="14831" max="14831" width="4.42578125" style="100" bestFit="1" customWidth="1"/>
    <col min="14832" max="14832" width="18.28515625" style="100" bestFit="1" customWidth="1"/>
    <col min="14833" max="14833" width="19" style="100" bestFit="1" customWidth="1"/>
    <col min="14834" max="14834" width="15.42578125" style="100" bestFit="1" customWidth="1"/>
    <col min="14835" max="14836" width="12.42578125" style="100" bestFit="1" customWidth="1"/>
    <col min="14837" max="14837" width="7.140625" style="100" bestFit="1" customWidth="1"/>
    <col min="14838" max="14838" width="10.140625" style="100" bestFit="1" customWidth="1"/>
    <col min="14839" max="14839" width="15.85546875" style="100" bestFit="1" customWidth="1"/>
    <col min="14840" max="14840" width="15.140625" style="100" bestFit="1" customWidth="1"/>
    <col min="14841" max="14841" width="18.28515625" style="100" bestFit="1" customWidth="1"/>
    <col min="14842" max="14842" width="13.28515625" style="100" bestFit="1" customWidth="1"/>
    <col min="14843" max="14843" width="19.28515625" style="100" customWidth="1"/>
    <col min="14844" max="14844" width="15.140625" style="100" customWidth="1"/>
    <col min="14845" max="14845" width="21" style="100" bestFit="1" customWidth="1"/>
    <col min="14846" max="14846" width="17.140625" style="100" bestFit="1" customWidth="1"/>
    <col min="14847" max="14847" width="16.85546875" style="100" bestFit="1" customWidth="1"/>
    <col min="14848" max="14848" width="16.7109375" style="100" bestFit="1" customWidth="1"/>
    <col min="14849" max="14849" width="15.7109375" style="100" bestFit="1" customWidth="1"/>
    <col min="14850" max="14850" width="16.28515625" style="100" bestFit="1" customWidth="1"/>
    <col min="14851" max="14851" width="17.28515625" style="100" customWidth="1"/>
    <col min="14852" max="14852" width="23.42578125" style="100" bestFit="1" customWidth="1"/>
    <col min="14853" max="14853" width="31.85546875" style="100" bestFit="1" customWidth="1"/>
    <col min="14854" max="14854" width="7.85546875" style="100" bestFit="1" customWidth="1"/>
    <col min="14855" max="14855" width="5.7109375" style="100" bestFit="1" customWidth="1"/>
    <col min="14856" max="14856" width="9.140625" style="100" bestFit="1" customWidth="1"/>
    <col min="14857" max="14857" width="13.5703125" style="100" bestFit="1" customWidth="1"/>
    <col min="14858" max="15086" width="9.140625" style="100"/>
    <col min="15087" max="15087" width="4.42578125" style="100" bestFit="1" customWidth="1"/>
    <col min="15088" max="15088" width="18.28515625" style="100" bestFit="1" customWidth="1"/>
    <col min="15089" max="15089" width="19" style="100" bestFit="1" customWidth="1"/>
    <col min="15090" max="15090" width="15.42578125" style="100" bestFit="1" customWidth="1"/>
    <col min="15091" max="15092" width="12.42578125" style="100" bestFit="1" customWidth="1"/>
    <col min="15093" max="15093" width="7.140625" style="100" bestFit="1" customWidth="1"/>
    <col min="15094" max="15094" width="10.140625" style="100" bestFit="1" customWidth="1"/>
    <col min="15095" max="15095" width="15.85546875" style="100" bestFit="1" customWidth="1"/>
    <col min="15096" max="15096" width="15.140625" style="100" bestFit="1" customWidth="1"/>
    <col min="15097" max="15097" width="18.28515625" style="100" bestFit="1" customWidth="1"/>
    <col min="15098" max="15098" width="13.28515625" style="100" bestFit="1" customWidth="1"/>
    <col min="15099" max="15099" width="19.28515625" style="100" customWidth="1"/>
    <col min="15100" max="15100" width="15.140625" style="100" customWidth="1"/>
    <col min="15101" max="15101" width="21" style="100" bestFit="1" customWidth="1"/>
    <col min="15102" max="15102" width="17.140625" style="100" bestFit="1" customWidth="1"/>
    <col min="15103" max="15103" width="16.85546875" style="100" bestFit="1" customWidth="1"/>
    <col min="15104" max="15104" width="16.7109375" style="100" bestFit="1" customWidth="1"/>
    <col min="15105" max="15105" width="15.7109375" style="100" bestFit="1" customWidth="1"/>
    <col min="15106" max="15106" width="16.28515625" style="100" bestFit="1" customWidth="1"/>
    <col min="15107" max="15107" width="17.28515625" style="100" customWidth="1"/>
    <col min="15108" max="15108" width="23.42578125" style="100" bestFit="1" customWidth="1"/>
    <col min="15109" max="15109" width="31.85546875" style="100" bestFit="1" customWidth="1"/>
    <col min="15110" max="15110" width="7.85546875" style="100" bestFit="1" customWidth="1"/>
    <col min="15111" max="15111" width="5.7109375" style="100" bestFit="1" customWidth="1"/>
    <col min="15112" max="15112" width="9.140625" style="100" bestFit="1" customWidth="1"/>
    <col min="15113" max="15113" width="13.5703125" style="100" bestFit="1" customWidth="1"/>
    <col min="15114" max="15342" width="9.140625" style="100"/>
    <col min="15343" max="15343" width="4.42578125" style="100" bestFit="1" customWidth="1"/>
    <col min="15344" max="15344" width="18.28515625" style="100" bestFit="1" customWidth="1"/>
    <col min="15345" max="15345" width="19" style="100" bestFit="1" customWidth="1"/>
    <col min="15346" max="15346" width="15.42578125" style="100" bestFit="1" customWidth="1"/>
    <col min="15347" max="15348" width="12.42578125" style="100" bestFit="1" customWidth="1"/>
    <col min="15349" max="15349" width="7.140625" style="100" bestFit="1" customWidth="1"/>
    <col min="15350" max="15350" width="10.140625" style="100" bestFit="1" customWidth="1"/>
    <col min="15351" max="15351" width="15.85546875" style="100" bestFit="1" customWidth="1"/>
    <col min="15352" max="15352" width="15.140625" style="100" bestFit="1" customWidth="1"/>
    <col min="15353" max="15353" width="18.28515625" style="100" bestFit="1" customWidth="1"/>
    <col min="15354" max="15354" width="13.28515625" style="100" bestFit="1" customWidth="1"/>
    <col min="15355" max="15355" width="19.28515625" style="100" customWidth="1"/>
    <col min="15356" max="15356" width="15.140625" style="100" customWidth="1"/>
    <col min="15357" max="15357" width="21" style="100" bestFit="1" customWidth="1"/>
    <col min="15358" max="15358" width="17.140625" style="100" bestFit="1" customWidth="1"/>
    <col min="15359" max="15359" width="16.85546875" style="100" bestFit="1" customWidth="1"/>
    <col min="15360" max="15360" width="16.7109375" style="100" bestFit="1" customWidth="1"/>
    <col min="15361" max="15361" width="15.7109375" style="100" bestFit="1" customWidth="1"/>
    <col min="15362" max="15362" width="16.28515625" style="100" bestFit="1" customWidth="1"/>
    <col min="15363" max="15363" width="17.28515625" style="100" customWidth="1"/>
    <col min="15364" max="15364" width="23.42578125" style="100" bestFit="1" customWidth="1"/>
    <col min="15365" max="15365" width="31.85546875" style="100" bestFit="1" customWidth="1"/>
    <col min="15366" max="15366" width="7.85546875" style="100" bestFit="1" customWidth="1"/>
    <col min="15367" max="15367" width="5.7109375" style="100" bestFit="1" customWidth="1"/>
    <col min="15368" max="15368" width="9.140625" style="100" bestFit="1" customWidth="1"/>
    <col min="15369" max="15369" width="13.5703125" style="100" bestFit="1" customWidth="1"/>
    <col min="15370" max="15598" width="9.140625" style="100"/>
    <col min="15599" max="15599" width="4.42578125" style="100" bestFit="1" customWidth="1"/>
    <col min="15600" max="15600" width="18.28515625" style="100" bestFit="1" customWidth="1"/>
    <col min="15601" max="15601" width="19" style="100" bestFit="1" customWidth="1"/>
    <col min="15602" max="15602" width="15.42578125" style="100" bestFit="1" customWidth="1"/>
    <col min="15603" max="15604" width="12.42578125" style="100" bestFit="1" customWidth="1"/>
    <col min="15605" max="15605" width="7.140625" style="100" bestFit="1" customWidth="1"/>
    <col min="15606" max="15606" width="10.140625" style="100" bestFit="1" customWidth="1"/>
    <col min="15607" max="15607" width="15.85546875" style="100" bestFit="1" customWidth="1"/>
    <col min="15608" max="15608" width="15.140625" style="100" bestFit="1" customWidth="1"/>
    <col min="15609" max="15609" width="18.28515625" style="100" bestFit="1" customWidth="1"/>
    <col min="15610" max="15610" width="13.28515625" style="100" bestFit="1" customWidth="1"/>
    <col min="15611" max="15611" width="19.28515625" style="100" customWidth="1"/>
    <col min="15612" max="15612" width="15.140625" style="100" customWidth="1"/>
    <col min="15613" max="15613" width="21" style="100" bestFit="1" customWidth="1"/>
    <col min="15614" max="15614" width="17.140625" style="100" bestFit="1" customWidth="1"/>
    <col min="15615" max="15615" width="16.85546875" style="100" bestFit="1" customWidth="1"/>
    <col min="15616" max="15616" width="16.7109375" style="100" bestFit="1" customWidth="1"/>
    <col min="15617" max="15617" width="15.7109375" style="100" bestFit="1" customWidth="1"/>
    <col min="15618" max="15618" width="16.28515625" style="100" bestFit="1" customWidth="1"/>
    <col min="15619" max="15619" width="17.28515625" style="100" customWidth="1"/>
    <col min="15620" max="15620" width="23.42578125" style="100" bestFit="1" customWidth="1"/>
    <col min="15621" max="15621" width="31.85546875" style="100" bestFit="1" customWidth="1"/>
    <col min="15622" max="15622" width="7.85546875" style="100" bestFit="1" customWidth="1"/>
    <col min="15623" max="15623" width="5.7109375" style="100" bestFit="1" customWidth="1"/>
    <col min="15624" max="15624" width="9.140625" style="100" bestFit="1" customWidth="1"/>
    <col min="15625" max="15625" width="13.5703125" style="100" bestFit="1" customWidth="1"/>
    <col min="15626" max="15854" width="9.140625" style="100"/>
    <col min="15855" max="15855" width="4.42578125" style="100" bestFit="1" customWidth="1"/>
    <col min="15856" max="15856" width="18.28515625" style="100" bestFit="1" customWidth="1"/>
    <col min="15857" max="15857" width="19" style="100" bestFit="1" customWidth="1"/>
    <col min="15858" max="15858" width="15.42578125" style="100" bestFit="1" customWidth="1"/>
    <col min="15859" max="15860" width="12.42578125" style="100" bestFit="1" customWidth="1"/>
    <col min="15861" max="15861" width="7.140625" style="100" bestFit="1" customWidth="1"/>
    <col min="15862" max="15862" width="10.140625" style="100" bestFit="1" customWidth="1"/>
    <col min="15863" max="15863" width="15.85546875" style="100" bestFit="1" customWidth="1"/>
    <col min="15864" max="15864" width="15.140625" style="100" bestFit="1" customWidth="1"/>
    <col min="15865" max="15865" width="18.28515625" style="100" bestFit="1" customWidth="1"/>
    <col min="15866" max="15866" width="13.28515625" style="100" bestFit="1" customWidth="1"/>
    <col min="15867" max="15867" width="19.28515625" style="100" customWidth="1"/>
    <col min="15868" max="15868" width="15.140625" style="100" customWidth="1"/>
    <col min="15869" max="15869" width="21" style="100" bestFit="1" customWidth="1"/>
    <col min="15870" max="15870" width="17.140625" style="100" bestFit="1" customWidth="1"/>
    <col min="15871" max="15871" width="16.85546875" style="100" bestFit="1" customWidth="1"/>
    <col min="15872" max="15872" width="16.7109375" style="100" bestFit="1" customWidth="1"/>
    <col min="15873" max="15873" width="15.7109375" style="100" bestFit="1" customWidth="1"/>
    <col min="15874" max="15874" width="16.28515625" style="100" bestFit="1" customWidth="1"/>
    <col min="15875" max="15875" width="17.28515625" style="100" customWidth="1"/>
    <col min="15876" max="15876" width="23.42578125" style="100" bestFit="1" customWidth="1"/>
    <col min="15877" max="15877" width="31.85546875" style="100" bestFit="1" customWidth="1"/>
    <col min="15878" max="15878" width="7.85546875" style="100" bestFit="1" customWidth="1"/>
    <col min="15879" max="15879" width="5.7109375" style="100" bestFit="1" customWidth="1"/>
    <col min="15880" max="15880" width="9.140625" style="100" bestFit="1" customWidth="1"/>
    <col min="15881" max="15881" width="13.5703125" style="100" bestFit="1" customWidth="1"/>
    <col min="15882" max="16110" width="9.140625" style="100"/>
    <col min="16111" max="16111" width="4.42578125" style="100" bestFit="1" customWidth="1"/>
    <col min="16112" max="16112" width="18.28515625" style="100" bestFit="1" customWidth="1"/>
    <col min="16113" max="16113" width="19" style="100" bestFit="1" customWidth="1"/>
    <col min="16114" max="16114" width="15.42578125" style="100" bestFit="1" customWidth="1"/>
    <col min="16115" max="16116" width="12.42578125" style="100" bestFit="1" customWidth="1"/>
    <col min="16117" max="16117" width="7.140625" style="100" bestFit="1" customWidth="1"/>
    <col min="16118" max="16118" width="10.140625" style="100" bestFit="1" customWidth="1"/>
    <col min="16119" max="16119" width="15.85546875" style="100" bestFit="1" customWidth="1"/>
    <col min="16120" max="16120" width="15.140625" style="100" bestFit="1" customWidth="1"/>
    <col min="16121" max="16121" width="18.28515625" style="100" bestFit="1" customWidth="1"/>
    <col min="16122" max="16122" width="13.28515625" style="100" bestFit="1" customWidth="1"/>
    <col min="16123" max="16123" width="19.28515625" style="100" customWidth="1"/>
    <col min="16124" max="16124" width="15.140625" style="100" customWidth="1"/>
    <col min="16125" max="16125" width="21" style="100" bestFit="1" customWidth="1"/>
    <col min="16126" max="16126" width="17.140625" style="100" bestFit="1" customWidth="1"/>
    <col min="16127" max="16127" width="16.85546875" style="100" bestFit="1" customWidth="1"/>
    <col min="16128" max="16128" width="16.7109375" style="100" bestFit="1" customWidth="1"/>
    <col min="16129" max="16129" width="15.7109375" style="100" bestFit="1" customWidth="1"/>
    <col min="16130" max="16130" width="16.28515625" style="100" bestFit="1" customWidth="1"/>
    <col min="16131" max="16131" width="17.28515625" style="100" customWidth="1"/>
    <col min="16132" max="16132" width="23.42578125" style="100" bestFit="1" customWidth="1"/>
    <col min="16133" max="16133" width="31.85546875" style="100" bestFit="1" customWidth="1"/>
    <col min="16134" max="16134" width="7.85546875" style="100" bestFit="1" customWidth="1"/>
    <col min="16135" max="16135" width="5.7109375" style="100" bestFit="1" customWidth="1"/>
    <col min="16136" max="16136" width="9.140625" style="100" bestFit="1" customWidth="1"/>
    <col min="16137" max="16137" width="13.5703125" style="100" bestFit="1" customWidth="1"/>
    <col min="16138" max="16384" width="9.140625" style="100"/>
  </cols>
  <sheetData>
    <row r="1" spans="1:25" ht="18.75">
      <c r="E1" s="40"/>
      <c r="F1" s="40"/>
      <c r="G1" s="40"/>
      <c r="H1" s="40"/>
      <c r="I1" s="40"/>
      <c r="J1" s="40"/>
      <c r="K1" s="40"/>
      <c r="L1" s="40"/>
      <c r="M1" s="40"/>
      <c r="R1" s="2" t="s">
        <v>224</v>
      </c>
    </row>
    <row r="2" spans="1:25" ht="18.75">
      <c r="E2" s="40"/>
      <c r="F2" s="40"/>
      <c r="G2" s="40"/>
      <c r="H2" s="40"/>
      <c r="I2" s="40"/>
      <c r="J2" s="40"/>
      <c r="K2" s="40"/>
      <c r="L2" s="40"/>
      <c r="M2" s="40"/>
      <c r="R2" s="3" t="s">
        <v>1</v>
      </c>
    </row>
    <row r="3" spans="1:25" ht="18.75">
      <c r="E3" s="40"/>
      <c r="F3" s="40"/>
      <c r="G3" s="40"/>
      <c r="H3" s="40"/>
      <c r="I3" s="40"/>
      <c r="J3" s="40"/>
      <c r="K3" s="40"/>
      <c r="L3" s="40"/>
      <c r="M3" s="40"/>
      <c r="R3" s="3" t="s">
        <v>446</v>
      </c>
    </row>
    <row r="4" spans="1:25" ht="15.75">
      <c r="A4" s="816" t="s">
        <v>225</v>
      </c>
      <c r="B4" s="816"/>
      <c r="C4" s="816"/>
      <c r="D4" s="816"/>
      <c r="E4" s="816"/>
      <c r="F4" s="816"/>
      <c r="G4" s="816"/>
      <c r="H4" s="816"/>
      <c r="I4" s="816"/>
      <c r="J4" s="816"/>
      <c r="K4" s="816"/>
      <c r="L4" s="816"/>
      <c r="M4" s="816"/>
      <c r="N4" s="816"/>
      <c r="O4" s="816"/>
      <c r="P4" s="816"/>
      <c r="Q4" s="816"/>
      <c r="R4" s="816"/>
    </row>
    <row r="5" spans="1:25" ht="15.75">
      <c r="A5" s="102"/>
      <c r="B5" s="102"/>
      <c r="C5" s="102"/>
      <c r="D5" s="102"/>
      <c r="E5" s="102"/>
      <c r="F5" s="102"/>
      <c r="G5" s="102"/>
      <c r="H5" s="102"/>
      <c r="I5" s="102"/>
      <c r="J5" s="102"/>
      <c r="K5" s="102"/>
      <c r="L5" s="102"/>
      <c r="M5" s="102"/>
      <c r="N5" s="102"/>
      <c r="O5" s="102"/>
      <c r="P5" s="102"/>
      <c r="Q5" s="102"/>
      <c r="R5" s="102"/>
    </row>
    <row r="6" spans="1:25" ht="15.75">
      <c r="A6" s="868" t="s">
        <v>3</v>
      </c>
      <c r="B6" s="868"/>
      <c r="C6" s="868"/>
      <c r="D6" s="868"/>
      <c r="E6" s="868"/>
      <c r="F6" s="868"/>
      <c r="G6" s="868"/>
      <c r="H6" s="868"/>
      <c r="I6" s="868"/>
      <c r="J6" s="868"/>
      <c r="K6" s="868"/>
      <c r="L6" s="868"/>
      <c r="M6" s="868"/>
      <c r="N6" s="868"/>
      <c r="O6" s="868"/>
      <c r="P6" s="868"/>
      <c r="Q6" s="868"/>
      <c r="R6" s="868"/>
      <c r="S6" s="103"/>
      <c r="T6" s="103"/>
      <c r="U6" s="103"/>
      <c r="V6" s="103"/>
      <c r="W6" s="103"/>
      <c r="X6" s="103"/>
      <c r="Y6" s="103"/>
    </row>
    <row r="7" spans="1:25" ht="15.75">
      <c r="A7" s="731" t="s">
        <v>4</v>
      </c>
      <c r="B7" s="731"/>
      <c r="C7" s="731"/>
      <c r="D7" s="731"/>
      <c r="E7" s="731"/>
      <c r="F7" s="731"/>
      <c r="G7" s="731"/>
      <c r="H7" s="731"/>
      <c r="I7" s="731"/>
      <c r="J7" s="731"/>
      <c r="K7" s="731"/>
      <c r="L7" s="731"/>
      <c r="M7" s="731"/>
      <c r="N7" s="731"/>
      <c r="O7" s="731"/>
      <c r="P7" s="731"/>
      <c r="Q7" s="731"/>
      <c r="R7" s="731"/>
      <c r="S7" s="26"/>
      <c r="T7" s="26"/>
      <c r="U7" s="26"/>
      <c r="V7" s="26"/>
      <c r="W7" s="26"/>
      <c r="X7" s="26"/>
      <c r="Y7" s="26"/>
    </row>
    <row r="8" spans="1:25" ht="15.75">
      <c r="A8" s="5"/>
      <c r="B8" s="5"/>
      <c r="C8" s="5"/>
      <c r="D8" s="5"/>
      <c r="E8" s="5"/>
      <c r="F8" s="5"/>
      <c r="G8" s="5"/>
      <c r="H8" s="5"/>
      <c r="I8" s="5"/>
      <c r="J8" s="5"/>
      <c r="K8" s="5"/>
      <c r="L8" s="5"/>
      <c r="M8" s="5"/>
      <c r="N8" s="5"/>
      <c r="O8" s="5"/>
      <c r="P8" s="5"/>
      <c r="Q8" s="5"/>
      <c r="R8" s="5"/>
      <c r="S8" s="5"/>
      <c r="T8" s="5"/>
      <c r="U8" s="5"/>
      <c r="V8" s="5"/>
      <c r="W8" s="5"/>
      <c r="X8" s="5"/>
      <c r="Y8" s="5"/>
    </row>
    <row r="9" spans="1:25" ht="15.75">
      <c r="A9" s="737" t="str">
        <f>'09'!A9:H9</f>
        <v>Год раскрытия информации: 2026 год</v>
      </c>
      <c r="B9" s="737"/>
      <c r="C9" s="737"/>
      <c r="D9" s="737"/>
      <c r="E9" s="737"/>
      <c r="F9" s="737"/>
      <c r="G9" s="737"/>
      <c r="H9" s="737"/>
      <c r="I9" s="737"/>
      <c r="J9" s="737"/>
      <c r="K9" s="737"/>
      <c r="L9" s="737"/>
      <c r="M9" s="737"/>
      <c r="N9" s="737"/>
      <c r="O9" s="737"/>
      <c r="P9" s="737"/>
      <c r="Q9" s="737"/>
      <c r="R9" s="737"/>
      <c r="S9" s="74"/>
      <c r="T9" s="74"/>
      <c r="U9" s="74"/>
      <c r="V9" s="74"/>
      <c r="W9" s="74"/>
      <c r="X9" s="74"/>
      <c r="Y9" s="74"/>
    </row>
    <row r="10" spans="1:25" ht="15" customHeight="1">
      <c r="A10" s="869"/>
      <c r="B10" s="869"/>
      <c r="C10" s="869"/>
      <c r="D10" s="869"/>
      <c r="E10" s="869"/>
      <c r="F10" s="869"/>
      <c r="G10" s="869"/>
      <c r="H10" s="869"/>
      <c r="I10" s="869"/>
      <c r="J10" s="869"/>
      <c r="K10" s="869"/>
      <c r="L10" s="869"/>
      <c r="M10" s="869"/>
      <c r="N10" s="869"/>
      <c r="O10" s="869"/>
      <c r="P10" s="869"/>
      <c r="Q10" s="869"/>
      <c r="R10" s="869"/>
    </row>
    <row r="11" spans="1:25" s="101" customFormat="1" ht="170.25" customHeight="1">
      <c r="A11" s="104" t="s">
        <v>6</v>
      </c>
      <c r="B11" s="104" t="s">
        <v>7</v>
      </c>
      <c r="C11" s="104" t="s">
        <v>8</v>
      </c>
      <c r="D11" s="105" t="s">
        <v>226</v>
      </c>
      <c r="E11" s="105" t="s">
        <v>227</v>
      </c>
      <c r="F11" s="104" t="s">
        <v>228</v>
      </c>
      <c r="G11" s="106" t="s">
        <v>229</v>
      </c>
      <c r="H11" s="104" t="s">
        <v>230</v>
      </c>
      <c r="I11" s="104" t="s">
        <v>231</v>
      </c>
      <c r="J11" s="104" t="s">
        <v>232</v>
      </c>
      <c r="K11" s="104" t="s">
        <v>233</v>
      </c>
      <c r="L11" s="104" t="s">
        <v>234</v>
      </c>
      <c r="M11" s="107" t="s">
        <v>235</v>
      </c>
      <c r="N11" s="8" t="s">
        <v>236</v>
      </c>
      <c r="O11" s="108" t="s">
        <v>237</v>
      </c>
      <c r="P11" s="108" t="s">
        <v>238</v>
      </c>
      <c r="Q11" s="108" t="s">
        <v>239</v>
      </c>
      <c r="R11" s="104" t="s">
        <v>240</v>
      </c>
    </row>
    <row r="12" spans="1:25">
      <c r="A12" s="109">
        <v>1</v>
      </c>
      <c r="B12" s="109">
        <v>2</v>
      </c>
      <c r="C12" s="109">
        <v>3</v>
      </c>
      <c r="D12" s="109">
        <v>4</v>
      </c>
      <c r="E12" s="109">
        <v>5</v>
      </c>
      <c r="F12" s="109">
        <v>6</v>
      </c>
      <c r="G12" s="109">
        <v>7</v>
      </c>
      <c r="H12" s="109">
        <v>8</v>
      </c>
      <c r="I12" s="109">
        <v>9</v>
      </c>
      <c r="J12" s="109">
        <v>10</v>
      </c>
      <c r="K12" s="109">
        <v>11</v>
      </c>
      <c r="L12" s="109">
        <v>12</v>
      </c>
      <c r="M12" s="109">
        <v>13</v>
      </c>
      <c r="N12" s="109">
        <v>14</v>
      </c>
      <c r="O12" s="109">
        <v>15</v>
      </c>
      <c r="P12" s="109">
        <v>16</v>
      </c>
      <c r="Q12" s="109">
        <v>17</v>
      </c>
      <c r="R12" s="109">
        <v>18</v>
      </c>
    </row>
    <row r="13" spans="1:25" ht="15.75">
      <c r="A13" s="21">
        <v>1</v>
      </c>
      <c r="B13" s="18" t="s">
        <v>582</v>
      </c>
      <c r="C13" s="34" t="s">
        <v>457</v>
      </c>
      <c r="D13" s="34" t="s">
        <v>107</v>
      </c>
      <c r="E13" s="34" t="s">
        <v>107</v>
      </c>
      <c r="F13" s="34" t="s">
        <v>107</v>
      </c>
      <c r="G13" s="34" t="s">
        <v>107</v>
      </c>
      <c r="H13" s="34" t="s">
        <v>107</v>
      </c>
      <c r="I13" s="34" t="s">
        <v>107</v>
      </c>
      <c r="J13" s="34" t="s">
        <v>107</v>
      </c>
      <c r="K13" s="34" t="s">
        <v>107</v>
      </c>
      <c r="L13" s="34" t="s">
        <v>107</v>
      </c>
      <c r="M13" s="34" t="s">
        <v>107</v>
      </c>
      <c r="N13" s="34" t="s">
        <v>107</v>
      </c>
      <c r="O13" s="34" t="s">
        <v>107</v>
      </c>
      <c r="P13" s="34" t="s">
        <v>107</v>
      </c>
      <c r="Q13" s="34" t="s">
        <v>107</v>
      </c>
      <c r="R13" s="34" t="s">
        <v>107</v>
      </c>
    </row>
    <row r="14" spans="1:25" ht="31.5">
      <c r="A14" s="21" t="s">
        <v>47</v>
      </c>
      <c r="B14" s="18" t="s">
        <v>569</v>
      </c>
      <c r="C14" s="34" t="s">
        <v>457</v>
      </c>
      <c r="D14" s="34" t="s">
        <v>107</v>
      </c>
      <c r="E14" s="34" t="s">
        <v>107</v>
      </c>
      <c r="F14" s="34" t="s">
        <v>107</v>
      </c>
      <c r="G14" s="34" t="s">
        <v>107</v>
      </c>
      <c r="H14" s="34" t="s">
        <v>107</v>
      </c>
      <c r="I14" s="34" t="s">
        <v>107</v>
      </c>
      <c r="J14" s="34" t="s">
        <v>107</v>
      </c>
      <c r="K14" s="34" t="s">
        <v>107</v>
      </c>
      <c r="L14" s="34" t="s">
        <v>107</v>
      </c>
      <c r="M14" s="34" t="s">
        <v>107</v>
      </c>
      <c r="N14" s="34" t="s">
        <v>107</v>
      </c>
      <c r="O14" s="34" t="s">
        <v>107</v>
      </c>
      <c r="P14" s="34" t="s">
        <v>107</v>
      </c>
      <c r="Q14" s="34" t="s">
        <v>107</v>
      </c>
      <c r="R14" s="34" t="s">
        <v>107</v>
      </c>
    </row>
    <row r="15" spans="1:25" ht="47.25">
      <c r="A15" s="21" t="s">
        <v>48</v>
      </c>
      <c r="B15" s="18" t="s">
        <v>578</v>
      </c>
      <c r="C15" s="34" t="s">
        <v>457</v>
      </c>
      <c r="D15" s="34" t="s">
        <v>107</v>
      </c>
      <c r="E15" s="34" t="s">
        <v>107</v>
      </c>
      <c r="F15" s="34" t="s">
        <v>107</v>
      </c>
      <c r="G15" s="34" t="s">
        <v>107</v>
      </c>
      <c r="H15" s="34" t="s">
        <v>107</v>
      </c>
      <c r="I15" s="34" t="s">
        <v>107</v>
      </c>
      <c r="J15" s="34" t="s">
        <v>107</v>
      </c>
      <c r="K15" s="34" t="s">
        <v>107</v>
      </c>
      <c r="L15" s="34" t="s">
        <v>107</v>
      </c>
      <c r="M15" s="34" t="s">
        <v>107</v>
      </c>
      <c r="N15" s="34" t="s">
        <v>107</v>
      </c>
      <c r="O15" s="34" t="s">
        <v>107</v>
      </c>
      <c r="P15" s="34" t="s">
        <v>107</v>
      </c>
      <c r="Q15" s="34" t="s">
        <v>107</v>
      </c>
      <c r="R15" s="34" t="s">
        <v>107</v>
      </c>
    </row>
    <row r="16" spans="1:25" ht="78.75">
      <c r="A16" s="21" t="s">
        <v>49</v>
      </c>
      <c r="B16" s="18" t="s">
        <v>701</v>
      </c>
      <c r="C16" s="34" t="s">
        <v>457</v>
      </c>
      <c r="D16" s="34" t="s">
        <v>107</v>
      </c>
      <c r="E16" s="34" t="s">
        <v>107</v>
      </c>
      <c r="F16" s="34" t="s">
        <v>107</v>
      </c>
      <c r="G16" s="34" t="s">
        <v>107</v>
      </c>
      <c r="H16" s="34" t="s">
        <v>107</v>
      </c>
      <c r="I16" s="34" t="s">
        <v>107</v>
      </c>
      <c r="J16" s="34" t="s">
        <v>107</v>
      </c>
      <c r="K16" s="34" t="s">
        <v>107</v>
      </c>
      <c r="L16" s="34" t="s">
        <v>107</v>
      </c>
      <c r="M16" s="34" t="s">
        <v>107</v>
      </c>
      <c r="N16" s="34" t="s">
        <v>107</v>
      </c>
      <c r="O16" s="34" t="s">
        <v>107</v>
      </c>
      <c r="P16" s="34" t="s">
        <v>107</v>
      </c>
      <c r="Q16" s="34" t="s">
        <v>107</v>
      </c>
      <c r="R16" s="34" t="s">
        <v>107</v>
      </c>
    </row>
    <row r="17" spans="1:18" ht="78.75">
      <c r="A17" s="21" t="s">
        <v>50</v>
      </c>
      <c r="B17" s="18" t="s">
        <v>581</v>
      </c>
      <c r="C17" s="34" t="s">
        <v>457</v>
      </c>
      <c r="D17" s="34" t="s">
        <v>107</v>
      </c>
      <c r="E17" s="34" t="s">
        <v>107</v>
      </c>
      <c r="F17" s="34" t="s">
        <v>107</v>
      </c>
      <c r="G17" s="34" t="s">
        <v>107</v>
      </c>
      <c r="H17" s="34" t="s">
        <v>107</v>
      </c>
      <c r="I17" s="34" t="s">
        <v>107</v>
      </c>
      <c r="J17" s="34" t="s">
        <v>107</v>
      </c>
      <c r="K17" s="34" t="s">
        <v>107</v>
      </c>
      <c r="L17" s="34" t="s">
        <v>107</v>
      </c>
      <c r="M17" s="34" t="s">
        <v>107</v>
      </c>
      <c r="N17" s="34" t="s">
        <v>107</v>
      </c>
      <c r="O17" s="34" t="s">
        <v>107</v>
      </c>
      <c r="P17" s="34" t="s">
        <v>107</v>
      </c>
      <c r="Q17" s="34" t="s">
        <v>107</v>
      </c>
      <c r="R17" s="34" t="s">
        <v>107</v>
      </c>
    </row>
    <row r="18" spans="1:18" ht="63">
      <c r="A18" s="21" t="s">
        <v>51</v>
      </c>
      <c r="B18" s="18" t="s">
        <v>700</v>
      </c>
      <c r="C18" s="34" t="s">
        <v>457</v>
      </c>
      <c r="D18" s="34" t="s">
        <v>107</v>
      </c>
      <c r="E18" s="34" t="s">
        <v>107</v>
      </c>
      <c r="F18" s="34" t="s">
        <v>107</v>
      </c>
      <c r="G18" s="34" t="s">
        <v>107</v>
      </c>
      <c r="H18" s="34" t="s">
        <v>107</v>
      </c>
      <c r="I18" s="34" t="s">
        <v>107</v>
      </c>
      <c r="J18" s="34" t="s">
        <v>107</v>
      </c>
      <c r="K18" s="34" t="s">
        <v>107</v>
      </c>
      <c r="L18" s="34" t="s">
        <v>107</v>
      </c>
      <c r="M18" s="34" t="s">
        <v>107</v>
      </c>
      <c r="N18" s="34" t="s">
        <v>107</v>
      </c>
      <c r="O18" s="34" t="s">
        <v>107</v>
      </c>
      <c r="P18" s="34" t="s">
        <v>107</v>
      </c>
      <c r="Q18" s="34" t="s">
        <v>107</v>
      </c>
      <c r="R18" s="34" t="s">
        <v>107</v>
      </c>
    </row>
    <row r="19" spans="1:18" ht="78.75">
      <c r="A19" s="36" t="s">
        <v>51</v>
      </c>
      <c r="B19" s="198" t="s">
        <v>812</v>
      </c>
      <c r="C19" s="19" t="s">
        <v>894</v>
      </c>
      <c r="D19" s="19" t="s">
        <v>1666</v>
      </c>
      <c r="E19" s="19" t="s">
        <v>582</v>
      </c>
      <c r="F19" s="19" t="s">
        <v>887</v>
      </c>
      <c r="G19" s="164" t="s">
        <v>107</v>
      </c>
      <c r="H19" s="72" t="s">
        <v>440</v>
      </c>
      <c r="I19" s="72" t="s">
        <v>440</v>
      </c>
      <c r="J19" s="72" t="s">
        <v>440</v>
      </c>
      <c r="K19" s="72" t="s">
        <v>440</v>
      </c>
      <c r="L19" s="72" t="s">
        <v>440</v>
      </c>
      <c r="M19" s="19" t="s">
        <v>441</v>
      </c>
      <c r="N19" s="72" t="s">
        <v>440</v>
      </c>
      <c r="O19" s="72" t="s">
        <v>440</v>
      </c>
      <c r="P19" s="72" t="s">
        <v>440</v>
      </c>
      <c r="Q19" s="19" t="s">
        <v>46</v>
      </c>
      <c r="R19" s="19" t="s">
        <v>46</v>
      </c>
    </row>
    <row r="20" spans="1:18" ht="94.5">
      <c r="A20" s="36" t="s">
        <v>51</v>
      </c>
      <c r="B20" s="198" t="s">
        <v>813</v>
      </c>
      <c r="C20" s="19" t="s">
        <v>810</v>
      </c>
      <c r="D20" s="19" t="s">
        <v>1666</v>
      </c>
      <c r="E20" s="19" t="s">
        <v>582</v>
      </c>
      <c r="F20" s="19" t="s">
        <v>1658</v>
      </c>
      <c r="G20" s="164" t="s">
        <v>107</v>
      </c>
      <c r="H20" s="72" t="s">
        <v>440</v>
      </c>
      <c r="I20" s="72" t="s">
        <v>440</v>
      </c>
      <c r="J20" s="72" t="s">
        <v>440</v>
      </c>
      <c r="K20" s="72" t="s">
        <v>440</v>
      </c>
      <c r="L20" s="72" t="s">
        <v>440</v>
      </c>
      <c r="M20" s="19" t="s">
        <v>441</v>
      </c>
      <c r="N20" s="72" t="s">
        <v>440</v>
      </c>
      <c r="O20" s="72" t="s">
        <v>440</v>
      </c>
      <c r="P20" s="72" t="s">
        <v>440</v>
      </c>
      <c r="Q20" s="19" t="s">
        <v>46</v>
      </c>
      <c r="R20" s="19" t="s">
        <v>46</v>
      </c>
    </row>
    <row r="21" spans="1:18" ht="94.5">
      <c r="A21" s="36" t="s">
        <v>51</v>
      </c>
      <c r="B21" s="198" t="s">
        <v>814</v>
      </c>
      <c r="C21" s="19" t="s">
        <v>811</v>
      </c>
      <c r="D21" s="19" t="s">
        <v>1666</v>
      </c>
      <c r="E21" s="19" t="s">
        <v>582</v>
      </c>
      <c r="F21" s="19" t="s">
        <v>1659</v>
      </c>
      <c r="G21" s="164" t="s">
        <v>107</v>
      </c>
      <c r="H21" s="72" t="s">
        <v>440</v>
      </c>
      <c r="I21" s="72" t="s">
        <v>440</v>
      </c>
      <c r="J21" s="72" t="s">
        <v>440</v>
      </c>
      <c r="K21" s="72" t="s">
        <v>440</v>
      </c>
      <c r="L21" s="72" t="s">
        <v>440</v>
      </c>
      <c r="M21" s="19" t="s">
        <v>441</v>
      </c>
      <c r="N21" s="72" t="s">
        <v>440</v>
      </c>
      <c r="O21" s="72" t="s">
        <v>440</v>
      </c>
      <c r="P21" s="72" t="s">
        <v>440</v>
      </c>
      <c r="Q21" s="19" t="s">
        <v>46</v>
      </c>
      <c r="R21" s="19" t="s">
        <v>46</v>
      </c>
    </row>
    <row r="22" spans="1:18" ht="157.5">
      <c r="A22" s="222" t="s">
        <v>51</v>
      </c>
      <c r="B22" s="228" t="s">
        <v>1561</v>
      </c>
      <c r="C22" s="19" t="s">
        <v>1562</v>
      </c>
      <c r="D22" s="19" t="s">
        <v>1666</v>
      </c>
      <c r="E22" s="19" t="s">
        <v>582</v>
      </c>
      <c r="F22" s="19" t="s">
        <v>887</v>
      </c>
      <c r="G22" s="164" t="s">
        <v>107</v>
      </c>
      <c r="H22" s="72" t="s">
        <v>440</v>
      </c>
      <c r="I22" s="72" t="s">
        <v>440</v>
      </c>
      <c r="J22" s="72" t="s">
        <v>440</v>
      </c>
      <c r="K22" s="72" t="s">
        <v>440</v>
      </c>
      <c r="L22" s="72" t="s">
        <v>440</v>
      </c>
      <c r="M22" s="19" t="s">
        <v>441</v>
      </c>
      <c r="N22" s="72" t="s">
        <v>440</v>
      </c>
      <c r="O22" s="72" t="s">
        <v>440</v>
      </c>
      <c r="P22" s="72" t="s">
        <v>440</v>
      </c>
      <c r="Q22" s="19" t="s">
        <v>46</v>
      </c>
      <c r="R22" s="19" t="s">
        <v>46</v>
      </c>
    </row>
    <row r="23" spans="1:18" ht="189">
      <c r="A23" s="222" t="s">
        <v>51</v>
      </c>
      <c r="B23" s="228" t="s">
        <v>1563</v>
      </c>
      <c r="C23" s="19" t="s">
        <v>1564</v>
      </c>
      <c r="D23" s="19" t="s">
        <v>1666</v>
      </c>
      <c r="E23" s="19" t="s">
        <v>582</v>
      </c>
      <c r="F23" s="19" t="s">
        <v>1611</v>
      </c>
      <c r="G23" s="164" t="s">
        <v>107</v>
      </c>
      <c r="H23" s="72" t="s">
        <v>440</v>
      </c>
      <c r="I23" s="72" t="s">
        <v>440</v>
      </c>
      <c r="J23" s="72" t="s">
        <v>440</v>
      </c>
      <c r="K23" s="72" t="s">
        <v>440</v>
      </c>
      <c r="L23" s="72" t="s">
        <v>440</v>
      </c>
      <c r="M23" s="19" t="s">
        <v>441</v>
      </c>
      <c r="N23" s="72" t="s">
        <v>440</v>
      </c>
      <c r="O23" s="72" t="s">
        <v>440</v>
      </c>
      <c r="P23" s="72" t="s">
        <v>440</v>
      </c>
      <c r="Q23" s="19" t="s">
        <v>46</v>
      </c>
      <c r="R23" s="19" t="s">
        <v>46</v>
      </c>
    </row>
    <row r="24" spans="1:18" ht="409.5">
      <c r="A24" s="222" t="s">
        <v>51</v>
      </c>
      <c r="B24" s="228" t="s">
        <v>1565</v>
      </c>
      <c r="C24" s="19" t="s">
        <v>1566</v>
      </c>
      <c r="D24" s="19" t="s">
        <v>1666</v>
      </c>
      <c r="E24" s="19" t="s">
        <v>582</v>
      </c>
      <c r="F24" s="19" t="s">
        <v>1612</v>
      </c>
      <c r="G24" s="164" t="s">
        <v>107</v>
      </c>
      <c r="H24" s="72" t="s">
        <v>440</v>
      </c>
      <c r="I24" s="72" t="s">
        <v>440</v>
      </c>
      <c r="J24" s="72" t="s">
        <v>440</v>
      </c>
      <c r="K24" s="72" t="s">
        <v>440</v>
      </c>
      <c r="L24" s="72" t="s">
        <v>440</v>
      </c>
      <c r="M24" s="19" t="s">
        <v>441</v>
      </c>
      <c r="N24" s="72" t="s">
        <v>440</v>
      </c>
      <c r="O24" s="72" t="s">
        <v>440</v>
      </c>
      <c r="P24" s="72" t="s">
        <v>440</v>
      </c>
      <c r="Q24" s="19" t="s">
        <v>46</v>
      </c>
      <c r="R24" s="19" t="s">
        <v>46</v>
      </c>
    </row>
    <row r="25" spans="1:18" ht="204.75">
      <c r="A25" s="222" t="s">
        <v>51</v>
      </c>
      <c r="B25" s="228" t="s">
        <v>1567</v>
      </c>
      <c r="C25" s="19" t="s">
        <v>1568</v>
      </c>
      <c r="D25" s="19" t="s">
        <v>1666</v>
      </c>
      <c r="E25" s="19" t="s">
        <v>582</v>
      </c>
      <c r="F25" s="19" t="s">
        <v>1613</v>
      </c>
      <c r="G25" s="164" t="s">
        <v>107</v>
      </c>
      <c r="H25" s="72" t="s">
        <v>440</v>
      </c>
      <c r="I25" s="72" t="s">
        <v>440</v>
      </c>
      <c r="J25" s="72" t="s">
        <v>440</v>
      </c>
      <c r="K25" s="72" t="s">
        <v>440</v>
      </c>
      <c r="L25" s="72" t="s">
        <v>440</v>
      </c>
      <c r="M25" s="19" t="s">
        <v>441</v>
      </c>
      <c r="N25" s="72" t="s">
        <v>440</v>
      </c>
      <c r="O25" s="72" t="s">
        <v>440</v>
      </c>
      <c r="P25" s="72" t="s">
        <v>440</v>
      </c>
      <c r="Q25" s="19" t="s">
        <v>46</v>
      </c>
      <c r="R25" s="19" t="s">
        <v>46</v>
      </c>
    </row>
    <row r="26" spans="1:18" ht="157.5">
      <c r="A26" s="222" t="s">
        <v>51</v>
      </c>
      <c r="B26" s="522" t="s">
        <v>1714</v>
      </c>
      <c r="C26" s="520" t="s">
        <v>1715</v>
      </c>
      <c r="D26" s="19" t="s">
        <v>1666</v>
      </c>
      <c r="E26" s="19" t="s">
        <v>582</v>
      </c>
      <c r="F26" s="19" t="s">
        <v>1749</v>
      </c>
      <c r="G26" s="164" t="s">
        <v>107</v>
      </c>
      <c r="H26" s="72" t="s">
        <v>440</v>
      </c>
      <c r="I26" s="72" t="s">
        <v>440</v>
      </c>
      <c r="J26" s="72" t="s">
        <v>440</v>
      </c>
      <c r="K26" s="72" t="s">
        <v>440</v>
      </c>
      <c r="L26" s="72" t="s">
        <v>440</v>
      </c>
      <c r="M26" s="19" t="s">
        <v>441</v>
      </c>
      <c r="N26" s="72" t="s">
        <v>440</v>
      </c>
      <c r="O26" s="72" t="s">
        <v>440</v>
      </c>
      <c r="P26" s="72" t="s">
        <v>440</v>
      </c>
      <c r="Q26" s="19" t="s">
        <v>46</v>
      </c>
      <c r="R26" s="19" t="s">
        <v>46</v>
      </c>
    </row>
    <row r="27" spans="1:18" ht="126">
      <c r="A27" s="222" t="s">
        <v>51</v>
      </c>
      <c r="B27" s="522" t="s">
        <v>1713</v>
      </c>
      <c r="C27" s="520" t="s">
        <v>1716</v>
      </c>
      <c r="D27" s="19" t="s">
        <v>1666</v>
      </c>
      <c r="E27" s="19" t="s">
        <v>582</v>
      </c>
      <c r="F27" s="19" t="s">
        <v>1748</v>
      </c>
      <c r="G27" s="164" t="s">
        <v>107</v>
      </c>
      <c r="H27" s="72" t="s">
        <v>440</v>
      </c>
      <c r="I27" s="72" t="s">
        <v>440</v>
      </c>
      <c r="J27" s="72" t="s">
        <v>440</v>
      </c>
      <c r="K27" s="72" t="s">
        <v>440</v>
      </c>
      <c r="L27" s="72" t="s">
        <v>440</v>
      </c>
      <c r="M27" s="19" t="s">
        <v>441</v>
      </c>
      <c r="N27" s="72" t="s">
        <v>440</v>
      </c>
      <c r="O27" s="72" t="s">
        <v>440</v>
      </c>
      <c r="P27" s="72" t="s">
        <v>440</v>
      </c>
      <c r="Q27" s="19" t="s">
        <v>46</v>
      </c>
      <c r="R27" s="19" t="s">
        <v>46</v>
      </c>
    </row>
    <row r="28" spans="1:18" ht="126">
      <c r="A28" s="222" t="s">
        <v>51</v>
      </c>
      <c r="B28" s="228" t="s">
        <v>1569</v>
      </c>
      <c r="C28" s="19" t="s">
        <v>1570</v>
      </c>
      <c r="D28" s="19" t="s">
        <v>1666</v>
      </c>
      <c r="E28" s="19" t="s">
        <v>582</v>
      </c>
      <c r="F28" s="19" t="s">
        <v>1614</v>
      </c>
      <c r="G28" s="164" t="s">
        <v>107</v>
      </c>
      <c r="H28" s="72" t="s">
        <v>440</v>
      </c>
      <c r="I28" s="72" t="s">
        <v>440</v>
      </c>
      <c r="J28" s="72" t="s">
        <v>440</v>
      </c>
      <c r="K28" s="72" t="s">
        <v>440</v>
      </c>
      <c r="L28" s="72" t="s">
        <v>440</v>
      </c>
      <c r="M28" s="19" t="s">
        <v>441</v>
      </c>
      <c r="N28" s="72" t="s">
        <v>440</v>
      </c>
      <c r="O28" s="72" t="s">
        <v>440</v>
      </c>
      <c r="P28" s="72" t="s">
        <v>440</v>
      </c>
      <c r="Q28" s="19" t="s">
        <v>46</v>
      </c>
      <c r="R28" s="19" t="s">
        <v>46</v>
      </c>
    </row>
    <row r="29" spans="1:18" ht="47.25">
      <c r="A29" s="21" t="s">
        <v>65</v>
      </c>
      <c r="B29" s="18" t="s">
        <v>445</v>
      </c>
      <c r="C29" s="34" t="s">
        <v>457</v>
      </c>
      <c r="D29" s="16" t="s">
        <v>107</v>
      </c>
      <c r="E29" s="16" t="s">
        <v>107</v>
      </c>
      <c r="F29" s="16" t="s">
        <v>107</v>
      </c>
      <c r="G29" s="16" t="s">
        <v>107</v>
      </c>
      <c r="H29" s="16" t="s">
        <v>107</v>
      </c>
      <c r="I29" s="16" t="s">
        <v>107</v>
      </c>
      <c r="J29" s="16" t="s">
        <v>107</v>
      </c>
      <c r="K29" s="16" t="s">
        <v>107</v>
      </c>
      <c r="L29" s="16" t="s">
        <v>107</v>
      </c>
      <c r="M29" s="16" t="s">
        <v>107</v>
      </c>
      <c r="N29" s="16" t="s">
        <v>107</v>
      </c>
      <c r="O29" s="16" t="s">
        <v>107</v>
      </c>
      <c r="P29" s="16" t="s">
        <v>107</v>
      </c>
      <c r="Q29" s="16" t="s">
        <v>107</v>
      </c>
      <c r="R29" s="16" t="s">
        <v>107</v>
      </c>
    </row>
    <row r="30" spans="1:18" ht="31.5">
      <c r="A30" s="21" t="s">
        <v>67</v>
      </c>
      <c r="B30" s="18" t="s">
        <v>444</v>
      </c>
      <c r="C30" s="34" t="s">
        <v>457</v>
      </c>
      <c r="D30" s="16" t="s">
        <v>107</v>
      </c>
      <c r="E30" s="16" t="s">
        <v>107</v>
      </c>
      <c r="F30" s="16" t="s">
        <v>107</v>
      </c>
      <c r="G30" s="16" t="s">
        <v>107</v>
      </c>
      <c r="H30" s="16" t="s">
        <v>107</v>
      </c>
      <c r="I30" s="16" t="s">
        <v>107</v>
      </c>
      <c r="J30" s="16" t="s">
        <v>107</v>
      </c>
      <c r="K30" s="16" t="s">
        <v>107</v>
      </c>
      <c r="L30" s="16" t="s">
        <v>107</v>
      </c>
      <c r="M30" s="16" t="s">
        <v>107</v>
      </c>
      <c r="N30" s="16" t="s">
        <v>107</v>
      </c>
      <c r="O30" s="16" t="s">
        <v>107</v>
      </c>
      <c r="P30" s="16" t="s">
        <v>107</v>
      </c>
      <c r="Q30" s="16" t="s">
        <v>107</v>
      </c>
      <c r="R30" s="16" t="s">
        <v>107</v>
      </c>
    </row>
    <row r="31" spans="1:18" ht="110.25">
      <c r="A31" s="36" t="s">
        <v>67</v>
      </c>
      <c r="B31" s="198" t="s">
        <v>1013</v>
      </c>
      <c r="C31" s="19" t="s">
        <v>815</v>
      </c>
      <c r="D31" s="19" t="s">
        <v>1666</v>
      </c>
      <c r="E31" s="19" t="s">
        <v>582</v>
      </c>
      <c r="F31" s="19" t="s">
        <v>888</v>
      </c>
      <c r="G31" s="164" t="s">
        <v>107</v>
      </c>
      <c r="H31" s="72" t="s">
        <v>440</v>
      </c>
      <c r="I31" s="72" t="s">
        <v>440</v>
      </c>
      <c r="J31" s="72" t="s">
        <v>440</v>
      </c>
      <c r="K31" s="72" t="s">
        <v>440</v>
      </c>
      <c r="L31" s="72" t="s">
        <v>440</v>
      </c>
      <c r="M31" s="19" t="s">
        <v>441</v>
      </c>
      <c r="N31" s="72" t="s">
        <v>440</v>
      </c>
      <c r="O31" s="72" t="s">
        <v>440</v>
      </c>
      <c r="P31" s="72" t="s">
        <v>440</v>
      </c>
      <c r="Q31" s="19" t="s">
        <v>46</v>
      </c>
      <c r="R31" s="19" t="s">
        <v>46</v>
      </c>
    </row>
    <row r="32" spans="1:18" ht="126">
      <c r="A32" s="36" t="s">
        <v>67</v>
      </c>
      <c r="B32" s="198" t="s">
        <v>816</v>
      </c>
      <c r="C32" s="19" t="s">
        <v>817</v>
      </c>
      <c r="D32" s="19" t="s">
        <v>1666</v>
      </c>
      <c r="E32" s="19" t="s">
        <v>582</v>
      </c>
      <c r="F32" s="19" t="s">
        <v>889</v>
      </c>
      <c r="G32" s="164" t="s">
        <v>107</v>
      </c>
      <c r="H32" s="72" t="s">
        <v>440</v>
      </c>
      <c r="I32" s="72" t="s">
        <v>440</v>
      </c>
      <c r="J32" s="72" t="s">
        <v>440</v>
      </c>
      <c r="K32" s="72" t="s">
        <v>440</v>
      </c>
      <c r="L32" s="72" t="s">
        <v>440</v>
      </c>
      <c r="M32" s="19" t="s">
        <v>441</v>
      </c>
      <c r="N32" s="72" t="s">
        <v>440</v>
      </c>
      <c r="O32" s="72" t="s">
        <v>440</v>
      </c>
      <c r="P32" s="72" t="s">
        <v>440</v>
      </c>
      <c r="Q32" s="19" t="s">
        <v>46</v>
      </c>
      <c r="R32" s="19" t="s">
        <v>46</v>
      </c>
    </row>
    <row r="33" spans="1:18" ht="126">
      <c r="A33" s="36" t="s">
        <v>67</v>
      </c>
      <c r="B33" s="198" t="s">
        <v>818</v>
      </c>
      <c r="C33" s="19" t="s">
        <v>819</v>
      </c>
      <c r="D33" s="19" t="s">
        <v>1666</v>
      </c>
      <c r="E33" s="19" t="s">
        <v>582</v>
      </c>
      <c r="F33" s="19" t="s">
        <v>889</v>
      </c>
      <c r="G33" s="164" t="s">
        <v>107</v>
      </c>
      <c r="H33" s="72" t="s">
        <v>440</v>
      </c>
      <c r="I33" s="72" t="s">
        <v>440</v>
      </c>
      <c r="J33" s="72" t="s">
        <v>440</v>
      </c>
      <c r="K33" s="72" t="s">
        <v>440</v>
      </c>
      <c r="L33" s="72" t="s">
        <v>440</v>
      </c>
      <c r="M33" s="19" t="s">
        <v>441</v>
      </c>
      <c r="N33" s="72" t="s">
        <v>440</v>
      </c>
      <c r="O33" s="72" t="s">
        <v>440</v>
      </c>
      <c r="P33" s="72" t="s">
        <v>440</v>
      </c>
      <c r="Q33" s="19" t="s">
        <v>46</v>
      </c>
      <c r="R33" s="19" t="s">
        <v>46</v>
      </c>
    </row>
    <row r="34" spans="1:18" ht="126">
      <c r="A34" s="36" t="s">
        <v>67</v>
      </c>
      <c r="B34" s="198" t="s">
        <v>820</v>
      </c>
      <c r="C34" s="19" t="s">
        <v>821</v>
      </c>
      <c r="D34" s="19" t="s">
        <v>1666</v>
      </c>
      <c r="E34" s="19" t="s">
        <v>582</v>
      </c>
      <c r="F34" s="19" t="s">
        <v>889</v>
      </c>
      <c r="G34" s="164" t="s">
        <v>107</v>
      </c>
      <c r="H34" s="72" t="s">
        <v>440</v>
      </c>
      <c r="I34" s="72" t="s">
        <v>440</v>
      </c>
      <c r="J34" s="72" t="s">
        <v>440</v>
      </c>
      <c r="K34" s="72" t="s">
        <v>440</v>
      </c>
      <c r="L34" s="72" t="s">
        <v>440</v>
      </c>
      <c r="M34" s="19" t="s">
        <v>441</v>
      </c>
      <c r="N34" s="72" t="s">
        <v>440</v>
      </c>
      <c r="O34" s="72" t="s">
        <v>440</v>
      </c>
      <c r="P34" s="72" t="s">
        <v>440</v>
      </c>
      <c r="Q34" s="19" t="s">
        <v>46</v>
      </c>
      <c r="R34" s="19" t="s">
        <v>46</v>
      </c>
    </row>
    <row r="35" spans="1:18" ht="94.5">
      <c r="A35" s="36" t="s">
        <v>67</v>
      </c>
      <c r="B35" s="198" t="s">
        <v>822</v>
      </c>
      <c r="C35" s="19" t="s">
        <v>823</v>
      </c>
      <c r="D35" s="19" t="s">
        <v>1666</v>
      </c>
      <c r="E35" s="19" t="s">
        <v>582</v>
      </c>
      <c r="F35" s="19" t="s">
        <v>889</v>
      </c>
      <c r="G35" s="164" t="s">
        <v>107</v>
      </c>
      <c r="H35" s="72" t="s">
        <v>440</v>
      </c>
      <c r="I35" s="72" t="s">
        <v>440</v>
      </c>
      <c r="J35" s="72" t="s">
        <v>440</v>
      </c>
      <c r="K35" s="72" t="s">
        <v>440</v>
      </c>
      <c r="L35" s="72" t="s">
        <v>440</v>
      </c>
      <c r="M35" s="19" t="s">
        <v>441</v>
      </c>
      <c r="N35" s="72" t="s">
        <v>440</v>
      </c>
      <c r="O35" s="72" t="s">
        <v>440</v>
      </c>
      <c r="P35" s="72" t="s">
        <v>440</v>
      </c>
      <c r="Q35" s="19" t="s">
        <v>46</v>
      </c>
      <c r="R35" s="19" t="s">
        <v>46</v>
      </c>
    </row>
    <row r="36" spans="1:18" ht="110.25">
      <c r="A36" s="36" t="s">
        <v>67</v>
      </c>
      <c r="B36" s="198" t="s">
        <v>824</v>
      </c>
      <c r="C36" s="19" t="s">
        <v>825</v>
      </c>
      <c r="D36" s="19" t="s">
        <v>1666</v>
      </c>
      <c r="E36" s="19" t="s">
        <v>582</v>
      </c>
      <c r="F36" s="19" t="s">
        <v>1750</v>
      </c>
      <c r="G36" s="164" t="s">
        <v>107</v>
      </c>
      <c r="H36" s="72" t="s">
        <v>440</v>
      </c>
      <c r="I36" s="72" t="s">
        <v>440</v>
      </c>
      <c r="J36" s="72" t="s">
        <v>440</v>
      </c>
      <c r="K36" s="72" t="s">
        <v>440</v>
      </c>
      <c r="L36" s="72" t="s">
        <v>440</v>
      </c>
      <c r="M36" s="19" t="s">
        <v>441</v>
      </c>
      <c r="N36" s="72" t="s">
        <v>440</v>
      </c>
      <c r="O36" s="72" t="s">
        <v>440</v>
      </c>
      <c r="P36" s="72" t="s">
        <v>440</v>
      </c>
      <c r="Q36" s="19" t="s">
        <v>46</v>
      </c>
      <c r="R36" s="19" t="s">
        <v>46</v>
      </c>
    </row>
    <row r="37" spans="1:18" ht="94.5">
      <c r="A37" s="222" t="s">
        <v>67</v>
      </c>
      <c r="B37" s="228" t="s">
        <v>1575</v>
      </c>
      <c r="C37" s="19" t="s">
        <v>1576</v>
      </c>
      <c r="D37" s="19" t="s">
        <v>1666</v>
      </c>
      <c r="E37" s="19" t="s">
        <v>582</v>
      </c>
      <c r="F37" s="19" t="s">
        <v>1751</v>
      </c>
      <c r="G37" s="164" t="s">
        <v>107</v>
      </c>
      <c r="H37" s="72" t="s">
        <v>440</v>
      </c>
      <c r="I37" s="72" t="s">
        <v>440</v>
      </c>
      <c r="J37" s="72" t="s">
        <v>440</v>
      </c>
      <c r="K37" s="72" t="s">
        <v>440</v>
      </c>
      <c r="L37" s="72" t="s">
        <v>440</v>
      </c>
      <c r="M37" s="19" t="s">
        <v>441</v>
      </c>
      <c r="N37" s="72" t="s">
        <v>440</v>
      </c>
      <c r="O37" s="72" t="s">
        <v>440</v>
      </c>
      <c r="P37" s="72" t="s">
        <v>440</v>
      </c>
      <c r="Q37" s="19" t="s">
        <v>46</v>
      </c>
      <c r="R37" s="19" t="s">
        <v>46</v>
      </c>
    </row>
    <row r="38" spans="1:18" ht="110.25">
      <c r="A38" s="222" t="s">
        <v>67</v>
      </c>
      <c r="B38" s="228" t="s">
        <v>1577</v>
      </c>
      <c r="C38" s="19" t="s">
        <v>1578</v>
      </c>
      <c r="D38" s="19" t="s">
        <v>1666</v>
      </c>
      <c r="E38" s="19" t="s">
        <v>582</v>
      </c>
      <c r="F38" s="19" t="s">
        <v>1615</v>
      </c>
      <c r="G38" s="164" t="s">
        <v>107</v>
      </c>
      <c r="H38" s="72" t="s">
        <v>440</v>
      </c>
      <c r="I38" s="72" t="s">
        <v>440</v>
      </c>
      <c r="J38" s="72" t="s">
        <v>440</v>
      </c>
      <c r="K38" s="72" t="s">
        <v>440</v>
      </c>
      <c r="L38" s="72" t="s">
        <v>440</v>
      </c>
      <c r="M38" s="19" t="s">
        <v>441</v>
      </c>
      <c r="N38" s="72" t="s">
        <v>440</v>
      </c>
      <c r="O38" s="72" t="s">
        <v>440</v>
      </c>
      <c r="P38" s="72" t="s">
        <v>440</v>
      </c>
      <c r="Q38" s="19" t="s">
        <v>46</v>
      </c>
      <c r="R38" s="19" t="s">
        <v>46</v>
      </c>
    </row>
    <row r="39" spans="1:18" ht="63">
      <c r="A39" s="222" t="s">
        <v>67</v>
      </c>
      <c r="B39" s="228" t="s">
        <v>1579</v>
      </c>
      <c r="C39" s="19" t="s">
        <v>1580</v>
      </c>
      <c r="D39" s="19" t="s">
        <v>1666</v>
      </c>
      <c r="E39" s="19" t="s">
        <v>582</v>
      </c>
      <c r="F39" s="19" t="s">
        <v>1616</v>
      </c>
      <c r="G39" s="164" t="s">
        <v>107</v>
      </c>
      <c r="H39" s="72" t="s">
        <v>440</v>
      </c>
      <c r="I39" s="72" t="s">
        <v>440</v>
      </c>
      <c r="J39" s="72" t="s">
        <v>440</v>
      </c>
      <c r="K39" s="72" t="s">
        <v>440</v>
      </c>
      <c r="L39" s="72" t="s">
        <v>440</v>
      </c>
      <c r="M39" s="19" t="s">
        <v>441</v>
      </c>
      <c r="N39" s="72" t="s">
        <v>440</v>
      </c>
      <c r="O39" s="72" t="s">
        <v>440</v>
      </c>
      <c r="P39" s="72" t="s">
        <v>440</v>
      </c>
      <c r="Q39" s="19" t="s">
        <v>46</v>
      </c>
      <c r="R39" s="19" t="s">
        <v>46</v>
      </c>
    </row>
    <row r="40" spans="1:18" ht="141.75">
      <c r="A40" s="222" t="s">
        <v>67</v>
      </c>
      <c r="B40" s="228" t="s">
        <v>1581</v>
      </c>
      <c r="C40" s="19" t="s">
        <v>1582</v>
      </c>
      <c r="D40" s="19" t="s">
        <v>1666</v>
      </c>
      <c r="E40" s="19" t="s">
        <v>582</v>
      </c>
      <c r="F40" s="19" t="s">
        <v>1617</v>
      </c>
      <c r="G40" s="164" t="s">
        <v>107</v>
      </c>
      <c r="H40" s="72" t="s">
        <v>440</v>
      </c>
      <c r="I40" s="72" t="s">
        <v>440</v>
      </c>
      <c r="J40" s="72" t="s">
        <v>440</v>
      </c>
      <c r="K40" s="72" t="s">
        <v>440</v>
      </c>
      <c r="L40" s="72" t="s">
        <v>440</v>
      </c>
      <c r="M40" s="19" t="s">
        <v>441</v>
      </c>
      <c r="N40" s="72" t="s">
        <v>440</v>
      </c>
      <c r="O40" s="72" t="s">
        <v>440</v>
      </c>
      <c r="P40" s="72" t="s">
        <v>440</v>
      </c>
      <c r="Q40" s="19" t="s">
        <v>46</v>
      </c>
      <c r="R40" s="19" t="s">
        <v>46</v>
      </c>
    </row>
    <row r="41" spans="1:18" ht="78.75">
      <c r="A41" s="222" t="s">
        <v>67</v>
      </c>
      <c r="B41" s="228" t="s">
        <v>1583</v>
      </c>
      <c r="C41" s="19" t="s">
        <v>1584</v>
      </c>
      <c r="D41" s="19" t="s">
        <v>1666</v>
      </c>
      <c r="E41" s="19" t="s">
        <v>582</v>
      </c>
      <c r="F41" s="19" t="s">
        <v>1618</v>
      </c>
      <c r="G41" s="164" t="s">
        <v>107</v>
      </c>
      <c r="H41" s="72" t="s">
        <v>440</v>
      </c>
      <c r="I41" s="72" t="s">
        <v>440</v>
      </c>
      <c r="J41" s="72" t="s">
        <v>440</v>
      </c>
      <c r="K41" s="72" t="s">
        <v>440</v>
      </c>
      <c r="L41" s="72" t="s">
        <v>440</v>
      </c>
      <c r="M41" s="19" t="s">
        <v>441</v>
      </c>
      <c r="N41" s="72" t="s">
        <v>440</v>
      </c>
      <c r="O41" s="72" t="s">
        <v>440</v>
      </c>
      <c r="P41" s="72" t="s">
        <v>440</v>
      </c>
      <c r="Q41" s="19" t="s">
        <v>46</v>
      </c>
      <c r="R41" s="19" t="s">
        <v>46</v>
      </c>
    </row>
    <row r="42" spans="1:18" ht="94.5">
      <c r="A42" s="222" t="s">
        <v>67</v>
      </c>
      <c r="B42" s="228" t="s">
        <v>1585</v>
      </c>
      <c r="C42" s="19" t="s">
        <v>1586</v>
      </c>
      <c r="D42" s="19" t="s">
        <v>1666</v>
      </c>
      <c r="E42" s="19" t="s">
        <v>582</v>
      </c>
      <c r="F42" s="19" t="s">
        <v>1618</v>
      </c>
      <c r="G42" s="164" t="s">
        <v>107</v>
      </c>
      <c r="H42" s="72" t="s">
        <v>440</v>
      </c>
      <c r="I42" s="72" t="s">
        <v>440</v>
      </c>
      <c r="J42" s="72" t="s">
        <v>440</v>
      </c>
      <c r="K42" s="72" t="s">
        <v>440</v>
      </c>
      <c r="L42" s="72" t="s">
        <v>440</v>
      </c>
      <c r="M42" s="19" t="s">
        <v>441</v>
      </c>
      <c r="N42" s="72" t="s">
        <v>440</v>
      </c>
      <c r="O42" s="72" t="s">
        <v>440</v>
      </c>
      <c r="P42" s="72" t="s">
        <v>440</v>
      </c>
      <c r="Q42" s="19" t="s">
        <v>46</v>
      </c>
      <c r="R42" s="19" t="s">
        <v>46</v>
      </c>
    </row>
    <row r="43" spans="1:18" ht="78.75">
      <c r="A43" s="436" t="s">
        <v>67</v>
      </c>
      <c r="B43" s="523" t="s">
        <v>1727</v>
      </c>
      <c r="C43" s="520" t="s">
        <v>1720</v>
      </c>
      <c r="D43" s="19" t="s">
        <v>1666</v>
      </c>
      <c r="E43" s="19" t="s">
        <v>582</v>
      </c>
      <c r="F43" s="19" t="s">
        <v>1750</v>
      </c>
      <c r="G43" s="164" t="s">
        <v>107</v>
      </c>
      <c r="H43" s="72" t="s">
        <v>440</v>
      </c>
      <c r="I43" s="72" t="s">
        <v>440</v>
      </c>
      <c r="J43" s="72" t="s">
        <v>440</v>
      </c>
      <c r="K43" s="72" t="s">
        <v>440</v>
      </c>
      <c r="L43" s="72" t="s">
        <v>440</v>
      </c>
      <c r="M43" s="19" t="s">
        <v>441</v>
      </c>
      <c r="N43" s="72" t="s">
        <v>440</v>
      </c>
      <c r="O43" s="72" t="s">
        <v>440</v>
      </c>
      <c r="P43" s="72" t="s">
        <v>440</v>
      </c>
      <c r="Q43" s="19" t="s">
        <v>46</v>
      </c>
      <c r="R43" s="19" t="s">
        <v>46</v>
      </c>
    </row>
    <row r="44" spans="1:18" ht="78.75">
      <c r="A44" s="436" t="s">
        <v>67</v>
      </c>
      <c r="B44" s="523" t="s">
        <v>1718</v>
      </c>
      <c r="C44" s="521" t="s">
        <v>1719</v>
      </c>
      <c r="D44" s="19" t="s">
        <v>1666</v>
      </c>
      <c r="E44" s="19" t="s">
        <v>582</v>
      </c>
      <c r="F44" s="19" t="s">
        <v>888</v>
      </c>
      <c r="G44" s="164" t="s">
        <v>107</v>
      </c>
      <c r="H44" s="72" t="s">
        <v>440</v>
      </c>
      <c r="I44" s="72" t="s">
        <v>440</v>
      </c>
      <c r="J44" s="72" t="s">
        <v>440</v>
      </c>
      <c r="K44" s="72" t="s">
        <v>440</v>
      </c>
      <c r="L44" s="72" t="s">
        <v>440</v>
      </c>
      <c r="M44" s="19" t="s">
        <v>441</v>
      </c>
      <c r="N44" s="72" t="s">
        <v>440</v>
      </c>
      <c r="O44" s="72" t="s">
        <v>440</v>
      </c>
      <c r="P44" s="72" t="s">
        <v>440</v>
      </c>
      <c r="Q44" s="19" t="s">
        <v>46</v>
      </c>
      <c r="R44" s="19" t="s">
        <v>46</v>
      </c>
    </row>
    <row r="45" spans="1:18" ht="78.75">
      <c r="A45" s="36" t="s">
        <v>67</v>
      </c>
      <c r="B45" s="198" t="s">
        <v>826</v>
      </c>
      <c r="C45" s="19" t="s">
        <v>827</v>
      </c>
      <c r="D45" s="19" t="s">
        <v>1666</v>
      </c>
      <c r="E45" s="19" t="s">
        <v>582</v>
      </c>
      <c r="F45" s="19" t="s">
        <v>890</v>
      </c>
      <c r="G45" s="164" t="s">
        <v>107</v>
      </c>
      <c r="H45" s="72" t="s">
        <v>440</v>
      </c>
      <c r="I45" s="72" t="s">
        <v>440</v>
      </c>
      <c r="J45" s="72" t="s">
        <v>440</v>
      </c>
      <c r="K45" s="72" t="s">
        <v>440</v>
      </c>
      <c r="L45" s="72" t="s">
        <v>440</v>
      </c>
      <c r="M45" s="19" t="s">
        <v>441</v>
      </c>
      <c r="N45" s="72" t="s">
        <v>440</v>
      </c>
      <c r="O45" s="72" t="s">
        <v>440</v>
      </c>
      <c r="P45" s="72" t="s">
        <v>440</v>
      </c>
      <c r="Q45" s="19" t="s">
        <v>46</v>
      </c>
      <c r="R45" s="19" t="s">
        <v>46</v>
      </c>
    </row>
    <row r="46" spans="1:18" ht="31.5">
      <c r="A46" s="21" t="s">
        <v>66</v>
      </c>
      <c r="B46" s="18" t="s">
        <v>435</v>
      </c>
      <c r="C46" s="34" t="s">
        <v>457</v>
      </c>
      <c r="D46" s="16" t="s">
        <v>107</v>
      </c>
      <c r="E46" s="16" t="s">
        <v>107</v>
      </c>
      <c r="F46" s="16" t="s">
        <v>107</v>
      </c>
      <c r="G46" s="16" t="s">
        <v>107</v>
      </c>
      <c r="H46" s="16" t="s">
        <v>107</v>
      </c>
      <c r="I46" s="16" t="s">
        <v>107</v>
      </c>
      <c r="J46" s="16" t="s">
        <v>107</v>
      </c>
      <c r="K46" s="16" t="s">
        <v>107</v>
      </c>
      <c r="L46" s="16" t="s">
        <v>107</v>
      </c>
      <c r="M46" s="16" t="s">
        <v>107</v>
      </c>
      <c r="N46" s="16" t="s">
        <v>107</v>
      </c>
      <c r="O46" s="16" t="s">
        <v>107</v>
      </c>
      <c r="P46" s="16" t="s">
        <v>107</v>
      </c>
      <c r="Q46" s="16" t="s">
        <v>107</v>
      </c>
      <c r="R46" s="16" t="s">
        <v>107</v>
      </c>
    </row>
    <row r="47" spans="1:18" ht="78.75">
      <c r="A47" s="36" t="s">
        <v>66</v>
      </c>
      <c r="B47" s="198" t="s">
        <v>577</v>
      </c>
      <c r="C47" s="19" t="s">
        <v>586</v>
      </c>
      <c r="D47" s="19" t="s">
        <v>1666</v>
      </c>
      <c r="E47" s="19" t="s">
        <v>582</v>
      </c>
      <c r="F47" s="19" t="s">
        <v>583</v>
      </c>
      <c r="G47" s="19" t="s">
        <v>107</v>
      </c>
      <c r="H47" s="72" t="s">
        <v>440</v>
      </c>
      <c r="I47" s="72" t="s">
        <v>440</v>
      </c>
      <c r="J47" s="72" t="s">
        <v>440</v>
      </c>
      <c r="K47" s="72" t="s">
        <v>440</v>
      </c>
      <c r="L47" s="72" t="s">
        <v>440</v>
      </c>
      <c r="M47" s="19" t="s">
        <v>441</v>
      </c>
      <c r="N47" s="72" t="s">
        <v>440</v>
      </c>
      <c r="O47" s="72" t="s">
        <v>440</v>
      </c>
      <c r="P47" s="72" t="s">
        <v>440</v>
      </c>
      <c r="Q47" s="19" t="s">
        <v>46</v>
      </c>
      <c r="R47" s="19" t="s">
        <v>46</v>
      </c>
    </row>
    <row r="48" spans="1:18" ht="78.75">
      <c r="A48" s="36" t="s">
        <v>66</v>
      </c>
      <c r="B48" s="198" t="s">
        <v>923</v>
      </c>
      <c r="C48" s="19" t="s">
        <v>828</v>
      </c>
      <c r="D48" s="19" t="s">
        <v>1666</v>
      </c>
      <c r="E48" s="19" t="s">
        <v>582</v>
      </c>
      <c r="F48" s="19" t="s">
        <v>892</v>
      </c>
      <c r="G48" s="164" t="s">
        <v>107</v>
      </c>
      <c r="H48" s="72" t="s">
        <v>440</v>
      </c>
      <c r="I48" s="72" t="s">
        <v>440</v>
      </c>
      <c r="J48" s="72" t="s">
        <v>440</v>
      </c>
      <c r="K48" s="72" t="s">
        <v>440</v>
      </c>
      <c r="L48" s="72" t="s">
        <v>440</v>
      </c>
      <c r="M48" s="19" t="s">
        <v>441</v>
      </c>
      <c r="N48" s="72" t="s">
        <v>440</v>
      </c>
      <c r="O48" s="72" t="s">
        <v>440</v>
      </c>
      <c r="P48" s="72" t="s">
        <v>440</v>
      </c>
      <c r="Q48" s="19" t="s">
        <v>46</v>
      </c>
      <c r="R48" s="19" t="s">
        <v>46</v>
      </c>
    </row>
    <row r="49" spans="1:18" ht="78.75">
      <c r="A49" s="36" t="s">
        <v>66</v>
      </c>
      <c r="B49" s="198" t="s">
        <v>749</v>
      </c>
      <c r="C49" s="19" t="s">
        <v>750</v>
      </c>
      <c r="D49" s="19" t="s">
        <v>1666</v>
      </c>
      <c r="E49" s="19" t="s">
        <v>582</v>
      </c>
      <c r="F49" s="19" t="s">
        <v>751</v>
      </c>
      <c r="G49" s="164" t="s">
        <v>107</v>
      </c>
      <c r="H49" s="72" t="s">
        <v>440</v>
      </c>
      <c r="I49" s="72" t="s">
        <v>440</v>
      </c>
      <c r="J49" s="72" t="s">
        <v>440</v>
      </c>
      <c r="K49" s="72" t="s">
        <v>440</v>
      </c>
      <c r="L49" s="72" t="s">
        <v>440</v>
      </c>
      <c r="M49" s="19" t="s">
        <v>441</v>
      </c>
      <c r="N49" s="72" t="s">
        <v>440</v>
      </c>
      <c r="O49" s="72" t="s">
        <v>440</v>
      </c>
      <c r="P49" s="72" t="s">
        <v>440</v>
      </c>
      <c r="Q49" s="19" t="s">
        <v>591</v>
      </c>
      <c r="R49" s="19" t="s">
        <v>46</v>
      </c>
    </row>
    <row r="50" spans="1:18" ht="173.25">
      <c r="A50" s="222" t="s">
        <v>66</v>
      </c>
      <c r="B50" s="228" t="s">
        <v>1571</v>
      </c>
      <c r="C50" s="19" t="s">
        <v>1572</v>
      </c>
      <c r="D50" s="19" t="s">
        <v>1666</v>
      </c>
      <c r="E50" s="19" t="s">
        <v>582</v>
      </c>
      <c r="F50" s="72" t="s">
        <v>1619</v>
      </c>
      <c r="G50" s="164" t="s">
        <v>107</v>
      </c>
      <c r="H50" s="72" t="s">
        <v>440</v>
      </c>
      <c r="I50" s="72" t="s">
        <v>440</v>
      </c>
      <c r="J50" s="72" t="s">
        <v>440</v>
      </c>
      <c r="K50" s="72" t="s">
        <v>440</v>
      </c>
      <c r="L50" s="72" t="s">
        <v>440</v>
      </c>
      <c r="M50" s="19" t="s">
        <v>441</v>
      </c>
      <c r="N50" s="72" t="s">
        <v>440</v>
      </c>
      <c r="O50" s="72" t="s">
        <v>440</v>
      </c>
      <c r="P50" s="72" t="s">
        <v>440</v>
      </c>
      <c r="Q50" s="19" t="s">
        <v>46</v>
      </c>
      <c r="R50" s="19" t="s">
        <v>46</v>
      </c>
    </row>
    <row r="51" spans="1:18" ht="78.75">
      <c r="A51" s="222" t="s">
        <v>66</v>
      </c>
      <c r="B51" s="522" t="s">
        <v>1728</v>
      </c>
      <c r="C51" s="520" t="s">
        <v>1738</v>
      </c>
      <c r="D51" s="19" t="s">
        <v>1666</v>
      </c>
      <c r="E51" s="19" t="s">
        <v>582</v>
      </c>
      <c r="F51" s="72" t="s">
        <v>1745</v>
      </c>
      <c r="G51" s="164" t="s">
        <v>107</v>
      </c>
      <c r="H51" s="72" t="s">
        <v>440</v>
      </c>
      <c r="I51" s="72" t="s">
        <v>440</v>
      </c>
      <c r="J51" s="72" t="s">
        <v>440</v>
      </c>
      <c r="K51" s="72" t="s">
        <v>440</v>
      </c>
      <c r="L51" s="72" t="s">
        <v>440</v>
      </c>
      <c r="M51" s="19" t="s">
        <v>441</v>
      </c>
      <c r="N51" s="72" t="s">
        <v>440</v>
      </c>
      <c r="O51" s="72" t="s">
        <v>440</v>
      </c>
      <c r="P51" s="72" t="s">
        <v>440</v>
      </c>
      <c r="Q51" s="19" t="s">
        <v>46</v>
      </c>
      <c r="R51" s="19" t="s">
        <v>46</v>
      </c>
    </row>
    <row r="52" spans="1:18" ht="63">
      <c r="A52" s="222" t="s">
        <v>66</v>
      </c>
      <c r="B52" s="228" t="s">
        <v>1573</v>
      </c>
      <c r="C52" s="19" t="s">
        <v>1574</v>
      </c>
      <c r="D52" s="19" t="s">
        <v>1666</v>
      </c>
      <c r="E52" s="19" t="s">
        <v>582</v>
      </c>
      <c r="F52" s="72" t="s">
        <v>1620</v>
      </c>
      <c r="G52" s="164" t="s">
        <v>107</v>
      </c>
      <c r="H52" s="72" t="s">
        <v>440</v>
      </c>
      <c r="I52" s="72" t="s">
        <v>440</v>
      </c>
      <c r="J52" s="72" t="s">
        <v>440</v>
      </c>
      <c r="K52" s="72" t="s">
        <v>440</v>
      </c>
      <c r="L52" s="72" t="s">
        <v>440</v>
      </c>
      <c r="M52" s="19" t="s">
        <v>441</v>
      </c>
      <c r="N52" s="72" t="s">
        <v>440</v>
      </c>
      <c r="O52" s="72" t="s">
        <v>440</v>
      </c>
      <c r="P52" s="72" t="s">
        <v>440</v>
      </c>
      <c r="Q52" s="19" t="s">
        <v>46</v>
      </c>
      <c r="R52" s="19" t="s">
        <v>46</v>
      </c>
    </row>
    <row r="53" spans="1:18" ht="31.5">
      <c r="A53" s="21" t="s">
        <v>74</v>
      </c>
      <c r="B53" s="18" t="s">
        <v>570</v>
      </c>
      <c r="C53" s="34" t="s">
        <v>457</v>
      </c>
      <c r="D53" s="16" t="s">
        <v>107</v>
      </c>
      <c r="E53" s="16" t="s">
        <v>107</v>
      </c>
      <c r="F53" s="16" t="s">
        <v>107</v>
      </c>
      <c r="G53" s="16" t="s">
        <v>107</v>
      </c>
      <c r="H53" s="16" t="s">
        <v>107</v>
      </c>
      <c r="I53" s="16" t="s">
        <v>107</v>
      </c>
      <c r="J53" s="16" t="s">
        <v>107</v>
      </c>
      <c r="K53" s="16" t="s">
        <v>107</v>
      </c>
      <c r="L53" s="16" t="s">
        <v>107</v>
      </c>
      <c r="M53" s="16" t="s">
        <v>107</v>
      </c>
      <c r="N53" s="16" t="s">
        <v>107</v>
      </c>
      <c r="O53" s="16" t="s">
        <v>107</v>
      </c>
      <c r="P53" s="16" t="s">
        <v>107</v>
      </c>
      <c r="Q53" s="16" t="s">
        <v>107</v>
      </c>
      <c r="R53" s="16" t="s">
        <v>107</v>
      </c>
    </row>
    <row r="54" spans="1:18" ht="31.5">
      <c r="A54" s="17" t="s">
        <v>77</v>
      </c>
      <c r="B54" s="18" t="s">
        <v>76</v>
      </c>
      <c r="C54" s="34" t="s">
        <v>457</v>
      </c>
      <c r="D54" s="16" t="s">
        <v>107</v>
      </c>
      <c r="E54" s="16" t="s">
        <v>107</v>
      </c>
      <c r="F54" s="16" t="s">
        <v>107</v>
      </c>
      <c r="G54" s="16" t="s">
        <v>107</v>
      </c>
      <c r="H54" s="16" t="s">
        <v>107</v>
      </c>
      <c r="I54" s="16" t="s">
        <v>107</v>
      </c>
      <c r="J54" s="16" t="s">
        <v>107</v>
      </c>
      <c r="K54" s="16" t="s">
        <v>107</v>
      </c>
      <c r="L54" s="16" t="s">
        <v>107</v>
      </c>
      <c r="M54" s="16" t="s">
        <v>107</v>
      </c>
      <c r="N54" s="16" t="s">
        <v>107</v>
      </c>
      <c r="O54" s="16" t="s">
        <v>107</v>
      </c>
      <c r="P54" s="16" t="s">
        <v>107</v>
      </c>
      <c r="Q54" s="16" t="s">
        <v>107</v>
      </c>
      <c r="R54" s="16" t="s">
        <v>107</v>
      </c>
    </row>
    <row r="55" spans="1:18" ht="110.25">
      <c r="A55" s="36" t="s">
        <v>77</v>
      </c>
      <c r="B55" s="198" t="s">
        <v>829</v>
      </c>
      <c r="C55" s="19" t="s">
        <v>830</v>
      </c>
      <c r="D55" s="19" t="s">
        <v>1666</v>
      </c>
      <c r="E55" s="19" t="s">
        <v>582</v>
      </c>
      <c r="F55" s="19" t="s">
        <v>1660</v>
      </c>
      <c r="G55" s="164" t="s">
        <v>107</v>
      </c>
      <c r="H55" s="72" t="s">
        <v>440</v>
      </c>
      <c r="I55" s="72" t="s">
        <v>440</v>
      </c>
      <c r="J55" s="72" t="s">
        <v>440</v>
      </c>
      <c r="K55" s="72" t="s">
        <v>440</v>
      </c>
      <c r="L55" s="72" t="s">
        <v>440</v>
      </c>
      <c r="M55" s="19" t="s">
        <v>441</v>
      </c>
      <c r="N55" s="72" t="s">
        <v>440</v>
      </c>
      <c r="O55" s="72" t="s">
        <v>440</v>
      </c>
      <c r="P55" s="72" t="s">
        <v>440</v>
      </c>
      <c r="Q55" s="19" t="s">
        <v>46</v>
      </c>
      <c r="R55" s="19" t="s">
        <v>46</v>
      </c>
    </row>
    <row r="56" spans="1:18" ht="110.25">
      <c r="A56" s="36" t="s">
        <v>77</v>
      </c>
      <c r="B56" s="198" t="s">
        <v>831</v>
      </c>
      <c r="C56" s="19" t="s">
        <v>832</v>
      </c>
      <c r="D56" s="19" t="s">
        <v>1666</v>
      </c>
      <c r="E56" s="19" t="s">
        <v>582</v>
      </c>
      <c r="F56" s="19" t="s">
        <v>1660</v>
      </c>
      <c r="G56" s="164" t="s">
        <v>107</v>
      </c>
      <c r="H56" s="72" t="s">
        <v>440</v>
      </c>
      <c r="I56" s="72" t="s">
        <v>440</v>
      </c>
      <c r="J56" s="72" t="s">
        <v>440</v>
      </c>
      <c r="K56" s="72" t="s">
        <v>440</v>
      </c>
      <c r="L56" s="72" t="s">
        <v>440</v>
      </c>
      <c r="M56" s="19" t="s">
        <v>441</v>
      </c>
      <c r="N56" s="72" t="s">
        <v>440</v>
      </c>
      <c r="O56" s="72" t="s">
        <v>440</v>
      </c>
      <c r="P56" s="72" t="s">
        <v>440</v>
      </c>
      <c r="Q56" s="19" t="s">
        <v>46</v>
      </c>
      <c r="R56" s="19" t="s">
        <v>46</v>
      </c>
    </row>
    <row r="57" spans="1:18" ht="110.25">
      <c r="A57" s="36" t="s">
        <v>77</v>
      </c>
      <c r="B57" s="198" t="s">
        <v>833</v>
      </c>
      <c r="C57" s="19" t="s">
        <v>834</v>
      </c>
      <c r="D57" s="19" t="s">
        <v>1666</v>
      </c>
      <c r="E57" s="19" t="s">
        <v>582</v>
      </c>
      <c r="F57" s="19" t="s">
        <v>1611</v>
      </c>
      <c r="G57" s="164" t="s">
        <v>107</v>
      </c>
      <c r="H57" s="72" t="s">
        <v>440</v>
      </c>
      <c r="I57" s="72" t="s">
        <v>440</v>
      </c>
      <c r="J57" s="72" t="s">
        <v>440</v>
      </c>
      <c r="K57" s="72" t="s">
        <v>440</v>
      </c>
      <c r="L57" s="72" t="s">
        <v>440</v>
      </c>
      <c r="M57" s="19" t="s">
        <v>441</v>
      </c>
      <c r="N57" s="72" t="s">
        <v>440</v>
      </c>
      <c r="O57" s="72" t="s">
        <v>440</v>
      </c>
      <c r="P57" s="72" t="s">
        <v>440</v>
      </c>
      <c r="Q57" s="19" t="s">
        <v>46</v>
      </c>
      <c r="R57" s="19" t="s">
        <v>46</v>
      </c>
    </row>
    <row r="58" spans="1:18" ht="78.75">
      <c r="A58" s="36" t="s">
        <v>77</v>
      </c>
      <c r="B58" s="198" t="s">
        <v>835</v>
      </c>
      <c r="C58" s="19" t="s">
        <v>836</v>
      </c>
      <c r="D58" s="19" t="s">
        <v>1666</v>
      </c>
      <c r="E58" s="19" t="s">
        <v>582</v>
      </c>
      <c r="F58" s="19" t="s">
        <v>1661</v>
      </c>
      <c r="G58" s="164" t="s">
        <v>107</v>
      </c>
      <c r="H58" s="72" t="s">
        <v>440</v>
      </c>
      <c r="I58" s="72" t="s">
        <v>440</v>
      </c>
      <c r="J58" s="72" t="s">
        <v>440</v>
      </c>
      <c r="K58" s="72" t="s">
        <v>440</v>
      </c>
      <c r="L58" s="72" t="s">
        <v>440</v>
      </c>
      <c r="M58" s="19" t="s">
        <v>441</v>
      </c>
      <c r="N58" s="72" t="s">
        <v>440</v>
      </c>
      <c r="O58" s="72" t="s">
        <v>440</v>
      </c>
      <c r="P58" s="72" t="s">
        <v>440</v>
      </c>
      <c r="Q58" s="19" t="s">
        <v>46</v>
      </c>
      <c r="R58" s="19" t="s">
        <v>46</v>
      </c>
    </row>
    <row r="59" spans="1:18" ht="110.25">
      <c r="A59" s="36" t="s">
        <v>77</v>
      </c>
      <c r="B59" s="198" t="s">
        <v>895</v>
      </c>
      <c r="C59" s="19" t="s">
        <v>896</v>
      </c>
      <c r="D59" s="19" t="s">
        <v>1666</v>
      </c>
      <c r="E59" s="19" t="s">
        <v>582</v>
      </c>
      <c r="F59" s="19" t="s">
        <v>891</v>
      </c>
      <c r="G59" s="164" t="s">
        <v>107</v>
      </c>
      <c r="H59" s="72" t="s">
        <v>440</v>
      </c>
      <c r="I59" s="72" t="s">
        <v>440</v>
      </c>
      <c r="J59" s="72" t="s">
        <v>440</v>
      </c>
      <c r="K59" s="72" t="s">
        <v>440</v>
      </c>
      <c r="L59" s="72" t="s">
        <v>440</v>
      </c>
      <c r="M59" s="19" t="s">
        <v>441</v>
      </c>
      <c r="N59" s="72" t="s">
        <v>440</v>
      </c>
      <c r="O59" s="72" t="s">
        <v>440</v>
      </c>
      <c r="P59" s="72" t="s">
        <v>440</v>
      </c>
      <c r="Q59" s="19" t="s">
        <v>46</v>
      </c>
      <c r="R59" s="19" t="s">
        <v>46</v>
      </c>
    </row>
    <row r="60" spans="1:18" ht="47.25">
      <c r="A60" s="222" t="s">
        <v>77</v>
      </c>
      <c r="B60" s="228" t="s">
        <v>1587</v>
      </c>
      <c r="C60" s="19" t="s">
        <v>1588</v>
      </c>
      <c r="D60" s="19" t="s">
        <v>1666</v>
      </c>
      <c r="E60" s="19" t="s">
        <v>582</v>
      </c>
      <c r="F60" s="19" t="s">
        <v>1747</v>
      </c>
      <c r="G60" s="164" t="s">
        <v>107</v>
      </c>
      <c r="H60" s="72" t="s">
        <v>440</v>
      </c>
      <c r="I60" s="72" t="s">
        <v>440</v>
      </c>
      <c r="J60" s="72" t="s">
        <v>440</v>
      </c>
      <c r="K60" s="72" t="s">
        <v>440</v>
      </c>
      <c r="L60" s="72" t="s">
        <v>440</v>
      </c>
      <c r="M60" s="19" t="s">
        <v>441</v>
      </c>
      <c r="N60" s="72" t="s">
        <v>440</v>
      </c>
      <c r="O60" s="72" t="s">
        <v>440</v>
      </c>
      <c r="P60" s="72" t="s">
        <v>440</v>
      </c>
      <c r="Q60" s="19" t="s">
        <v>46</v>
      </c>
      <c r="R60" s="19" t="s">
        <v>46</v>
      </c>
    </row>
    <row r="61" spans="1:18" ht="47.25">
      <c r="A61" s="222" t="s">
        <v>77</v>
      </c>
      <c r="B61" s="228" t="s">
        <v>1589</v>
      </c>
      <c r="C61" s="19" t="s">
        <v>1590</v>
      </c>
      <c r="D61" s="19" t="s">
        <v>1666</v>
      </c>
      <c r="E61" s="19" t="s">
        <v>582</v>
      </c>
      <c r="F61" s="19" t="s">
        <v>1747</v>
      </c>
      <c r="G61" s="164" t="s">
        <v>107</v>
      </c>
      <c r="H61" s="72" t="s">
        <v>440</v>
      </c>
      <c r="I61" s="72" t="s">
        <v>440</v>
      </c>
      <c r="J61" s="72" t="s">
        <v>440</v>
      </c>
      <c r="K61" s="72" t="s">
        <v>440</v>
      </c>
      <c r="L61" s="72" t="s">
        <v>440</v>
      </c>
      <c r="M61" s="19" t="s">
        <v>441</v>
      </c>
      <c r="N61" s="72" t="s">
        <v>440</v>
      </c>
      <c r="O61" s="72" t="s">
        <v>440</v>
      </c>
      <c r="P61" s="72" t="s">
        <v>440</v>
      </c>
      <c r="Q61" s="19" t="s">
        <v>46</v>
      </c>
      <c r="R61" s="19" t="s">
        <v>46</v>
      </c>
    </row>
    <row r="62" spans="1:18" ht="47.25">
      <c r="A62" s="222" t="s">
        <v>77</v>
      </c>
      <c r="B62" s="228" t="s">
        <v>1591</v>
      </c>
      <c r="C62" s="19" t="s">
        <v>1592</v>
      </c>
      <c r="D62" s="19" t="s">
        <v>1666</v>
      </c>
      <c r="E62" s="19" t="s">
        <v>582</v>
      </c>
      <c r="F62" s="19" t="s">
        <v>1747</v>
      </c>
      <c r="G62" s="164" t="s">
        <v>107</v>
      </c>
      <c r="H62" s="72" t="s">
        <v>440</v>
      </c>
      <c r="I62" s="72" t="s">
        <v>440</v>
      </c>
      <c r="J62" s="72" t="s">
        <v>440</v>
      </c>
      <c r="K62" s="72" t="s">
        <v>440</v>
      </c>
      <c r="L62" s="72" t="s">
        <v>440</v>
      </c>
      <c r="M62" s="19" t="s">
        <v>441</v>
      </c>
      <c r="N62" s="72" t="s">
        <v>440</v>
      </c>
      <c r="O62" s="72" t="s">
        <v>440</v>
      </c>
      <c r="P62" s="72" t="s">
        <v>440</v>
      </c>
      <c r="Q62" s="19" t="s">
        <v>46</v>
      </c>
      <c r="R62" s="19" t="s">
        <v>46</v>
      </c>
    </row>
    <row r="63" spans="1:18" ht="31.5">
      <c r="A63" s="222" t="s">
        <v>77</v>
      </c>
      <c r="B63" s="228" t="s">
        <v>1593</v>
      </c>
      <c r="C63" s="19" t="s">
        <v>1594</v>
      </c>
      <c r="D63" s="19" t="s">
        <v>1666</v>
      </c>
      <c r="E63" s="19" t="s">
        <v>582</v>
      </c>
      <c r="F63" s="19" t="s">
        <v>1747</v>
      </c>
      <c r="G63" s="164" t="s">
        <v>107</v>
      </c>
      <c r="H63" s="72" t="s">
        <v>440</v>
      </c>
      <c r="I63" s="72" t="s">
        <v>440</v>
      </c>
      <c r="J63" s="72" t="s">
        <v>440</v>
      </c>
      <c r="K63" s="72" t="s">
        <v>440</v>
      </c>
      <c r="L63" s="72" t="s">
        <v>440</v>
      </c>
      <c r="M63" s="19" t="s">
        <v>441</v>
      </c>
      <c r="N63" s="72" t="s">
        <v>440</v>
      </c>
      <c r="O63" s="72" t="s">
        <v>440</v>
      </c>
      <c r="P63" s="72" t="s">
        <v>440</v>
      </c>
      <c r="Q63" s="19" t="s">
        <v>46</v>
      </c>
      <c r="R63" s="19" t="s">
        <v>46</v>
      </c>
    </row>
    <row r="64" spans="1:18" ht="94.5">
      <c r="A64" s="222" t="s">
        <v>77</v>
      </c>
      <c r="B64" s="228" t="s">
        <v>1595</v>
      </c>
      <c r="C64" s="19" t="s">
        <v>1596</v>
      </c>
      <c r="D64" s="19" t="s">
        <v>1666</v>
      </c>
      <c r="E64" s="19" t="s">
        <v>582</v>
      </c>
      <c r="F64" s="19" t="s">
        <v>1746</v>
      </c>
      <c r="G64" s="164" t="s">
        <v>107</v>
      </c>
      <c r="H64" s="72" t="s">
        <v>440</v>
      </c>
      <c r="I64" s="72" t="s">
        <v>440</v>
      </c>
      <c r="J64" s="72" t="s">
        <v>440</v>
      </c>
      <c r="K64" s="72" t="s">
        <v>440</v>
      </c>
      <c r="L64" s="72" t="s">
        <v>440</v>
      </c>
      <c r="M64" s="19" t="s">
        <v>441</v>
      </c>
      <c r="N64" s="72" t="s">
        <v>440</v>
      </c>
      <c r="O64" s="72" t="s">
        <v>440</v>
      </c>
      <c r="P64" s="72" t="s">
        <v>440</v>
      </c>
      <c r="Q64" s="19" t="s">
        <v>46</v>
      </c>
      <c r="R64" s="19" t="s">
        <v>46</v>
      </c>
    </row>
    <row r="65" spans="1:18" ht="157.5">
      <c r="A65" s="222" t="s">
        <v>77</v>
      </c>
      <c r="B65" s="522" t="s">
        <v>1729</v>
      </c>
      <c r="C65" s="520" t="s">
        <v>1730</v>
      </c>
      <c r="D65" s="19" t="s">
        <v>1666</v>
      </c>
      <c r="E65" s="19" t="s">
        <v>582</v>
      </c>
      <c r="F65" s="19" t="s">
        <v>1611</v>
      </c>
      <c r="G65" s="164" t="s">
        <v>107</v>
      </c>
      <c r="H65" s="72" t="s">
        <v>440</v>
      </c>
      <c r="I65" s="72" t="s">
        <v>440</v>
      </c>
      <c r="J65" s="72" t="s">
        <v>440</v>
      </c>
      <c r="K65" s="72" t="s">
        <v>440</v>
      </c>
      <c r="L65" s="72" t="s">
        <v>440</v>
      </c>
      <c r="M65" s="19" t="s">
        <v>441</v>
      </c>
      <c r="N65" s="72" t="s">
        <v>440</v>
      </c>
      <c r="O65" s="72" t="s">
        <v>440</v>
      </c>
      <c r="P65" s="72" t="s">
        <v>440</v>
      </c>
      <c r="Q65" s="19" t="s">
        <v>46</v>
      </c>
      <c r="R65" s="19" t="s">
        <v>46</v>
      </c>
    </row>
    <row r="66" spans="1:18" ht="63">
      <c r="A66" s="222" t="s">
        <v>77</v>
      </c>
      <c r="B66" s="522" t="s">
        <v>1732</v>
      </c>
      <c r="C66" s="520" t="s">
        <v>1733</v>
      </c>
      <c r="D66" s="19" t="s">
        <v>1666</v>
      </c>
      <c r="E66" s="19" t="s">
        <v>582</v>
      </c>
      <c r="F66" s="19" t="s">
        <v>107</v>
      </c>
      <c r="G66" s="164" t="s">
        <v>107</v>
      </c>
      <c r="H66" s="72" t="s">
        <v>440</v>
      </c>
      <c r="I66" s="72" t="s">
        <v>440</v>
      </c>
      <c r="J66" s="72" t="s">
        <v>440</v>
      </c>
      <c r="K66" s="72" t="s">
        <v>440</v>
      </c>
      <c r="L66" s="72" t="s">
        <v>440</v>
      </c>
      <c r="M66" s="19" t="s">
        <v>441</v>
      </c>
      <c r="N66" s="72" t="s">
        <v>440</v>
      </c>
      <c r="O66" s="72" t="s">
        <v>440</v>
      </c>
      <c r="P66" s="72" t="s">
        <v>440</v>
      </c>
      <c r="Q66" s="19" t="s">
        <v>46</v>
      </c>
      <c r="R66" s="19" t="s">
        <v>46</v>
      </c>
    </row>
    <row r="67" spans="1:18" ht="63">
      <c r="A67" s="222" t="s">
        <v>77</v>
      </c>
      <c r="B67" s="522" t="s">
        <v>1735</v>
      </c>
      <c r="C67" s="520" t="s">
        <v>1734</v>
      </c>
      <c r="D67" s="19" t="s">
        <v>1666</v>
      </c>
      <c r="E67" s="19" t="s">
        <v>582</v>
      </c>
      <c r="F67" s="19" t="s">
        <v>107</v>
      </c>
      <c r="G67" s="164" t="s">
        <v>107</v>
      </c>
      <c r="H67" s="72" t="s">
        <v>440</v>
      </c>
      <c r="I67" s="72" t="s">
        <v>440</v>
      </c>
      <c r="J67" s="72" t="s">
        <v>440</v>
      </c>
      <c r="K67" s="72" t="s">
        <v>440</v>
      </c>
      <c r="L67" s="72" t="s">
        <v>440</v>
      </c>
      <c r="M67" s="19" t="s">
        <v>441</v>
      </c>
      <c r="N67" s="72" t="s">
        <v>440</v>
      </c>
      <c r="O67" s="72" t="s">
        <v>440</v>
      </c>
      <c r="P67" s="72" t="s">
        <v>440</v>
      </c>
      <c r="Q67" s="19" t="s">
        <v>46</v>
      </c>
      <c r="R67" s="19" t="s">
        <v>46</v>
      </c>
    </row>
    <row r="68" spans="1:18" ht="47.25">
      <c r="A68" s="222" t="s">
        <v>77</v>
      </c>
      <c r="B68" s="228" t="s">
        <v>1705</v>
      </c>
      <c r="C68" s="19" t="s">
        <v>1598</v>
      </c>
      <c r="D68" s="19" t="s">
        <v>1666</v>
      </c>
      <c r="E68" s="19" t="s">
        <v>582</v>
      </c>
      <c r="F68" s="19" t="s">
        <v>107</v>
      </c>
      <c r="G68" s="164" t="s">
        <v>107</v>
      </c>
      <c r="H68" s="72" t="s">
        <v>440</v>
      </c>
      <c r="I68" s="72" t="s">
        <v>440</v>
      </c>
      <c r="J68" s="72" t="s">
        <v>440</v>
      </c>
      <c r="K68" s="72" t="s">
        <v>440</v>
      </c>
      <c r="L68" s="72" t="s">
        <v>440</v>
      </c>
      <c r="M68" s="19" t="s">
        <v>441</v>
      </c>
      <c r="N68" s="72" t="s">
        <v>440</v>
      </c>
      <c r="O68" s="72" t="s">
        <v>440</v>
      </c>
      <c r="P68" s="72" t="s">
        <v>440</v>
      </c>
      <c r="Q68" s="19" t="s">
        <v>46</v>
      </c>
      <c r="R68" s="19" t="s">
        <v>46</v>
      </c>
    </row>
    <row r="69" spans="1:18" ht="31.5">
      <c r="A69" s="222" t="s">
        <v>77</v>
      </c>
      <c r="B69" s="228" t="s">
        <v>1599</v>
      </c>
      <c r="C69" s="19" t="s">
        <v>1600</v>
      </c>
      <c r="D69" s="19" t="s">
        <v>1666</v>
      </c>
      <c r="E69" s="19" t="s">
        <v>582</v>
      </c>
      <c r="F69" s="19" t="s">
        <v>107</v>
      </c>
      <c r="G69" s="164" t="s">
        <v>107</v>
      </c>
      <c r="H69" s="72" t="s">
        <v>440</v>
      </c>
      <c r="I69" s="72" t="s">
        <v>440</v>
      </c>
      <c r="J69" s="72" t="s">
        <v>440</v>
      </c>
      <c r="K69" s="72" t="s">
        <v>440</v>
      </c>
      <c r="L69" s="72" t="s">
        <v>440</v>
      </c>
      <c r="M69" s="19" t="s">
        <v>441</v>
      </c>
      <c r="N69" s="72" t="s">
        <v>440</v>
      </c>
      <c r="O69" s="72" t="s">
        <v>440</v>
      </c>
      <c r="P69" s="72" t="s">
        <v>440</v>
      </c>
      <c r="Q69" s="19" t="s">
        <v>46</v>
      </c>
      <c r="R69" s="19" t="s">
        <v>46</v>
      </c>
    </row>
    <row r="70" spans="1:18" ht="63">
      <c r="A70" s="222" t="s">
        <v>77</v>
      </c>
      <c r="B70" s="228" t="s">
        <v>1650</v>
      </c>
      <c r="C70" s="19" t="s">
        <v>1601</v>
      </c>
      <c r="D70" s="19" t="s">
        <v>1666</v>
      </c>
      <c r="E70" s="19" t="s">
        <v>582</v>
      </c>
      <c r="F70" s="19" t="s">
        <v>107</v>
      </c>
      <c r="G70" s="164" t="s">
        <v>107</v>
      </c>
      <c r="H70" s="72" t="s">
        <v>440</v>
      </c>
      <c r="I70" s="72" t="s">
        <v>440</v>
      </c>
      <c r="J70" s="72" t="s">
        <v>440</v>
      </c>
      <c r="K70" s="72" t="s">
        <v>440</v>
      </c>
      <c r="L70" s="72" t="s">
        <v>440</v>
      </c>
      <c r="M70" s="19" t="s">
        <v>441</v>
      </c>
      <c r="N70" s="72" t="s">
        <v>440</v>
      </c>
      <c r="O70" s="72" t="s">
        <v>440</v>
      </c>
      <c r="P70" s="72" t="s">
        <v>440</v>
      </c>
      <c r="Q70" s="19" t="s">
        <v>46</v>
      </c>
      <c r="R70" s="19" t="s">
        <v>46</v>
      </c>
    </row>
    <row r="71" spans="1:18" ht="63">
      <c r="A71" s="222" t="s">
        <v>77</v>
      </c>
      <c r="B71" s="522" t="s">
        <v>1731</v>
      </c>
      <c r="C71" s="19" t="s">
        <v>1602</v>
      </c>
      <c r="D71" s="19" t="s">
        <v>1666</v>
      </c>
      <c r="E71" s="19" t="s">
        <v>582</v>
      </c>
      <c r="F71" s="19" t="s">
        <v>107</v>
      </c>
      <c r="G71" s="164" t="s">
        <v>107</v>
      </c>
      <c r="H71" s="72" t="s">
        <v>440</v>
      </c>
      <c r="I71" s="72" t="s">
        <v>440</v>
      </c>
      <c r="J71" s="72" t="s">
        <v>440</v>
      </c>
      <c r="K71" s="72" t="s">
        <v>440</v>
      </c>
      <c r="L71" s="72" t="s">
        <v>440</v>
      </c>
      <c r="M71" s="19" t="s">
        <v>441</v>
      </c>
      <c r="N71" s="72" t="s">
        <v>440</v>
      </c>
      <c r="O71" s="72" t="s">
        <v>440</v>
      </c>
      <c r="P71" s="72" t="s">
        <v>440</v>
      </c>
      <c r="Q71" s="19" t="s">
        <v>46</v>
      </c>
      <c r="R71" s="19" t="s">
        <v>46</v>
      </c>
    </row>
    <row r="72" spans="1:18" ht="63">
      <c r="A72" s="222" t="s">
        <v>77</v>
      </c>
      <c r="B72" s="228" t="s">
        <v>1603</v>
      </c>
      <c r="C72" s="19" t="s">
        <v>1604</v>
      </c>
      <c r="D72" s="19" t="s">
        <v>1666</v>
      </c>
      <c r="E72" s="19" t="s">
        <v>582</v>
      </c>
      <c r="F72" s="19" t="s">
        <v>107</v>
      </c>
      <c r="G72" s="164" t="s">
        <v>107</v>
      </c>
      <c r="H72" s="72" t="s">
        <v>440</v>
      </c>
      <c r="I72" s="72" t="s">
        <v>440</v>
      </c>
      <c r="J72" s="72" t="s">
        <v>440</v>
      </c>
      <c r="K72" s="72" t="s">
        <v>440</v>
      </c>
      <c r="L72" s="72" t="s">
        <v>440</v>
      </c>
      <c r="M72" s="19" t="s">
        <v>441</v>
      </c>
      <c r="N72" s="72" t="s">
        <v>440</v>
      </c>
      <c r="O72" s="72" t="s">
        <v>440</v>
      </c>
      <c r="P72" s="72" t="s">
        <v>440</v>
      </c>
      <c r="Q72" s="19" t="s">
        <v>46</v>
      </c>
      <c r="R72" s="19" t="s">
        <v>46</v>
      </c>
    </row>
  </sheetData>
  <mergeCells count="5">
    <mergeCell ref="A4:R4"/>
    <mergeCell ref="A6:R6"/>
    <mergeCell ref="A7:R7"/>
    <mergeCell ref="A9:R9"/>
    <mergeCell ref="A10:R10"/>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4"/>
  <sheetViews>
    <sheetView topLeftCell="A9" zoomScale="70" zoomScaleNormal="70" workbookViewId="0">
      <selection activeCell="G25" sqref="G25"/>
    </sheetView>
  </sheetViews>
  <sheetFormatPr defaultRowHeight="15.75"/>
  <cols>
    <col min="1" max="1" width="9.140625" style="693"/>
    <col min="2" max="2" width="37.7109375" style="693" customWidth="1"/>
    <col min="3" max="3" width="12.42578125" style="693" bestFit="1" customWidth="1"/>
    <col min="4" max="4" width="12.85546875" style="693" customWidth="1"/>
    <col min="5" max="6" width="0" style="693" hidden="1" customWidth="1"/>
    <col min="7" max="7" width="12.85546875" style="693" customWidth="1"/>
    <col min="8" max="8" width="15.5703125" style="693" customWidth="1"/>
    <col min="9" max="10" width="18.28515625" style="693" customWidth="1"/>
    <col min="11" max="11" width="64.85546875" style="693" customWidth="1"/>
    <col min="12" max="12" width="32.28515625" style="693" customWidth="1"/>
    <col min="13" max="13" width="12.42578125" style="693" bestFit="1" customWidth="1"/>
    <col min="14" max="14" width="13.28515625" style="693" customWidth="1"/>
    <col min="15" max="246" width="9.140625" style="693"/>
    <col min="247" max="247" width="37.7109375" style="693" customWidth="1"/>
    <col min="248" max="248" width="9.140625" style="693"/>
    <col min="249" max="249" width="12.85546875" style="693" customWidth="1"/>
    <col min="250" max="251" width="0" style="693" hidden="1" customWidth="1"/>
    <col min="252" max="252" width="18.28515625" style="693" customWidth="1"/>
    <col min="253" max="253" width="64.85546875" style="693" customWidth="1"/>
    <col min="254" max="257" width="9.140625" style="693"/>
    <col min="258" max="258" width="14.85546875" style="693" customWidth="1"/>
    <col min="259" max="502" width="9.140625" style="693"/>
    <col min="503" max="503" width="37.7109375" style="693" customWidth="1"/>
    <col min="504" max="504" width="9.140625" style="693"/>
    <col min="505" max="505" width="12.85546875" style="693" customWidth="1"/>
    <col min="506" max="507" width="0" style="693" hidden="1" customWidth="1"/>
    <col min="508" max="508" width="18.28515625" style="693" customWidth="1"/>
    <col min="509" max="509" width="64.85546875" style="693" customWidth="1"/>
    <col min="510" max="513" width="9.140625" style="693"/>
    <col min="514" max="514" width="14.85546875" style="693" customWidth="1"/>
    <col min="515" max="758" width="9.140625" style="693"/>
    <col min="759" max="759" width="37.7109375" style="693" customWidth="1"/>
    <col min="760" max="760" width="9.140625" style="693"/>
    <col min="761" max="761" width="12.85546875" style="693" customWidth="1"/>
    <col min="762" max="763" width="0" style="693" hidden="1" customWidth="1"/>
    <col min="764" max="764" width="18.28515625" style="693" customWidth="1"/>
    <col min="765" max="765" width="64.85546875" style="693" customWidth="1"/>
    <col min="766" max="769" width="9.140625" style="693"/>
    <col min="770" max="770" width="14.85546875" style="693" customWidth="1"/>
    <col min="771" max="1014" width="9.140625" style="693"/>
    <col min="1015" max="1015" width="37.7109375" style="693" customWidth="1"/>
    <col min="1016" max="1016" width="9.140625" style="693"/>
    <col min="1017" max="1017" width="12.85546875" style="693" customWidth="1"/>
    <col min="1018" max="1019" width="0" style="693" hidden="1" customWidth="1"/>
    <col min="1020" max="1020" width="18.28515625" style="693" customWidth="1"/>
    <col min="1021" max="1021" width="64.85546875" style="693" customWidth="1"/>
    <col min="1022" max="1025" width="9.140625" style="693"/>
    <col min="1026" max="1026" width="14.85546875" style="693" customWidth="1"/>
    <col min="1027" max="1270" width="9.140625" style="693"/>
    <col min="1271" max="1271" width="37.7109375" style="693" customWidth="1"/>
    <col min="1272" max="1272" width="9.140625" style="693"/>
    <col min="1273" max="1273" width="12.85546875" style="693" customWidth="1"/>
    <col min="1274" max="1275" width="0" style="693" hidden="1" customWidth="1"/>
    <col min="1276" max="1276" width="18.28515625" style="693" customWidth="1"/>
    <col min="1277" max="1277" width="64.85546875" style="693" customWidth="1"/>
    <col min="1278" max="1281" width="9.140625" style="693"/>
    <col min="1282" max="1282" width="14.85546875" style="693" customWidth="1"/>
    <col min="1283" max="1526" width="9.140625" style="693"/>
    <col min="1527" max="1527" width="37.7109375" style="693" customWidth="1"/>
    <col min="1528" max="1528" width="9.140625" style="693"/>
    <col min="1529" max="1529" width="12.85546875" style="693" customWidth="1"/>
    <col min="1530" max="1531" width="0" style="693" hidden="1" customWidth="1"/>
    <col min="1532" max="1532" width="18.28515625" style="693" customWidth="1"/>
    <col min="1533" max="1533" width="64.85546875" style="693" customWidth="1"/>
    <col min="1534" max="1537" width="9.140625" style="693"/>
    <col min="1538" max="1538" width="14.85546875" style="693" customWidth="1"/>
    <col min="1539" max="1782" width="9.140625" style="693"/>
    <col min="1783" max="1783" width="37.7109375" style="693" customWidth="1"/>
    <col min="1784" max="1784" width="9.140625" style="693"/>
    <col min="1785" max="1785" width="12.85546875" style="693" customWidth="1"/>
    <col min="1786" max="1787" width="0" style="693" hidden="1" customWidth="1"/>
    <col min="1788" max="1788" width="18.28515625" style="693" customWidth="1"/>
    <col min="1789" max="1789" width="64.85546875" style="693" customWidth="1"/>
    <col min="1790" max="1793" width="9.140625" style="693"/>
    <col min="1794" max="1794" width="14.85546875" style="693" customWidth="1"/>
    <col min="1795" max="2038" width="9.140625" style="693"/>
    <col min="2039" max="2039" width="37.7109375" style="693" customWidth="1"/>
    <col min="2040" max="2040" width="9.140625" style="693"/>
    <col min="2041" max="2041" width="12.85546875" style="693" customWidth="1"/>
    <col min="2042" max="2043" width="0" style="693" hidden="1" customWidth="1"/>
    <col min="2044" max="2044" width="18.28515625" style="693" customWidth="1"/>
    <col min="2045" max="2045" width="64.85546875" style="693" customWidth="1"/>
    <col min="2046" max="2049" width="9.140625" style="693"/>
    <col min="2050" max="2050" width="14.85546875" style="693" customWidth="1"/>
    <col min="2051" max="2294" width="9.140625" style="693"/>
    <col min="2295" max="2295" width="37.7109375" style="693" customWidth="1"/>
    <col min="2296" max="2296" width="9.140625" style="693"/>
    <col min="2297" max="2297" width="12.85546875" style="693" customWidth="1"/>
    <col min="2298" max="2299" width="0" style="693" hidden="1" customWidth="1"/>
    <col min="2300" max="2300" width="18.28515625" style="693" customWidth="1"/>
    <col min="2301" max="2301" width="64.85546875" style="693" customWidth="1"/>
    <col min="2302" max="2305" width="9.140625" style="693"/>
    <col min="2306" max="2306" width="14.85546875" style="693" customWidth="1"/>
    <col min="2307" max="2550" width="9.140625" style="693"/>
    <col min="2551" max="2551" width="37.7109375" style="693" customWidth="1"/>
    <col min="2552" max="2552" width="9.140625" style="693"/>
    <col min="2553" max="2553" width="12.85546875" style="693" customWidth="1"/>
    <col min="2554" max="2555" width="0" style="693" hidden="1" customWidth="1"/>
    <col min="2556" max="2556" width="18.28515625" style="693" customWidth="1"/>
    <col min="2557" max="2557" width="64.85546875" style="693" customWidth="1"/>
    <col min="2558" max="2561" width="9.140625" style="693"/>
    <col min="2562" max="2562" width="14.85546875" style="693" customWidth="1"/>
    <col min="2563" max="2806" width="9.140625" style="693"/>
    <col min="2807" max="2807" width="37.7109375" style="693" customWidth="1"/>
    <col min="2808" max="2808" width="9.140625" style="693"/>
    <col min="2809" max="2809" width="12.85546875" style="693" customWidth="1"/>
    <col min="2810" max="2811" width="0" style="693" hidden="1" customWidth="1"/>
    <col min="2812" max="2812" width="18.28515625" style="693" customWidth="1"/>
    <col min="2813" max="2813" width="64.85546875" style="693" customWidth="1"/>
    <col min="2814" max="2817" width="9.140625" style="693"/>
    <col min="2818" max="2818" width="14.85546875" style="693" customWidth="1"/>
    <col min="2819" max="3062" width="9.140625" style="693"/>
    <col min="3063" max="3063" width="37.7109375" style="693" customWidth="1"/>
    <col min="3064" max="3064" width="9.140625" style="693"/>
    <col min="3065" max="3065" width="12.85546875" style="693" customWidth="1"/>
    <col min="3066" max="3067" width="0" style="693" hidden="1" customWidth="1"/>
    <col min="3068" max="3068" width="18.28515625" style="693" customWidth="1"/>
    <col min="3069" max="3069" width="64.85546875" style="693" customWidth="1"/>
    <col min="3070" max="3073" width="9.140625" style="693"/>
    <col min="3074" max="3074" width="14.85546875" style="693" customWidth="1"/>
    <col min="3075" max="3318" width="9.140625" style="693"/>
    <col min="3319" max="3319" width="37.7109375" style="693" customWidth="1"/>
    <col min="3320" max="3320" width="9.140625" style="693"/>
    <col min="3321" max="3321" width="12.85546875" style="693" customWidth="1"/>
    <col min="3322" max="3323" width="0" style="693" hidden="1" customWidth="1"/>
    <col min="3324" max="3324" width="18.28515625" style="693" customWidth="1"/>
    <col min="3325" max="3325" width="64.85546875" style="693" customWidth="1"/>
    <col min="3326" max="3329" width="9.140625" style="693"/>
    <col min="3330" max="3330" width="14.85546875" style="693" customWidth="1"/>
    <col min="3331" max="3574" width="9.140625" style="693"/>
    <col min="3575" max="3575" width="37.7109375" style="693" customWidth="1"/>
    <col min="3576" max="3576" width="9.140625" style="693"/>
    <col min="3577" max="3577" width="12.85546875" style="693" customWidth="1"/>
    <col min="3578" max="3579" width="0" style="693" hidden="1" customWidth="1"/>
    <col min="3580" max="3580" width="18.28515625" style="693" customWidth="1"/>
    <col min="3581" max="3581" width="64.85546875" style="693" customWidth="1"/>
    <col min="3582" max="3585" width="9.140625" style="693"/>
    <col min="3586" max="3586" width="14.85546875" style="693" customWidth="1"/>
    <col min="3587" max="3830" width="9.140625" style="693"/>
    <col min="3831" max="3831" width="37.7109375" style="693" customWidth="1"/>
    <col min="3832" max="3832" width="9.140625" style="693"/>
    <col min="3833" max="3833" width="12.85546875" style="693" customWidth="1"/>
    <col min="3834" max="3835" width="0" style="693" hidden="1" customWidth="1"/>
    <col min="3836" max="3836" width="18.28515625" style="693" customWidth="1"/>
    <col min="3837" max="3837" width="64.85546875" style="693" customWidth="1"/>
    <col min="3838" max="3841" width="9.140625" style="693"/>
    <col min="3842" max="3842" width="14.85546875" style="693" customWidth="1"/>
    <col min="3843" max="4086" width="9.140625" style="693"/>
    <col min="4087" max="4087" width="37.7109375" style="693" customWidth="1"/>
    <col min="4088" max="4088" width="9.140625" style="693"/>
    <col min="4089" max="4089" width="12.85546875" style="693" customWidth="1"/>
    <col min="4090" max="4091" width="0" style="693" hidden="1" customWidth="1"/>
    <col min="4092" max="4092" width="18.28515625" style="693" customWidth="1"/>
    <col min="4093" max="4093" width="64.85546875" style="693" customWidth="1"/>
    <col min="4094" max="4097" width="9.140625" style="693"/>
    <col min="4098" max="4098" width="14.85546875" style="693" customWidth="1"/>
    <col min="4099" max="4342" width="9.140625" style="693"/>
    <col min="4343" max="4343" width="37.7109375" style="693" customWidth="1"/>
    <col min="4344" max="4344" width="9.140625" style="693"/>
    <col min="4345" max="4345" width="12.85546875" style="693" customWidth="1"/>
    <col min="4346" max="4347" width="0" style="693" hidden="1" customWidth="1"/>
    <col min="4348" max="4348" width="18.28515625" style="693" customWidth="1"/>
    <col min="4349" max="4349" width="64.85546875" style="693" customWidth="1"/>
    <col min="4350" max="4353" width="9.140625" style="693"/>
    <col min="4354" max="4354" width="14.85546875" style="693" customWidth="1"/>
    <col min="4355" max="4598" width="9.140625" style="693"/>
    <col min="4599" max="4599" width="37.7109375" style="693" customWidth="1"/>
    <col min="4600" max="4600" width="9.140625" style="693"/>
    <col min="4601" max="4601" width="12.85546875" style="693" customWidth="1"/>
    <col min="4602" max="4603" width="0" style="693" hidden="1" customWidth="1"/>
    <col min="4604" max="4604" width="18.28515625" style="693" customWidth="1"/>
    <col min="4605" max="4605" width="64.85546875" style="693" customWidth="1"/>
    <col min="4606" max="4609" width="9.140625" style="693"/>
    <col min="4610" max="4610" width="14.85546875" style="693" customWidth="1"/>
    <col min="4611" max="4854" width="9.140625" style="693"/>
    <col min="4855" max="4855" width="37.7109375" style="693" customWidth="1"/>
    <col min="4856" max="4856" width="9.140625" style="693"/>
    <col min="4857" max="4857" width="12.85546875" style="693" customWidth="1"/>
    <col min="4858" max="4859" width="0" style="693" hidden="1" customWidth="1"/>
    <col min="4860" max="4860" width="18.28515625" style="693" customWidth="1"/>
    <col min="4861" max="4861" width="64.85546875" style="693" customWidth="1"/>
    <col min="4862" max="4865" width="9.140625" style="693"/>
    <col min="4866" max="4866" width="14.85546875" style="693" customWidth="1"/>
    <col min="4867" max="5110" width="9.140625" style="693"/>
    <col min="5111" max="5111" width="37.7109375" style="693" customWidth="1"/>
    <col min="5112" max="5112" width="9.140625" style="693"/>
    <col min="5113" max="5113" width="12.85546875" style="693" customWidth="1"/>
    <col min="5114" max="5115" width="0" style="693" hidden="1" customWidth="1"/>
    <col min="5116" max="5116" width="18.28515625" style="693" customWidth="1"/>
    <col min="5117" max="5117" width="64.85546875" style="693" customWidth="1"/>
    <col min="5118" max="5121" width="9.140625" style="693"/>
    <col min="5122" max="5122" width="14.85546875" style="693" customWidth="1"/>
    <col min="5123" max="5366" width="9.140625" style="693"/>
    <col min="5367" max="5367" width="37.7109375" style="693" customWidth="1"/>
    <col min="5368" max="5368" width="9.140625" style="693"/>
    <col min="5369" max="5369" width="12.85546875" style="693" customWidth="1"/>
    <col min="5370" max="5371" width="0" style="693" hidden="1" customWidth="1"/>
    <col min="5372" max="5372" width="18.28515625" style="693" customWidth="1"/>
    <col min="5373" max="5373" width="64.85546875" style="693" customWidth="1"/>
    <col min="5374" max="5377" width="9.140625" style="693"/>
    <col min="5378" max="5378" width="14.85546875" style="693" customWidth="1"/>
    <col min="5379" max="5622" width="9.140625" style="693"/>
    <col min="5623" max="5623" width="37.7109375" style="693" customWidth="1"/>
    <col min="5624" max="5624" width="9.140625" style="693"/>
    <col min="5625" max="5625" width="12.85546875" style="693" customWidth="1"/>
    <col min="5626" max="5627" width="0" style="693" hidden="1" customWidth="1"/>
    <col min="5628" max="5628" width="18.28515625" style="693" customWidth="1"/>
    <col min="5629" max="5629" width="64.85546875" style="693" customWidth="1"/>
    <col min="5630" max="5633" width="9.140625" style="693"/>
    <col min="5634" max="5634" width="14.85546875" style="693" customWidth="1"/>
    <col min="5635" max="5878" width="9.140625" style="693"/>
    <col min="5879" max="5879" width="37.7109375" style="693" customWidth="1"/>
    <col min="5880" max="5880" width="9.140625" style="693"/>
    <col min="5881" max="5881" width="12.85546875" style="693" customWidth="1"/>
    <col min="5882" max="5883" width="0" style="693" hidden="1" customWidth="1"/>
    <col min="5884" max="5884" width="18.28515625" style="693" customWidth="1"/>
    <col min="5885" max="5885" width="64.85546875" style="693" customWidth="1"/>
    <col min="5886" max="5889" width="9.140625" style="693"/>
    <col min="5890" max="5890" width="14.85546875" style="693" customWidth="1"/>
    <col min="5891" max="6134" width="9.140625" style="693"/>
    <col min="6135" max="6135" width="37.7109375" style="693" customWidth="1"/>
    <col min="6136" max="6136" width="9.140625" style="693"/>
    <col min="6137" max="6137" width="12.85546875" style="693" customWidth="1"/>
    <col min="6138" max="6139" width="0" style="693" hidden="1" customWidth="1"/>
    <col min="6140" max="6140" width="18.28515625" style="693" customWidth="1"/>
    <col min="6141" max="6141" width="64.85546875" style="693" customWidth="1"/>
    <col min="6142" max="6145" width="9.140625" style="693"/>
    <col min="6146" max="6146" width="14.85546875" style="693" customWidth="1"/>
    <col min="6147" max="6390" width="9.140625" style="693"/>
    <col min="6391" max="6391" width="37.7109375" style="693" customWidth="1"/>
    <col min="6392" max="6392" width="9.140625" style="693"/>
    <col min="6393" max="6393" width="12.85546875" style="693" customWidth="1"/>
    <col min="6394" max="6395" width="0" style="693" hidden="1" customWidth="1"/>
    <col min="6396" max="6396" width="18.28515625" style="693" customWidth="1"/>
    <col min="6397" max="6397" width="64.85546875" style="693" customWidth="1"/>
    <col min="6398" max="6401" width="9.140625" style="693"/>
    <col min="6402" max="6402" width="14.85546875" style="693" customWidth="1"/>
    <col min="6403" max="6646" width="9.140625" style="693"/>
    <col min="6647" max="6647" width="37.7109375" style="693" customWidth="1"/>
    <col min="6648" max="6648" width="9.140625" style="693"/>
    <col min="6649" max="6649" width="12.85546875" style="693" customWidth="1"/>
    <col min="6650" max="6651" width="0" style="693" hidden="1" customWidth="1"/>
    <col min="6652" max="6652" width="18.28515625" style="693" customWidth="1"/>
    <col min="6653" max="6653" width="64.85546875" style="693" customWidth="1"/>
    <col min="6654" max="6657" width="9.140625" style="693"/>
    <col min="6658" max="6658" width="14.85546875" style="693" customWidth="1"/>
    <col min="6659" max="6902" width="9.140625" style="693"/>
    <col min="6903" max="6903" width="37.7109375" style="693" customWidth="1"/>
    <col min="6904" max="6904" width="9.140625" style="693"/>
    <col min="6905" max="6905" width="12.85546875" style="693" customWidth="1"/>
    <col min="6906" max="6907" width="0" style="693" hidden="1" customWidth="1"/>
    <col min="6908" max="6908" width="18.28515625" style="693" customWidth="1"/>
    <col min="6909" max="6909" width="64.85546875" style="693" customWidth="1"/>
    <col min="6910" max="6913" width="9.140625" style="693"/>
    <col min="6914" max="6914" width="14.85546875" style="693" customWidth="1"/>
    <col min="6915" max="7158" width="9.140625" style="693"/>
    <col min="7159" max="7159" width="37.7109375" style="693" customWidth="1"/>
    <col min="7160" max="7160" width="9.140625" style="693"/>
    <col min="7161" max="7161" width="12.85546875" style="693" customWidth="1"/>
    <col min="7162" max="7163" width="0" style="693" hidden="1" customWidth="1"/>
    <col min="7164" max="7164" width="18.28515625" style="693" customWidth="1"/>
    <col min="7165" max="7165" width="64.85546875" style="693" customWidth="1"/>
    <col min="7166" max="7169" width="9.140625" style="693"/>
    <col min="7170" max="7170" width="14.85546875" style="693" customWidth="1"/>
    <col min="7171" max="7414" width="9.140625" style="693"/>
    <col min="7415" max="7415" width="37.7109375" style="693" customWidth="1"/>
    <col min="7416" max="7416" width="9.140625" style="693"/>
    <col min="7417" max="7417" width="12.85546875" style="693" customWidth="1"/>
    <col min="7418" max="7419" width="0" style="693" hidden="1" customWidth="1"/>
    <col min="7420" max="7420" width="18.28515625" style="693" customWidth="1"/>
    <col min="7421" max="7421" width="64.85546875" style="693" customWidth="1"/>
    <col min="7422" max="7425" width="9.140625" style="693"/>
    <col min="7426" max="7426" width="14.85546875" style="693" customWidth="1"/>
    <col min="7427" max="7670" width="9.140625" style="693"/>
    <col min="7671" max="7671" width="37.7109375" style="693" customWidth="1"/>
    <col min="7672" max="7672" width="9.140625" style="693"/>
    <col min="7673" max="7673" width="12.85546875" style="693" customWidth="1"/>
    <col min="7674" max="7675" width="0" style="693" hidden="1" customWidth="1"/>
    <col min="7676" max="7676" width="18.28515625" style="693" customWidth="1"/>
    <col min="7677" max="7677" width="64.85546875" style="693" customWidth="1"/>
    <col min="7678" max="7681" width="9.140625" style="693"/>
    <col min="7682" max="7682" width="14.85546875" style="693" customWidth="1"/>
    <col min="7683" max="7926" width="9.140625" style="693"/>
    <col min="7927" max="7927" width="37.7109375" style="693" customWidth="1"/>
    <col min="7928" max="7928" width="9.140625" style="693"/>
    <col min="7929" max="7929" width="12.85546875" style="693" customWidth="1"/>
    <col min="7930" max="7931" width="0" style="693" hidden="1" customWidth="1"/>
    <col min="7932" max="7932" width="18.28515625" style="693" customWidth="1"/>
    <col min="7933" max="7933" width="64.85546875" style="693" customWidth="1"/>
    <col min="7934" max="7937" width="9.140625" style="693"/>
    <col min="7938" max="7938" width="14.85546875" style="693" customWidth="1"/>
    <col min="7939" max="8182" width="9.140625" style="693"/>
    <col min="8183" max="8183" width="37.7109375" style="693" customWidth="1"/>
    <col min="8184" max="8184" width="9.140625" style="693"/>
    <col min="8185" max="8185" width="12.85546875" style="693" customWidth="1"/>
    <col min="8186" max="8187" width="0" style="693" hidden="1" customWidth="1"/>
    <col min="8188" max="8188" width="18.28515625" style="693" customWidth="1"/>
    <col min="8189" max="8189" width="64.85546875" style="693" customWidth="1"/>
    <col min="8190" max="8193" width="9.140625" style="693"/>
    <col min="8194" max="8194" width="14.85546875" style="693" customWidth="1"/>
    <col min="8195" max="8438" width="9.140625" style="693"/>
    <col min="8439" max="8439" width="37.7109375" style="693" customWidth="1"/>
    <col min="8440" max="8440" width="9.140625" style="693"/>
    <col min="8441" max="8441" width="12.85546875" style="693" customWidth="1"/>
    <col min="8442" max="8443" width="0" style="693" hidden="1" customWidth="1"/>
    <col min="8444" max="8444" width="18.28515625" style="693" customWidth="1"/>
    <col min="8445" max="8445" width="64.85546875" style="693" customWidth="1"/>
    <col min="8446" max="8449" width="9.140625" style="693"/>
    <col min="8450" max="8450" width="14.85546875" style="693" customWidth="1"/>
    <col min="8451" max="8694" width="9.140625" style="693"/>
    <col min="8695" max="8695" width="37.7109375" style="693" customWidth="1"/>
    <col min="8696" max="8696" width="9.140625" style="693"/>
    <col min="8697" max="8697" width="12.85546875" style="693" customWidth="1"/>
    <col min="8698" max="8699" width="0" style="693" hidden="1" customWidth="1"/>
    <col min="8700" max="8700" width="18.28515625" style="693" customWidth="1"/>
    <col min="8701" max="8701" width="64.85546875" style="693" customWidth="1"/>
    <col min="8702" max="8705" width="9.140625" style="693"/>
    <col min="8706" max="8706" width="14.85546875" style="693" customWidth="1"/>
    <col min="8707" max="8950" width="9.140625" style="693"/>
    <col min="8951" max="8951" width="37.7109375" style="693" customWidth="1"/>
    <col min="8952" max="8952" width="9.140625" style="693"/>
    <col min="8953" max="8953" width="12.85546875" style="693" customWidth="1"/>
    <col min="8954" max="8955" width="0" style="693" hidden="1" customWidth="1"/>
    <col min="8956" max="8956" width="18.28515625" style="693" customWidth="1"/>
    <col min="8957" max="8957" width="64.85546875" style="693" customWidth="1"/>
    <col min="8958" max="8961" width="9.140625" style="693"/>
    <col min="8962" max="8962" width="14.85546875" style="693" customWidth="1"/>
    <col min="8963" max="9206" width="9.140625" style="693"/>
    <col min="9207" max="9207" width="37.7109375" style="693" customWidth="1"/>
    <col min="9208" max="9208" width="9.140625" style="693"/>
    <col min="9209" max="9209" width="12.85546875" style="693" customWidth="1"/>
    <col min="9210" max="9211" width="0" style="693" hidden="1" customWidth="1"/>
    <col min="9212" max="9212" width="18.28515625" style="693" customWidth="1"/>
    <col min="9213" max="9213" width="64.85546875" style="693" customWidth="1"/>
    <col min="9214" max="9217" width="9.140625" style="693"/>
    <col min="9218" max="9218" width="14.85546875" style="693" customWidth="1"/>
    <col min="9219" max="9462" width="9.140625" style="693"/>
    <col min="9463" max="9463" width="37.7109375" style="693" customWidth="1"/>
    <col min="9464" max="9464" width="9.140625" style="693"/>
    <col min="9465" max="9465" width="12.85546875" style="693" customWidth="1"/>
    <col min="9466" max="9467" width="0" style="693" hidden="1" customWidth="1"/>
    <col min="9468" max="9468" width="18.28515625" style="693" customWidth="1"/>
    <col min="9469" max="9469" width="64.85546875" style="693" customWidth="1"/>
    <col min="9470" max="9473" width="9.140625" style="693"/>
    <col min="9474" max="9474" width="14.85546875" style="693" customWidth="1"/>
    <col min="9475" max="9718" width="9.140625" style="693"/>
    <col min="9719" max="9719" width="37.7109375" style="693" customWidth="1"/>
    <col min="9720" max="9720" width="9.140625" style="693"/>
    <col min="9721" max="9721" width="12.85546875" style="693" customWidth="1"/>
    <col min="9722" max="9723" width="0" style="693" hidden="1" customWidth="1"/>
    <col min="9724" max="9724" width="18.28515625" style="693" customWidth="1"/>
    <col min="9725" max="9725" width="64.85546875" style="693" customWidth="1"/>
    <col min="9726" max="9729" width="9.140625" style="693"/>
    <col min="9730" max="9730" width="14.85546875" style="693" customWidth="1"/>
    <col min="9731" max="9974" width="9.140625" style="693"/>
    <col min="9975" max="9975" width="37.7109375" style="693" customWidth="1"/>
    <col min="9976" max="9976" width="9.140625" style="693"/>
    <col min="9977" max="9977" width="12.85546875" style="693" customWidth="1"/>
    <col min="9978" max="9979" width="0" style="693" hidden="1" customWidth="1"/>
    <col min="9980" max="9980" width="18.28515625" style="693" customWidth="1"/>
    <col min="9981" max="9981" width="64.85546875" style="693" customWidth="1"/>
    <col min="9982" max="9985" width="9.140625" style="693"/>
    <col min="9986" max="9986" width="14.85546875" style="693" customWidth="1"/>
    <col min="9987" max="10230" width="9.140625" style="693"/>
    <col min="10231" max="10231" width="37.7109375" style="693" customWidth="1"/>
    <col min="10232" max="10232" width="9.140625" style="693"/>
    <col min="10233" max="10233" width="12.85546875" style="693" customWidth="1"/>
    <col min="10234" max="10235" width="0" style="693" hidden="1" customWidth="1"/>
    <col min="10236" max="10236" width="18.28515625" style="693" customWidth="1"/>
    <col min="10237" max="10237" width="64.85546875" style="693" customWidth="1"/>
    <col min="10238" max="10241" width="9.140625" style="693"/>
    <col min="10242" max="10242" width="14.85546875" style="693" customWidth="1"/>
    <col min="10243" max="10486" width="9.140625" style="693"/>
    <col min="10487" max="10487" width="37.7109375" style="693" customWidth="1"/>
    <col min="10488" max="10488" width="9.140625" style="693"/>
    <col min="10489" max="10489" width="12.85546875" style="693" customWidth="1"/>
    <col min="10490" max="10491" width="0" style="693" hidden="1" customWidth="1"/>
    <col min="10492" max="10492" width="18.28515625" style="693" customWidth="1"/>
    <col min="10493" max="10493" width="64.85546875" style="693" customWidth="1"/>
    <col min="10494" max="10497" width="9.140625" style="693"/>
    <col min="10498" max="10498" width="14.85546875" style="693" customWidth="1"/>
    <col min="10499" max="10742" width="9.140625" style="693"/>
    <col min="10743" max="10743" width="37.7109375" style="693" customWidth="1"/>
    <col min="10744" max="10744" width="9.140625" style="693"/>
    <col min="10745" max="10745" width="12.85546875" style="693" customWidth="1"/>
    <col min="10746" max="10747" width="0" style="693" hidden="1" customWidth="1"/>
    <col min="10748" max="10748" width="18.28515625" style="693" customWidth="1"/>
    <col min="10749" max="10749" width="64.85546875" style="693" customWidth="1"/>
    <col min="10750" max="10753" width="9.140625" style="693"/>
    <col min="10754" max="10754" width="14.85546875" style="693" customWidth="1"/>
    <col min="10755" max="10998" width="9.140625" style="693"/>
    <col min="10999" max="10999" width="37.7109375" style="693" customWidth="1"/>
    <col min="11000" max="11000" width="9.140625" style="693"/>
    <col min="11001" max="11001" width="12.85546875" style="693" customWidth="1"/>
    <col min="11002" max="11003" width="0" style="693" hidden="1" customWidth="1"/>
    <col min="11004" max="11004" width="18.28515625" style="693" customWidth="1"/>
    <col min="11005" max="11005" width="64.85546875" style="693" customWidth="1"/>
    <col min="11006" max="11009" width="9.140625" style="693"/>
    <col min="11010" max="11010" width="14.85546875" style="693" customWidth="1"/>
    <col min="11011" max="11254" width="9.140625" style="693"/>
    <col min="11255" max="11255" width="37.7109375" style="693" customWidth="1"/>
    <col min="11256" max="11256" width="9.140625" style="693"/>
    <col min="11257" max="11257" width="12.85546875" style="693" customWidth="1"/>
    <col min="11258" max="11259" width="0" style="693" hidden="1" customWidth="1"/>
    <col min="11260" max="11260" width="18.28515625" style="693" customWidth="1"/>
    <col min="11261" max="11261" width="64.85546875" style="693" customWidth="1"/>
    <col min="11262" max="11265" width="9.140625" style="693"/>
    <col min="11266" max="11266" width="14.85546875" style="693" customWidth="1"/>
    <col min="11267" max="11510" width="9.140625" style="693"/>
    <col min="11511" max="11511" width="37.7109375" style="693" customWidth="1"/>
    <col min="11512" max="11512" width="9.140625" style="693"/>
    <col min="11513" max="11513" width="12.85546875" style="693" customWidth="1"/>
    <col min="11514" max="11515" width="0" style="693" hidden="1" customWidth="1"/>
    <col min="11516" max="11516" width="18.28515625" style="693" customWidth="1"/>
    <col min="11517" max="11517" width="64.85546875" style="693" customWidth="1"/>
    <col min="11518" max="11521" width="9.140625" style="693"/>
    <col min="11522" max="11522" width="14.85546875" style="693" customWidth="1"/>
    <col min="11523" max="11766" width="9.140625" style="693"/>
    <col min="11767" max="11767" width="37.7109375" style="693" customWidth="1"/>
    <col min="11768" max="11768" width="9.140625" style="693"/>
    <col min="11769" max="11769" width="12.85546875" style="693" customWidth="1"/>
    <col min="11770" max="11771" width="0" style="693" hidden="1" customWidth="1"/>
    <col min="11772" max="11772" width="18.28515625" style="693" customWidth="1"/>
    <col min="11773" max="11773" width="64.85546875" style="693" customWidth="1"/>
    <col min="11774" max="11777" width="9.140625" style="693"/>
    <col min="11778" max="11778" width="14.85546875" style="693" customWidth="1"/>
    <col min="11779" max="12022" width="9.140625" style="693"/>
    <col min="12023" max="12023" width="37.7109375" style="693" customWidth="1"/>
    <col min="12024" max="12024" width="9.140625" style="693"/>
    <col min="12025" max="12025" width="12.85546875" style="693" customWidth="1"/>
    <col min="12026" max="12027" width="0" style="693" hidden="1" customWidth="1"/>
    <col min="12028" max="12028" width="18.28515625" style="693" customWidth="1"/>
    <col min="12029" max="12029" width="64.85546875" style="693" customWidth="1"/>
    <col min="12030" max="12033" width="9.140625" style="693"/>
    <col min="12034" max="12034" width="14.85546875" style="693" customWidth="1"/>
    <col min="12035" max="12278" width="9.140625" style="693"/>
    <col min="12279" max="12279" width="37.7109375" style="693" customWidth="1"/>
    <col min="12280" max="12280" width="9.140625" style="693"/>
    <col min="12281" max="12281" width="12.85546875" style="693" customWidth="1"/>
    <col min="12282" max="12283" width="0" style="693" hidden="1" customWidth="1"/>
    <col min="12284" max="12284" width="18.28515625" style="693" customWidth="1"/>
    <col min="12285" max="12285" width="64.85546875" style="693" customWidth="1"/>
    <col min="12286" max="12289" width="9.140625" style="693"/>
    <col min="12290" max="12290" width="14.85546875" style="693" customWidth="1"/>
    <col min="12291" max="12534" width="9.140625" style="693"/>
    <col min="12535" max="12535" width="37.7109375" style="693" customWidth="1"/>
    <col min="12536" max="12536" width="9.140625" style="693"/>
    <col min="12537" max="12537" width="12.85546875" style="693" customWidth="1"/>
    <col min="12538" max="12539" width="0" style="693" hidden="1" customWidth="1"/>
    <col min="12540" max="12540" width="18.28515625" style="693" customWidth="1"/>
    <col min="12541" max="12541" width="64.85546875" style="693" customWidth="1"/>
    <col min="12542" max="12545" width="9.140625" style="693"/>
    <col min="12546" max="12546" width="14.85546875" style="693" customWidth="1"/>
    <col min="12547" max="12790" width="9.140625" style="693"/>
    <col min="12791" max="12791" width="37.7109375" style="693" customWidth="1"/>
    <col min="12792" max="12792" width="9.140625" style="693"/>
    <col min="12793" max="12793" width="12.85546875" style="693" customWidth="1"/>
    <col min="12794" max="12795" width="0" style="693" hidden="1" customWidth="1"/>
    <col min="12796" max="12796" width="18.28515625" style="693" customWidth="1"/>
    <col min="12797" max="12797" width="64.85546875" style="693" customWidth="1"/>
    <col min="12798" max="12801" width="9.140625" style="693"/>
    <col min="12802" max="12802" width="14.85546875" style="693" customWidth="1"/>
    <col min="12803" max="13046" width="9.140625" style="693"/>
    <col min="13047" max="13047" width="37.7109375" style="693" customWidth="1"/>
    <col min="13048" max="13048" width="9.140625" style="693"/>
    <col min="13049" max="13049" width="12.85546875" style="693" customWidth="1"/>
    <col min="13050" max="13051" width="0" style="693" hidden="1" customWidth="1"/>
    <col min="13052" max="13052" width="18.28515625" style="693" customWidth="1"/>
    <col min="13053" max="13053" width="64.85546875" style="693" customWidth="1"/>
    <col min="13054" max="13057" width="9.140625" style="693"/>
    <col min="13058" max="13058" width="14.85546875" style="693" customWidth="1"/>
    <col min="13059" max="13302" width="9.140625" style="693"/>
    <col min="13303" max="13303" width="37.7109375" style="693" customWidth="1"/>
    <col min="13304" max="13304" width="9.140625" style="693"/>
    <col min="13305" max="13305" width="12.85546875" style="693" customWidth="1"/>
    <col min="13306" max="13307" width="0" style="693" hidden="1" customWidth="1"/>
    <col min="13308" max="13308" width="18.28515625" style="693" customWidth="1"/>
    <col min="13309" max="13309" width="64.85546875" style="693" customWidth="1"/>
    <col min="13310" max="13313" width="9.140625" style="693"/>
    <col min="13314" max="13314" width="14.85546875" style="693" customWidth="1"/>
    <col min="13315" max="13558" width="9.140625" style="693"/>
    <col min="13559" max="13559" width="37.7109375" style="693" customWidth="1"/>
    <col min="13560" max="13560" width="9.140625" style="693"/>
    <col min="13561" max="13561" width="12.85546875" style="693" customWidth="1"/>
    <col min="13562" max="13563" width="0" style="693" hidden="1" customWidth="1"/>
    <col min="13564" max="13564" width="18.28515625" style="693" customWidth="1"/>
    <col min="13565" max="13565" width="64.85546875" style="693" customWidth="1"/>
    <col min="13566" max="13569" width="9.140625" style="693"/>
    <col min="13570" max="13570" width="14.85546875" style="693" customWidth="1"/>
    <col min="13571" max="13814" width="9.140625" style="693"/>
    <col min="13815" max="13815" width="37.7109375" style="693" customWidth="1"/>
    <col min="13816" max="13816" width="9.140625" style="693"/>
    <col min="13817" max="13817" width="12.85546875" style="693" customWidth="1"/>
    <col min="13818" max="13819" width="0" style="693" hidden="1" customWidth="1"/>
    <col min="13820" max="13820" width="18.28515625" style="693" customWidth="1"/>
    <col min="13821" max="13821" width="64.85546875" style="693" customWidth="1"/>
    <col min="13822" max="13825" width="9.140625" style="693"/>
    <col min="13826" max="13826" width="14.85546875" style="693" customWidth="1"/>
    <col min="13827" max="14070" width="9.140625" style="693"/>
    <col min="14071" max="14071" width="37.7109375" style="693" customWidth="1"/>
    <col min="14072" max="14072" width="9.140625" style="693"/>
    <col min="14073" max="14073" width="12.85546875" style="693" customWidth="1"/>
    <col min="14074" max="14075" width="0" style="693" hidden="1" customWidth="1"/>
    <col min="14076" max="14076" width="18.28515625" style="693" customWidth="1"/>
    <col min="14077" max="14077" width="64.85546875" style="693" customWidth="1"/>
    <col min="14078" max="14081" width="9.140625" style="693"/>
    <col min="14082" max="14082" width="14.85546875" style="693" customWidth="1"/>
    <col min="14083" max="14326" width="9.140625" style="693"/>
    <col min="14327" max="14327" width="37.7109375" style="693" customWidth="1"/>
    <col min="14328" max="14328" width="9.140625" style="693"/>
    <col min="14329" max="14329" width="12.85546875" style="693" customWidth="1"/>
    <col min="14330" max="14331" width="0" style="693" hidden="1" customWidth="1"/>
    <col min="14332" max="14332" width="18.28515625" style="693" customWidth="1"/>
    <col min="14333" max="14333" width="64.85546875" style="693" customWidth="1"/>
    <col min="14334" max="14337" width="9.140625" style="693"/>
    <col min="14338" max="14338" width="14.85546875" style="693" customWidth="1"/>
    <col min="14339" max="14582" width="9.140625" style="693"/>
    <col min="14583" max="14583" width="37.7109375" style="693" customWidth="1"/>
    <col min="14584" max="14584" width="9.140625" style="693"/>
    <col min="14585" max="14585" width="12.85546875" style="693" customWidth="1"/>
    <col min="14586" max="14587" width="0" style="693" hidden="1" customWidth="1"/>
    <col min="14588" max="14588" width="18.28515625" style="693" customWidth="1"/>
    <col min="14589" max="14589" width="64.85546875" style="693" customWidth="1"/>
    <col min="14590" max="14593" width="9.140625" style="693"/>
    <col min="14594" max="14594" width="14.85546875" style="693" customWidth="1"/>
    <col min="14595" max="14838" width="9.140625" style="693"/>
    <col min="14839" max="14839" width="37.7109375" style="693" customWidth="1"/>
    <col min="14840" max="14840" width="9.140625" style="693"/>
    <col min="14841" max="14841" width="12.85546875" style="693" customWidth="1"/>
    <col min="14842" max="14843" width="0" style="693" hidden="1" customWidth="1"/>
    <col min="14844" max="14844" width="18.28515625" style="693" customWidth="1"/>
    <col min="14845" max="14845" width="64.85546875" style="693" customWidth="1"/>
    <col min="14846" max="14849" width="9.140625" style="693"/>
    <col min="14850" max="14850" width="14.85546875" style="693" customWidth="1"/>
    <col min="14851" max="15094" width="9.140625" style="693"/>
    <col min="15095" max="15095" width="37.7109375" style="693" customWidth="1"/>
    <col min="15096" max="15096" width="9.140625" style="693"/>
    <col min="15097" max="15097" width="12.85546875" style="693" customWidth="1"/>
    <col min="15098" max="15099" width="0" style="693" hidden="1" customWidth="1"/>
    <col min="15100" max="15100" width="18.28515625" style="693" customWidth="1"/>
    <col min="15101" max="15101" width="64.85546875" style="693" customWidth="1"/>
    <col min="15102" max="15105" width="9.140625" style="693"/>
    <col min="15106" max="15106" width="14.85546875" style="693" customWidth="1"/>
    <col min="15107" max="15350" width="9.140625" style="693"/>
    <col min="15351" max="15351" width="37.7109375" style="693" customWidth="1"/>
    <col min="15352" max="15352" width="9.140625" style="693"/>
    <col min="15353" max="15353" width="12.85546875" style="693" customWidth="1"/>
    <col min="15354" max="15355" width="0" style="693" hidden="1" customWidth="1"/>
    <col min="15356" max="15356" width="18.28515625" style="693" customWidth="1"/>
    <col min="15357" max="15357" width="64.85546875" style="693" customWidth="1"/>
    <col min="15358" max="15361" width="9.140625" style="693"/>
    <col min="15362" max="15362" width="14.85546875" style="693" customWidth="1"/>
    <col min="15363" max="15606" width="9.140625" style="693"/>
    <col min="15607" max="15607" width="37.7109375" style="693" customWidth="1"/>
    <col min="15608" max="15608" width="9.140625" style="693"/>
    <col min="15609" max="15609" width="12.85546875" style="693" customWidth="1"/>
    <col min="15610" max="15611" width="0" style="693" hidden="1" customWidth="1"/>
    <col min="15612" max="15612" width="18.28515625" style="693" customWidth="1"/>
    <col min="15613" max="15613" width="64.85546875" style="693" customWidth="1"/>
    <col min="15614" max="15617" width="9.140625" style="693"/>
    <col min="15618" max="15618" width="14.85546875" style="693" customWidth="1"/>
    <col min="15619" max="15862" width="9.140625" style="693"/>
    <col min="15863" max="15863" width="37.7109375" style="693" customWidth="1"/>
    <col min="15864" max="15864" width="9.140625" style="693"/>
    <col min="15865" max="15865" width="12.85546875" style="693" customWidth="1"/>
    <col min="15866" max="15867" width="0" style="693" hidden="1" customWidth="1"/>
    <col min="15868" max="15868" width="18.28515625" style="693" customWidth="1"/>
    <col min="15869" max="15869" width="64.85546875" style="693" customWidth="1"/>
    <col min="15870" max="15873" width="9.140625" style="693"/>
    <col min="15874" max="15874" width="14.85546875" style="693" customWidth="1"/>
    <col min="15875" max="16118" width="9.140625" style="693"/>
    <col min="16119" max="16119" width="37.7109375" style="693" customWidth="1"/>
    <col min="16120" max="16120" width="9.140625" style="693"/>
    <col min="16121" max="16121" width="12.85546875" style="693" customWidth="1"/>
    <col min="16122" max="16123" width="0" style="693" hidden="1" customWidth="1"/>
    <col min="16124" max="16124" width="18.28515625" style="693" customWidth="1"/>
    <col min="16125" max="16125" width="64.85546875" style="693" customWidth="1"/>
    <col min="16126" max="16129" width="9.140625" style="693"/>
    <col min="16130" max="16130" width="14.85546875" style="693" customWidth="1"/>
    <col min="16131" max="16384" width="9.140625" style="693"/>
  </cols>
  <sheetData>
    <row r="1" spans="1:38" ht="18.75" hidden="1">
      <c r="L1" s="43" t="s">
        <v>1839</v>
      </c>
    </row>
    <row r="2" spans="1:38" ht="18.75" hidden="1">
      <c r="L2" s="44" t="s">
        <v>1</v>
      </c>
    </row>
    <row r="3" spans="1:38" ht="18.75" hidden="1">
      <c r="L3" s="44" t="s">
        <v>1838</v>
      </c>
    </row>
    <row r="4" spans="1:38" ht="18.75">
      <c r="K4" s="44"/>
    </row>
    <row r="5" spans="1:38">
      <c r="A5" s="873" t="str">
        <f>'[1]3.3 паспорт описание'!A5:C5</f>
        <v>Год раскрытия информации: 2025 год</v>
      </c>
      <c r="B5" s="873"/>
      <c r="C5" s="873"/>
      <c r="D5" s="873"/>
      <c r="E5" s="873"/>
      <c r="F5" s="873"/>
      <c r="G5" s="873"/>
      <c r="H5" s="873"/>
      <c r="I5" s="873"/>
      <c r="J5" s="873"/>
      <c r="K5" s="873"/>
      <c r="L5" s="873"/>
      <c r="M5" s="713"/>
      <c r="N5" s="713"/>
      <c r="O5" s="713"/>
      <c r="P5" s="713"/>
      <c r="Q5" s="713"/>
      <c r="R5" s="713"/>
      <c r="S5" s="713"/>
      <c r="T5" s="713"/>
      <c r="U5" s="713"/>
      <c r="V5" s="713"/>
      <c r="W5" s="713"/>
      <c r="X5" s="713"/>
      <c r="Y5" s="713"/>
      <c r="Z5" s="713"/>
      <c r="AA5" s="713"/>
      <c r="AB5" s="713"/>
      <c r="AC5" s="713"/>
      <c r="AD5" s="713"/>
      <c r="AE5" s="713"/>
      <c r="AF5" s="713"/>
      <c r="AG5" s="713"/>
      <c r="AH5" s="713"/>
      <c r="AI5" s="713"/>
      <c r="AJ5" s="713"/>
      <c r="AK5" s="713"/>
      <c r="AL5" s="713"/>
    </row>
    <row r="6" spans="1:38" ht="18.75">
      <c r="K6" s="44"/>
    </row>
    <row r="7" spans="1:38" ht="18.75">
      <c r="A7" s="870" t="s">
        <v>1837</v>
      </c>
      <c r="B7" s="870"/>
      <c r="C7" s="870"/>
      <c r="D7" s="870"/>
      <c r="E7" s="870"/>
      <c r="F7" s="870"/>
      <c r="G7" s="870"/>
      <c r="H7" s="870"/>
      <c r="I7" s="870"/>
      <c r="J7" s="870"/>
      <c r="K7" s="870"/>
      <c r="L7" s="870"/>
    </row>
    <row r="8" spans="1:38" ht="18.75">
      <c r="A8" s="870"/>
      <c r="B8" s="870"/>
      <c r="C8" s="870"/>
      <c r="D8" s="870"/>
      <c r="E8" s="870"/>
      <c r="F8" s="870"/>
      <c r="G8" s="870"/>
      <c r="H8" s="870"/>
      <c r="I8" s="870"/>
      <c r="J8" s="870"/>
      <c r="K8" s="870"/>
      <c r="L8" s="870"/>
    </row>
    <row r="9" spans="1:38">
      <c r="A9" s="871" t="s">
        <v>959</v>
      </c>
      <c r="B9" s="871"/>
      <c r="C9" s="871"/>
      <c r="D9" s="871"/>
      <c r="E9" s="871"/>
      <c r="F9" s="871"/>
      <c r="G9" s="871"/>
      <c r="H9" s="871"/>
      <c r="I9" s="871"/>
      <c r="J9" s="871"/>
      <c r="K9" s="871"/>
      <c r="L9" s="871"/>
    </row>
    <row r="10" spans="1:38">
      <c r="A10" s="855" t="s">
        <v>1836</v>
      </c>
      <c r="B10" s="855"/>
      <c r="C10" s="855"/>
      <c r="D10" s="855"/>
      <c r="E10" s="855"/>
      <c r="F10" s="855"/>
      <c r="G10" s="855"/>
      <c r="H10" s="855"/>
      <c r="I10" s="855"/>
      <c r="J10" s="855"/>
      <c r="K10" s="855"/>
      <c r="L10" s="855"/>
    </row>
    <row r="11" spans="1:38" ht="18.75">
      <c r="A11" s="870"/>
      <c r="B11" s="870"/>
      <c r="C11" s="870"/>
      <c r="D11" s="870"/>
      <c r="E11" s="870"/>
      <c r="F11" s="870"/>
      <c r="G11" s="870"/>
      <c r="H11" s="870"/>
      <c r="I11" s="870"/>
      <c r="J11" s="870"/>
      <c r="K11" s="870"/>
      <c r="L11" s="870"/>
    </row>
    <row r="12" spans="1:38">
      <c r="A12" s="871" t="str">
        <f>'[1]3.3 паспорт описание'!A12:C12</f>
        <v>О/СЗ/47/03/0005</v>
      </c>
      <c r="B12" s="871"/>
      <c r="C12" s="871"/>
      <c r="D12" s="871"/>
      <c r="E12" s="871"/>
      <c r="F12" s="871"/>
      <c r="G12" s="871"/>
      <c r="H12" s="871"/>
      <c r="I12" s="871"/>
      <c r="J12" s="871"/>
      <c r="K12" s="871"/>
      <c r="L12" s="871"/>
    </row>
    <row r="13" spans="1:38">
      <c r="A13" s="855" t="s">
        <v>1835</v>
      </c>
      <c r="B13" s="855"/>
      <c r="C13" s="855"/>
      <c r="D13" s="855"/>
      <c r="E13" s="855"/>
      <c r="F13" s="855"/>
      <c r="G13" s="855"/>
      <c r="H13" s="855"/>
      <c r="I13" s="855"/>
      <c r="J13" s="855"/>
      <c r="K13" s="855"/>
      <c r="L13" s="855"/>
    </row>
    <row r="14" spans="1:38" ht="18.75">
      <c r="A14" s="872"/>
      <c r="B14" s="872"/>
      <c r="C14" s="872"/>
      <c r="D14" s="872"/>
      <c r="E14" s="872"/>
      <c r="F14" s="872"/>
      <c r="G14" s="872"/>
      <c r="H14" s="872"/>
      <c r="I14" s="872"/>
      <c r="J14" s="872"/>
      <c r="K14" s="872"/>
      <c r="L14" s="872"/>
    </row>
    <row r="15" spans="1:38" ht="63.75" customHeight="1">
      <c r="A15" s="875" t="str">
        <f>'[1]3.3 паспорт описание'!A15:C15</f>
        <v>Приобретение сервера 1 шт.</v>
      </c>
      <c r="B15" s="875"/>
      <c r="C15" s="875"/>
      <c r="D15" s="875"/>
      <c r="E15" s="875"/>
      <c r="F15" s="875"/>
      <c r="G15" s="875"/>
      <c r="H15" s="875"/>
      <c r="I15" s="875"/>
      <c r="J15" s="875"/>
      <c r="K15" s="875"/>
      <c r="L15" s="875"/>
    </row>
    <row r="16" spans="1:38">
      <c r="A16" s="855" t="s">
        <v>1834</v>
      </c>
      <c r="B16" s="855"/>
      <c r="C16" s="855"/>
      <c r="D16" s="855"/>
      <c r="E16" s="855"/>
      <c r="F16" s="855"/>
      <c r="G16" s="855"/>
      <c r="H16" s="855"/>
      <c r="I16" s="855"/>
      <c r="J16" s="855"/>
      <c r="K16" s="855"/>
      <c r="L16" s="855"/>
    </row>
    <row r="17" spans="1:14" ht="15.75" customHeight="1">
      <c r="L17" s="712"/>
    </row>
    <row r="18" spans="1:14">
      <c r="K18" s="711"/>
    </row>
    <row r="19" spans="1:14" ht="15.75" customHeight="1">
      <c r="A19" s="885" t="s">
        <v>1833</v>
      </c>
      <c r="B19" s="885"/>
      <c r="C19" s="885"/>
      <c r="D19" s="885"/>
      <c r="E19" s="885"/>
      <c r="F19" s="885"/>
      <c r="G19" s="885"/>
      <c r="H19" s="885"/>
      <c r="I19" s="885"/>
      <c r="J19" s="885"/>
      <c r="K19" s="885"/>
      <c r="L19" s="885"/>
    </row>
    <row r="20" spans="1:14">
      <c r="A20" s="710"/>
      <c r="B20" s="710"/>
      <c r="C20" s="709"/>
      <c r="D20" s="709"/>
      <c r="E20" s="709"/>
      <c r="F20" s="709"/>
      <c r="G20" s="709"/>
      <c r="H20" s="709"/>
      <c r="I20" s="709"/>
      <c r="J20" s="709"/>
      <c r="K20" s="709"/>
      <c r="L20" s="709"/>
    </row>
    <row r="21" spans="1:14" ht="28.5" customHeight="1">
      <c r="A21" s="874" t="s">
        <v>1832</v>
      </c>
      <c r="B21" s="874" t="s">
        <v>1831</v>
      </c>
      <c r="C21" s="880" t="s">
        <v>1830</v>
      </c>
      <c r="D21" s="880"/>
      <c r="E21" s="880"/>
      <c r="F21" s="880"/>
      <c r="G21" s="880"/>
      <c r="H21" s="880"/>
      <c r="I21" s="881" t="s">
        <v>1829</v>
      </c>
      <c r="J21" s="882" t="s">
        <v>1828</v>
      </c>
      <c r="K21" s="874" t="s">
        <v>1827</v>
      </c>
      <c r="L21" s="876" t="s">
        <v>1826</v>
      </c>
    </row>
    <row r="22" spans="1:14" ht="58.5" customHeight="1">
      <c r="A22" s="874"/>
      <c r="B22" s="874"/>
      <c r="C22" s="877" t="s">
        <v>213</v>
      </c>
      <c r="D22" s="877"/>
      <c r="E22" s="708"/>
      <c r="F22" s="707"/>
      <c r="G22" s="878" t="s">
        <v>1825</v>
      </c>
      <c r="H22" s="879"/>
      <c r="I22" s="881"/>
      <c r="J22" s="883"/>
      <c r="K22" s="874"/>
      <c r="L22" s="876"/>
    </row>
    <row r="23" spans="1:14" ht="47.25">
      <c r="A23" s="874"/>
      <c r="B23" s="874"/>
      <c r="C23" s="705" t="s">
        <v>1824</v>
      </c>
      <c r="D23" s="705" t="s">
        <v>1823</v>
      </c>
      <c r="E23" s="705" t="s">
        <v>1824</v>
      </c>
      <c r="F23" s="705" t="s">
        <v>1823</v>
      </c>
      <c r="G23" s="705" t="s">
        <v>1824</v>
      </c>
      <c r="H23" s="705" t="s">
        <v>1823</v>
      </c>
      <c r="I23" s="881"/>
      <c r="J23" s="884"/>
      <c r="K23" s="874"/>
      <c r="L23" s="876"/>
    </row>
    <row r="24" spans="1:14">
      <c r="A24" s="706">
        <v>1</v>
      </c>
      <c r="B24" s="706">
        <v>2</v>
      </c>
      <c r="C24" s="705">
        <v>3</v>
      </c>
      <c r="D24" s="705">
        <v>4</v>
      </c>
      <c r="E24" s="705">
        <v>5</v>
      </c>
      <c r="F24" s="705">
        <v>6</v>
      </c>
      <c r="G24" s="705">
        <v>7</v>
      </c>
      <c r="H24" s="705">
        <v>8</v>
      </c>
      <c r="I24" s="705">
        <v>9</v>
      </c>
      <c r="J24" s="705">
        <v>10</v>
      </c>
      <c r="K24" s="705">
        <v>11</v>
      </c>
      <c r="L24" s="705">
        <v>12</v>
      </c>
    </row>
    <row r="25" spans="1:14" ht="31.5">
      <c r="A25" s="697">
        <v>1</v>
      </c>
      <c r="B25" s="699" t="s">
        <v>1822</v>
      </c>
      <c r="C25" s="695" t="s">
        <v>107</v>
      </c>
      <c r="D25" s="695" t="s">
        <v>107</v>
      </c>
      <c r="E25" s="703"/>
      <c r="F25" s="703"/>
      <c r="G25" s="695" t="s">
        <v>107</v>
      </c>
      <c r="H25" s="695" t="s">
        <v>107</v>
      </c>
      <c r="I25" s="695" t="s">
        <v>107</v>
      </c>
      <c r="J25" s="695" t="s">
        <v>107</v>
      </c>
      <c r="K25" s="695" t="s">
        <v>107</v>
      </c>
      <c r="L25" s="695" t="s">
        <v>107</v>
      </c>
    </row>
    <row r="26" spans="1:14" ht="21.75" customHeight="1">
      <c r="A26" s="697" t="s">
        <v>1821</v>
      </c>
      <c r="B26" s="704" t="s">
        <v>1820</v>
      </c>
      <c r="C26" s="695" t="s">
        <v>107</v>
      </c>
      <c r="D26" s="695" t="s">
        <v>107</v>
      </c>
      <c r="E26" s="703"/>
      <c r="F26" s="703"/>
      <c r="G26" s="695" t="s">
        <v>107</v>
      </c>
      <c r="H26" s="695" t="s">
        <v>107</v>
      </c>
      <c r="I26" s="695" t="s">
        <v>107</v>
      </c>
      <c r="J26" s="695" t="s">
        <v>107</v>
      </c>
      <c r="K26" s="695" t="s">
        <v>107</v>
      </c>
      <c r="L26" s="695" t="s">
        <v>107</v>
      </c>
    </row>
    <row r="27" spans="1:14" s="702" customFormat="1" ht="39" customHeight="1">
      <c r="A27" s="697" t="s">
        <v>1819</v>
      </c>
      <c r="B27" s="704" t="s">
        <v>1818</v>
      </c>
      <c r="C27" s="695" t="s">
        <v>107</v>
      </c>
      <c r="D27" s="695" t="s">
        <v>107</v>
      </c>
      <c r="E27" s="703"/>
      <c r="F27" s="703"/>
      <c r="G27" s="695" t="s">
        <v>107</v>
      </c>
      <c r="H27" s="695" t="s">
        <v>107</v>
      </c>
      <c r="I27" s="695" t="s">
        <v>107</v>
      </c>
      <c r="J27" s="695" t="s">
        <v>107</v>
      </c>
      <c r="K27" s="695" t="s">
        <v>107</v>
      </c>
      <c r="L27" s="695" t="s">
        <v>107</v>
      </c>
    </row>
    <row r="28" spans="1:14" s="702" customFormat="1" ht="70.5" customHeight="1">
      <c r="A28" s="697" t="s">
        <v>1817</v>
      </c>
      <c r="B28" s="704" t="s">
        <v>1816</v>
      </c>
      <c r="C28" s="695" t="s">
        <v>107</v>
      </c>
      <c r="D28" s="695" t="s">
        <v>107</v>
      </c>
      <c r="E28" s="703"/>
      <c r="F28" s="703"/>
      <c r="G28" s="695" t="s">
        <v>107</v>
      </c>
      <c r="H28" s="695" t="s">
        <v>107</v>
      </c>
      <c r="I28" s="695" t="s">
        <v>107</v>
      </c>
      <c r="J28" s="695" t="s">
        <v>107</v>
      </c>
      <c r="K28" s="695" t="s">
        <v>107</v>
      </c>
      <c r="L28" s="695" t="s">
        <v>107</v>
      </c>
    </row>
    <row r="29" spans="1:14" s="702" customFormat="1" ht="54" customHeight="1">
      <c r="A29" s="697" t="s">
        <v>1815</v>
      </c>
      <c r="B29" s="704" t="s">
        <v>1814</v>
      </c>
      <c r="C29" s="695" t="s">
        <v>107</v>
      </c>
      <c r="D29" s="695" t="s">
        <v>107</v>
      </c>
      <c r="E29" s="703"/>
      <c r="F29" s="703"/>
      <c r="G29" s="695" t="s">
        <v>107</v>
      </c>
      <c r="H29" s="695" t="s">
        <v>107</v>
      </c>
      <c r="I29" s="695" t="s">
        <v>107</v>
      </c>
      <c r="J29" s="695" t="s">
        <v>107</v>
      </c>
      <c r="K29" s="695" t="s">
        <v>107</v>
      </c>
      <c r="L29" s="695" t="s">
        <v>107</v>
      </c>
    </row>
    <row r="30" spans="1:14" s="702" customFormat="1" ht="42" customHeight="1">
      <c r="A30" s="697" t="s">
        <v>1813</v>
      </c>
      <c r="B30" s="704" t="s">
        <v>1812</v>
      </c>
      <c r="C30" s="695" t="s">
        <v>107</v>
      </c>
      <c r="D30" s="695" t="s">
        <v>107</v>
      </c>
      <c r="E30" s="703"/>
      <c r="F30" s="703"/>
      <c r="G30" s="695" t="s">
        <v>107</v>
      </c>
      <c r="H30" s="695" t="s">
        <v>107</v>
      </c>
      <c r="I30" s="695" t="s">
        <v>107</v>
      </c>
      <c r="J30" s="695" t="s">
        <v>107</v>
      </c>
      <c r="K30" s="695" t="s">
        <v>107</v>
      </c>
      <c r="L30" s="695" t="s">
        <v>107</v>
      </c>
    </row>
    <row r="31" spans="1:14" s="702" customFormat="1" ht="37.5" customHeight="1">
      <c r="A31" s="697" t="s">
        <v>1811</v>
      </c>
      <c r="B31" s="696" t="s">
        <v>1810</v>
      </c>
      <c r="C31" s="695" t="s">
        <v>107</v>
      </c>
      <c r="D31" s="695" t="s">
        <v>107</v>
      </c>
      <c r="E31" s="695" t="s">
        <v>107</v>
      </c>
      <c r="F31" s="695" t="s">
        <v>107</v>
      </c>
      <c r="G31" s="695" t="s">
        <v>107</v>
      </c>
      <c r="H31" s="695" t="s">
        <v>107</v>
      </c>
      <c r="I31" s="695" t="s">
        <v>107</v>
      </c>
      <c r="J31" s="695" t="s">
        <v>107</v>
      </c>
      <c r="K31" s="695" t="s">
        <v>107</v>
      </c>
      <c r="L31" s="695" t="s">
        <v>107</v>
      </c>
      <c r="M31" s="694"/>
      <c r="N31" s="694"/>
    </row>
    <row r="32" spans="1:14" s="702" customFormat="1" ht="31.5">
      <c r="A32" s="697" t="s">
        <v>1809</v>
      </c>
      <c r="B32" s="696" t="s">
        <v>1808</v>
      </c>
      <c r="C32" s="695" t="s">
        <v>107</v>
      </c>
      <c r="D32" s="695" t="s">
        <v>107</v>
      </c>
      <c r="E32" s="695" t="s">
        <v>107</v>
      </c>
      <c r="F32" s="695" t="s">
        <v>107</v>
      </c>
      <c r="G32" s="695" t="s">
        <v>107</v>
      </c>
      <c r="H32" s="695" t="s">
        <v>107</v>
      </c>
      <c r="I32" s="695" t="s">
        <v>107</v>
      </c>
      <c r="J32" s="695" t="s">
        <v>107</v>
      </c>
      <c r="K32" s="695" t="s">
        <v>107</v>
      </c>
      <c r="L32" s="695" t="s">
        <v>107</v>
      </c>
      <c r="M32" s="694"/>
      <c r="N32" s="694"/>
    </row>
    <row r="33" spans="1:14" s="702" customFormat="1" ht="37.5" customHeight="1">
      <c r="A33" s="697" t="s">
        <v>1807</v>
      </c>
      <c r="B33" s="696" t="s">
        <v>1806</v>
      </c>
      <c r="C33" s="695" t="s">
        <v>107</v>
      </c>
      <c r="D33" s="695" t="s">
        <v>107</v>
      </c>
      <c r="E33" s="695" t="s">
        <v>107</v>
      </c>
      <c r="F33" s="695" t="s">
        <v>107</v>
      </c>
      <c r="G33" s="695" t="s">
        <v>107</v>
      </c>
      <c r="H33" s="695" t="s">
        <v>107</v>
      </c>
      <c r="I33" s="695" t="s">
        <v>107</v>
      </c>
      <c r="J33" s="695" t="s">
        <v>107</v>
      </c>
      <c r="K33" s="695" t="s">
        <v>107</v>
      </c>
      <c r="L33" s="695" t="s">
        <v>107</v>
      </c>
    </row>
    <row r="34" spans="1:14" s="702" customFormat="1" ht="47.25" customHeight="1">
      <c r="A34" s="697" t="s">
        <v>1805</v>
      </c>
      <c r="B34" s="696" t="s">
        <v>1804</v>
      </c>
      <c r="C34" s="695" t="s">
        <v>107</v>
      </c>
      <c r="D34" s="695" t="s">
        <v>107</v>
      </c>
      <c r="E34" s="695" t="s">
        <v>107</v>
      </c>
      <c r="F34" s="695" t="s">
        <v>107</v>
      </c>
      <c r="G34" s="695" t="s">
        <v>107</v>
      </c>
      <c r="H34" s="695" t="s">
        <v>107</v>
      </c>
      <c r="I34" s="695" t="s">
        <v>107</v>
      </c>
      <c r="J34" s="695" t="s">
        <v>107</v>
      </c>
      <c r="K34" s="695" t="s">
        <v>107</v>
      </c>
      <c r="L34" s="695" t="s">
        <v>107</v>
      </c>
    </row>
    <row r="35" spans="1:14" s="702" customFormat="1" ht="49.5" customHeight="1">
      <c r="A35" s="697" t="s">
        <v>1803</v>
      </c>
      <c r="B35" s="696" t="s">
        <v>1802</v>
      </c>
      <c r="C35" s="695" t="s">
        <v>107</v>
      </c>
      <c r="D35" s="695" t="s">
        <v>107</v>
      </c>
      <c r="E35" s="695" t="s">
        <v>107</v>
      </c>
      <c r="F35" s="695" t="s">
        <v>107</v>
      </c>
      <c r="G35" s="695" t="s">
        <v>107</v>
      </c>
      <c r="H35" s="695" t="s">
        <v>107</v>
      </c>
      <c r="I35" s="695" t="s">
        <v>107</v>
      </c>
      <c r="J35" s="695" t="s">
        <v>107</v>
      </c>
      <c r="K35" s="695" t="s">
        <v>107</v>
      </c>
      <c r="L35" s="695" t="s">
        <v>107</v>
      </c>
      <c r="M35" s="694"/>
      <c r="N35" s="694"/>
    </row>
    <row r="36" spans="1:14" ht="37.5" customHeight="1">
      <c r="A36" s="697" t="s">
        <v>1801</v>
      </c>
      <c r="B36" s="696" t="s">
        <v>1800</v>
      </c>
      <c r="C36" s="695" t="s">
        <v>107</v>
      </c>
      <c r="D36" s="695" t="s">
        <v>107</v>
      </c>
      <c r="E36" s="695" t="s">
        <v>107</v>
      </c>
      <c r="F36" s="695" t="s">
        <v>107</v>
      </c>
      <c r="G36" s="695" t="s">
        <v>107</v>
      </c>
      <c r="H36" s="695" t="s">
        <v>107</v>
      </c>
      <c r="I36" s="695" t="s">
        <v>107</v>
      </c>
      <c r="J36" s="695" t="s">
        <v>107</v>
      </c>
      <c r="K36" s="695" t="s">
        <v>107</v>
      </c>
      <c r="L36" s="695" t="s">
        <v>107</v>
      </c>
    </row>
    <row r="37" spans="1:14">
      <c r="A37" s="697" t="s">
        <v>1799</v>
      </c>
      <c r="B37" s="696" t="s">
        <v>1798</v>
      </c>
      <c r="C37" s="695" t="s">
        <v>107</v>
      </c>
      <c r="D37" s="695" t="s">
        <v>107</v>
      </c>
      <c r="E37" s="695" t="s">
        <v>107</v>
      </c>
      <c r="F37" s="695" t="s">
        <v>107</v>
      </c>
      <c r="G37" s="695" t="s">
        <v>107</v>
      </c>
      <c r="H37" s="695" t="s">
        <v>107</v>
      </c>
      <c r="I37" s="695" t="s">
        <v>107</v>
      </c>
      <c r="J37" s="695" t="s">
        <v>107</v>
      </c>
      <c r="K37" s="695" t="s">
        <v>107</v>
      </c>
      <c r="L37" s="695" t="s">
        <v>107</v>
      </c>
      <c r="M37" s="694"/>
      <c r="N37" s="694"/>
    </row>
    <row r="38" spans="1:14">
      <c r="A38" s="697" t="s">
        <v>1797</v>
      </c>
      <c r="B38" s="699" t="s">
        <v>1796</v>
      </c>
      <c r="C38" s="695" t="s">
        <v>107</v>
      </c>
      <c r="D38" s="695" t="s">
        <v>107</v>
      </c>
      <c r="E38" s="695" t="s">
        <v>107</v>
      </c>
      <c r="F38" s="695" t="s">
        <v>107</v>
      </c>
      <c r="G38" s="695" t="s">
        <v>107</v>
      </c>
      <c r="H38" s="695" t="s">
        <v>107</v>
      </c>
      <c r="I38" s="695" t="s">
        <v>107</v>
      </c>
      <c r="J38" s="695" t="s">
        <v>107</v>
      </c>
      <c r="K38" s="695" t="s">
        <v>107</v>
      </c>
      <c r="L38" s="695" t="s">
        <v>107</v>
      </c>
    </row>
    <row r="39" spans="1:14" ht="78.75">
      <c r="A39" s="697">
        <v>2</v>
      </c>
      <c r="B39" s="696" t="s">
        <v>1795</v>
      </c>
      <c r="C39" s="695" t="s">
        <v>107</v>
      </c>
      <c r="D39" s="695" t="s">
        <v>107</v>
      </c>
      <c r="E39" s="695" t="s">
        <v>107</v>
      </c>
      <c r="F39" s="695" t="s">
        <v>107</v>
      </c>
      <c r="G39" s="695" t="s">
        <v>107</v>
      </c>
      <c r="H39" s="695" t="s">
        <v>107</v>
      </c>
      <c r="I39" s="695" t="s">
        <v>107</v>
      </c>
      <c r="J39" s="695" t="s">
        <v>107</v>
      </c>
      <c r="K39" s="695" t="s">
        <v>107</v>
      </c>
      <c r="L39" s="695" t="s">
        <v>107</v>
      </c>
      <c r="M39" s="694"/>
      <c r="N39" s="694"/>
    </row>
    <row r="40" spans="1:14" ht="33.75" customHeight="1">
      <c r="A40" s="697" t="s">
        <v>1794</v>
      </c>
      <c r="B40" s="696" t="s">
        <v>1793</v>
      </c>
      <c r="C40" s="701">
        <v>45300</v>
      </c>
      <c r="D40" s="701">
        <v>45635</v>
      </c>
      <c r="E40" s="700"/>
      <c r="F40" s="700"/>
      <c r="G40" s="695" t="s">
        <v>107</v>
      </c>
      <c r="H40" s="695" t="s">
        <v>107</v>
      </c>
      <c r="I40" s="695" t="s">
        <v>107</v>
      </c>
      <c r="J40" s="695" t="s">
        <v>107</v>
      </c>
      <c r="K40" s="695" t="s">
        <v>107</v>
      </c>
      <c r="L40" s="695" t="s">
        <v>107</v>
      </c>
      <c r="M40" s="694"/>
      <c r="N40" s="694"/>
    </row>
    <row r="41" spans="1:14" ht="63" customHeight="1">
      <c r="A41" s="697" t="s">
        <v>1792</v>
      </c>
      <c r="B41" s="699" t="s">
        <v>1791</v>
      </c>
      <c r="C41" s="695" t="s">
        <v>107</v>
      </c>
      <c r="D41" s="695" t="s">
        <v>107</v>
      </c>
      <c r="E41" s="695" t="s">
        <v>107</v>
      </c>
      <c r="F41" s="695" t="s">
        <v>107</v>
      </c>
      <c r="G41" s="695" t="s">
        <v>107</v>
      </c>
      <c r="H41" s="695" t="s">
        <v>107</v>
      </c>
      <c r="I41" s="695" t="s">
        <v>107</v>
      </c>
      <c r="J41" s="695" t="s">
        <v>107</v>
      </c>
      <c r="K41" s="695" t="s">
        <v>107</v>
      </c>
      <c r="L41" s="695" t="s">
        <v>107</v>
      </c>
    </row>
    <row r="42" spans="1:14" ht="58.5" customHeight="1">
      <c r="A42" s="697">
        <v>3</v>
      </c>
      <c r="B42" s="696" t="s">
        <v>1790</v>
      </c>
      <c r="C42" s="695" t="s">
        <v>107</v>
      </c>
      <c r="D42" s="695" t="s">
        <v>107</v>
      </c>
      <c r="E42" s="695" t="s">
        <v>107</v>
      </c>
      <c r="F42" s="695" t="s">
        <v>107</v>
      </c>
      <c r="G42" s="695" t="s">
        <v>107</v>
      </c>
      <c r="H42" s="695" t="s">
        <v>107</v>
      </c>
      <c r="I42" s="695" t="s">
        <v>107</v>
      </c>
      <c r="J42" s="695" t="s">
        <v>107</v>
      </c>
      <c r="K42" s="695" t="s">
        <v>107</v>
      </c>
      <c r="L42" s="695" t="s">
        <v>107</v>
      </c>
      <c r="M42" s="694"/>
      <c r="N42" s="694"/>
    </row>
    <row r="43" spans="1:14" ht="34.5" customHeight="1">
      <c r="A43" s="697" t="s">
        <v>1040</v>
      </c>
      <c r="B43" s="696" t="s">
        <v>1789</v>
      </c>
      <c r="C43" s="695" t="s">
        <v>107</v>
      </c>
      <c r="D43" s="695" t="s">
        <v>107</v>
      </c>
      <c r="E43" s="695" t="s">
        <v>107</v>
      </c>
      <c r="F43" s="695" t="s">
        <v>107</v>
      </c>
      <c r="G43" s="695" t="s">
        <v>107</v>
      </c>
      <c r="H43" s="695" t="s">
        <v>107</v>
      </c>
      <c r="I43" s="695" t="s">
        <v>107</v>
      </c>
      <c r="J43" s="695" t="s">
        <v>107</v>
      </c>
      <c r="K43" s="695" t="s">
        <v>107</v>
      </c>
      <c r="L43" s="695" t="s">
        <v>107</v>
      </c>
      <c r="M43" s="694"/>
      <c r="N43" s="694"/>
    </row>
    <row r="44" spans="1:14" ht="24.75" customHeight="1">
      <c r="A44" s="697" t="s">
        <v>1788</v>
      </c>
      <c r="B44" s="696" t="s">
        <v>1787</v>
      </c>
      <c r="C44" s="695" t="s">
        <v>107</v>
      </c>
      <c r="D44" s="695" t="s">
        <v>107</v>
      </c>
      <c r="E44" s="695" t="s">
        <v>107</v>
      </c>
      <c r="F44" s="695" t="s">
        <v>107</v>
      </c>
      <c r="G44" s="695" t="s">
        <v>107</v>
      </c>
      <c r="H44" s="695" t="s">
        <v>107</v>
      </c>
      <c r="I44" s="695" t="s">
        <v>107</v>
      </c>
      <c r="J44" s="695" t="s">
        <v>107</v>
      </c>
      <c r="K44" s="695" t="s">
        <v>107</v>
      </c>
      <c r="L44" s="695" t="s">
        <v>107</v>
      </c>
      <c r="M44" s="694"/>
      <c r="N44" s="694"/>
    </row>
    <row r="45" spans="1:14" ht="90.75" customHeight="1">
      <c r="A45" s="697" t="s">
        <v>1786</v>
      </c>
      <c r="B45" s="696" t="s">
        <v>1785</v>
      </c>
      <c r="C45" s="695" t="s">
        <v>107</v>
      </c>
      <c r="D45" s="695" t="s">
        <v>107</v>
      </c>
      <c r="E45" s="695" t="s">
        <v>107</v>
      </c>
      <c r="F45" s="695" t="s">
        <v>107</v>
      </c>
      <c r="G45" s="695" t="s">
        <v>107</v>
      </c>
      <c r="H45" s="695" t="s">
        <v>107</v>
      </c>
      <c r="I45" s="695" t="s">
        <v>107</v>
      </c>
      <c r="J45" s="695" t="s">
        <v>107</v>
      </c>
      <c r="K45" s="695" t="s">
        <v>107</v>
      </c>
      <c r="L45" s="695" t="s">
        <v>107</v>
      </c>
      <c r="M45" s="694"/>
      <c r="N45" s="694"/>
    </row>
    <row r="46" spans="1:14" ht="167.25" customHeight="1">
      <c r="A46" s="697" t="s">
        <v>1784</v>
      </c>
      <c r="B46" s="696" t="s">
        <v>1783</v>
      </c>
      <c r="C46" s="695" t="s">
        <v>107</v>
      </c>
      <c r="D46" s="695" t="s">
        <v>107</v>
      </c>
      <c r="E46" s="695" t="s">
        <v>107</v>
      </c>
      <c r="F46" s="695" t="s">
        <v>107</v>
      </c>
      <c r="G46" s="695" t="s">
        <v>107</v>
      </c>
      <c r="H46" s="695" t="s">
        <v>107</v>
      </c>
      <c r="I46" s="695" t="s">
        <v>107</v>
      </c>
      <c r="J46" s="695" t="s">
        <v>107</v>
      </c>
      <c r="K46" s="695" t="s">
        <v>107</v>
      </c>
      <c r="L46" s="695" t="s">
        <v>107</v>
      </c>
      <c r="M46" s="694"/>
      <c r="N46" s="694"/>
    </row>
    <row r="47" spans="1:14" ht="30.75" customHeight="1">
      <c r="A47" s="697" t="s">
        <v>1782</v>
      </c>
      <c r="B47" s="696" t="s">
        <v>1781</v>
      </c>
      <c r="C47" s="695" t="s">
        <v>107</v>
      </c>
      <c r="D47" s="695" t="s">
        <v>107</v>
      </c>
      <c r="E47" s="695" t="s">
        <v>107</v>
      </c>
      <c r="F47" s="695" t="s">
        <v>107</v>
      </c>
      <c r="G47" s="695" t="s">
        <v>107</v>
      </c>
      <c r="H47" s="695" t="s">
        <v>107</v>
      </c>
      <c r="I47" s="695" t="s">
        <v>107</v>
      </c>
      <c r="J47" s="695" t="s">
        <v>107</v>
      </c>
      <c r="K47" s="695" t="s">
        <v>107</v>
      </c>
      <c r="L47" s="695" t="s">
        <v>107</v>
      </c>
      <c r="M47" s="694"/>
      <c r="N47" s="694"/>
    </row>
    <row r="48" spans="1:14" ht="37.5" customHeight="1">
      <c r="A48" s="697" t="s">
        <v>1780</v>
      </c>
      <c r="B48" s="699" t="s">
        <v>1779</v>
      </c>
      <c r="C48" s="695" t="s">
        <v>107</v>
      </c>
      <c r="D48" s="695" t="s">
        <v>107</v>
      </c>
      <c r="E48" s="695" t="s">
        <v>107</v>
      </c>
      <c r="F48" s="695" t="s">
        <v>107</v>
      </c>
      <c r="G48" s="695" t="s">
        <v>107</v>
      </c>
      <c r="H48" s="695" t="s">
        <v>107</v>
      </c>
      <c r="I48" s="695" t="s">
        <v>107</v>
      </c>
      <c r="J48" s="695" t="s">
        <v>107</v>
      </c>
      <c r="K48" s="695" t="s">
        <v>107</v>
      </c>
      <c r="L48" s="695" t="s">
        <v>107</v>
      </c>
    </row>
    <row r="49" spans="1:14" ht="35.25" customHeight="1">
      <c r="A49" s="697">
        <v>4</v>
      </c>
      <c r="B49" s="696" t="s">
        <v>1778</v>
      </c>
      <c r="C49" s="695" t="s">
        <v>107</v>
      </c>
      <c r="D49" s="695" t="s">
        <v>107</v>
      </c>
      <c r="E49" s="695" t="s">
        <v>107</v>
      </c>
      <c r="F49" s="695" t="s">
        <v>107</v>
      </c>
      <c r="G49" s="695" t="s">
        <v>107</v>
      </c>
      <c r="H49" s="695" t="s">
        <v>107</v>
      </c>
      <c r="I49" s="695" t="s">
        <v>107</v>
      </c>
      <c r="J49" s="695" t="s">
        <v>107</v>
      </c>
      <c r="K49" s="695" t="s">
        <v>107</v>
      </c>
      <c r="L49" s="695" t="s">
        <v>107</v>
      </c>
      <c r="M49" s="694"/>
      <c r="N49" s="694"/>
    </row>
    <row r="50" spans="1:14" ht="86.25" customHeight="1">
      <c r="A50" s="697" t="s">
        <v>1777</v>
      </c>
      <c r="B50" s="696" t="s">
        <v>1776</v>
      </c>
      <c r="C50" s="695" t="s">
        <v>107</v>
      </c>
      <c r="D50" s="695" t="s">
        <v>107</v>
      </c>
      <c r="E50" s="695" t="s">
        <v>107</v>
      </c>
      <c r="F50" s="695" t="s">
        <v>107</v>
      </c>
      <c r="G50" s="695" t="s">
        <v>107</v>
      </c>
      <c r="H50" s="695" t="s">
        <v>107</v>
      </c>
      <c r="I50" s="695" t="s">
        <v>107</v>
      </c>
      <c r="J50" s="695" t="s">
        <v>107</v>
      </c>
      <c r="K50" s="695" t="s">
        <v>107</v>
      </c>
      <c r="L50" s="695" t="s">
        <v>107</v>
      </c>
      <c r="M50" s="694"/>
      <c r="N50" s="694"/>
    </row>
    <row r="51" spans="1:14" ht="77.25" customHeight="1">
      <c r="A51" s="697" t="s">
        <v>1775</v>
      </c>
      <c r="B51" s="696" t="s">
        <v>1774</v>
      </c>
      <c r="C51" s="695" t="s">
        <v>107</v>
      </c>
      <c r="D51" s="695" t="s">
        <v>107</v>
      </c>
      <c r="E51" s="695" t="s">
        <v>107</v>
      </c>
      <c r="F51" s="695" t="s">
        <v>107</v>
      </c>
      <c r="G51" s="695" t="s">
        <v>107</v>
      </c>
      <c r="H51" s="695" t="s">
        <v>107</v>
      </c>
      <c r="I51" s="695" t="s">
        <v>107</v>
      </c>
      <c r="J51" s="695" t="s">
        <v>107</v>
      </c>
      <c r="K51" s="695" t="s">
        <v>107</v>
      </c>
      <c r="L51" s="695" t="s">
        <v>107</v>
      </c>
      <c r="M51" s="694"/>
      <c r="N51" s="694"/>
    </row>
    <row r="52" spans="1:14" ht="71.25" customHeight="1">
      <c r="A52" s="697" t="s">
        <v>1773</v>
      </c>
      <c r="B52" s="696" t="s">
        <v>1772</v>
      </c>
      <c r="C52" s="695" t="s">
        <v>107</v>
      </c>
      <c r="D52" s="695" t="s">
        <v>107</v>
      </c>
      <c r="E52" s="695" t="s">
        <v>107</v>
      </c>
      <c r="F52" s="695" t="s">
        <v>107</v>
      </c>
      <c r="G52" s="695" t="s">
        <v>107</v>
      </c>
      <c r="H52" s="695" t="s">
        <v>107</v>
      </c>
      <c r="I52" s="695" t="s">
        <v>107</v>
      </c>
      <c r="J52" s="695" t="s">
        <v>107</v>
      </c>
      <c r="K52" s="695" t="s">
        <v>107</v>
      </c>
      <c r="L52" s="695" t="s">
        <v>107</v>
      </c>
      <c r="M52" s="694"/>
      <c r="N52" s="694"/>
    </row>
    <row r="53" spans="1:14" ht="48" customHeight="1">
      <c r="A53" s="697" t="s">
        <v>1771</v>
      </c>
      <c r="B53" s="698" t="s">
        <v>1770</v>
      </c>
      <c r="C53" s="695" t="s">
        <v>107</v>
      </c>
      <c r="D53" s="695" t="s">
        <v>107</v>
      </c>
      <c r="E53" s="695" t="s">
        <v>107</v>
      </c>
      <c r="F53" s="695" t="s">
        <v>107</v>
      </c>
      <c r="G53" s="695" t="s">
        <v>107</v>
      </c>
      <c r="H53" s="695" t="s">
        <v>107</v>
      </c>
      <c r="I53" s="695" t="s">
        <v>107</v>
      </c>
      <c r="J53" s="695" t="s">
        <v>107</v>
      </c>
      <c r="K53" s="695" t="s">
        <v>107</v>
      </c>
      <c r="L53" s="695" t="s">
        <v>107</v>
      </c>
      <c r="M53" s="694"/>
      <c r="N53" s="694"/>
    </row>
    <row r="54" spans="1:14" ht="46.5" customHeight="1">
      <c r="A54" s="697" t="s">
        <v>1769</v>
      </c>
      <c r="B54" s="696" t="s">
        <v>1768</v>
      </c>
      <c r="C54" s="695" t="s">
        <v>107</v>
      </c>
      <c r="D54" s="695" t="s">
        <v>107</v>
      </c>
      <c r="E54" s="695" t="s">
        <v>107</v>
      </c>
      <c r="F54" s="695" t="s">
        <v>107</v>
      </c>
      <c r="G54" s="695" t="s">
        <v>107</v>
      </c>
      <c r="H54" s="695" t="s">
        <v>107</v>
      </c>
      <c r="I54" s="695" t="s">
        <v>107</v>
      </c>
      <c r="J54" s="695" t="s">
        <v>107</v>
      </c>
      <c r="K54" s="695" t="s">
        <v>107</v>
      </c>
      <c r="L54" s="695" t="s">
        <v>107</v>
      </c>
      <c r="M54" s="694"/>
      <c r="N54" s="69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A42"/>
  <sheetViews>
    <sheetView topLeftCell="A33" zoomScale="70" zoomScaleNormal="70" workbookViewId="0">
      <selection activeCell="F48" sqref="F48"/>
    </sheetView>
  </sheetViews>
  <sheetFormatPr defaultRowHeight="15"/>
  <cols>
    <col min="1" max="1" width="11.7109375" style="100" customWidth="1"/>
    <col min="2" max="2" width="52" style="101" customWidth="1"/>
    <col min="3" max="3" width="23.140625" style="101" customWidth="1"/>
    <col min="4" max="4" width="18.7109375" style="101" customWidth="1"/>
    <col min="5" max="5" width="33.140625" style="101" customWidth="1"/>
    <col min="6" max="6" width="29.5703125" style="101" customWidth="1"/>
    <col min="7" max="7" width="20.42578125" style="101" customWidth="1"/>
    <col min="8" max="8" width="19.85546875" style="101" customWidth="1"/>
    <col min="9" max="9" width="16" style="101" customWidth="1"/>
    <col min="10" max="10" width="14.5703125" style="101" customWidth="1"/>
    <col min="11" max="12" width="19.85546875" style="101" customWidth="1"/>
    <col min="13" max="13" width="21.140625" style="101" customWidth="1"/>
    <col min="14" max="14" width="24.5703125" style="101" customWidth="1"/>
    <col min="15" max="15" width="8.85546875" style="101" customWidth="1"/>
    <col min="16" max="16" width="10.28515625" style="101" customWidth="1"/>
    <col min="17" max="17" width="20.28515625" style="101" customWidth="1"/>
    <col min="18" max="18" width="21" style="101" customWidth="1"/>
    <col min="19" max="19" width="10.42578125" style="101" customWidth="1"/>
    <col min="20" max="20" width="10.28515625" style="101" customWidth="1"/>
    <col min="21" max="21" width="25.140625" style="101" customWidth="1"/>
    <col min="22" max="22" width="13.5703125" style="101" customWidth="1"/>
    <col min="23" max="23" width="19.85546875" style="101" customWidth="1"/>
    <col min="24" max="24" width="17" style="101" customWidth="1"/>
    <col min="25" max="25" width="12.140625" style="100" customWidth="1"/>
    <col min="26" max="26" width="10.5703125" style="100" customWidth="1"/>
    <col min="27" max="27" width="12.7109375" style="100" customWidth="1"/>
    <col min="28" max="28" width="13.5703125" style="100" customWidth="1"/>
    <col min="29" max="29" width="17.85546875" style="100" customWidth="1"/>
    <col min="30" max="31" width="18.140625" style="100" customWidth="1"/>
    <col min="32" max="32" width="23.7109375" style="100" customWidth="1"/>
    <col min="33" max="33" width="21" style="100" customWidth="1"/>
    <col min="34" max="34" width="33.140625" style="100" customWidth="1"/>
    <col min="35" max="254" width="9.140625" style="100"/>
    <col min="255" max="255" width="4.42578125" style="100" bestFit="1" customWidth="1"/>
    <col min="256" max="256" width="18.28515625" style="100" bestFit="1" customWidth="1"/>
    <col min="257" max="257" width="19" style="100" bestFit="1" customWidth="1"/>
    <col min="258" max="258" width="15.42578125" style="100" bestFit="1" customWidth="1"/>
    <col min="259" max="260" width="12.42578125" style="100" bestFit="1" customWidth="1"/>
    <col min="261" max="261" width="7.140625" style="100" bestFit="1" customWidth="1"/>
    <col min="262" max="262" width="10.140625" style="100" bestFit="1" customWidth="1"/>
    <col min="263" max="263" width="15.85546875" style="100" bestFit="1" customWidth="1"/>
    <col min="264" max="264" width="15.140625" style="100" bestFit="1" customWidth="1"/>
    <col min="265" max="265" width="18.28515625" style="100" bestFit="1" customWidth="1"/>
    <col min="266" max="266" width="13.28515625" style="100" bestFit="1" customWidth="1"/>
    <col min="267" max="267" width="19.28515625" style="100" customWidth="1"/>
    <col min="268" max="268" width="15.140625" style="100" customWidth="1"/>
    <col min="269" max="269" width="21" style="100" bestFit="1" customWidth="1"/>
    <col min="270" max="270" width="17.140625" style="100" bestFit="1" customWidth="1"/>
    <col min="271" max="271" width="16.85546875" style="100" bestFit="1" customWidth="1"/>
    <col min="272" max="272" width="16.7109375" style="100" bestFit="1" customWidth="1"/>
    <col min="273" max="273" width="15.7109375" style="100" bestFit="1" customWidth="1"/>
    <col min="274" max="274" width="16.28515625" style="100" bestFit="1" customWidth="1"/>
    <col min="275" max="275" width="17.28515625" style="100" customWidth="1"/>
    <col min="276" max="276" width="23.42578125" style="100" bestFit="1" customWidth="1"/>
    <col min="277" max="277" width="31.85546875" style="100" bestFit="1" customWidth="1"/>
    <col min="278" max="278" width="7.85546875" style="100" bestFit="1" customWidth="1"/>
    <col min="279" max="279" width="5.7109375" style="100" bestFit="1" customWidth="1"/>
    <col min="280" max="280" width="9.140625" style="100" bestFit="1" customWidth="1"/>
    <col min="281" max="281" width="13.5703125" style="100" bestFit="1" customWidth="1"/>
    <col min="282" max="510" width="9.140625" style="100"/>
    <col min="511" max="511" width="4.42578125" style="100" bestFit="1" customWidth="1"/>
    <col min="512" max="512" width="18.28515625" style="100" bestFit="1" customWidth="1"/>
    <col min="513" max="513" width="19" style="100" bestFit="1" customWidth="1"/>
    <col min="514" max="514" width="15.42578125" style="100" bestFit="1" customWidth="1"/>
    <col min="515" max="516" width="12.42578125" style="100" bestFit="1" customWidth="1"/>
    <col min="517" max="517" width="7.140625" style="100" bestFit="1" customWidth="1"/>
    <col min="518" max="518" width="10.140625" style="100" bestFit="1" customWidth="1"/>
    <col min="519" max="519" width="15.85546875" style="100" bestFit="1" customWidth="1"/>
    <col min="520" max="520" width="15.140625" style="100" bestFit="1" customWidth="1"/>
    <col min="521" max="521" width="18.28515625" style="100" bestFit="1" customWidth="1"/>
    <col min="522" max="522" width="13.28515625" style="100" bestFit="1" customWidth="1"/>
    <col min="523" max="523" width="19.28515625" style="100" customWidth="1"/>
    <col min="524" max="524" width="15.140625" style="100" customWidth="1"/>
    <col min="525" max="525" width="21" style="100" bestFit="1" customWidth="1"/>
    <col min="526" max="526" width="17.140625" style="100" bestFit="1" customWidth="1"/>
    <col min="527" max="527" width="16.85546875" style="100" bestFit="1" customWidth="1"/>
    <col min="528" max="528" width="16.7109375" style="100" bestFit="1" customWidth="1"/>
    <col min="529" max="529" width="15.7109375" style="100" bestFit="1" customWidth="1"/>
    <col min="530" max="530" width="16.28515625" style="100" bestFit="1" customWidth="1"/>
    <col min="531" max="531" width="17.28515625" style="100" customWidth="1"/>
    <col min="532" max="532" width="23.42578125" style="100" bestFit="1" customWidth="1"/>
    <col min="533" max="533" width="31.85546875" style="100" bestFit="1" customWidth="1"/>
    <col min="534" max="534" width="7.85546875" style="100" bestFit="1" customWidth="1"/>
    <col min="535" max="535" width="5.7109375" style="100" bestFit="1" customWidth="1"/>
    <col min="536" max="536" width="9.140625" style="100" bestFit="1" customWidth="1"/>
    <col min="537" max="537" width="13.5703125" style="100" bestFit="1" customWidth="1"/>
    <col min="538" max="766" width="9.140625" style="100"/>
    <col min="767" max="767" width="4.42578125" style="100" bestFit="1" customWidth="1"/>
    <col min="768" max="768" width="18.28515625" style="100" bestFit="1" customWidth="1"/>
    <col min="769" max="769" width="19" style="100" bestFit="1" customWidth="1"/>
    <col min="770" max="770" width="15.42578125" style="100" bestFit="1" customWidth="1"/>
    <col min="771" max="772" width="12.42578125" style="100" bestFit="1" customWidth="1"/>
    <col min="773" max="773" width="7.140625" style="100" bestFit="1" customWidth="1"/>
    <col min="774" max="774" width="10.140625" style="100" bestFit="1" customWidth="1"/>
    <col min="775" max="775" width="15.85546875" style="100" bestFit="1" customWidth="1"/>
    <col min="776" max="776" width="15.140625" style="100" bestFit="1" customWidth="1"/>
    <col min="777" max="777" width="18.28515625" style="100" bestFit="1" customWidth="1"/>
    <col min="778" max="778" width="13.28515625" style="100" bestFit="1" customWidth="1"/>
    <col min="779" max="779" width="19.28515625" style="100" customWidth="1"/>
    <col min="780" max="780" width="15.140625" style="100" customWidth="1"/>
    <col min="781" max="781" width="21" style="100" bestFit="1" customWidth="1"/>
    <col min="782" max="782" width="17.140625" style="100" bestFit="1" customWidth="1"/>
    <col min="783" max="783" width="16.85546875" style="100" bestFit="1" customWidth="1"/>
    <col min="784" max="784" width="16.7109375" style="100" bestFit="1" customWidth="1"/>
    <col min="785" max="785" width="15.7109375" style="100" bestFit="1" customWidth="1"/>
    <col min="786" max="786" width="16.28515625" style="100" bestFit="1" customWidth="1"/>
    <col min="787" max="787" width="17.28515625" style="100" customWidth="1"/>
    <col min="788" max="788" width="23.42578125" style="100" bestFit="1" customWidth="1"/>
    <col min="789" max="789" width="31.85546875" style="100" bestFit="1" customWidth="1"/>
    <col min="790" max="790" width="7.85546875" style="100" bestFit="1" customWidth="1"/>
    <col min="791" max="791" width="5.7109375" style="100" bestFit="1" customWidth="1"/>
    <col min="792" max="792" width="9.140625" style="100" bestFit="1" customWidth="1"/>
    <col min="793" max="793" width="13.5703125" style="100" bestFit="1" customWidth="1"/>
    <col min="794" max="1022" width="9.140625" style="100"/>
    <col min="1023" max="1023" width="4.42578125" style="100" bestFit="1" customWidth="1"/>
    <col min="1024" max="1024" width="18.28515625" style="100" bestFit="1" customWidth="1"/>
    <col min="1025" max="1025" width="19" style="100" bestFit="1" customWidth="1"/>
    <col min="1026" max="1026" width="15.42578125" style="100" bestFit="1" customWidth="1"/>
    <col min="1027" max="1028" width="12.42578125" style="100" bestFit="1" customWidth="1"/>
    <col min="1029" max="1029" width="7.140625" style="100" bestFit="1" customWidth="1"/>
    <col min="1030" max="1030" width="10.140625" style="100" bestFit="1" customWidth="1"/>
    <col min="1031" max="1031" width="15.85546875" style="100" bestFit="1" customWidth="1"/>
    <col min="1032" max="1032" width="15.140625" style="100" bestFit="1" customWidth="1"/>
    <col min="1033" max="1033" width="18.28515625" style="100" bestFit="1" customWidth="1"/>
    <col min="1034" max="1034" width="13.28515625" style="100" bestFit="1" customWidth="1"/>
    <col min="1035" max="1035" width="19.28515625" style="100" customWidth="1"/>
    <col min="1036" max="1036" width="15.140625" style="100" customWidth="1"/>
    <col min="1037" max="1037" width="21" style="100" bestFit="1" customWidth="1"/>
    <col min="1038" max="1038" width="17.140625" style="100" bestFit="1" customWidth="1"/>
    <col min="1039" max="1039" width="16.85546875" style="100" bestFit="1" customWidth="1"/>
    <col min="1040" max="1040" width="16.7109375" style="100" bestFit="1" customWidth="1"/>
    <col min="1041" max="1041" width="15.7109375" style="100" bestFit="1" customWidth="1"/>
    <col min="1042" max="1042" width="16.28515625" style="100" bestFit="1" customWidth="1"/>
    <col min="1043" max="1043" width="17.28515625" style="100" customWidth="1"/>
    <col min="1044" max="1044" width="23.42578125" style="100" bestFit="1" customWidth="1"/>
    <col min="1045" max="1045" width="31.85546875" style="100" bestFit="1" customWidth="1"/>
    <col min="1046" max="1046" width="7.85546875" style="100" bestFit="1" customWidth="1"/>
    <col min="1047" max="1047" width="5.7109375" style="100" bestFit="1" customWidth="1"/>
    <col min="1048" max="1048" width="9.140625" style="100" bestFit="1" customWidth="1"/>
    <col min="1049" max="1049" width="13.5703125" style="100" bestFit="1" customWidth="1"/>
    <col min="1050" max="1278" width="9.140625" style="100"/>
    <col min="1279" max="1279" width="4.42578125" style="100" bestFit="1" customWidth="1"/>
    <col min="1280" max="1280" width="18.28515625" style="100" bestFit="1" customWidth="1"/>
    <col min="1281" max="1281" width="19" style="100" bestFit="1" customWidth="1"/>
    <col min="1282" max="1282" width="15.42578125" style="100" bestFit="1" customWidth="1"/>
    <col min="1283" max="1284" width="12.42578125" style="100" bestFit="1" customWidth="1"/>
    <col min="1285" max="1285" width="7.140625" style="100" bestFit="1" customWidth="1"/>
    <col min="1286" max="1286" width="10.140625" style="100" bestFit="1" customWidth="1"/>
    <col min="1287" max="1287" width="15.85546875" style="100" bestFit="1" customWidth="1"/>
    <col min="1288" max="1288" width="15.140625" style="100" bestFit="1" customWidth="1"/>
    <col min="1289" max="1289" width="18.28515625" style="100" bestFit="1" customWidth="1"/>
    <col min="1290" max="1290" width="13.28515625" style="100" bestFit="1" customWidth="1"/>
    <col min="1291" max="1291" width="19.28515625" style="100" customWidth="1"/>
    <col min="1292" max="1292" width="15.140625" style="100" customWidth="1"/>
    <col min="1293" max="1293" width="21" style="100" bestFit="1" customWidth="1"/>
    <col min="1294" max="1294" width="17.140625" style="100" bestFit="1" customWidth="1"/>
    <col min="1295" max="1295" width="16.85546875" style="100" bestFit="1" customWidth="1"/>
    <col min="1296" max="1296" width="16.7109375" style="100" bestFit="1" customWidth="1"/>
    <col min="1297" max="1297" width="15.7109375" style="100" bestFit="1" customWidth="1"/>
    <col min="1298" max="1298" width="16.28515625" style="100" bestFit="1" customWidth="1"/>
    <col min="1299" max="1299" width="17.28515625" style="100" customWidth="1"/>
    <col min="1300" max="1300" width="23.42578125" style="100" bestFit="1" customWidth="1"/>
    <col min="1301" max="1301" width="31.85546875" style="100" bestFit="1" customWidth="1"/>
    <col min="1302" max="1302" width="7.85546875" style="100" bestFit="1" customWidth="1"/>
    <col min="1303" max="1303" width="5.7109375" style="100" bestFit="1" customWidth="1"/>
    <col min="1304" max="1304" width="9.140625" style="100" bestFit="1" customWidth="1"/>
    <col min="1305" max="1305" width="13.5703125" style="100" bestFit="1" customWidth="1"/>
    <col min="1306" max="1534" width="9.140625" style="100"/>
    <col min="1535" max="1535" width="4.42578125" style="100" bestFit="1" customWidth="1"/>
    <col min="1536" max="1536" width="18.28515625" style="100" bestFit="1" customWidth="1"/>
    <col min="1537" max="1537" width="19" style="100" bestFit="1" customWidth="1"/>
    <col min="1538" max="1538" width="15.42578125" style="100" bestFit="1" customWidth="1"/>
    <col min="1539" max="1540" width="12.42578125" style="100" bestFit="1" customWidth="1"/>
    <col min="1541" max="1541" width="7.140625" style="100" bestFit="1" customWidth="1"/>
    <col min="1542" max="1542" width="10.140625" style="100" bestFit="1" customWidth="1"/>
    <col min="1543" max="1543" width="15.85546875" style="100" bestFit="1" customWidth="1"/>
    <col min="1544" max="1544" width="15.140625" style="100" bestFit="1" customWidth="1"/>
    <col min="1545" max="1545" width="18.28515625" style="100" bestFit="1" customWidth="1"/>
    <col min="1546" max="1546" width="13.28515625" style="100" bestFit="1" customWidth="1"/>
    <col min="1547" max="1547" width="19.28515625" style="100" customWidth="1"/>
    <col min="1548" max="1548" width="15.140625" style="100" customWidth="1"/>
    <col min="1549" max="1549" width="21" style="100" bestFit="1" customWidth="1"/>
    <col min="1550" max="1550" width="17.140625" style="100" bestFit="1" customWidth="1"/>
    <col min="1551" max="1551" width="16.85546875" style="100" bestFit="1" customWidth="1"/>
    <col min="1552" max="1552" width="16.7109375" style="100" bestFit="1" customWidth="1"/>
    <col min="1553" max="1553" width="15.7109375" style="100" bestFit="1" customWidth="1"/>
    <col min="1554" max="1554" width="16.28515625" style="100" bestFit="1" customWidth="1"/>
    <col min="1555" max="1555" width="17.28515625" style="100" customWidth="1"/>
    <col min="1556" max="1556" width="23.42578125" style="100" bestFit="1" customWidth="1"/>
    <col min="1557" max="1557" width="31.85546875" style="100" bestFit="1" customWidth="1"/>
    <col min="1558" max="1558" width="7.85546875" style="100" bestFit="1" customWidth="1"/>
    <col min="1559" max="1559" width="5.7109375" style="100" bestFit="1" customWidth="1"/>
    <col min="1560" max="1560" width="9.140625" style="100" bestFit="1" customWidth="1"/>
    <col min="1561" max="1561" width="13.5703125" style="100" bestFit="1" customWidth="1"/>
    <col min="1562" max="1790" width="9.140625" style="100"/>
    <col min="1791" max="1791" width="4.42578125" style="100" bestFit="1" customWidth="1"/>
    <col min="1792" max="1792" width="18.28515625" style="100" bestFit="1" customWidth="1"/>
    <col min="1793" max="1793" width="19" style="100" bestFit="1" customWidth="1"/>
    <col min="1794" max="1794" width="15.42578125" style="100" bestFit="1" customWidth="1"/>
    <col min="1795" max="1796" width="12.42578125" style="100" bestFit="1" customWidth="1"/>
    <col min="1797" max="1797" width="7.140625" style="100" bestFit="1" customWidth="1"/>
    <col min="1798" max="1798" width="10.140625" style="100" bestFit="1" customWidth="1"/>
    <col min="1799" max="1799" width="15.85546875" style="100" bestFit="1" customWidth="1"/>
    <col min="1800" max="1800" width="15.140625" style="100" bestFit="1" customWidth="1"/>
    <col min="1801" max="1801" width="18.28515625" style="100" bestFit="1" customWidth="1"/>
    <col min="1802" max="1802" width="13.28515625" style="100" bestFit="1" customWidth="1"/>
    <col min="1803" max="1803" width="19.28515625" style="100" customWidth="1"/>
    <col min="1804" max="1804" width="15.140625" style="100" customWidth="1"/>
    <col min="1805" max="1805" width="21" style="100" bestFit="1" customWidth="1"/>
    <col min="1806" max="1806" width="17.140625" style="100" bestFit="1" customWidth="1"/>
    <col min="1807" max="1807" width="16.85546875" style="100" bestFit="1" customWidth="1"/>
    <col min="1808" max="1808" width="16.7109375" style="100" bestFit="1" customWidth="1"/>
    <col min="1809" max="1809" width="15.7109375" style="100" bestFit="1" customWidth="1"/>
    <col min="1810" max="1810" width="16.28515625" style="100" bestFit="1" customWidth="1"/>
    <col min="1811" max="1811" width="17.28515625" style="100" customWidth="1"/>
    <col min="1812" max="1812" width="23.42578125" style="100" bestFit="1" customWidth="1"/>
    <col min="1813" max="1813" width="31.85546875" style="100" bestFit="1" customWidth="1"/>
    <col min="1814" max="1814" width="7.85546875" style="100" bestFit="1" customWidth="1"/>
    <col min="1815" max="1815" width="5.7109375" style="100" bestFit="1" customWidth="1"/>
    <col min="1816" max="1816" width="9.140625" style="100" bestFit="1" customWidth="1"/>
    <col min="1817" max="1817" width="13.5703125" style="100" bestFit="1" customWidth="1"/>
    <col min="1818" max="2046" width="9.140625" style="100"/>
    <col min="2047" max="2047" width="4.42578125" style="100" bestFit="1" customWidth="1"/>
    <col min="2048" max="2048" width="18.28515625" style="100" bestFit="1" customWidth="1"/>
    <col min="2049" max="2049" width="19" style="100" bestFit="1" customWidth="1"/>
    <col min="2050" max="2050" width="15.42578125" style="100" bestFit="1" customWidth="1"/>
    <col min="2051" max="2052" width="12.42578125" style="100" bestFit="1" customWidth="1"/>
    <col min="2053" max="2053" width="7.140625" style="100" bestFit="1" customWidth="1"/>
    <col min="2054" max="2054" width="10.140625" style="100" bestFit="1" customWidth="1"/>
    <col min="2055" max="2055" width="15.85546875" style="100" bestFit="1" customWidth="1"/>
    <col min="2056" max="2056" width="15.140625" style="100" bestFit="1" customWidth="1"/>
    <col min="2057" max="2057" width="18.28515625" style="100" bestFit="1" customWidth="1"/>
    <col min="2058" max="2058" width="13.28515625" style="100" bestFit="1" customWidth="1"/>
    <col min="2059" max="2059" width="19.28515625" style="100" customWidth="1"/>
    <col min="2060" max="2060" width="15.140625" style="100" customWidth="1"/>
    <col min="2061" max="2061" width="21" style="100" bestFit="1" customWidth="1"/>
    <col min="2062" max="2062" width="17.140625" style="100" bestFit="1" customWidth="1"/>
    <col min="2063" max="2063" width="16.85546875" style="100" bestFit="1" customWidth="1"/>
    <col min="2064" max="2064" width="16.7109375" style="100" bestFit="1" customWidth="1"/>
    <col min="2065" max="2065" width="15.7109375" style="100" bestFit="1" customWidth="1"/>
    <col min="2066" max="2066" width="16.28515625" style="100" bestFit="1" customWidth="1"/>
    <col min="2067" max="2067" width="17.28515625" style="100" customWidth="1"/>
    <col min="2068" max="2068" width="23.42578125" style="100" bestFit="1" customWidth="1"/>
    <col min="2069" max="2069" width="31.85546875" style="100" bestFit="1" customWidth="1"/>
    <col min="2070" max="2070" width="7.85546875" style="100" bestFit="1" customWidth="1"/>
    <col min="2071" max="2071" width="5.7109375" style="100" bestFit="1" customWidth="1"/>
    <col min="2072" max="2072" width="9.140625" style="100" bestFit="1" customWidth="1"/>
    <col min="2073" max="2073" width="13.5703125" style="100" bestFit="1" customWidth="1"/>
    <col min="2074" max="2302" width="9.140625" style="100"/>
    <col min="2303" max="2303" width="4.42578125" style="100" bestFit="1" customWidth="1"/>
    <col min="2304" max="2304" width="18.28515625" style="100" bestFit="1" customWidth="1"/>
    <col min="2305" max="2305" width="19" style="100" bestFit="1" customWidth="1"/>
    <col min="2306" max="2306" width="15.42578125" style="100" bestFit="1" customWidth="1"/>
    <col min="2307" max="2308" width="12.42578125" style="100" bestFit="1" customWidth="1"/>
    <col min="2309" max="2309" width="7.140625" style="100" bestFit="1" customWidth="1"/>
    <col min="2310" max="2310" width="10.140625" style="100" bestFit="1" customWidth="1"/>
    <col min="2311" max="2311" width="15.85546875" style="100" bestFit="1" customWidth="1"/>
    <col min="2312" max="2312" width="15.140625" style="100" bestFit="1" customWidth="1"/>
    <col min="2313" max="2313" width="18.28515625" style="100" bestFit="1" customWidth="1"/>
    <col min="2314" max="2314" width="13.28515625" style="100" bestFit="1" customWidth="1"/>
    <col min="2315" max="2315" width="19.28515625" style="100" customWidth="1"/>
    <col min="2316" max="2316" width="15.140625" style="100" customWidth="1"/>
    <col min="2317" max="2317" width="21" style="100" bestFit="1" customWidth="1"/>
    <col min="2318" max="2318" width="17.140625" style="100" bestFit="1" customWidth="1"/>
    <col min="2319" max="2319" width="16.85546875" style="100" bestFit="1" customWidth="1"/>
    <col min="2320" max="2320" width="16.7109375" style="100" bestFit="1" customWidth="1"/>
    <col min="2321" max="2321" width="15.7109375" style="100" bestFit="1" customWidth="1"/>
    <col min="2322" max="2322" width="16.28515625" style="100" bestFit="1" customWidth="1"/>
    <col min="2323" max="2323" width="17.28515625" style="100" customWidth="1"/>
    <col min="2324" max="2324" width="23.42578125" style="100" bestFit="1" customWidth="1"/>
    <col min="2325" max="2325" width="31.85546875" style="100" bestFit="1" customWidth="1"/>
    <col min="2326" max="2326" width="7.85546875" style="100" bestFit="1" customWidth="1"/>
    <col min="2327" max="2327" width="5.7109375" style="100" bestFit="1" customWidth="1"/>
    <col min="2328" max="2328" width="9.140625" style="100" bestFit="1" customWidth="1"/>
    <col min="2329" max="2329" width="13.5703125" style="100" bestFit="1" customWidth="1"/>
    <col min="2330" max="2558" width="9.140625" style="100"/>
    <col min="2559" max="2559" width="4.42578125" style="100" bestFit="1" customWidth="1"/>
    <col min="2560" max="2560" width="18.28515625" style="100" bestFit="1" customWidth="1"/>
    <col min="2561" max="2561" width="19" style="100" bestFit="1" customWidth="1"/>
    <col min="2562" max="2562" width="15.42578125" style="100" bestFit="1" customWidth="1"/>
    <col min="2563" max="2564" width="12.42578125" style="100" bestFit="1" customWidth="1"/>
    <col min="2565" max="2565" width="7.140625" style="100" bestFit="1" customWidth="1"/>
    <col min="2566" max="2566" width="10.140625" style="100" bestFit="1" customWidth="1"/>
    <col min="2567" max="2567" width="15.85546875" style="100" bestFit="1" customWidth="1"/>
    <col min="2568" max="2568" width="15.140625" style="100" bestFit="1" customWidth="1"/>
    <col min="2569" max="2569" width="18.28515625" style="100" bestFit="1" customWidth="1"/>
    <col min="2570" max="2570" width="13.28515625" style="100" bestFit="1" customWidth="1"/>
    <col min="2571" max="2571" width="19.28515625" style="100" customWidth="1"/>
    <col min="2572" max="2572" width="15.140625" style="100" customWidth="1"/>
    <col min="2573" max="2573" width="21" style="100" bestFit="1" customWidth="1"/>
    <col min="2574" max="2574" width="17.140625" style="100" bestFit="1" customWidth="1"/>
    <col min="2575" max="2575" width="16.85546875" style="100" bestFit="1" customWidth="1"/>
    <col min="2576" max="2576" width="16.7109375" style="100" bestFit="1" customWidth="1"/>
    <col min="2577" max="2577" width="15.7109375" style="100" bestFit="1" customWidth="1"/>
    <col min="2578" max="2578" width="16.28515625" style="100" bestFit="1" customWidth="1"/>
    <col min="2579" max="2579" width="17.28515625" style="100" customWidth="1"/>
    <col min="2580" max="2580" width="23.42578125" style="100" bestFit="1" customWidth="1"/>
    <col min="2581" max="2581" width="31.85546875" style="100" bestFit="1" customWidth="1"/>
    <col min="2582" max="2582" width="7.85546875" style="100" bestFit="1" customWidth="1"/>
    <col min="2583" max="2583" width="5.7109375" style="100" bestFit="1" customWidth="1"/>
    <col min="2584" max="2584" width="9.140625" style="100" bestFit="1" customWidth="1"/>
    <col min="2585" max="2585" width="13.5703125" style="100" bestFit="1" customWidth="1"/>
    <col min="2586" max="2814" width="9.140625" style="100"/>
    <col min="2815" max="2815" width="4.42578125" style="100" bestFit="1" customWidth="1"/>
    <col min="2816" max="2816" width="18.28515625" style="100" bestFit="1" customWidth="1"/>
    <col min="2817" max="2817" width="19" style="100" bestFit="1" customWidth="1"/>
    <col min="2818" max="2818" width="15.42578125" style="100" bestFit="1" customWidth="1"/>
    <col min="2819" max="2820" width="12.42578125" style="100" bestFit="1" customWidth="1"/>
    <col min="2821" max="2821" width="7.140625" style="100" bestFit="1" customWidth="1"/>
    <col min="2822" max="2822" width="10.140625" style="100" bestFit="1" customWidth="1"/>
    <col min="2823" max="2823" width="15.85546875" style="100" bestFit="1" customWidth="1"/>
    <col min="2824" max="2824" width="15.140625" style="100" bestFit="1" customWidth="1"/>
    <col min="2825" max="2825" width="18.28515625" style="100" bestFit="1" customWidth="1"/>
    <col min="2826" max="2826" width="13.28515625" style="100" bestFit="1" customWidth="1"/>
    <col min="2827" max="2827" width="19.28515625" style="100" customWidth="1"/>
    <col min="2828" max="2828" width="15.140625" style="100" customWidth="1"/>
    <col min="2829" max="2829" width="21" style="100" bestFit="1" customWidth="1"/>
    <col min="2830" max="2830" width="17.140625" style="100" bestFit="1" customWidth="1"/>
    <col min="2831" max="2831" width="16.85546875" style="100" bestFit="1" customWidth="1"/>
    <col min="2832" max="2832" width="16.7109375" style="100" bestFit="1" customWidth="1"/>
    <col min="2833" max="2833" width="15.7109375" style="100" bestFit="1" customWidth="1"/>
    <col min="2834" max="2834" width="16.28515625" style="100" bestFit="1" customWidth="1"/>
    <col min="2835" max="2835" width="17.28515625" style="100" customWidth="1"/>
    <col min="2836" max="2836" width="23.42578125" style="100" bestFit="1" customWidth="1"/>
    <col min="2837" max="2837" width="31.85546875" style="100" bestFit="1" customWidth="1"/>
    <col min="2838" max="2838" width="7.85546875" style="100" bestFit="1" customWidth="1"/>
    <col min="2839" max="2839" width="5.7109375" style="100" bestFit="1" customWidth="1"/>
    <col min="2840" max="2840" width="9.140625" style="100" bestFit="1" customWidth="1"/>
    <col min="2841" max="2841" width="13.5703125" style="100" bestFit="1" customWidth="1"/>
    <col min="2842" max="3070" width="9.140625" style="100"/>
    <col min="3071" max="3071" width="4.42578125" style="100" bestFit="1" customWidth="1"/>
    <col min="3072" max="3072" width="18.28515625" style="100" bestFit="1" customWidth="1"/>
    <col min="3073" max="3073" width="19" style="100" bestFit="1" customWidth="1"/>
    <col min="3074" max="3074" width="15.42578125" style="100" bestFit="1" customWidth="1"/>
    <col min="3075" max="3076" width="12.42578125" style="100" bestFit="1" customWidth="1"/>
    <col min="3077" max="3077" width="7.140625" style="100" bestFit="1" customWidth="1"/>
    <col min="3078" max="3078" width="10.140625" style="100" bestFit="1" customWidth="1"/>
    <col min="3079" max="3079" width="15.85546875" style="100" bestFit="1" customWidth="1"/>
    <col min="3080" max="3080" width="15.140625" style="100" bestFit="1" customWidth="1"/>
    <col min="3081" max="3081" width="18.28515625" style="100" bestFit="1" customWidth="1"/>
    <col min="3082" max="3082" width="13.28515625" style="100" bestFit="1" customWidth="1"/>
    <col min="3083" max="3083" width="19.28515625" style="100" customWidth="1"/>
    <col min="3084" max="3084" width="15.140625" style="100" customWidth="1"/>
    <col min="3085" max="3085" width="21" style="100" bestFit="1" customWidth="1"/>
    <col min="3086" max="3086" width="17.140625" style="100" bestFit="1" customWidth="1"/>
    <col min="3087" max="3087" width="16.85546875" style="100" bestFit="1" customWidth="1"/>
    <col min="3088" max="3088" width="16.7109375" style="100" bestFit="1" customWidth="1"/>
    <col min="3089" max="3089" width="15.7109375" style="100" bestFit="1" customWidth="1"/>
    <col min="3090" max="3090" width="16.28515625" style="100" bestFit="1" customWidth="1"/>
    <col min="3091" max="3091" width="17.28515625" style="100" customWidth="1"/>
    <col min="3092" max="3092" width="23.42578125" style="100" bestFit="1" customWidth="1"/>
    <col min="3093" max="3093" width="31.85546875" style="100" bestFit="1" customWidth="1"/>
    <col min="3094" max="3094" width="7.85546875" style="100" bestFit="1" customWidth="1"/>
    <col min="3095" max="3095" width="5.7109375" style="100" bestFit="1" customWidth="1"/>
    <col min="3096" max="3096" width="9.140625" style="100" bestFit="1" customWidth="1"/>
    <col min="3097" max="3097" width="13.5703125" style="100" bestFit="1" customWidth="1"/>
    <col min="3098" max="3326" width="9.140625" style="100"/>
    <col min="3327" max="3327" width="4.42578125" style="100" bestFit="1" customWidth="1"/>
    <col min="3328" max="3328" width="18.28515625" style="100" bestFit="1" customWidth="1"/>
    <col min="3329" max="3329" width="19" style="100" bestFit="1" customWidth="1"/>
    <col min="3330" max="3330" width="15.42578125" style="100" bestFit="1" customWidth="1"/>
    <col min="3331" max="3332" width="12.42578125" style="100" bestFit="1" customWidth="1"/>
    <col min="3333" max="3333" width="7.140625" style="100" bestFit="1" customWidth="1"/>
    <col min="3334" max="3334" width="10.140625" style="100" bestFit="1" customWidth="1"/>
    <col min="3335" max="3335" width="15.85546875" style="100" bestFit="1" customWidth="1"/>
    <col min="3336" max="3336" width="15.140625" style="100" bestFit="1" customWidth="1"/>
    <col min="3337" max="3337" width="18.28515625" style="100" bestFit="1" customWidth="1"/>
    <col min="3338" max="3338" width="13.28515625" style="100" bestFit="1" customWidth="1"/>
    <col min="3339" max="3339" width="19.28515625" style="100" customWidth="1"/>
    <col min="3340" max="3340" width="15.140625" style="100" customWidth="1"/>
    <col min="3341" max="3341" width="21" style="100" bestFit="1" customWidth="1"/>
    <col min="3342" max="3342" width="17.140625" style="100" bestFit="1" customWidth="1"/>
    <col min="3343" max="3343" width="16.85546875" style="100" bestFit="1" customWidth="1"/>
    <col min="3344" max="3344" width="16.7109375" style="100" bestFit="1" customWidth="1"/>
    <col min="3345" max="3345" width="15.7109375" style="100" bestFit="1" customWidth="1"/>
    <col min="3346" max="3346" width="16.28515625" style="100" bestFit="1" customWidth="1"/>
    <col min="3347" max="3347" width="17.28515625" style="100" customWidth="1"/>
    <col min="3348" max="3348" width="23.42578125" style="100" bestFit="1" customWidth="1"/>
    <col min="3349" max="3349" width="31.85546875" style="100" bestFit="1" customWidth="1"/>
    <col min="3350" max="3350" width="7.85546875" style="100" bestFit="1" customWidth="1"/>
    <col min="3351" max="3351" width="5.7109375" style="100" bestFit="1" customWidth="1"/>
    <col min="3352" max="3352" width="9.140625" style="100" bestFit="1" customWidth="1"/>
    <col min="3353" max="3353" width="13.5703125" style="100" bestFit="1" customWidth="1"/>
    <col min="3354" max="3582" width="9.140625" style="100"/>
    <col min="3583" max="3583" width="4.42578125" style="100" bestFit="1" customWidth="1"/>
    <col min="3584" max="3584" width="18.28515625" style="100" bestFit="1" customWidth="1"/>
    <col min="3585" max="3585" width="19" style="100" bestFit="1" customWidth="1"/>
    <col min="3586" max="3586" width="15.42578125" style="100" bestFit="1" customWidth="1"/>
    <col min="3587" max="3588" width="12.42578125" style="100" bestFit="1" customWidth="1"/>
    <col min="3589" max="3589" width="7.140625" style="100" bestFit="1" customWidth="1"/>
    <col min="3590" max="3590" width="10.140625" style="100" bestFit="1" customWidth="1"/>
    <col min="3591" max="3591" width="15.85546875" style="100" bestFit="1" customWidth="1"/>
    <col min="3592" max="3592" width="15.140625" style="100" bestFit="1" customWidth="1"/>
    <col min="3593" max="3593" width="18.28515625" style="100" bestFit="1" customWidth="1"/>
    <col min="3594" max="3594" width="13.28515625" style="100" bestFit="1" customWidth="1"/>
    <col min="3595" max="3595" width="19.28515625" style="100" customWidth="1"/>
    <col min="3596" max="3596" width="15.140625" style="100" customWidth="1"/>
    <col min="3597" max="3597" width="21" style="100" bestFit="1" customWidth="1"/>
    <col min="3598" max="3598" width="17.140625" style="100" bestFit="1" customWidth="1"/>
    <col min="3599" max="3599" width="16.85546875" style="100" bestFit="1" customWidth="1"/>
    <col min="3600" max="3600" width="16.7109375" style="100" bestFit="1" customWidth="1"/>
    <col min="3601" max="3601" width="15.7109375" style="100" bestFit="1" customWidth="1"/>
    <col min="3602" max="3602" width="16.28515625" style="100" bestFit="1" customWidth="1"/>
    <col min="3603" max="3603" width="17.28515625" style="100" customWidth="1"/>
    <col min="3604" max="3604" width="23.42578125" style="100" bestFit="1" customWidth="1"/>
    <col min="3605" max="3605" width="31.85546875" style="100" bestFit="1" customWidth="1"/>
    <col min="3606" max="3606" width="7.85546875" style="100" bestFit="1" customWidth="1"/>
    <col min="3607" max="3607" width="5.7109375" style="100" bestFit="1" customWidth="1"/>
    <col min="3608" max="3608" width="9.140625" style="100" bestFit="1" customWidth="1"/>
    <col min="3609" max="3609" width="13.5703125" style="100" bestFit="1" customWidth="1"/>
    <col min="3610" max="3838" width="9.140625" style="100"/>
    <col min="3839" max="3839" width="4.42578125" style="100" bestFit="1" customWidth="1"/>
    <col min="3840" max="3840" width="18.28515625" style="100" bestFit="1" customWidth="1"/>
    <col min="3841" max="3841" width="19" style="100" bestFit="1" customWidth="1"/>
    <col min="3842" max="3842" width="15.42578125" style="100" bestFit="1" customWidth="1"/>
    <col min="3843" max="3844" width="12.42578125" style="100" bestFit="1" customWidth="1"/>
    <col min="3845" max="3845" width="7.140625" style="100" bestFit="1" customWidth="1"/>
    <col min="3846" max="3846" width="10.140625" style="100" bestFit="1" customWidth="1"/>
    <col min="3847" max="3847" width="15.85546875" style="100" bestFit="1" customWidth="1"/>
    <col min="3848" max="3848" width="15.140625" style="100" bestFit="1" customWidth="1"/>
    <col min="3849" max="3849" width="18.28515625" style="100" bestFit="1" customWidth="1"/>
    <col min="3850" max="3850" width="13.28515625" style="100" bestFit="1" customWidth="1"/>
    <col min="3851" max="3851" width="19.28515625" style="100" customWidth="1"/>
    <col min="3852" max="3852" width="15.140625" style="100" customWidth="1"/>
    <col min="3853" max="3853" width="21" style="100" bestFit="1" customWidth="1"/>
    <col min="3854" max="3854" width="17.140625" style="100" bestFit="1" customWidth="1"/>
    <col min="3855" max="3855" width="16.85546875" style="100" bestFit="1" customWidth="1"/>
    <col min="3856" max="3856" width="16.7109375" style="100" bestFit="1" customWidth="1"/>
    <col min="3857" max="3857" width="15.7109375" style="100" bestFit="1" customWidth="1"/>
    <col min="3858" max="3858" width="16.28515625" style="100" bestFit="1" customWidth="1"/>
    <col min="3859" max="3859" width="17.28515625" style="100" customWidth="1"/>
    <col min="3860" max="3860" width="23.42578125" style="100" bestFit="1" customWidth="1"/>
    <col min="3861" max="3861" width="31.85546875" style="100" bestFit="1" customWidth="1"/>
    <col min="3862" max="3862" width="7.85546875" style="100" bestFit="1" customWidth="1"/>
    <col min="3863" max="3863" width="5.7109375" style="100" bestFit="1" customWidth="1"/>
    <col min="3864" max="3864" width="9.140625" style="100" bestFit="1" customWidth="1"/>
    <col min="3865" max="3865" width="13.5703125" style="100" bestFit="1" customWidth="1"/>
    <col min="3866" max="4094" width="9.140625" style="100"/>
    <col min="4095" max="4095" width="4.42578125" style="100" bestFit="1" customWidth="1"/>
    <col min="4096" max="4096" width="18.28515625" style="100" bestFit="1" customWidth="1"/>
    <col min="4097" max="4097" width="19" style="100" bestFit="1" customWidth="1"/>
    <col min="4098" max="4098" width="15.42578125" style="100" bestFit="1" customWidth="1"/>
    <col min="4099" max="4100" width="12.42578125" style="100" bestFit="1" customWidth="1"/>
    <col min="4101" max="4101" width="7.140625" style="100" bestFit="1" customWidth="1"/>
    <col min="4102" max="4102" width="10.140625" style="100" bestFit="1" customWidth="1"/>
    <col min="4103" max="4103" width="15.85546875" style="100" bestFit="1" customWidth="1"/>
    <col min="4104" max="4104" width="15.140625" style="100" bestFit="1" customWidth="1"/>
    <col min="4105" max="4105" width="18.28515625" style="100" bestFit="1" customWidth="1"/>
    <col min="4106" max="4106" width="13.28515625" style="100" bestFit="1" customWidth="1"/>
    <col min="4107" max="4107" width="19.28515625" style="100" customWidth="1"/>
    <col min="4108" max="4108" width="15.140625" style="100" customWidth="1"/>
    <col min="4109" max="4109" width="21" style="100" bestFit="1" customWidth="1"/>
    <col min="4110" max="4110" width="17.140625" style="100" bestFit="1" customWidth="1"/>
    <col min="4111" max="4111" width="16.85546875" style="100" bestFit="1" customWidth="1"/>
    <col min="4112" max="4112" width="16.7109375" style="100" bestFit="1" customWidth="1"/>
    <col min="4113" max="4113" width="15.7109375" style="100" bestFit="1" customWidth="1"/>
    <col min="4114" max="4114" width="16.28515625" style="100" bestFit="1" customWidth="1"/>
    <col min="4115" max="4115" width="17.28515625" style="100" customWidth="1"/>
    <col min="4116" max="4116" width="23.42578125" style="100" bestFit="1" customWidth="1"/>
    <col min="4117" max="4117" width="31.85546875" style="100" bestFit="1" customWidth="1"/>
    <col min="4118" max="4118" width="7.85546875" style="100" bestFit="1" customWidth="1"/>
    <col min="4119" max="4119" width="5.7109375" style="100" bestFit="1" customWidth="1"/>
    <col min="4120" max="4120" width="9.140625" style="100" bestFit="1" customWidth="1"/>
    <col min="4121" max="4121" width="13.5703125" style="100" bestFit="1" customWidth="1"/>
    <col min="4122" max="4350" width="9.140625" style="100"/>
    <col min="4351" max="4351" width="4.42578125" style="100" bestFit="1" customWidth="1"/>
    <col min="4352" max="4352" width="18.28515625" style="100" bestFit="1" customWidth="1"/>
    <col min="4353" max="4353" width="19" style="100" bestFit="1" customWidth="1"/>
    <col min="4354" max="4354" width="15.42578125" style="100" bestFit="1" customWidth="1"/>
    <col min="4355" max="4356" width="12.42578125" style="100" bestFit="1" customWidth="1"/>
    <col min="4357" max="4357" width="7.140625" style="100" bestFit="1" customWidth="1"/>
    <col min="4358" max="4358" width="10.140625" style="100" bestFit="1" customWidth="1"/>
    <col min="4359" max="4359" width="15.85546875" style="100" bestFit="1" customWidth="1"/>
    <col min="4360" max="4360" width="15.140625" style="100" bestFit="1" customWidth="1"/>
    <col min="4361" max="4361" width="18.28515625" style="100" bestFit="1" customWidth="1"/>
    <col min="4362" max="4362" width="13.28515625" style="100" bestFit="1" customWidth="1"/>
    <col min="4363" max="4363" width="19.28515625" style="100" customWidth="1"/>
    <col min="4364" max="4364" width="15.140625" style="100" customWidth="1"/>
    <col min="4365" max="4365" width="21" style="100" bestFit="1" customWidth="1"/>
    <col min="4366" max="4366" width="17.140625" style="100" bestFit="1" customWidth="1"/>
    <col min="4367" max="4367" width="16.85546875" style="100" bestFit="1" customWidth="1"/>
    <col min="4368" max="4368" width="16.7109375" style="100" bestFit="1" customWidth="1"/>
    <col min="4369" max="4369" width="15.7109375" style="100" bestFit="1" customWidth="1"/>
    <col min="4370" max="4370" width="16.28515625" style="100" bestFit="1" customWidth="1"/>
    <col min="4371" max="4371" width="17.28515625" style="100" customWidth="1"/>
    <col min="4372" max="4372" width="23.42578125" style="100" bestFit="1" customWidth="1"/>
    <col min="4373" max="4373" width="31.85546875" style="100" bestFit="1" customWidth="1"/>
    <col min="4374" max="4374" width="7.85546875" style="100" bestFit="1" customWidth="1"/>
    <col min="4375" max="4375" width="5.7109375" style="100" bestFit="1" customWidth="1"/>
    <col min="4376" max="4376" width="9.140625" style="100" bestFit="1" customWidth="1"/>
    <col min="4377" max="4377" width="13.5703125" style="100" bestFit="1" customWidth="1"/>
    <col min="4378" max="4606" width="9.140625" style="100"/>
    <col min="4607" max="4607" width="4.42578125" style="100" bestFit="1" customWidth="1"/>
    <col min="4608" max="4608" width="18.28515625" style="100" bestFit="1" customWidth="1"/>
    <col min="4609" max="4609" width="19" style="100" bestFit="1" customWidth="1"/>
    <col min="4610" max="4610" width="15.42578125" style="100" bestFit="1" customWidth="1"/>
    <col min="4611" max="4612" width="12.42578125" style="100" bestFit="1" customWidth="1"/>
    <col min="4613" max="4613" width="7.140625" style="100" bestFit="1" customWidth="1"/>
    <col min="4614" max="4614" width="10.140625" style="100" bestFit="1" customWidth="1"/>
    <col min="4615" max="4615" width="15.85546875" style="100" bestFit="1" customWidth="1"/>
    <col min="4616" max="4616" width="15.140625" style="100" bestFit="1" customWidth="1"/>
    <col min="4617" max="4617" width="18.28515625" style="100" bestFit="1" customWidth="1"/>
    <col min="4618" max="4618" width="13.28515625" style="100" bestFit="1" customWidth="1"/>
    <col min="4619" max="4619" width="19.28515625" style="100" customWidth="1"/>
    <col min="4620" max="4620" width="15.140625" style="100" customWidth="1"/>
    <col min="4621" max="4621" width="21" style="100" bestFit="1" customWidth="1"/>
    <col min="4622" max="4622" width="17.140625" style="100" bestFit="1" customWidth="1"/>
    <col min="4623" max="4623" width="16.85546875" style="100" bestFit="1" customWidth="1"/>
    <col min="4624" max="4624" width="16.7109375" style="100" bestFit="1" customWidth="1"/>
    <col min="4625" max="4625" width="15.7109375" style="100" bestFit="1" customWidth="1"/>
    <col min="4626" max="4626" width="16.28515625" style="100" bestFit="1" customWidth="1"/>
    <col min="4627" max="4627" width="17.28515625" style="100" customWidth="1"/>
    <col min="4628" max="4628" width="23.42578125" style="100" bestFit="1" customWidth="1"/>
    <col min="4629" max="4629" width="31.85546875" style="100" bestFit="1" customWidth="1"/>
    <col min="4630" max="4630" width="7.85546875" style="100" bestFit="1" customWidth="1"/>
    <col min="4631" max="4631" width="5.7109375" style="100" bestFit="1" customWidth="1"/>
    <col min="4632" max="4632" width="9.140625" style="100" bestFit="1" customWidth="1"/>
    <col min="4633" max="4633" width="13.5703125" style="100" bestFit="1" customWidth="1"/>
    <col min="4634" max="4862" width="9.140625" style="100"/>
    <col min="4863" max="4863" width="4.42578125" style="100" bestFit="1" customWidth="1"/>
    <col min="4864" max="4864" width="18.28515625" style="100" bestFit="1" customWidth="1"/>
    <col min="4865" max="4865" width="19" style="100" bestFit="1" customWidth="1"/>
    <col min="4866" max="4866" width="15.42578125" style="100" bestFit="1" customWidth="1"/>
    <col min="4867" max="4868" width="12.42578125" style="100" bestFit="1" customWidth="1"/>
    <col min="4869" max="4869" width="7.140625" style="100" bestFit="1" customWidth="1"/>
    <col min="4870" max="4870" width="10.140625" style="100" bestFit="1" customWidth="1"/>
    <col min="4871" max="4871" width="15.85546875" style="100" bestFit="1" customWidth="1"/>
    <col min="4872" max="4872" width="15.140625" style="100" bestFit="1" customWidth="1"/>
    <col min="4873" max="4873" width="18.28515625" style="100" bestFit="1" customWidth="1"/>
    <col min="4874" max="4874" width="13.28515625" style="100" bestFit="1" customWidth="1"/>
    <col min="4875" max="4875" width="19.28515625" style="100" customWidth="1"/>
    <col min="4876" max="4876" width="15.140625" style="100" customWidth="1"/>
    <col min="4877" max="4877" width="21" style="100" bestFit="1" customWidth="1"/>
    <col min="4878" max="4878" width="17.140625" style="100" bestFit="1" customWidth="1"/>
    <col min="4879" max="4879" width="16.85546875" style="100" bestFit="1" customWidth="1"/>
    <col min="4880" max="4880" width="16.7109375" style="100" bestFit="1" customWidth="1"/>
    <col min="4881" max="4881" width="15.7109375" style="100" bestFit="1" customWidth="1"/>
    <col min="4882" max="4882" width="16.28515625" style="100" bestFit="1" customWidth="1"/>
    <col min="4883" max="4883" width="17.28515625" style="100" customWidth="1"/>
    <col min="4884" max="4884" width="23.42578125" style="100" bestFit="1" customWidth="1"/>
    <col min="4885" max="4885" width="31.85546875" style="100" bestFit="1" customWidth="1"/>
    <col min="4886" max="4886" width="7.85546875" style="100" bestFit="1" customWidth="1"/>
    <col min="4887" max="4887" width="5.7109375" style="100" bestFit="1" customWidth="1"/>
    <col min="4888" max="4888" width="9.140625" style="100" bestFit="1" customWidth="1"/>
    <col min="4889" max="4889" width="13.5703125" style="100" bestFit="1" customWidth="1"/>
    <col min="4890" max="5118" width="9.140625" style="100"/>
    <col min="5119" max="5119" width="4.42578125" style="100" bestFit="1" customWidth="1"/>
    <col min="5120" max="5120" width="18.28515625" style="100" bestFit="1" customWidth="1"/>
    <col min="5121" max="5121" width="19" style="100" bestFit="1" customWidth="1"/>
    <col min="5122" max="5122" width="15.42578125" style="100" bestFit="1" customWidth="1"/>
    <col min="5123" max="5124" width="12.42578125" style="100" bestFit="1" customWidth="1"/>
    <col min="5125" max="5125" width="7.140625" style="100" bestFit="1" customWidth="1"/>
    <col min="5126" max="5126" width="10.140625" style="100" bestFit="1" customWidth="1"/>
    <col min="5127" max="5127" width="15.85546875" style="100" bestFit="1" customWidth="1"/>
    <col min="5128" max="5128" width="15.140625" style="100" bestFit="1" customWidth="1"/>
    <col min="5129" max="5129" width="18.28515625" style="100" bestFit="1" customWidth="1"/>
    <col min="5130" max="5130" width="13.28515625" style="100" bestFit="1" customWidth="1"/>
    <col min="5131" max="5131" width="19.28515625" style="100" customWidth="1"/>
    <col min="5132" max="5132" width="15.140625" style="100" customWidth="1"/>
    <col min="5133" max="5133" width="21" style="100" bestFit="1" customWidth="1"/>
    <col min="5134" max="5134" width="17.140625" style="100" bestFit="1" customWidth="1"/>
    <col min="5135" max="5135" width="16.85546875" style="100" bestFit="1" customWidth="1"/>
    <col min="5136" max="5136" width="16.7109375" style="100" bestFit="1" customWidth="1"/>
    <col min="5137" max="5137" width="15.7109375" style="100" bestFit="1" customWidth="1"/>
    <col min="5138" max="5138" width="16.28515625" style="100" bestFit="1" customWidth="1"/>
    <col min="5139" max="5139" width="17.28515625" style="100" customWidth="1"/>
    <col min="5140" max="5140" width="23.42578125" style="100" bestFit="1" customWidth="1"/>
    <col min="5141" max="5141" width="31.85546875" style="100" bestFit="1" customWidth="1"/>
    <col min="5142" max="5142" width="7.85546875" style="100" bestFit="1" customWidth="1"/>
    <col min="5143" max="5143" width="5.7109375" style="100" bestFit="1" customWidth="1"/>
    <col min="5144" max="5144" width="9.140625" style="100" bestFit="1" customWidth="1"/>
    <col min="5145" max="5145" width="13.5703125" style="100" bestFit="1" customWidth="1"/>
    <col min="5146" max="5374" width="9.140625" style="100"/>
    <col min="5375" max="5375" width="4.42578125" style="100" bestFit="1" customWidth="1"/>
    <col min="5376" max="5376" width="18.28515625" style="100" bestFit="1" customWidth="1"/>
    <col min="5377" max="5377" width="19" style="100" bestFit="1" customWidth="1"/>
    <col min="5378" max="5378" width="15.42578125" style="100" bestFit="1" customWidth="1"/>
    <col min="5379" max="5380" width="12.42578125" style="100" bestFit="1" customWidth="1"/>
    <col min="5381" max="5381" width="7.140625" style="100" bestFit="1" customWidth="1"/>
    <col min="5382" max="5382" width="10.140625" style="100" bestFit="1" customWidth="1"/>
    <col min="5383" max="5383" width="15.85546875" style="100" bestFit="1" customWidth="1"/>
    <col min="5384" max="5384" width="15.140625" style="100" bestFit="1" customWidth="1"/>
    <col min="5385" max="5385" width="18.28515625" style="100" bestFit="1" customWidth="1"/>
    <col min="5386" max="5386" width="13.28515625" style="100" bestFit="1" customWidth="1"/>
    <col min="5387" max="5387" width="19.28515625" style="100" customWidth="1"/>
    <col min="5388" max="5388" width="15.140625" style="100" customWidth="1"/>
    <col min="5389" max="5389" width="21" style="100" bestFit="1" customWidth="1"/>
    <col min="5390" max="5390" width="17.140625" style="100" bestFit="1" customWidth="1"/>
    <col min="5391" max="5391" width="16.85546875" style="100" bestFit="1" customWidth="1"/>
    <col min="5392" max="5392" width="16.7109375" style="100" bestFit="1" customWidth="1"/>
    <col min="5393" max="5393" width="15.7109375" style="100" bestFit="1" customWidth="1"/>
    <col min="5394" max="5394" width="16.28515625" style="100" bestFit="1" customWidth="1"/>
    <col min="5395" max="5395" width="17.28515625" style="100" customWidth="1"/>
    <col min="5396" max="5396" width="23.42578125" style="100" bestFit="1" customWidth="1"/>
    <col min="5397" max="5397" width="31.85546875" style="100" bestFit="1" customWidth="1"/>
    <col min="5398" max="5398" width="7.85546875" style="100" bestFit="1" customWidth="1"/>
    <col min="5399" max="5399" width="5.7109375" style="100" bestFit="1" customWidth="1"/>
    <col min="5400" max="5400" width="9.140625" style="100" bestFit="1" customWidth="1"/>
    <col min="5401" max="5401" width="13.5703125" style="100" bestFit="1" customWidth="1"/>
    <col min="5402" max="5630" width="9.140625" style="100"/>
    <col min="5631" max="5631" width="4.42578125" style="100" bestFit="1" customWidth="1"/>
    <col min="5632" max="5632" width="18.28515625" style="100" bestFit="1" customWidth="1"/>
    <col min="5633" max="5633" width="19" style="100" bestFit="1" customWidth="1"/>
    <col min="5634" max="5634" width="15.42578125" style="100" bestFit="1" customWidth="1"/>
    <col min="5635" max="5636" width="12.42578125" style="100" bestFit="1" customWidth="1"/>
    <col min="5637" max="5637" width="7.140625" style="100" bestFit="1" customWidth="1"/>
    <col min="5638" max="5638" width="10.140625" style="100" bestFit="1" customWidth="1"/>
    <col min="5639" max="5639" width="15.85546875" style="100" bestFit="1" customWidth="1"/>
    <col min="5640" max="5640" width="15.140625" style="100" bestFit="1" customWidth="1"/>
    <col min="5641" max="5641" width="18.28515625" style="100" bestFit="1" customWidth="1"/>
    <col min="5642" max="5642" width="13.28515625" style="100" bestFit="1" customWidth="1"/>
    <col min="5643" max="5643" width="19.28515625" style="100" customWidth="1"/>
    <col min="5644" max="5644" width="15.140625" style="100" customWidth="1"/>
    <col min="5645" max="5645" width="21" style="100" bestFit="1" customWidth="1"/>
    <col min="5646" max="5646" width="17.140625" style="100" bestFit="1" customWidth="1"/>
    <col min="5647" max="5647" width="16.85546875" style="100" bestFit="1" customWidth="1"/>
    <col min="5648" max="5648" width="16.7109375" style="100" bestFit="1" customWidth="1"/>
    <col min="5649" max="5649" width="15.7109375" style="100" bestFit="1" customWidth="1"/>
    <col min="5650" max="5650" width="16.28515625" style="100" bestFit="1" customWidth="1"/>
    <col min="5651" max="5651" width="17.28515625" style="100" customWidth="1"/>
    <col min="5652" max="5652" width="23.42578125" style="100" bestFit="1" customWidth="1"/>
    <col min="5653" max="5653" width="31.85546875" style="100" bestFit="1" customWidth="1"/>
    <col min="5654" max="5654" width="7.85546875" style="100" bestFit="1" customWidth="1"/>
    <col min="5655" max="5655" width="5.7109375" style="100" bestFit="1" customWidth="1"/>
    <col min="5656" max="5656" width="9.140625" style="100" bestFit="1" customWidth="1"/>
    <col min="5657" max="5657" width="13.5703125" style="100" bestFit="1" customWidth="1"/>
    <col min="5658" max="5886" width="9.140625" style="100"/>
    <col min="5887" max="5887" width="4.42578125" style="100" bestFit="1" customWidth="1"/>
    <col min="5888" max="5888" width="18.28515625" style="100" bestFit="1" customWidth="1"/>
    <col min="5889" max="5889" width="19" style="100" bestFit="1" customWidth="1"/>
    <col min="5890" max="5890" width="15.42578125" style="100" bestFit="1" customWidth="1"/>
    <col min="5891" max="5892" width="12.42578125" style="100" bestFit="1" customWidth="1"/>
    <col min="5893" max="5893" width="7.140625" style="100" bestFit="1" customWidth="1"/>
    <col min="5894" max="5894" width="10.140625" style="100" bestFit="1" customWidth="1"/>
    <col min="5895" max="5895" width="15.85546875" style="100" bestFit="1" customWidth="1"/>
    <col min="5896" max="5896" width="15.140625" style="100" bestFit="1" customWidth="1"/>
    <col min="5897" max="5897" width="18.28515625" style="100" bestFit="1" customWidth="1"/>
    <col min="5898" max="5898" width="13.28515625" style="100" bestFit="1" customWidth="1"/>
    <col min="5899" max="5899" width="19.28515625" style="100" customWidth="1"/>
    <col min="5900" max="5900" width="15.140625" style="100" customWidth="1"/>
    <col min="5901" max="5901" width="21" style="100" bestFit="1" customWidth="1"/>
    <col min="5902" max="5902" width="17.140625" style="100" bestFit="1" customWidth="1"/>
    <col min="5903" max="5903" width="16.85546875" style="100" bestFit="1" customWidth="1"/>
    <col min="5904" max="5904" width="16.7109375" style="100" bestFit="1" customWidth="1"/>
    <col min="5905" max="5905" width="15.7109375" style="100" bestFit="1" customWidth="1"/>
    <col min="5906" max="5906" width="16.28515625" style="100" bestFit="1" customWidth="1"/>
    <col min="5907" max="5907" width="17.28515625" style="100" customWidth="1"/>
    <col min="5908" max="5908" width="23.42578125" style="100" bestFit="1" customWidth="1"/>
    <col min="5909" max="5909" width="31.85546875" style="100" bestFit="1" customWidth="1"/>
    <col min="5910" max="5910" width="7.85546875" style="100" bestFit="1" customWidth="1"/>
    <col min="5911" max="5911" width="5.7109375" style="100" bestFit="1" customWidth="1"/>
    <col min="5912" max="5912" width="9.140625" style="100" bestFit="1" customWidth="1"/>
    <col min="5913" max="5913" width="13.5703125" style="100" bestFit="1" customWidth="1"/>
    <col min="5914" max="6142" width="9.140625" style="100"/>
    <col min="6143" max="6143" width="4.42578125" style="100" bestFit="1" customWidth="1"/>
    <col min="6144" max="6144" width="18.28515625" style="100" bestFit="1" customWidth="1"/>
    <col min="6145" max="6145" width="19" style="100" bestFit="1" customWidth="1"/>
    <col min="6146" max="6146" width="15.42578125" style="100" bestFit="1" customWidth="1"/>
    <col min="6147" max="6148" width="12.42578125" style="100" bestFit="1" customWidth="1"/>
    <col min="6149" max="6149" width="7.140625" style="100" bestFit="1" customWidth="1"/>
    <col min="6150" max="6150" width="10.140625" style="100" bestFit="1" customWidth="1"/>
    <col min="6151" max="6151" width="15.85546875" style="100" bestFit="1" customWidth="1"/>
    <col min="6152" max="6152" width="15.140625" style="100" bestFit="1" customWidth="1"/>
    <col min="6153" max="6153" width="18.28515625" style="100" bestFit="1" customWidth="1"/>
    <col min="6154" max="6154" width="13.28515625" style="100" bestFit="1" customWidth="1"/>
    <col min="6155" max="6155" width="19.28515625" style="100" customWidth="1"/>
    <col min="6156" max="6156" width="15.140625" style="100" customWidth="1"/>
    <col min="6157" max="6157" width="21" style="100" bestFit="1" customWidth="1"/>
    <col min="6158" max="6158" width="17.140625" style="100" bestFit="1" customWidth="1"/>
    <col min="6159" max="6159" width="16.85546875" style="100" bestFit="1" customWidth="1"/>
    <col min="6160" max="6160" width="16.7109375" style="100" bestFit="1" customWidth="1"/>
    <col min="6161" max="6161" width="15.7109375" style="100" bestFit="1" customWidth="1"/>
    <col min="6162" max="6162" width="16.28515625" style="100" bestFit="1" customWidth="1"/>
    <col min="6163" max="6163" width="17.28515625" style="100" customWidth="1"/>
    <col min="6164" max="6164" width="23.42578125" style="100" bestFit="1" customWidth="1"/>
    <col min="6165" max="6165" width="31.85546875" style="100" bestFit="1" customWidth="1"/>
    <col min="6166" max="6166" width="7.85546875" style="100" bestFit="1" customWidth="1"/>
    <col min="6167" max="6167" width="5.7109375" style="100" bestFit="1" customWidth="1"/>
    <col min="6168" max="6168" width="9.140625" style="100" bestFit="1" customWidth="1"/>
    <col min="6169" max="6169" width="13.5703125" style="100" bestFit="1" customWidth="1"/>
    <col min="6170" max="6398" width="9.140625" style="100"/>
    <col min="6399" max="6399" width="4.42578125" style="100" bestFit="1" customWidth="1"/>
    <col min="6400" max="6400" width="18.28515625" style="100" bestFit="1" customWidth="1"/>
    <col min="6401" max="6401" width="19" style="100" bestFit="1" customWidth="1"/>
    <col min="6402" max="6402" width="15.42578125" style="100" bestFit="1" customWidth="1"/>
    <col min="6403" max="6404" width="12.42578125" style="100" bestFit="1" customWidth="1"/>
    <col min="6405" max="6405" width="7.140625" style="100" bestFit="1" customWidth="1"/>
    <col min="6406" max="6406" width="10.140625" style="100" bestFit="1" customWidth="1"/>
    <col min="6407" max="6407" width="15.85546875" style="100" bestFit="1" customWidth="1"/>
    <col min="6408" max="6408" width="15.140625" style="100" bestFit="1" customWidth="1"/>
    <col min="6409" max="6409" width="18.28515625" style="100" bestFit="1" customWidth="1"/>
    <col min="6410" max="6410" width="13.28515625" style="100" bestFit="1" customWidth="1"/>
    <col min="6411" max="6411" width="19.28515625" style="100" customWidth="1"/>
    <col min="6412" max="6412" width="15.140625" style="100" customWidth="1"/>
    <col min="6413" max="6413" width="21" style="100" bestFit="1" customWidth="1"/>
    <col min="6414" max="6414" width="17.140625" style="100" bestFit="1" customWidth="1"/>
    <col min="6415" max="6415" width="16.85546875" style="100" bestFit="1" customWidth="1"/>
    <col min="6416" max="6416" width="16.7109375" style="100" bestFit="1" customWidth="1"/>
    <col min="6417" max="6417" width="15.7109375" style="100" bestFit="1" customWidth="1"/>
    <col min="6418" max="6418" width="16.28515625" style="100" bestFit="1" customWidth="1"/>
    <col min="6419" max="6419" width="17.28515625" style="100" customWidth="1"/>
    <col min="6420" max="6420" width="23.42578125" style="100" bestFit="1" customWidth="1"/>
    <col min="6421" max="6421" width="31.85546875" style="100" bestFit="1" customWidth="1"/>
    <col min="6422" max="6422" width="7.85546875" style="100" bestFit="1" customWidth="1"/>
    <col min="6423" max="6423" width="5.7109375" style="100" bestFit="1" customWidth="1"/>
    <col min="6424" max="6424" width="9.140625" style="100" bestFit="1" customWidth="1"/>
    <col min="6425" max="6425" width="13.5703125" style="100" bestFit="1" customWidth="1"/>
    <col min="6426" max="6654" width="9.140625" style="100"/>
    <col min="6655" max="6655" width="4.42578125" style="100" bestFit="1" customWidth="1"/>
    <col min="6656" max="6656" width="18.28515625" style="100" bestFit="1" customWidth="1"/>
    <col min="6657" max="6657" width="19" style="100" bestFit="1" customWidth="1"/>
    <col min="6658" max="6658" width="15.42578125" style="100" bestFit="1" customWidth="1"/>
    <col min="6659" max="6660" width="12.42578125" style="100" bestFit="1" customWidth="1"/>
    <col min="6661" max="6661" width="7.140625" style="100" bestFit="1" customWidth="1"/>
    <col min="6662" max="6662" width="10.140625" style="100" bestFit="1" customWidth="1"/>
    <col min="6663" max="6663" width="15.85546875" style="100" bestFit="1" customWidth="1"/>
    <col min="6664" max="6664" width="15.140625" style="100" bestFit="1" customWidth="1"/>
    <col min="6665" max="6665" width="18.28515625" style="100" bestFit="1" customWidth="1"/>
    <col min="6666" max="6666" width="13.28515625" style="100" bestFit="1" customWidth="1"/>
    <col min="6667" max="6667" width="19.28515625" style="100" customWidth="1"/>
    <col min="6668" max="6668" width="15.140625" style="100" customWidth="1"/>
    <col min="6669" max="6669" width="21" style="100" bestFit="1" customWidth="1"/>
    <col min="6670" max="6670" width="17.140625" style="100" bestFit="1" customWidth="1"/>
    <col min="6671" max="6671" width="16.85546875" style="100" bestFit="1" customWidth="1"/>
    <col min="6672" max="6672" width="16.7109375" style="100" bestFit="1" customWidth="1"/>
    <col min="6673" max="6673" width="15.7109375" style="100" bestFit="1" customWidth="1"/>
    <col min="6674" max="6674" width="16.28515625" style="100" bestFit="1" customWidth="1"/>
    <col min="6675" max="6675" width="17.28515625" style="100" customWidth="1"/>
    <col min="6676" max="6676" width="23.42578125" style="100" bestFit="1" customWidth="1"/>
    <col min="6677" max="6677" width="31.85546875" style="100" bestFit="1" customWidth="1"/>
    <col min="6678" max="6678" width="7.85546875" style="100" bestFit="1" customWidth="1"/>
    <col min="6679" max="6679" width="5.7109375" style="100" bestFit="1" customWidth="1"/>
    <col min="6680" max="6680" width="9.140625" style="100" bestFit="1" customWidth="1"/>
    <col min="6681" max="6681" width="13.5703125" style="100" bestFit="1" customWidth="1"/>
    <col min="6682" max="6910" width="9.140625" style="100"/>
    <col min="6911" max="6911" width="4.42578125" style="100" bestFit="1" customWidth="1"/>
    <col min="6912" max="6912" width="18.28515625" style="100" bestFit="1" customWidth="1"/>
    <col min="6913" max="6913" width="19" style="100" bestFit="1" customWidth="1"/>
    <col min="6914" max="6914" width="15.42578125" style="100" bestFit="1" customWidth="1"/>
    <col min="6915" max="6916" width="12.42578125" style="100" bestFit="1" customWidth="1"/>
    <col min="6917" max="6917" width="7.140625" style="100" bestFit="1" customWidth="1"/>
    <col min="6918" max="6918" width="10.140625" style="100" bestFit="1" customWidth="1"/>
    <col min="6919" max="6919" width="15.85546875" style="100" bestFit="1" customWidth="1"/>
    <col min="6920" max="6920" width="15.140625" style="100" bestFit="1" customWidth="1"/>
    <col min="6921" max="6921" width="18.28515625" style="100" bestFit="1" customWidth="1"/>
    <col min="6922" max="6922" width="13.28515625" style="100" bestFit="1" customWidth="1"/>
    <col min="6923" max="6923" width="19.28515625" style="100" customWidth="1"/>
    <col min="6924" max="6924" width="15.140625" style="100" customWidth="1"/>
    <col min="6925" max="6925" width="21" style="100" bestFit="1" customWidth="1"/>
    <col min="6926" max="6926" width="17.140625" style="100" bestFit="1" customWidth="1"/>
    <col min="6927" max="6927" width="16.85546875" style="100" bestFit="1" customWidth="1"/>
    <col min="6928" max="6928" width="16.7109375" style="100" bestFit="1" customWidth="1"/>
    <col min="6929" max="6929" width="15.7109375" style="100" bestFit="1" customWidth="1"/>
    <col min="6930" max="6930" width="16.28515625" style="100" bestFit="1" customWidth="1"/>
    <col min="6931" max="6931" width="17.28515625" style="100" customWidth="1"/>
    <col min="6932" max="6932" width="23.42578125" style="100" bestFit="1" customWidth="1"/>
    <col min="6933" max="6933" width="31.85546875" style="100" bestFit="1" customWidth="1"/>
    <col min="6934" max="6934" width="7.85546875" style="100" bestFit="1" customWidth="1"/>
    <col min="6935" max="6935" width="5.7109375" style="100" bestFit="1" customWidth="1"/>
    <col min="6936" max="6936" width="9.140625" style="100" bestFit="1" customWidth="1"/>
    <col min="6937" max="6937" width="13.5703125" style="100" bestFit="1" customWidth="1"/>
    <col min="6938" max="7166" width="9.140625" style="100"/>
    <col min="7167" max="7167" width="4.42578125" style="100" bestFit="1" customWidth="1"/>
    <col min="7168" max="7168" width="18.28515625" style="100" bestFit="1" customWidth="1"/>
    <col min="7169" max="7169" width="19" style="100" bestFit="1" customWidth="1"/>
    <col min="7170" max="7170" width="15.42578125" style="100" bestFit="1" customWidth="1"/>
    <col min="7171" max="7172" width="12.42578125" style="100" bestFit="1" customWidth="1"/>
    <col min="7173" max="7173" width="7.140625" style="100" bestFit="1" customWidth="1"/>
    <col min="7174" max="7174" width="10.140625" style="100" bestFit="1" customWidth="1"/>
    <col min="7175" max="7175" width="15.85546875" style="100" bestFit="1" customWidth="1"/>
    <col min="7176" max="7176" width="15.140625" style="100" bestFit="1" customWidth="1"/>
    <col min="7177" max="7177" width="18.28515625" style="100" bestFit="1" customWidth="1"/>
    <col min="7178" max="7178" width="13.28515625" style="100" bestFit="1" customWidth="1"/>
    <col min="7179" max="7179" width="19.28515625" style="100" customWidth="1"/>
    <col min="7180" max="7180" width="15.140625" style="100" customWidth="1"/>
    <col min="7181" max="7181" width="21" style="100" bestFit="1" customWidth="1"/>
    <col min="7182" max="7182" width="17.140625" style="100" bestFit="1" customWidth="1"/>
    <col min="7183" max="7183" width="16.85546875" style="100" bestFit="1" customWidth="1"/>
    <col min="7184" max="7184" width="16.7109375" style="100" bestFit="1" customWidth="1"/>
    <col min="7185" max="7185" width="15.7109375" style="100" bestFit="1" customWidth="1"/>
    <col min="7186" max="7186" width="16.28515625" style="100" bestFit="1" customWidth="1"/>
    <col min="7187" max="7187" width="17.28515625" style="100" customWidth="1"/>
    <col min="7188" max="7188" width="23.42578125" style="100" bestFit="1" customWidth="1"/>
    <col min="7189" max="7189" width="31.85546875" style="100" bestFit="1" customWidth="1"/>
    <col min="7190" max="7190" width="7.85546875" style="100" bestFit="1" customWidth="1"/>
    <col min="7191" max="7191" width="5.7109375" style="100" bestFit="1" customWidth="1"/>
    <col min="7192" max="7192" width="9.140625" style="100" bestFit="1" customWidth="1"/>
    <col min="7193" max="7193" width="13.5703125" style="100" bestFit="1" customWidth="1"/>
    <col min="7194" max="7422" width="9.140625" style="100"/>
    <col min="7423" max="7423" width="4.42578125" style="100" bestFit="1" customWidth="1"/>
    <col min="7424" max="7424" width="18.28515625" style="100" bestFit="1" customWidth="1"/>
    <col min="7425" max="7425" width="19" style="100" bestFit="1" customWidth="1"/>
    <col min="7426" max="7426" width="15.42578125" style="100" bestFit="1" customWidth="1"/>
    <col min="7427" max="7428" width="12.42578125" style="100" bestFit="1" customWidth="1"/>
    <col min="7429" max="7429" width="7.140625" style="100" bestFit="1" customWidth="1"/>
    <col min="7430" max="7430" width="10.140625" style="100" bestFit="1" customWidth="1"/>
    <col min="7431" max="7431" width="15.85546875" style="100" bestFit="1" customWidth="1"/>
    <col min="7432" max="7432" width="15.140625" style="100" bestFit="1" customWidth="1"/>
    <col min="7433" max="7433" width="18.28515625" style="100" bestFit="1" customWidth="1"/>
    <col min="7434" max="7434" width="13.28515625" style="100" bestFit="1" customWidth="1"/>
    <col min="7435" max="7435" width="19.28515625" style="100" customWidth="1"/>
    <col min="7436" max="7436" width="15.140625" style="100" customWidth="1"/>
    <col min="7437" max="7437" width="21" style="100" bestFit="1" customWidth="1"/>
    <col min="7438" max="7438" width="17.140625" style="100" bestFit="1" customWidth="1"/>
    <col min="7439" max="7439" width="16.85546875" style="100" bestFit="1" customWidth="1"/>
    <col min="7440" max="7440" width="16.7109375" style="100" bestFit="1" customWidth="1"/>
    <col min="7441" max="7441" width="15.7109375" style="100" bestFit="1" customWidth="1"/>
    <col min="7442" max="7442" width="16.28515625" style="100" bestFit="1" customWidth="1"/>
    <col min="7443" max="7443" width="17.28515625" style="100" customWidth="1"/>
    <col min="7444" max="7444" width="23.42578125" style="100" bestFit="1" customWidth="1"/>
    <col min="7445" max="7445" width="31.85546875" style="100" bestFit="1" customWidth="1"/>
    <col min="7446" max="7446" width="7.85546875" style="100" bestFit="1" customWidth="1"/>
    <col min="7447" max="7447" width="5.7109375" style="100" bestFit="1" customWidth="1"/>
    <col min="7448" max="7448" width="9.140625" style="100" bestFit="1" customWidth="1"/>
    <col min="7449" max="7449" width="13.5703125" style="100" bestFit="1" customWidth="1"/>
    <col min="7450" max="7678" width="9.140625" style="100"/>
    <col min="7679" max="7679" width="4.42578125" style="100" bestFit="1" customWidth="1"/>
    <col min="7680" max="7680" width="18.28515625" style="100" bestFit="1" customWidth="1"/>
    <col min="7681" max="7681" width="19" style="100" bestFit="1" customWidth="1"/>
    <col min="7682" max="7682" width="15.42578125" style="100" bestFit="1" customWidth="1"/>
    <col min="7683" max="7684" width="12.42578125" style="100" bestFit="1" customWidth="1"/>
    <col min="7685" max="7685" width="7.140625" style="100" bestFit="1" customWidth="1"/>
    <col min="7686" max="7686" width="10.140625" style="100" bestFit="1" customWidth="1"/>
    <col min="7687" max="7687" width="15.85546875" style="100" bestFit="1" customWidth="1"/>
    <col min="7688" max="7688" width="15.140625" style="100" bestFit="1" customWidth="1"/>
    <col min="7689" max="7689" width="18.28515625" style="100" bestFit="1" customWidth="1"/>
    <col min="7690" max="7690" width="13.28515625" style="100" bestFit="1" customWidth="1"/>
    <col min="7691" max="7691" width="19.28515625" style="100" customWidth="1"/>
    <col min="7692" max="7692" width="15.140625" style="100" customWidth="1"/>
    <col min="7693" max="7693" width="21" style="100" bestFit="1" customWidth="1"/>
    <col min="7694" max="7694" width="17.140625" style="100" bestFit="1" customWidth="1"/>
    <col min="7695" max="7695" width="16.85546875" style="100" bestFit="1" customWidth="1"/>
    <col min="7696" max="7696" width="16.7109375" style="100" bestFit="1" customWidth="1"/>
    <col min="7697" max="7697" width="15.7109375" style="100" bestFit="1" customWidth="1"/>
    <col min="7698" max="7698" width="16.28515625" style="100" bestFit="1" customWidth="1"/>
    <col min="7699" max="7699" width="17.28515625" style="100" customWidth="1"/>
    <col min="7700" max="7700" width="23.42578125" style="100" bestFit="1" customWidth="1"/>
    <col min="7701" max="7701" width="31.85546875" style="100" bestFit="1" customWidth="1"/>
    <col min="7702" max="7702" width="7.85546875" style="100" bestFit="1" customWidth="1"/>
    <col min="7703" max="7703" width="5.7109375" style="100" bestFit="1" customWidth="1"/>
    <col min="7704" max="7704" width="9.140625" style="100" bestFit="1" customWidth="1"/>
    <col min="7705" max="7705" width="13.5703125" style="100" bestFit="1" customWidth="1"/>
    <col min="7706" max="7934" width="9.140625" style="100"/>
    <col min="7935" max="7935" width="4.42578125" style="100" bestFit="1" customWidth="1"/>
    <col min="7936" max="7936" width="18.28515625" style="100" bestFit="1" customWidth="1"/>
    <col min="7937" max="7937" width="19" style="100" bestFit="1" customWidth="1"/>
    <col min="7938" max="7938" width="15.42578125" style="100" bestFit="1" customWidth="1"/>
    <col min="7939" max="7940" width="12.42578125" style="100" bestFit="1" customWidth="1"/>
    <col min="7941" max="7941" width="7.140625" style="100" bestFit="1" customWidth="1"/>
    <col min="7942" max="7942" width="10.140625" style="100" bestFit="1" customWidth="1"/>
    <col min="7943" max="7943" width="15.85546875" style="100" bestFit="1" customWidth="1"/>
    <col min="7944" max="7944" width="15.140625" style="100" bestFit="1" customWidth="1"/>
    <col min="7945" max="7945" width="18.28515625" style="100" bestFit="1" customWidth="1"/>
    <col min="7946" max="7946" width="13.28515625" style="100" bestFit="1" customWidth="1"/>
    <col min="7947" max="7947" width="19.28515625" style="100" customWidth="1"/>
    <col min="7948" max="7948" width="15.140625" style="100" customWidth="1"/>
    <col min="7949" max="7949" width="21" style="100" bestFit="1" customWidth="1"/>
    <col min="7950" max="7950" width="17.140625" style="100" bestFit="1" customWidth="1"/>
    <col min="7951" max="7951" width="16.85546875" style="100" bestFit="1" customWidth="1"/>
    <col min="7952" max="7952" width="16.7109375" style="100" bestFit="1" customWidth="1"/>
    <col min="7953" max="7953" width="15.7109375" style="100" bestFit="1" customWidth="1"/>
    <col min="7954" max="7954" width="16.28515625" style="100" bestFit="1" customWidth="1"/>
    <col min="7955" max="7955" width="17.28515625" style="100" customWidth="1"/>
    <col min="7956" max="7956" width="23.42578125" style="100" bestFit="1" customWidth="1"/>
    <col min="7957" max="7957" width="31.85546875" style="100" bestFit="1" customWidth="1"/>
    <col min="7958" max="7958" width="7.85546875" style="100" bestFit="1" customWidth="1"/>
    <col min="7959" max="7959" width="5.7109375" style="100" bestFit="1" customWidth="1"/>
    <col min="7960" max="7960" width="9.140625" style="100" bestFit="1" customWidth="1"/>
    <col min="7961" max="7961" width="13.5703125" style="100" bestFit="1" customWidth="1"/>
    <col min="7962" max="8190" width="9.140625" style="100"/>
    <col min="8191" max="8191" width="4.42578125" style="100" bestFit="1" customWidth="1"/>
    <col min="8192" max="8192" width="18.28515625" style="100" bestFit="1" customWidth="1"/>
    <col min="8193" max="8193" width="19" style="100" bestFit="1" customWidth="1"/>
    <col min="8194" max="8194" width="15.42578125" style="100" bestFit="1" customWidth="1"/>
    <col min="8195" max="8196" width="12.42578125" style="100" bestFit="1" customWidth="1"/>
    <col min="8197" max="8197" width="7.140625" style="100" bestFit="1" customWidth="1"/>
    <col min="8198" max="8198" width="10.140625" style="100" bestFit="1" customWidth="1"/>
    <col min="8199" max="8199" width="15.85546875" style="100" bestFit="1" customWidth="1"/>
    <col min="8200" max="8200" width="15.140625" style="100" bestFit="1" customWidth="1"/>
    <col min="8201" max="8201" width="18.28515625" style="100" bestFit="1" customWidth="1"/>
    <col min="8202" max="8202" width="13.28515625" style="100" bestFit="1" customWidth="1"/>
    <col min="8203" max="8203" width="19.28515625" style="100" customWidth="1"/>
    <col min="8204" max="8204" width="15.140625" style="100" customWidth="1"/>
    <col min="8205" max="8205" width="21" style="100" bestFit="1" customWidth="1"/>
    <col min="8206" max="8206" width="17.140625" style="100" bestFit="1" customWidth="1"/>
    <col min="8207" max="8207" width="16.85546875" style="100" bestFit="1" customWidth="1"/>
    <col min="8208" max="8208" width="16.7109375" style="100" bestFit="1" customWidth="1"/>
    <col min="8209" max="8209" width="15.7109375" style="100" bestFit="1" customWidth="1"/>
    <col min="8210" max="8210" width="16.28515625" style="100" bestFit="1" customWidth="1"/>
    <col min="8211" max="8211" width="17.28515625" style="100" customWidth="1"/>
    <col min="8212" max="8212" width="23.42578125" style="100" bestFit="1" customWidth="1"/>
    <col min="8213" max="8213" width="31.85546875" style="100" bestFit="1" customWidth="1"/>
    <col min="8214" max="8214" width="7.85546875" style="100" bestFit="1" customWidth="1"/>
    <col min="8215" max="8215" width="5.7109375" style="100" bestFit="1" customWidth="1"/>
    <col min="8216" max="8216" width="9.140625" style="100" bestFit="1" customWidth="1"/>
    <col min="8217" max="8217" width="13.5703125" style="100" bestFit="1" customWidth="1"/>
    <col min="8218" max="8446" width="9.140625" style="100"/>
    <col min="8447" max="8447" width="4.42578125" style="100" bestFit="1" customWidth="1"/>
    <col min="8448" max="8448" width="18.28515625" style="100" bestFit="1" customWidth="1"/>
    <col min="8449" max="8449" width="19" style="100" bestFit="1" customWidth="1"/>
    <col min="8450" max="8450" width="15.42578125" style="100" bestFit="1" customWidth="1"/>
    <col min="8451" max="8452" width="12.42578125" style="100" bestFit="1" customWidth="1"/>
    <col min="8453" max="8453" width="7.140625" style="100" bestFit="1" customWidth="1"/>
    <col min="8454" max="8454" width="10.140625" style="100" bestFit="1" customWidth="1"/>
    <col min="8455" max="8455" width="15.85546875" style="100" bestFit="1" customWidth="1"/>
    <col min="8456" max="8456" width="15.140625" style="100" bestFit="1" customWidth="1"/>
    <col min="8457" max="8457" width="18.28515625" style="100" bestFit="1" customWidth="1"/>
    <col min="8458" max="8458" width="13.28515625" style="100" bestFit="1" customWidth="1"/>
    <col min="8459" max="8459" width="19.28515625" style="100" customWidth="1"/>
    <col min="8460" max="8460" width="15.140625" style="100" customWidth="1"/>
    <col min="8461" max="8461" width="21" style="100" bestFit="1" customWidth="1"/>
    <col min="8462" max="8462" width="17.140625" style="100" bestFit="1" customWidth="1"/>
    <col min="8463" max="8463" width="16.85546875" style="100" bestFit="1" customWidth="1"/>
    <col min="8464" max="8464" width="16.7109375" style="100" bestFit="1" customWidth="1"/>
    <col min="8465" max="8465" width="15.7109375" style="100" bestFit="1" customWidth="1"/>
    <col min="8466" max="8466" width="16.28515625" style="100" bestFit="1" customWidth="1"/>
    <col min="8467" max="8467" width="17.28515625" style="100" customWidth="1"/>
    <col min="8468" max="8468" width="23.42578125" style="100" bestFit="1" customWidth="1"/>
    <col min="8469" max="8469" width="31.85546875" style="100" bestFit="1" customWidth="1"/>
    <col min="8470" max="8470" width="7.85546875" style="100" bestFit="1" customWidth="1"/>
    <col min="8471" max="8471" width="5.7109375" style="100" bestFit="1" customWidth="1"/>
    <col min="8472" max="8472" width="9.140625" style="100" bestFit="1" customWidth="1"/>
    <col min="8473" max="8473" width="13.5703125" style="100" bestFit="1" customWidth="1"/>
    <col min="8474" max="8702" width="9.140625" style="100"/>
    <col min="8703" max="8703" width="4.42578125" style="100" bestFit="1" customWidth="1"/>
    <col min="8704" max="8704" width="18.28515625" style="100" bestFit="1" customWidth="1"/>
    <col min="8705" max="8705" width="19" style="100" bestFit="1" customWidth="1"/>
    <col min="8706" max="8706" width="15.42578125" style="100" bestFit="1" customWidth="1"/>
    <col min="8707" max="8708" width="12.42578125" style="100" bestFit="1" customWidth="1"/>
    <col min="8709" max="8709" width="7.140625" style="100" bestFit="1" customWidth="1"/>
    <col min="8710" max="8710" width="10.140625" style="100" bestFit="1" customWidth="1"/>
    <col min="8711" max="8711" width="15.85546875" style="100" bestFit="1" customWidth="1"/>
    <col min="8712" max="8712" width="15.140625" style="100" bestFit="1" customWidth="1"/>
    <col min="8713" max="8713" width="18.28515625" style="100" bestFit="1" customWidth="1"/>
    <col min="8714" max="8714" width="13.28515625" style="100" bestFit="1" customWidth="1"/>
    <col min="8715" max="8715" width="19.28515625" style="100" customWidth="1"/>
    <col min="8716" max="8716" width="15.140625" style="100" customWidth="1"/>
    <col min="8717" max="8717" width="21" style="100" bestFit="1" customWidth="1"/>
    <col min="8718" max="8718" width="17.140625" style="100" bestFit="1" customWidth="1"/>
    <col min="8719" max="8719" width="16.85546875" style="100" bestFit="1" customWidth="1"/>
    <col min="8720" max="8720" width="16.7109375" style="100" bestFit="1" customWidth="1"/>
    <col min="8721" max="8721" width="15.7109375" style="100" bestFit="1" customWidth="1"/>
    <col min="8722" max="8722" width="16.28515625" style="100" bestFit="1" customWidth="1"/>
    <col min="8723" max="8723" width="17.28515625" style="100" customWidth="1"/>
    <col min="8724" max="8724" width="23.42578125" style="100" bestFit="1" customWidth="1"/>
    <col min="8725" max="8725" width="31.85546875" style="100" bestFit="1" customWidth="1"/>
    <col min="8726" max="8726" width="7.85546875" style="100" bestFit="1" customWidth="1"/>
    <col min="8727" max="8727" width="5.7109375" style="100" bestFit="1" customWidth="1"/>
    <col min="8728" max="8728" width="9.140625" style="100" bestFit="1" customWidth="1"/>
    <col min="8729" max="8729" width="13.5703125" style="100" bestFit="1" customWidth="1"/>
    <col min="8730" max="8958" width="9.140625" style="100"/>
    <col min="8959" max="8959" width="4.42578125" style="100" bestFit="1" customWidth="1"/>
    <col min="8960" max="8960" width="18.28515625" style="100" bestFit="1" customWidth="1"/>
    <col min="8961" max="8961" width="19" style="100" bestFit="1" customWidth="1"/>
    <col min="8962" max="8962" width="15.42578125" style="100" bestFit="1" customWidth="1"/>
    <col min="8963" max="8964" width="12.42578125" style="100" bestFit="1" customWidth="1"/>
    <col min="8965" max="8965" width="7.140625" style="100" bestFit="1" customWidth="1"/>
    <col min="8966" max="8966" width="10.140625" style="100" bestFit="1" customWidth="1"/>
    <col min="8967" max="8967" width="15.85546875" style="100" bestFit="1" customWidth="1"/>
    <col min="8968" max="8968" width="15.140625" style="100" bestFit="1" customWidth="1"/>
    <col min="8969" max="8969" width="18.28515625" style="100" bestFit="1" customWidth="1"/>
    <col min="8970" max="8970" width="13.28515625" style="100" bestFit="1" customWidth="1"/>
    <col min="8971" max="8971" width="19.28515625" style="100" customWidth="1"/>
    <col min="8972" max="8972" width="15.140625" style="100" customWidth="1"/>
    <col min="8973" max="8973" width="21" style="100" bestFit="1" customWidth="1"/>
    <col min="8974" max="8974" width="17.140625" style="100" bestFit="1" customWidth="1"/>
    <col min="8975" max="8975" width="16.85546875" style="100" bestFit="1" customWidth="1"/>
    <col min="8976" max="8976" width="16.7109375" style="100" bestFit="1" customWidth="1"/>
    <col min="8977" max="8977" width="15.7109375" style="100" bestFit="1" customWidth="1"/>
    <col min="8978" max="8978" width="16.28515625" style="100" bestFit="1" customWidth="1"/>
    <col min="8979" max="8979" width="17.28515625" style="100" customWidth="1"/>
    <col min="8980" max="8980" width="23.42578125" style="100" bestFit="1" customWidth="1"/>
    <col min="8981" max="8981" width="31.85546875" style="100" bestFit="1" customWidth="1"/>
    <col min="8982" max="8982" width="7.85546875" style="100" bestFit="1" customWidth="1"/>
    <col min="8983" max="8983" width="5.7109375" style="100" bestFit="1" customWidth="1"/>
    <col min="8984" max="8984" width="9.140625" style="100" bestFit="1" customWidth="1"/>
    <col min="8985" max="8985" width="13.5703125" style="100" bestFit="1" customWidth="1"/>
    <col min="8986" max="9214" width="9.140625" style="100"/>
    <col min="9215" max="9215" width="4.42578125" style="100" bestFit="1" customWidth="1"/>
    <col min="9216" max="9216" width="18.28515625" style="100" bestFit="1" customWidth="1"/>
    <col min="9217" max="9217" width="19" style="100" bestFit="1" customWidth="1"/>
    <col min="9218" max="9218" width="15.42578125" style="100" bestFit="1" customWidth="1"/>
    <col min="9219" max="9220" width="12.42578125" style="100" bestFit="1" customWidth="1"/>
    <col min="9221" max="9221" width="7.140625" style="100" bestFit="1" customWidth="1"/>
    <col min="9222" max="9222" width="10.140625" style="100" bestFit="1" customWidth="1"/>
    <col min="9223" max="9223" width="15.85546875" style="100" bestFit="1" customWidth="1"/>
    <col min="9224" max="9224" width="15.140625" style="100" bestFit="1" customWidth="1"/>
    <col min="9225" max="9225" width="18.28515625" style="100" bestFit="1" customWidth="1"/>
    <col min="9226" max="9226" width="13.28515625" style="100" bestFit="1" customWidth="1"/>
    <col min="9227" max="9227" width="19.28515625" style="100" customWidth="1"/>
    <col min="9228" max="9228" width="15.140625" style="100" customWidth="1"/>
    <col min="9229" max="9229" width="21" style="100" bestFit="1" customWidth="1"/>
    <col min="9230" max="9230" width="17.140625" style="100" bestFit="1" customWidth="1"/>
    <col min="9231" max="9231" width="16.85546875" style="100" bestFit="1" customWidth="1"/>
    <col min="9232" max="9232" width="16.7109375" style="100" bestFit="1" customWidth="1"/>
    <col min="9233" max="9233" width="15.7109375" style="100" bestFit="1" customWidth="1"/>
    <col min="9234" max="9234" width="16.28515625" style="100" bestFit="1" customWidth="1"/>
    <col min="9235" max="9235" width="17.28515625" style="100" customWidth="1"/>
    <col min="9236" max="9236" width="23.42578125" style="100" bestFit="1" customWidth="1"/>
    <col min="9237" max="9237" width="31.85546875" style="100" bestFit="1" customWidth="1"/>
    <col min="9238" max="9238" width="7.85546875" style="100" bestFit="1" customWidth="1"/>
    <col min="9239" max="9239" width="5.7109375" style="100" bestFit="1" customWidth="1"/>
    <col min="9240" max="9240" width="9.140625" style="100" bestFit="1" customWidth="1"/>
    <col min="9241" max="9241" width="13.5703125" style="100" bestFit="1" customWidth="1"/>
    <col min="9242" max="9470" width="9.140625" style="100"/>
    <col min="9471" max="9471" width="4.42578125" style="100" bestFit="1" customWidth="1"/>
    <col min="9472" max="9472" width="18.28515625" style="100" bestFit="1" customWidth="1"/>
    <col min="9473" max="9473" width="19" style="100" bestFit="1" customWidth="1"/>
    <col min="9474" max="9474" width="15.42578125" style="100" bestFit="1" customWidth="1"/>
    <col min="9475" max="9476" width="12.42578125" style="100" bestFit="1" customWidth="1"/>
    <col min="9477" max="9477" width="7.140625" style="100" bestFit="1" customWidth="1"/>
    <col min="9478" max="9478" width="10.140625" style="100" bestFit="1" customWidth="1"/>
    <col min="9479" max="9479" width="15.85546875" style="100" bestFit="1" customWidth="1"/>
    <col min="9480" max="9480" width="15.140625" style="100" bestFit="1" customWidth="1"/>
    <col min="9481" max="9481" width="18.28515625" style="100" bestFit="1" customWidth="1"/>
    <col min="9482" max="9482" width="13.28515625" style="100" bestFit="1" customWidth="1"/>
    <col min="9483" max="9483" width="19.28515625" style="100" customWidth="1"/>
    <col min="9484" max="9484" width="15.140625" style="100" customWidth="1"/>
    <col min="9485" max="9485" width="21" style="100" bestFit="1" customWidth="1"/>
    <col min="9486" max="9486" width="17.140625" style="100" bestFit="1" customWidth="1"/>
    <col min="9487" max="9487" width="16.85546875" style="100" bestFit="1" customWidth="1"/>
    <col min="9488" max="9488" width="16.7109375" style="100" bestFit="1" customWidth="1"/>
    <col min="9489" max="9489" width="15.7109375" style="100" bestFit="1" customWidth="1"/>
    <col min="9490" max="9490" width="16.28515625" style="100" bestFit="1" customWidth="1"/>
    <col min="9491" max="9491" width="17.28515625" style="100" customWidth="1"/>
    <col min="9492" max="9492" width="23.42578125" style="100" bestFit="1" customWidth="1"/>
    <col min="9493" max="9493" width="31.85546875" style="100" bestFit="1" customWidth="1"/>
    <col min="9494" max="9494" width="7.85546875" style="100" bestFit="1" customWidth="1"/>
    <col min="9495" max="9495" width="5.7109375" style="100" bestFit="1" customWidth="1"/>
    <col min="9496" max="9496" width="9.140625" style="100" bestFit="1" customWidth="1"/>
    <col min="9497" max="9497" width="13.5703125" style="100" bestFit="1" customWidth="1"/>
    <col min="9498" max="9726" width="9.140625" style="100"/>
    <col min="9727" max="9727" width="4.42578125" style="100" bestFit="1" customWidth="1"/>
    <col min="9728" max="9728" width="18.28515625" style="100" bestFit="1" customWidth="1"/>
    <col min="9729" max="9729" width="19" style="100" bestFit="1" customWidth="1"/>
    <col min="9730" max="9730" width="15.42578125" style="100" bestFit="1" customWidth="1"/>
    <col min="9731" max="9732" width="12.42578125" style="100" bestFit="1" customWidth="1"/>
    <col min="9733" max="9733" width="7.140625" style="100" bestFit="1" customWidth="1"/>
    <col min="9734" max="9734" width="10.140625" style="100" bestFit="1" customWidth="1"/>
    <col min="9735" max="9735" width="15.85546875" style="100" bestFit="1" customWidth="1"/>
    <col min="9736" max="9736" width="15.140625" style="100" bestFit="1" customWidth="1"/>
    <col min="9737" max="9737" width="18.28515625" style="100" bestFit="1" customWidth="1"/>
    <col min="9738" max="9738" width="13.28515625" style="100" bestFit="1" customWidth="1"/>
    <col min="9739" max="9739" width="19.28515625" style="100" customWidth="1"/>
    <col min="9740" max="9740" width="15.140625" style="100" customWidth="1"/>
    <col min="9741" max="9741" width="21" style="100" bestFit="1" customWidth="1"/>
    <col min="9742" max="9742" width="17.140625" style="100" bestFit="1" customWidth="1"/>
    <col min="9743" max="9743" width="16.85546875" style="100" bestFit="1" customWidth="1"/>
    <col min="9744" max="9744" width="16.7109375" style="100" bestFit="1" customWidth="1"/>
    <col min="9745" max="9745" width="15.7109375" style="100" bestFit="1" customWidth="1"/>
    <col min="9746" max="9746" width="16.28515625" style="100" bestFit="1" customWidth="1"/>
    <col min="9747" max="9747" width="17.28515625" style="100" customWidth="1"/>
    <col min="9748" max="9748" width="23.42578125" style="100" bestFit="1" customWidth="1"/>
    <col min="9749" max="9749" width="31.85546875" style="100" bestFit="1" customWidth="1"/>
    <col min="9750" max="9750" width="7.85546875" style="100" bestFit="1" customWidth="1"/>
    <col min="9751" max="9751" width="5.7109375" style="100" bestFit="1" customWidth="1"/>
    <col min="9752" max="9752" width="9.140625" style="100" bestFit="1" customWidth="1"/>
    <col min="9753" max="9753" width="13.5703125" style="100" bestFit="1" customWidth="1"/>
    <col min="9754" max="9982" width="9.140625" style="100"/>
    <col min="9983" max="9983" width="4.42578125" style="100" bestFit="1" customWidth="1"/>
    <col min="9984" max="9984" width="18.28515625" style="100" bestFit="1" customWidth="1"/>
    <col min="9985" max="9985" width="19" style="100" bestFit="1" customWidth="1"/>
    <col min="9986" max="9986" width="15.42578125" style="100" bestFit="1" customWidth="1"/>
    <col min="9987" max="9988" width="12.42578125" style="100" bestFit="1" customWidth="1"/>
    <col min="9989" max="9989" width="7.140625" style="100" bestFit="1" customWidth="1"/>
    <col min="9990" max="9990" width="10.140625" style="100" bestFit="1" customWidth="1"/>
    <col min="9991" max="9991" width="15.85546875" style="100" bestFit="1" customWidth="1"/>
    <col min="9992" max="9992" width="15.140625" style="100" bestFit="1" customWidth="1"/>
    <col min="9993" max="9993" width="18.28515625" style="100" bestFit="1" customWidth="1"/>
    <col min="9994" max="9994" width="13.28515625" style="100" bestFit="1" customWidth="1"/>
    <col min="9995" max="9995" width="19.28515625" style="100" customWidth="1"/>
    <col min="9996" max="9996" width="15.140625" style="100" customWidth="1"/>
    <col min="9997" max="9997" width="21" style="100" bestFit="1" customWidth="1"/>
    <col min="9998" max="9998" width="17.140625" style="100" bestFit="1" customWidth="1"/>
    <col min="9999" max="9999" width="16.85546875" style="100" bestFit="1" customWidth="1"/>
    <col min="10000" max="10000" width="16.7109375" style="100" bestFit="1" customWidth="1"/>
    <col min="10001" max="10001" width="15.7109375" style="100" bestFit="1" customWidth="1"/>
    <col min="10002" max="10002" width="16.28515625" style="100" bestFit="1" customWidth="1"/>
    <col min="10003" max="10003" width="17.28515625" style="100" customWidth="1"/>
    <col min="10004" max="10004" width="23.42578125" style="100" bestFit="1" customWidth="1"/>
    <col min="10005" max="10005" width="31.85546875" style="100" bestFit="1" customWidth="1"/>
    <col min="10006" max="10006" width="7.85546875" style="100" bestFit="1" customWidth="1"/>
    <col min="10007" max="10007" width="5.7109375" style="100" bestFit="1" customWidth="1"/>
    <col min="10008" max="10008" width="9.140625" style="100" bestFit="1" customWidth="1"/>
    <col min="10009" max="10009" width="13.5703125" style="100" bestFit="1" customWidth="1"/>
    <col min="10010" max="10238" width="9.140625" style="100"/>
    <col min="10239" max="10239" width="4.42578125" style="100" bestFit="1" customWidth="1"/>
    <col min="10240" max="10240" width="18.28515625" style="100" bestFit="1" customWidth="1"/>
    <col min="10241" max="10241" width="19" style="100" bestFit="1" customWidth="1"/>
    <col min="10242" max="10242" width="15.42578125" style="100" bestFit="1" customWidth="1"/>
    <col min="10243" max="10244" width="12.42578125" style="100" bestFit="1" customWidth="1"/>
    <col min="10245" max="10245" width="7.140625" style="100" bestFit="1" customWidth="1"/>
    <col min="10246" max="10246" width="10.140625" style="100" bestFit="1" customWidth="1"/>
    <col min="10247" max="10247" width="15.85546875" style="100" bestFit="1" customWidth="1"/>
    <col min="10248" max="10248" width="15.140625" style="100" bestFit="1" customWidth="1"/>
    <col min="10249" max="10249" width="18.28515625" style="100" bestFit="1" customWidth="1"/>
    <col min="10250" max="10250" width="13.28515625" style="100" bestFit="1" customWidth="1"/>
    <col min="10251" max="10251" width="19.28515625" style="100" customWidth="1"/>
    <col min="10252" max="10252" width="15.140625" style="100" customWidth="1"/>
    <col min="10253" max="10253" width="21" style="100" bestFit="1" customWidth="1"/>
    <col min="10254" max="10254" width="17.140625" style="100" bestFit="1" customWidth="1"/>
    <col min="10255" max="10255" width="16.85546875" style="100" bestFit="1" customWidth="1"/>
    <col min="10256" max="10256" width="16.7109375" style="100" bestFit="1" customWidth="1"/>
    <col min="10257" max="10257" width="15.7109375" style="100" bestFit="1" customWidth="1"/>
    <col min="10258" max="10258" width="16.28515625" style="100" bestFit="1" customWidth="1"/>
    <col min="10259" max="10259" width="17.28515625" style="100" customWidth="1"/>
    <col min="10260" max="10260" width="23.42578125" style="100" bestFit="1" customWidth="1"/>
    <col min="10261" max="10261" width="31.85546875" style="100" bestFit="1" customWidth="1"/>
    <col min="10262" max="10262" width="7.85546875" style="100" bestFit="1" customWidth="1"/>
    <col min="10263" max="10263" width="5.7109375" style="100" bestFit="1" customWidth="1"/>
    <col min="10264" max="10264" width="9.140625" style="100" bestFit="1" customWidth="1"/>
    <col min="10265" max="10265" width="13.5703125" style="100" bestFit="1" customWidth="1"/>
    <col min="10266" max="10494" width="9.140625" style="100"/>
    <col min="10495" max="10495" width="4.42578125" style="100" bestFit="1" customWidth="1"/>
    <col min="10496" max="10496" width="18.28515625" style="100" bestFit="1" customWidth="1"/>
    <col min="10497" max="10497" width="19" style="100" bestFit="1" customWidth="1"/>
    <col min="10498" max="10498" width="15.42578125" style="100" bestFit="1" customWidth="1"/>
    <col min="10499" max="10500" width="12.42578125" style="100" bestFit="1" customWidth="1"/>
    <col min="10501" max="10501" width="7.140625" style="100" bestFit="1" customWidth="1"/>
    <col min="10502" max="10502" width="10.140625" style="100" bestFit="1" customWidth="1"/>
    <col min="10503" max="10503" width="15.85546875" style="100" bestFit="1" customWidth="1"/>
    <col min="10504" max="10504" width="15.140625" style="100" bestFit="1" customWidth="1"/>
    <col min="10505" max="10505" width="18.28515625" style="100" bestFit="1" customWidth="1"/>
    <col min="10506" max="10506" width="13.28515625" style="100" bestFit="1" customWidth="1"/>
    <col min="10507" max="10507" width="19.28515625" style="100" customWidth="1"/>
    <col min="10508" max="10508" width="15.140625" style="100" customWidth="1"/>
    <col min="10509" max="10509" width="21" style="100" bestFit="1" customWidth="1"/>
    <col min="10510" max="10510" width="17.140625" style="100" bestFit="1" customWidth="1"/>
    <col min="10511" max="10511" width="16.85546875" style="100" bestFit="1" customWidth="1"/>
    <col min="10512" max="10512" width="16.7109375" style="100" bestFit="1" customWidth="1"/>
    <col min="10513" max="10513" width="15.7109375" style="100" bestFit="1" customWidth="1"/>
    <col min="10514" max="10514" width="16.28515625" style="100" bestFit="1" customWidth="1"/>
    <col min="10515" max="10515" width="17.28515625" style="100" customWidth="1"/>
    <col min="10516" max="10516" width="23.42578125" style="100" bestFit="1" customWidth="1"/>
    <col min="10517" max="10517" width="31.85546875" style="100" bestFit="1" customWidth="1"/>
    <col min="10518" max="10518" width="7.85546875" style="100" bestFit="1" customWidth="1"/>
    <col min="10519" max="10519" width="5.7109375" style="100" bestFit="1" customWidth="1"/>
    <col min="10520" max="10520" width="9.140625" style="100" bestFit="1" customWidth="1"/>
    <col min="10521" max="10521" width="13.5703125" style="100" bestFit="1" customWidth="1"/>
    <col min="10522" max="10750" width="9.140625" style="100"/>
    <col min="10751" max="10751" width="4.42578125" style="100" bestFit="1" customWidth="1"/>
    <col min="10752" max="10752" width="18.28515625" style="100" bestFit="1" customWidth="1"/>
    <col min="10753" max="10753" width="19" style="100" bestFit="1" customWidth="1"/>
    <col min="10754" max="10754" width="15.42578125" style="100" bestFit="1" customWidth="1"/>
    <col min="10755" max="10756" width="12.42578125" style="100" bestFit="1" customWidth="1"/>
    <col min="10757" max="10757" width="7.140625" style="100" bestFit="1" customWidth="1"/>
    <col min="10758" max="10758" width="10.140625" style="100" bestFit="1" customWidth="1"/>
    <col min="10759" max="10759" width="15.85546875" style="100" bestFit="1" customWidth="1"/>
    <col min="10760" max="10760" width="15.140625" style="100" bestFit="1" customWidth="1"/>
    <col min="10761" max="10761" width="18.28515625" style="100" bestFit="1" customWidth="1"/>
    <col min="10762" max="10762" width="13.28515625" style="100" bestFit="1" customWidth="1"/>
    <col min="10763" max="10763" width="19.28515625" style="100" customWidth="1"/>
    <col min="10764" max="10764" width="15.140625" style="100" customWidth="1"/>
    <col min="10765" max="10765" width="21" style="100" bestFit="1" customWidth="1"/>
    <col min="10766" max="10766" width="17.140625" style="100" bestFit="1" customWidth="1"/>
    <col min="10767" max="10767" width="16.85546875" style="100" bestFit="1" customWidth="1"/>
    <col min="10768" max="10768" width="16.7109375" style="100" bestFit="1" customWidth="1"/>
    <col min="10769" max="10769" width="15.7109375" style="100" bestFit="1" customWidth="1"/>
    <col min="10770" max="10770" width="16.28515625" style="100" bestFit="1" customWidth="1"/>
    <col min="10771" max="10771" width="17.28515625" style="100" customWidth="1"/>
    <col min="10772" max="10772" width="23.42578125" style="100" bestFit="1" customWidth="1"/>
    <col min="10773" max="10773" width="31.85546875" style="100" bestFit="1" customWidth="1"/>
    <col min="10774" max="10774" width="7.85546875" style="100" bestFit="1" customWidth="1"/>
    <col min="10775" max="10775" width="5.7109375" style="100" bestFit="1" customWidth="1"/>
    <col min="10776" max="10776" width="9.140625" style="100" bestFit="1" customWidth="1"/>
    <col min="10777" max="10777" width="13.5703125" style="100" bestFit="1" customWidth="1"/>
    <col min="10778" max="11006" width="9.140625" style="100"/>
    <col min="11007" max="11007" width="4.42578125" style="100" bestFit="1" customWidth="1"/>
    <col min="11008" max="11008" width="18.28515625" style="100" bestFit="1" customWidth="1"/>
    <col min="11009" max="11009" width="19" style="100" bestFit="1" customWidth="1"/>
    <col min="11010" max="11010" width="15.42578125" style="100" bestFit="1" customWidth="1"/>
    <col min="11011" max="11012" width="12.42578125" style="100" bestFit="1" customWidth="1"/>
    <col min="11013" max="11013" width="7.140625" style="100" bestFit="1" customWidth="1"/>
    <col min="11014" max="11014" width="10.140625" style="100" bestFit="1" customWidth="1"/>
    <col min="11015" max="11015" width="15.85546875" style="100" bestFit="1" customWidth="1"/>
    <col min="11016" max="11016" width="15.140625" style="100" bestFit="1" customWidth="1"/>
    <col min="11017" max="11017" width="18.28515625" style="100" bestFit="1" customWidth="1"/>
    <col min="11018" max="11018" width="13.28515625" style="100" bestFit="1" customWidth="1"/>
    <col min="11019" max="11019" width="19.28515625" style="100" customWidth="1"/>
    <col min="11020" max="11020" width="15.140625" style="100" customWidth="1"/>
    <col min="11021" max="11021" width="21" style="100" bestFit="1" customWidth="1"/>
    <col min="11022" max="11022" width="17.140625" style="100" bestFit="1" customWidth="1"/>
    <col min="11023" max="11023" width="16.85546875" style="100" bestFit="1" customWidth="1"/>
    <col min="11024" max="11024" width="16.7109375" style="100" bestFit="1" customWidth="1"/>
    <col min="11025" max="11025" width="15.7109375" style="100" bestFit="1" customWidth="1"/>
    <col min="11026" max="11026" width="16.28515625" style="100" bestFit="1" customWidth="1"/>
    <col min="11027" max="11027" width="17.28515625" style="100" customWidth="1"/>
    <col min="11028" max="11028" width="23.42578125" style="100" bestFit="1" customWidth="1"/>
    <col min="11029" max="11029" width="31.85546875" style="100" bestFit="1" customWidth="1"/>
    <col min="11030" max="11030" width="7.85546875" style="100" bestFit="1" customWidth="1"/>
    <col min="11031" max="11031" width="5.7109375" style="100" bestFit="1" customWidth="1"/>
    <col min="11032" max="11032" width="9.140625" style="100" bestFit="1" customWidth="1"/>
    <col min="11033" max="11033" width="13.5703125" style="100" bestFit="1" customWidth="1"/>
    <col min="11034" max="11262" width="9.140625" style="100"/>
    <col min="11263" max="11263" width="4.42578125" style="100" bestFit="1" customWidth="1"/>
    <col min="11264" max="11264" width="18.28515625" style="100" bestFit="1" customWidth="1"/>
    <col min="11265" max="11265" width="19" style="100" bestFit="1" customWidth="1"/>
    <col min="11266" max="11266" width="15.42578125" style="100" bestFit="1" customWidth="1"/>
    <col min="11267" max="11268" width="12.42578125" style="100" bestFit="1" customWidth="1"/>
    <col min="11269" max="11269" width="7.140625" style="100" bestFit="1" customWidth="1"/>
    <col min="11270" max="11270" width="10.140625" style="100" bestFit="1" customWidth="1"/>
    <col min="11271" max="11271" width="15.85546875" style="100" bestFit="1" customWidth="1"/>
    <col min="11272" max="11272" width="15.140625" style="100" bestFit="1" customWidth="1"/>
    <col min="11273" max="11273" width="18.28515625" style="100" bestFit="1" customWidth="1"/>
    <col min="11274" max="11274" width="13.28515625" style="100" bestFit="1" customWidth="1"/>
    <col min="11275" max="11275" width="19.28515625" style="100" customWidth="1"/>
    <col min="11276" max="11276" width="15.140625" style="100" customWidth="1"/>
    <col min="11277" max="11277" width="21" style="100" bestFit="1" customWidth="1"/>
    <col min="11278" max="11278" width="17.140625" style="100" bestFit="1" customWidth="1"/>
    <col min="11279" max="11279" width="16.85546875" style="100" bestFit="1" customWidth="1"/>
    <col min="11280" max="11280" width="16.7109375" style="100" bestFit="1" customWidth="1"/>
    <col min="11281" max="11281" width="15.7109375" style="100" bestFit="1" customWidth="1"/>
    <col min="11282" max="11282" width="16.28515625" style="100" bestFit="1" customWidth="1"/>
    <col min="11283" max="11283" width="17.28515625" style="100" customWidth="1"/>
    <col min="11284" max="11284" width="23.42578125" style="100" bestFit="1" customWidth="1"/>
    <col min="11285" max="11285" width="31.85546875" style="100" bestFit="1" customWidth="1"/>
    <col min="11286" max="11286" width="7.85546875" style="100" bestFit="1" customWidth="1"/>
    <col min="11287" max="11287" width="5.7109375" style="100" bestFit="1" customWidth="1"/>
    <col min="11288" max="11288" width="9.140625" style="100" bestFit="1" customWidth="1"/>
    <col min="11289" max="11289" width="13.5703125" style="100" bestFit="1" customWidth="1"/>
    <col min="11290" max="11518" width="9.140625" style="100"/>
    <col min="11519" max="11519" width="4.42578125" style="100" bestFit="1" customWidth="1"/>
    <col min="11520" max="11520" width="18.28515625" style="100" bestFit="1" customWidth="1"/>
    <col min="11521" max="11521" width="19" style="100" bestFit="1" customWidth="1"/>
    <col min="11522" max="11522" width="15.42578125" style="100" bestFit="1" customWidth="1"/>
    <col min="11523" max="11524" width="12.42578125" style="100" bestFit="1" customWidth="1"/>
    <col min="11525" max="11525" width="7.140625" style="100" bestFit="1" customWidth="1"/>
    <col min="11526" max="11526" width="10.140625" style="100" bestFit="1" customWidth="1"/>
    <col min="11527" max="11527" width="15.85546875" style="100" bestFit="1" customWidth="1"/>
    <col min="11528" max="11528" width="15.140625" style="100" bestFit="1" customWidth="1"/>
    <col min="11529" max="11529" width="18.28515625" style="100" bestFit="1" customWidth="1"/>
    <col min="11530" max="11530" width="13.28515625" style="100" bestFit="1" customWidth="1"/>
    <col min="11531" max="11531" width="19.28515625" style="100" customWidth="1"/>
    <col min="11532" max="11532" width="15.140625" style="100" customWidth="1"/>
    <col min="11533" max="11533" width="21" style="100" bestFit="1" customWidth="1"/>
    <col min="11534" max="11534" width="17.140625" style="100" bestFit="1" customWidth="1"/>
    <col min="11535" max="11535" width="16.85546875" style="100" bestFit="1" customWidth="1"/>
    <col min="11536" max="11536" width="16.7109375" style="100" bestFit="1" customWidth="1"/>
    <col min="11537" max="11537" width="15.7109375" style="100" bestFit="1" customWidth="1"/>
    <col min="11538" max="11538" width="16.28515625" style="100" bestFit="1" customWidth="1"/>
    <col min="11539" max="11539" width="17.28515625" style="100" customWidth="1"/>
    <col min="11540" max="11540" width="23.42578125" style="100" bestFit="1" customWidth="1"/>
    <col min="11541" max="11541" width="31.85546875" style="100" bestFit="1" customWidth="1"/>
    <col min="11542" max="11542" width="7.85546875" style="100" bestFit="1" customWidth="1"/>
    <col min="11543" max="11543" width="5.7109375" style="100" bestFit="1" customWidth="1"/>
    <col min="11544" max="11544" width="9.140625" style="100" bestFit="1" customWidth="1"/>
    <col min="11545" max="11545" width="13.5703125" style="100" bestFit="1" customWidth="1"/>
    <col min="11546" max="11774" width="9.140625" style="100"/>
    <col min="11775" max="11775" width="4.42578125" style="100" bestFit="1" customWidth="1"/>
    <col min="11776" max="11776" width="18.28515625" style="100" bestFit="1" customWidth="1"/>
    <col min="11777" max="11777" width="19" style="100" bestFit="1" customWidth="1"/>
    <col min="11778" max="11778" width="15.42578125" style="100" bestFit="1" customWidth="1"/>
    <col min="11779" max="11780" width="12.42578125" style="100" bestFit="1" customWidth="1"/>
    <col min="11781" max="11781" width="7.140625" style="100" bestFit="1" customWidth="1"/>
    <col min="11782" max="11782" width="10.140625" style="100" bestFit="1" customWidth="1"/>
    <col min="11783" max="11783" width="15.85546875" style="100" bestFit="1" customWidth="1"/>
    <col min="11784" max="11784" width="15.140625" style="100" bestFit="1" customWidth="1"/>
    <col min="11785" max="11785" width="18.28515625" style="100" bestFit="1" customWidth="1"/>
    <col min="11786" max="11786" width="13.28515625" style="100" bestFit="1" customWidth="1"/>
    <col min="11787" max="11787" width="19.28515625" style="100" customWidth="1"/>
    <col min="11788" max="11788" width="15.140625" style="100" customWidth="1"/>
    <col min="11789" max="11789" width="21" style="100" bestFit="1" customWidth="1"/>
    <col min="11790" max="11790" width="17.140625" style="100" bestFit="1" customWidth="1"/>
    <col min="11791" max="11791" width="16.85546875" style="100" bestFit="1" customWidth="1"/>
    <col min="11792" max="11792" width="16.7109375" style="100" bestFit="1" customWidth="1"/>
    <col min="11793" max="11793" width="15.7109375" style="100" bestFit="1" customWidth="1"/>
    <col min="11794" max="11794" width="16.28515625" style="100" bestFit="1" customWidth="1"/>
    <col min="11795" max="11795" width="17.28515625" style="100" customWidth="1"/>
    <col min="11796" max="11796" width="23.42578125" style="100" bestFit="1" customWidth="1"/>
    <col min="11797" max="11797" width="31.85546875" style="100" bestFit="1" customWidth="1"/>
    <col min="11798" max="11798" width="7.85546875" style="100" bestFit="1" customWidth="1"/>
    <col min="11799" max="11799" width="5.7109375" style="100" bestFit="1" customWidth="1"/>
    <col min="11800" max="11800" width="9.140625" style="100" bestFit="1" customWidth="1"/>
    <col min="11801" max="11801" width="13.5703125" style="100" bestFit="1" customWidth="1"/>
    <col min="11802" max="12030" width="9.140625" style="100"/>
    <col min="12031" max="12031" width="4.42578125" style="100" bestFit="1" customWidth="1"/>
    <col min="12032" max="12032" width="18.28515625" style="100" bestFit="1" customWidth="1"/>
    <col min="12033" max="12033" width="19" style="100" bestFit="1" customWidth="1"/>
    <col min="12034" max="12034" width="15.42578125" style="100" bestFit="1" customWidth="1"/>
    <col min="12035" max="12036" width="12.42578125" style="100" bestFit="1" customWidth="1"/>
    <col min="12037" max="12037" width="7.140625" style="100" bestFit="1" customWidth="1"/>
    <col min="12038" max="12038" width="10.140625" style="100" bestFit="1" customWidth="1"/>
    <col min="12039" max="12039" width="15.85546875" style="100" bestFit="1" customWidth="1"/>
    <col min="12040" max="12040" width="15.140625" style="100" bestFit="1" customWidth="1"/>
    <col min="12041" max="12041" width="18.28515625" style="100" bestFit="1" customWidth="1"/>
    <col min="12042" max="12042" width="13.28515625" style="100" bestFit="1" customWidth="1"/>
    <col min="12043" max="12043" width="19.28515625" style="100" customWidth="1"/>
    <col min="12044" max="12044" width="15.140625" style="100" customWidth="1"/>
    <col min="12045" max="12045" width="21" style="100" bestFit="1" customWidth="1"/>
    <col min="12046" max="12046" width="17.140625" style="100" bestFit="1" customWidth="1"/>
    <col min="12047" max="12047" width="16.85546875" style="100" bestFit="1" customWidth="1"/>
    <col min="12048" max="12048" width="16.7109375" style="100" bestFit="1" customWidth="1"/>
    <col min="12049" max="12049" width="15.7109375" style="100" bestFit="1" customWidth="1"/>
    <col min="12050" max="12050" width="16.28515625" style="100" bestFit="1" customWidth="1"/>
    <col min="12051" max="12051" width="17.28515625" style="100" customWidth="1"/>
    <col min="12052" max="12052" width="23.42578125" style="100" bestFit="1" customWidth="1"/>
    <col min="12053" max="12053" width="31.85546875" style="100" bestFit="1" customWidth="1"/>
    <col min="12054" max="12054" width="7.85546875" style="100" bestFit="1" customWidth="1"/>
    <col min="12055" max="12055" width="5.7109375" style="100" bestFit="1" customWidth="1"/>
    <col min="12056" max="12056" width="9.140625" style="100" bestFit="1" customWidth="1"/>
    <col min="12057" max="12057" width="13.5703125" style="100" bestFit="1" customWidth="1"/>
    <col min="12058" max="12286" width="9.140625" style="100"/>
    <col min="12287" max="12287" width="4.42578125" style="100" bestFit="1" customWidth="1"/>
    <col min="12288" max="12288" width="18.28515625" style="100" bestFit="1" customWidth="1"/>
    <col min="12289" max="12289" width="19" style="100" bestFit="1" customWidth="1"/>
    <col min="12290" max="12290" width="15.42578125" style="100" bestFit="1" customWidth="1"/>
    <col min="12291" max="12292" width="12.42578125" style="100" bestFit="1" customWidth="1"/>
    <col min="12293" max="12293" width="7.140625" style="100" bestFit="1" customWidth="1"/>
    <col min="12294" max="12294" width="10.140625" style="100" bestFit="1" customWidth="1"/>
    <col min="12295" max="12295" width="15.85546875" style="100" bestFit="1" customWidth="1"/>
    <col min="12296" max="12296" width="15.140625" style="100" bestFit="1" customWidth="1"/>
    <col min="12297" max="12297" width="18.28515625" style="100" bestFit="1" customWidth="1"/>
    <col min="12298" max="12298" width="13.28515625" style="100" bestFit="1" customWidth="1"/>
    <col min="12299" max="12299" width="19.28515625" style="100" customWidth="1"/>
    <col min="12300" max="12300" width="15.140625" style="100" customWidth="1"/>
    <col min="12301" max="12301" width="21" style="100" bestFit="1" customWidth="1"/>
    <col min="12302" max="12302" width="17.140625" style="100" bestFit="1" customWidth="1"/>
    <col min="12303" max="12303" width="16.85546875" style="100" bestFit="1" customWidth="1"/>
    <col min="12304" max="12304" width="16.7109375" style="100" bestFit="1" customWidth="1"/>
    <col min="12305" max="12305" width="15.7109375" style="100" bestFit="1" customWidth="1"/>
    <col min="12306" max="12306" width="16.28515625" style="100" bestFit="1" customWidth="1"/>
    <col min="12307" max="12307" width="17.28515625" style="100" customWidth="1"/>
    <col min="12308" max="12308" width="23.42578125" style="100" bestFit="1" customWidth="1"/>
    <col min="12309" max="12309" width="31.85546875" style="100" bestFit="1" customWidth="1"/>
    <col min="12310" max="12310" width="7.85546875" style="100" bestFit="1" customWidth="1"/>
    <col min="12311" max="12311" width="5.7109375" style="100" bestFit="1" customWidth="1"/>
    <col min="12312" max="12312" width="9.140625" style="100" bestFit="1" customWidth="1"/>
    <col min="12313" max="12313" width="13.5703125" style="100" bestFit="1" customWidth="1"/>
    <col min="12314" max="12542" width="9.140625" style="100"/>
    <col min="12543" max="12543" width="4.42578125" style="100" bestFit="1" customWidth="1"/>
    <col min="12544" max="12544" width="18.28515625" style="100" bestFit="1" customWidth="1"/>
    <col min="12545" max="12545" width="19" style="100" bestFit="1" customWidth="1"/>
    <col min="12546" max="12546" width="15.42578125" style="100" bestFit="1" customWidth="1"/>
    <col min="12547" max="12548" width="12.42578125" style="100" bestFit="1" customWidth="1"/>
    <col min="12549" max="12549" width="7.140625" style="100" bestFit="1" customWidth="1"/>
    <col min="12550" max="12550" width="10.140625" style="100" bestFit="1" customWidth="1"/>
    <col min="12551" max="12551" width="15.85546875" style="100" bestFit="1" customWidth="1"/>
    <col min="12552" max="12552" width="15.140625" style="100" bestFit="1" customWidth="1"/>
    <col min="12553" max="12553" width="18.28515625" style="100" bestFit="1" customWidth="1"/>
    <col min="12554" max="12554" width="13.28515625" style="100" bestFit="1" customWidth="1"/>
    <col min="12555" max="12555" width="19.28515625" style="100" customWidth="1"/>
    <col min="12556" max="12556" width="15.140625" style="100" customWidth="1"/>
    <col min="12557" max="12557" width="21" style="100" bestFit="1" customWidth="1"/>
    <col min="12558" max="12558" width="17.140625" style="100" bestFit="1" customWidth="1"/>
    <col min="12559" max="12559" width="16.85546875" style="100" bestFit="1" customWidth="1"/>
    <col min="12560" max="12560" width="16.7109375" style="100" bestFit="1" customWidth="1"/>
    <col min="12561" max="12561" width="15.7109375" style="100" bestFit="1" customWidth="1"/>
    <col min="12562" max="12562" width="16.28515625" style="100" bestFit="1" customWidth="1"/>
    <col min="12563" max="12563" width="17.28515625" style="100" customWidth="1"/>
    <col min="12564" max="12564" width="23.42578125" style="100" bestFit="1" customWidth="1"/>
    <col min="12565" max="12565" width="31.85546875" style="100" bestFit="1" customWidth="1"/>
    <col min="12566" max="12566" width="7.85546875" style="100" bestFit="1" customWidth="1"/>
    <col min="12567" max="12567" width="5.7109375" style="100" bestFit="1" customWidth="1"/>
    <col min="12568" max="12568" width="9.140625" style="100" bestFit="1" customWidth="1"/>
    <col min="12569" max="12569" width="13.5703125" style="100" bestFit="1" customWidth="1"/>
    <col min="12570" max="12798" width="9.140625" style="100"/>
    <col min="12799" max="12799" width="4.42578125" style="100" bestFit="1" customWidth="1"/>
    <col min="12800" max="12800" width="18.28515625" style="100" bestFit="1" customWidth="1"/>
    <col min="12801" max="12801" width="19" style="100" bestFit="1" customWidth="1"/>
    <col min="12802" max="12802" width="15.42578125" style="100" bestFit="1" customWidth="1"/>
    <col min="12803" max="12804" width="12.42578125" style="100" bestFit="1" customWidth="1"/>
    <col min="12805" max="12805" width="7.140625" style="100" bestFit="1" customWidth="1"/>
    <col min="12806" max="12806" width="10.140625" style="100" bestFit="1" customWidth="1"/>
    <col min="12807" max="12807" width="15.85546875" style="100" bestFit="1" customWidth="1"/>
    <col min="12808" max="12808" width="15.140625" style="100" bestFit="1" customWidth="1"/>
    <col min="12809" max="12809" width="18.28515625" style="100" bestFit="1" customWidth="1"/>
    <col min="12810" max="12810" width="13.28515625" style="100" bestFit="1" customWidth="1"/>
    <col min="12811" max="12811" width="19.28515625" style="100" customWidth="1"/>
    <col min="12812" max="12812" width="15.140625" style="100" customWidth="1"/>
    <col min="12813" max="12813" width="21" style="100" bestFit="1" customWidth="1"/>
    <col min="12814" max="12814" width="17.140625" style="100" bestFit="1" customWidth="1"/>
    <col min="12815" max="12815" width="16.85546875" style="100" bestFit="1" customWidth="1"/>
    <col min="12816" max="12816" width="16.7109375" style="100" bestFit="1" customWidth="1"/>
    <col min="12817" max="12817" width="15.7109375" style="100" bestFit="1" customWidth="1"/>
    <col min="12818" max="12818" width="16.28515625" style="100" bestFit="1" customWidth="1"/>
    <col min="12819" max="12819" width="17.28515625" style="100" customWidth="1"/>
    <col min="12820" max="12820" width="23.42578125" style="100" bestFit="1" customWidth="1"/>
    <col min="12821" max="12821" width="31.85546875" style="100" bestFit="1" customWidth="1"/>
    <col min="12822" max="12822" width="7.85546875" style="100" bestFit="1" customWidth="1"/>
    <col min="12823" max="12823" width="5.7109375" style="100" bestFit="1" customWidth="1"/>
    <col min="12824" max="12824" width="9.140625" style="100" bestFit="1" customWidth="1"/>
    <col min="12825" max="12825" width="13.5703125" style="100" bestFit="1" customWidth="1"/>
    <col min="12826" max="13054" width="9.140625" style="100"/>
    <col min="13055" max="13055" width="4.42578125" style="100" bestFit="1" customWidth="1"/>
    <col min="13056" max="13056" width="18.28515625" style="100" bestFit="1" customWidth="1"/>
    <col min="13057" max="13057" width="19" style="100" bestFit="1" customWidth="1"/>
    <col min="13058" max="13058" width="15.42578125" style="100" bestFit="1" customWidth="1"/>
    <col min="13059" max="13060" width="12.42578125" style="100" bestFit="1" customWidth="1"/>
    <col min="13061" max="13061" width="7.140625" style="100" bestFit="1" customWidth="1"/>
    <col min="13062" max="13062" width="10.140625" style="100" bestFit="1" customWidth="1"/>
    <col min="13063" max="13063" width="15.85546875" style="100" bestFit="1" customWidth="1"/>
    <col min="13064" max="13064" width="15.140625" style="100" bestFit="1" customWidth="1"/>
    <col min="13065" max="13065" width="18.28515625" style="100" bestFit="1" customWidth="1"/>
    <col min="13066" max="13066" width="13.28515625" style="100" bestFit="1" customWidth="1"/>
    <col min="13067" max="13067" width="19.28515625" style="100" customWidth="1"/>
    <col min="13068" max="13068" width="15.140625" style="100" customWidth="1"/>
    <col min="13069" max="13069" width="21" style="100" bestFit="1" customWidth="1"/>
    <col min="13070" max="13070" width="17.140625" style="100" bestFit="1" customWidth="1"/>
    <col min="13071" max="13071" width="16.85546875" style="100" bestFit="1" customWidth="1"/>
    <col min="13072" max="13072" width="16.7109375" style="100" bestFit="1" customWidth="1"/>
    <col min="13073" max="13073" width="15.7109375" style="100" bestFit="1" customWidth="1"/>
    <col min="13074" max="13074" width="16.28515625" style="100" bestFit="1" customWidth="1"/>
    <col min="13075" max="13075" width="17.28515625" style="100" customWidth="1"/>
    <col min="13076" max="13076" width="23.42578125" style="100" bestFit="1" customWidth="1"/>
    <col min="13077" max="13077" width="31.85546875" style="100" bestFit="1" customWidth="1"/>
    <col min="13078" max="13078" width="7.85546875" style="100" bestFit="1" customWidth="1"/>
    <col min="13079" max="13079" width="5.7109375" style="100" bestFit="1" customWidth="1"/>
    <col min="13080" max="13080" width="9.140625" style="100" bestFit="1" customWidth="1"/>
    <col min="13081" max="13081" width="13.5703125" style="100" bestFit="1" customWidth="1"/>
    <col min="13082" max="13310" width="9.140625" style="100"/>
    <col min="13311" max="13311" width="4.42578125" style="100" bestFit="1" customWidth="1"/>
    <col min="13312" max="13312" width="18.28515625" style="100" bestFit="1" customWidth="1"/>
    <col min="13313" max="13313" width="19" style="100" bestFit="1" customWidth="1"/>
    <col min="13314" max="13314" width="15.42578125" style="100" bestFit="1" customWidth="1"/>
    <col min="13315" max="13316" width="12.42578125" style="100" bestFit="1" customWidth="1"/>
    <col min="13317" max="13317" width="7.140625" style="100" bestFit="1" customWidth="1"/>
    <col min="13318" max="13318" width="10.140625" style="100" bestFit="1" customWidth="1"/>
    <col min="13319" max="13319" width="15.85546875" style="100" bestFit="1" customWidth="1"/>
    <col min="13320" max="13320" width="15.140625" style="100" bestFit="1" customWidth="1"/>
    <col min="13321" max="13321" width="18.28515625" style="100" bestFit="1" customWidth="1"/>
    <col min="13322" max="13322" width="13.28515625" style="100" bestFit="1" customWidth="1"/>
    <col min="13323" max="13323" width="19.28515625" style="100" customWidth="1"/>
    <col min="13324" max="13324" width="15.140625" style="100" customWidth="1"/>
    <col min="13325" max="13325" width="21" style="100" bestFit="1" customWidth="1"/>
    <col min="13326" max="13326" width="17.140625" style="100" bestFit="1" customWidth="1"/>
    <col min="13327" max="13327" width="16.85546875" style="100" bestFit="1" customWidth="1"/>
    <col min="13328" max="13328" width="16.7109375" style="100" bestFit="1" customWidth="1"/>
    <col min="13329" max="13329" width="15.7109375" style="100" bestFit="1" customWidth="1"/>
    <col min="13330" max="13330" width="16.28515625" style="100" bestFit="1" customWidth="1"/>
    <col min="13331" max="13331" width="17.28515625" style="100" customWidth="1"/>
    <col min="13332" max="13332" width="23.42578125" style="100" bestFit="1" customWidth="1"/>
    <col min="13333" max="13333" width="31.85546875" style="100" bestFit="1" customWidth="1"/>
    <col min="13334" max="13334" width="7.85546875" style="100" bestFit="1" customWidth="1"/>
    <col min="13335" max="13335" width="5.7109375" style="100" bestFit="1" customWidth="1"/>
    <col min="13336" max="13336" width="9.140625" style="100" bestFit="1" customWidth="1"/>
    <col min="13337" max="13337" width="13.5703125" style="100" bestFit="1" customWidth="1"/>
    <col min="13338" max="13566" width="9.140625" style="100"/>
    <col min="13567" max="13567" width="4.42578125" style="100" bestFit="1" customWidth="1"/>
    <col min="13568" max="13568" width="18.28515625" style="100" bestFit="1" customWidth="1"/>
    <col min="13569" max="13569" width="19" style="100" bestFit="1" customWidth="1"/>
    <col min="13570" max="13570" width="15.42578125" style="100" bestFit="1" customWidth="1"/>
    <col min="13571" max="13572" width="12.42578125" style="100" bestFit="1" customWidth="1"/>
    <col min="13573" max="13573" width="7.140625" style="100" bestFit="1" customWidth="1"/>
    <col min="13574" max="13574" width="10.140625" style="100" bestFit="1" customWidth="1"/>
    <col min="13575" max="13575" width="15.85546875" style="100" bestFit="1" customWidth="1"/>
    <col min="13576" max="13576" width="15.140625" style="100" bestFit="1" customWidth="1"/>
    <col min="13577" max="13577" width="18.28515625" style="100" bestFit="1" customWidth="1"/>
    <col min="13578" max="13578" width="13.28515625" style="100" bestFit="1" customWidth="1"/>
    <col min="13579" max="13579" width="19.28515625" style="100" customWidth="1"/>
    <col min="13580" max="13580" width="15.140625" style="100" customWidth="1"/>
    <col min="13581" max="13581" width="21" style="100" bestFit="1" customWidth="1"/>
    <col min="13582" max="13582" width="17.140625" style="100" bestFit="1" customWidth="1"/>
    <col min="13583" max="13583" width="16.85546875" style="100" bestFit="1" customWidth="1"/>
    <col min="13584" max="13584" width="16.7109375" style="100" bestFit="1" customWidth="1"/>
    <col min="13585" max="13585" width="15.7109375" style="100" bestFit="1" customWidth="1"/>
    <col min="13586" max="13586" width="16.28515625" style="100" bestFit="1" customWidth="1"/>
    <col min="13587" max="13587" width="17.28515625" style="100" customWidth="1"/>
    <col min="13588" max="13588" width="23.42578125" style="100" bestFit="1" customWidth="1"/>
    <col min="13589" max="13589" width="31.85546875" style="100" bestFit="1" customWidth="1"/>
    <col min="13590" max="13590" width="7.85546875" style="100" bestFit="1" customWidth="1"/>
    <col min="13591" max="13591" width="5.7109375" style="100" bestFit="1" customWidth="1"/>
    <col min="13592" max="13592" width="9.140625" style="100" bestFit="1" customWidth="1"/>
    <col min="13593" max="13593" width="13.5703125" style="100" bestFit="1" customWidth="1"/>
    <col min="13594" max="13822" width="9.140625" style="100"/>
    <col min="13823" max="13823" width="4.42578125" style="100" bestFit="1" customWidth="1"/>
    <col min="13824" max="13824" width="18.28515625" style="100" bestFit="1" customWidth="1"/>
    <col min="13825" max="13825" width="19" style="100" bestFit="1" customWidth="1"/>
    <col min="13826" max="13826" width="15.42578125" style="100" bestFit="1" customWidth="1"/>
    <col min="13827" max="13828" width="12.42578125" style="100" bestFit="1" customWidth="1"/>
    <col min="13829" max="13829" width="7.140625" style="100" bestFit="1" customWidth="1"/>
    <col min="13830" max="13830" width="10.140625" style="100" bestFit="1" customWidth="1"/>
    <col min="13831" max="13831" width="15.85546875" style="100" bestFit="1" customWidth="1"/>
    <col min="13832" max="13832" width="15.140625" style="100" bestFit="1" customWidth="1"/>
    <col min="13833" max="13833" width="18.28515625" style="100" bestFit="1" customWidth="1"/>
    <col min="13834" max="13834" width="13.28515625" style="100" bestFit="1" customWidth="1"/>
    <col min="13835" max="13835" width="19.28515625" style="100" customWidth="1"/>
    <col min="13836" max="13836" width="15.140625" style="100" customWidth="1"/>
    <col min="13837" max="13837" width="21" style="100" bestFit="1" customWidth="1"/>
    <col min="13838" max="13838" width="17.140625" style="100" bestFit="1" customWidth="1"/>
    <col min="13839" max="13839" width="16.85546875" style="100" bestFit="1" customWidth="1"/>
    <col min="13840" max="13840" width="16.7109375" style="100" bestFit="1" customWidth="1"/>
    <col min="13841" max="13841" width="15.7109375" style="100" bestFit="1" customWidth="1"/>
    <col min="13842" max="13842" width="16.28515625" style="100" bestFit="1" customWidth="1"/>
    <col min="13843" max="13843" width="17.28515625" style="100" customWidth="1"/>
    <col min="13844" max="13844" width="23.42578125" style="100" bestFit="1" customWidth="1"/>
    <col min="13845" max="13845" width="31.85546875" style="100" bestFit="1" customWidth="1"/>
    <col min="13846" max="13846" width="7.85546875" style="100" bestFit="1" customWidth="1"/>
    <col min="13847" max="13847" width="5.7109375" style="100" bestFit="1" customWidth="1"/>
    <col min="13848" max="13848" width="9.140625" style="100" bestFit="1" customWidth="1"/>
    <col min="13849" max="13849" width="13.5703125" style="100" bestFit="1" customWidth="1"/>
    <col min="13850" max="14078" width="9.140625" style="100"/>
    <col min="14079" max="14079" width="4.42578125" style="100" bestFit="1" customWidth="1"/>
    <col min="14080" max="14080" width="18.28515625" style="100" bestFit="1" customWidth="1"/>
    <col min="14081" max="14081" width="19" style="100" bestFit="1" customWidth="1"/>
    <col min="14082" max="14082" width="15.42578125" style="100" bestFit="1" customWidth="1"/>
    <col min="14083" max="14084" width="12.42578125" style="100" bestFit="1" customWidth="1"/>
    <col min="14085" max="14085" width="7.140625" style="100" bestFit="1" customWidth="1"/>
    <col min="14086" max="14086" width="10.140625" style="100" bestFit="1" customWidth="1"/>
    <col min="14087" max="14087" width="15.85546875" style="100" bestFit="1" customWidth="1"/>
    <col min="14088" max="14088" width="15.140625" style="100" bestFit="1" customWidth="1"/>
    <col min="14089" max="14089" width="18.28515625" style="100" bestFit="1" customWidth="1"/>
    <col min="14090" max="14090" width="13.28515625" style="100" bestFit="1" customWidth="1"/>
    <col min="14091" max="14091" width="19.28515625" style="100" customWidth="1"/>
    <col min="14092" max="14092" width="15.140625" style="100" customWidth="1"/>
    <col min="14093" max="14093" width="21" style="100" bestFit="1" customWidth="1"/>
    <col min="14094" max="14094" width="17.140625" style="100" bestFit="1" customWidth="1"/>
    <col min="14095" max="14095" width="16.85546875" style="100" bestFit="1" customWidth="1"/>
    <col min="14096" max="14096" width="16.7109375" style="100" bestFit="1" customWidth="1"/>
    <col min="14097" max="14097" width="15.7109375" style="100" bestFit="1" customWidth="1"/>
    <col min="14098" max="14098" width="16.28515625" style="100" bestFit="1" customWidth="1"/>
    <col min="14099" max="14099" width="17.28515625" style="100" customWidth="1"/>
    <col min="14100" max="14100" width="23.42578125" style="100" bestFit="1" customWidth="1"/>
    <col min="14101" max="14101" width="31.85546875" style="100" bestFit="1" customWidth="1"/>
    <col min="14102" max="14102" width="7.85546875" style="100" bestFit="1" customWidth="1"/>
    <col min="14103" max="14103" width="5.7109375" style="100" bestFit="1" customWidth="1"/>
    <col min="14104" max="14104" width="9.140625" style="100" bestFit="1" customWidth="1"/>
    <col min="14105" max="14105" width="13.5703125" style="100" bestFit="1" customWidth="1"/>
    <col min="14106" max="14334" width="9.140625" style="100"/>
    <col min="14335" max="14335" width="4.42578125" style="100" bestFit="1" customWidth="1"/>
    <col min="14336" max="14336" width="18.28515625" style="100" bestFit="1" customWidth="1"/>
    <col min="14337" max="14337" width="19" style="100" bestFit="1" customWidth="1"/>
    <col min="14338" max="14338" width="15.42578125" style="100" bestFit="1" customWidth="1"/>
    <col min="14339" max="14340" width="12.42578125" style="100" bestFit="1" customWidth="1"/>
    <col min="14341" max="14341" width="7.140625" style="100" bestFit="1" customWidth="1"/>
    <col min="14342" max="14342" width="10.140625" style="100" bestFit="1" customWidth="1"/>
    <col min="14343" max="14343" width="15.85546875" style="100" bestFit="1" customWidth="1"/>
    <col min="14344" max="14344" width="15.140625" style="100" bestFit="1" customWidth="1"/>
    <col min="14345" max="14345" width="18.28515625" style="100" bestFit="1" customWidth="1"/>
    <col min="14346" max="14346" width="13.28515625" style="100" bestFit="1" customWidth="1"/>
    <col min="14347" max="14347" width="19.28515625" style="100" customWidth="1"/>
    <col min="14348" max="14348" width="15.140625" style="100" customWidth="1"/>
    <col min="14349" max="14349" width="21" style="100" bestFit="1" customWidth="1"/>
    <col min="14350" max="14350" width="17.140625" style="100" bestFit="1" customWidth="1"/>
    <col min="14351" max="14351" width="16.85546875" style="100" bestFit="1" customWidth="1"/>
    <col min="14352" max="14352" width="16.7109375" style="100" bestFit="1" customWidth="1"/>
    <col min="14353" max="14353" width="15.7109375" style="100" bestFit="1" customWidth="1"/>
    <col min="14354" max="14354" width="16.28515625" style="100" bestFit="1" customWidth="1"/>
    <col min="14355" max="14355" width="17.28515625" style="100" customWidth="1"/>
    <col min="14356" max="14356" width="23.42578125" style="100" bestFit="1" customWidth="1"/>
    <col min="14357" max="14357" width="31.85546875" style="100" bestFit="1" customWidth="1"/>
    <col min="14358" max="14358" width="7.85546875" style="100" bestFit="1" customWidth="1"/>
    <col min="14359" max="14359" width="5.7109375" style="100" bestFit="1" customWidth="1"/>
    <col min="14360" max="14360" width="9.140625" style="100" bestFit="1" customWidth="1"/>
    <col min="14361" max="14361" width="13.5703125" style="100" bestFit="1" customWidth="1"/>
    <col min="14362" max="14590" width="9.140625" style="100"/>
    <col min="14591" max="14591" width="4.42578125" style="100" bestFit="1" customWidth="1"/>
    <col min="14592" max="14592" width="18.28515625" style="100" bestFit="1" customWidth="1"/>
    <col min="14593" max="14593" width="19" style="100" bestFit="1" customWidth="1"/>
    <col min="14594" max="14594" width="15.42578125" style="100" bestFit="1" customWidth="1"/>
    <col min="14595" max="14596" width="12.42578125" style="100" bestFit="1" customWidth="1"/>
    <col min="14597" max="14597" width="7.140625" style="100" bestFit="1" customWidth="1"/>
    <col min="14598" max="14598" width="10.140625" style="100" bestFit="1" customWidth="1"/>
    <col min="14599" max="14599" width="15.85546875" style="100" bestFit="1" customWidth="1"/>
    <col min="14600" max="14600" width="15.140625" style="100" bestFit="1" customWidth="1"/>
    <col min="14601" max="14601" width="18.28515625" style="100" bestFit="1" customWidth="1"/>
    <col min="14602" max="14602" width="13.28515625" style="100" bestFit="1" customWidth="1"/>
    <col min="14603" max="14603" width="19.28515625" style="100" customWidth="1"/>
    <col min="14604" max="14604" width="15.140625" style="100" customWidth="1"/>
    <col min="14605" max="14605" width="21" style="100" bestFit="1" customWidth="1"/>
    <col min="14606" max="14606" width="17.140625" style="100" bestFit="1" customWidth="1"/>
    <col min="14607" max="14607" width="16.85546875" style="100" bestFit="1" customWidth="1"/>
    <col min="14608" max="14608" width="16.7109375" style="100" bestFit="1" customWidth="1"/>
    <col min="14609" max="14609" width="15.7109375" style="100" bestFit="1" customWidth="1"/>
    <col min="14610" max="14610" width="16.28515625" style="100" bestFit="1" customWidth="1"/>
    <col min="14611" max="14611" width="17.28515625" style="100" customWidth="1"/>
    <col min="14612" max="14612" width="23.42578125" style="100" bestFit="1" customWidth="1"/>
    <col min="14613" max="14613" width="31.85546875" style="100" bestFit="1" customWidth="1"/>
    <col min="14614" max="14614" width="7.85546875" style="100" bestFit="1" customWidth="1"/>
    <col min="14615" max="14615" width="5.7109375" style="100" bestFit="1" customWidth="1"/>
    <col min="14616" max="14616" width="9.140625" style="100" bestFit="1" customWidth="1"/>
    <col min="14617" max="14617" width="13.5703125" style="100" bestFit="1" customWidth="1"/>
    <col min="14618" max="14846" width="9.140625" style="100"/>
    <col min="14847" max="14847" width="4.42578125" style="100" bestFit="1" customWidth="1"/>
    <col min="14848" max="14848" width="18.28515625" style="100" bestFit="1" customWidth="1"/>
    <col min="14849" max="14849" width="19" style="100" bestFit="1" customWidth="1"/>
    <col min="14850" max="14850" width="15.42578125" style="100" bestFit="1" customWidth="1"/>
    <col min="14851" max="14852" width="12.42578125" style="100" bestFit="1" customWidth="1"/>
    <col min="14853" max="14853" width="7.140625" style="100" bestFit="1" customWidth="1"/>
    <col min="14854" max="14854" width="10.140625" style="100" bestFit="1" customWidth="1"/>
    <col min="14855" max="14855" width="15.85546875" style="100" bestFit="1" customWidth="1"/>
    <col min="14856" max="14856" width="15.140625" style="100" bestFit="1" customWidth="1"/>
    <col min="14857" max="14857" width="18.28515625" style="100" bestFit="1" customWidth="1"/>
    <col min="14858" max="14858" width="13.28515625" style="100" bestFit="1" customWidth="1"/>
    <col min="14859" max="14859" width="19.28515625" style="100" customWidth="1"/>
    <col min="14860" max="14860" width="15.140625" style="100" customWidth="1"/>
    <col min="14861" max="14861" width="21" style="100" bestFit="1" customWidth="1"/>
    <col min="14862" max="14862" width="17.140625" style="100" bestFit="1" customWidth="1"/>
    <col min="14863" max="14863" width="16.85546875" style="100" bestFit="1" customWidth="1"/>
    <col min="14864" max="14864" width="16.7109375" style="100" bestFit="1" customWidth="1"/>
    <col min="14865" max="14865" width="15.7109375" style="100" bestFit="1" customWidth="1"/>
    <col min="14866" max="14866" width="16.28515625" style="100" bestFit="1" customWidth="1"/>
    <col min="14867" max="14867" width="17.28515625" style="100" customWidth="1"/>
    <col min="14868" max="14868" width="23.42578125" style="100" bestFit="1" customWidth="1"/>
    <col min="14869" max="14869" width="31.85546875" style="100" bestFit="1" customWidth="1"/>
    <col min="14870" max="14870" width="7.85546875" style="100" bestFit="1" customWidth="1"/>
    <col min="14871" max="14871" width="5.7109375" style="100" bestFit="1" customWidth="1"/>
    <col min="14872" max="14872" width="9.140625" style="100" bestFit="1" customWidth="1"/>
    <col min="14873" max="14873" width="13.5703125" style="100" bestFit="1" customWidth="1"/>
    <col min="14874" max="15102" width="9.140625" style="100"/>
    <col min="15103" max="15103" width="4.42578125" style="100" bestFit="1" customWidth="1"/>
    <col min="15104" max="15104" width="18.28515625" style="100" bestFit="1" customWidth="1"/>
    <col min="15105" max="15105" width="19" style="100" bestFit="1" customWidth="1"/>
    <col min="15106" max="15106" width="15.42578125" style="100" bestFit="1" customWidth="1"/>
    <col min="15107" max="15108" width="12.42578125" style="100" bestFit="1" customWidth="1"/>
    <col min="15109" max="15109" width="7.140625" style="100" bestFit="1" customWidth="1"/>
    <col min="15110" max="15110" width="10.140625" style="100" bestFit="1" customWidth="1"/>
    <col min="15111" max="15111" width="15.85546875" style="100" bestFit="1" customWidth="1"/>
    <col min="15112" max="15112" width="15.140625" style="100" bestFit="1" customWidth="1"/>
    <col min="15113" max="15113" width="18.28515625" style="100" bestFit="1" customWidth="1"/>
    <col min="15114" max="15114" width="13.28515625" style="100" bestFit="1" customWidth="1"/>
    <col min="15115" max="15115" width="19.28515625" style="100" customWidth="1"/>
    <col min="15116" max="15116" width="15.140625" style="100" customWidth="1"/>
    <col min="15117" max="15117" width="21" style="100" bestFit="1" customWidth="1"/>
    <col min="15118" max="15118" width="17.140625" style="100" bestFit="1" customWidth="1"/>
    <col min="15119" max="15119" width="16.85546875" style="100" bestFit="1" customWidth="1"/>
    <col min="15120" max="15120" width="16.7109375" style="100" bestFit="1" customWidth="1"/>
    <col min="15121" max="15121" width="15.7109375" style="100" bestFit="1" customWidth="1"/>
    <col min="15122" max="15122" width="16.28515625" style="100" bestFit="1" customWidth="1"/>
    <col min="15123" max="15123" width="17.28515625" style="100" customWidth="1"/>
    <col min="15124" max="15124" width="23.42578125" style="100" bestFit="1" customWidth="1"/>
    <col min="15125" max="15125" width="31.85546875" style="100" bestFit="1" customWidth="1"/>
    <col min="15126" max="15126" width="7.85546875" style="100" bestFit="1" customWidth="1"/>
    <col min="15127" max="15127" width="5.7109375" style="100" bestFit="1" customWidth="1"/>
    <col min="15128" max="15128" width="9.140625" style="100" bestFit="1" customWidth="1"/>
    <col min="15129" max="15129" width="13.5703125" style="100" bestFit="1" customWidth="1"/>
    <col min="15130" max="15358" width="9.140625" style="100"/>
    <col min="15359" max="15359" width="4.42578125" style="100" bestFit="1" customWidth="1"/>
    <col min="15360" max="15360" width="18.28515625" style="100" bestFit="1" customWidth="1"/>
    <col min="15361" max="15361" width="19" style="100" bestFit="1" customWidth="1"/>
    <col min="15362" max="15362" width="15.42578125" style="100" bestFit="1" customWidth="1"/>
    <col min="15363" max="15364" width="12.42578125" style="100" bestFit="1" customWidth="1"/>
    <col min="15365" max="15365" width="7.140625" style="100" bestFit="1" customWidth="1"/>
    <col min="15366" max="15366" width="10.140625" style="100" bestFit="1" customWidth="1"/>
    <col min="15367" max="15367" width="15.85546875" style="100" bestFit="1" customWidth="1"/>
    <col min="15368" max="15368" width="15.140625" style="100" bestFit="1" customWidth="1"/>
    <col min="15369" max="15369" width="18.28515625" style="100" bestFit="1" customWidth="1"/>
    <col min="15370" max="15370" width="13.28515625" style="100" bestFit="1" customWidth="1"/>
    <col min="15371" max="15371" width="19.28515625" style="100" customWidth="1"/>
    <col min="15372" max="15372" width="15.140625" style="100" customWidth="1"/>
    <col min="15373" max="15373" width="21" style="100" bestFit="1" customWidth="1"/>
    <col min="15374" max="15374" width="17.140625" style="100" bestFit="1" customWidth="1"/>
    <col min="15375" max="15375" width="16.85546875" style="100" bestFit="1" customWidth="1"/>
    <col min="15376" max="15376" width="16.7109375" style="100" bestFit="1" customWidth="1"/>
    <col min="15377" max="15377" width="15.7109375" style="100" bestFit="1" customWidth="1"/>
    <col min="15378" max="15378" width="16.28515625" style="100" bestFit="1" customWidth="1"/>
    <col min="15379" max="15379" width="17.28515625" style="100" customWidth="1"/>
    <col min="15380" max="15380" width="23.42578125" style="100" bestFit="1" customWidth="1"/>
    <col min="15381" max="15381" width="31.85546875" style="100" bestFit="1" customWidth="1"/>
    <col min="15382" max="15382" width="7.85546875" style="100" bestFit="1" customWidth="1"/>
    <col min="15383" max="15383" width="5.7109375" style="100" bestFit="1" customWidth="1"/>
    <col min="15384" max="15384" width="9.140625" style="100" bestFit="1" customWidth="1"/>
    <col min="15385" max="15385" width="13.5703125" style="100" bestFit="1" customWidth="1"/>
    <col min="15386" max="15614" width="9.140625" style="100"/>
    <col min="15615" max="15615" width="4.42578125" style="100" bestFit="1" customWidth="1"/>
    <col min="15616" max="15616" width="18.28515625" style="100" bestFit="1" customWidth="1"/>
    <col min="15617" max="15617" width="19" style="100" bestFit="1" customWidth="1"/>
    <col min="15618" max="15618" width="15.42578125" style="100" bestFit="1" customWidth="1"/>
    <col min="15619" max="15620" width="12.42578125" style="100" bestFit="1" customWidth="1"/>
    <col min="15621" max="15621" width="7.140625" style="100" bestFit="1" customWidth="1"/>
    <col min="15622" max="15622" width="10.140625" style="100" bestFit="1" customWidth="1"/>
    <col min="15623" max="15623" width="15.85546875" style="100" bestFit="1" customWidth="1"/>
    <col min="15624" max="15624" width="15.140625" style="100" bestFit="1" customWidth="1"/>
    <col min="15625" max="15625" width="18.28515625" style="100" bestFit="1" customWidth="1"/>
    <col min="15626" max="15626" width="13.28515625" style="100" bestFit="1" customWidth="1"/>
    <col min="15627" max="15627" width="19.28515625" style="100" customWidth="1"/>
    <col min="15628" max="15628" width="15.140625" style="100" customWidth="1"/>
    <col min="15629" max="15629" width="21" style="100" bestFit="1" customWidth="1"/>
    <col min="15630" max="15630" width="17.140625" style="100" bestFit="1" customWidth="1"/>
    <col min="15631" max="15631" width="16.85546875" style="100" bestFit="1" customWidth="1"/>
    <col min="15632" max="15632" width="16.7109375" style="100" bestFit="1" customWidth="1"/>
    <col min="15633" max="15633" width="15.7109375" style="100" bestFit="1" customWidth="1"/>
    <col min="15634" max="15634" width="16.28515625" style="100" bestFit="1" customWidth="1"/>
    <col min="15635" max="15635" width="17.28515625" style="100" customWidth="1"/>
    <col min="15636" max="15636" width="23.42578125" style="100" bestFit="1" customWidth="1"/>
    <col min="15637" max="15637" width="31.85546875" style="100" bestFit="1" customWidth="1"/>
    <col min="15638" max="15638" width="7.85546875" style="100" bestFit="1" customWidth="1"/>
    <col min="15639" max="15639" width="5.7109375" style="100" bestFit="1" customWidth="1"/>
    <col min="15640" max="15640" width="9.140625" style="100" bestFit="1" customWidth="1"/>
    <col min="15641" max="15641" width="13.5703125" style="100" bestFit="1" customWidth="1"/>
    <col min="15642" max="15870" width="9.140625" style="100"/>
    <col min="15871" max="15871" width="4.42578125" style="100" bestFit="1" customWidth="1"/>
    <col min="15872" max="15872" width="18.28515625" style="100" bestFit="1" customWidth="1"/>
    <col min="15873" max="15873" width="19" style="100" bestFit="1" customWidth="1"/>
    <col min="15874" max="15874" width="15.42578125" style="100" bestFit="1" customWidth="1"/>
    <col min="15875" max="15876" width="12.42578125" style="100" bestFit="1" customWidth="1"/>
    <col min="15877" max="15877" width="7.140625" style="100" bestFit="1" customWidth="1"/>
    <col min="15878" max="15878" width="10.140625" style="100" bestFit="1" customWidth="1"/>
    <col min="15879" max="15879" width="15.85546875" style="100" bestFit="1" customWidth="1"/>
    <col min="15880" max="15880" width="15.140625" style="100" bestFit="1" customWidth="1"/>
    <col min="15881" max="15881" width="18.28515625" style="100" bestFit="1" customWidth="1"/>
    <col min="15882" max="15882" width="13.28515625" style="100" bestFit="1" customWidth="1"/>
    <col min="15883" max="15883" width="19.28515625" style="100" customWidth="1"/>
    <col min="15884" max="15884" width="15.140625" style="100" customWidth="1"/>
    <col min="15885" max="15885" width="21" style="100" bestFit="1" customWidth="1"/>
    <col min="15886" max="15886" width="17.140625" style="100" bestFit="1" customWidth="1"/>
    <col min="15887" max="15887" width="16.85546875" style="100" bestFit="1" customWidth="1"/>
    <col min="15888" max="15888" width="16.7109375" style="100" bestFit="1" customWidth="1"/>
    <col min="15889" max="15889" width="15.7109375" style="100" bestFit="1" customWidth="1"/>
    <col min="15890" max="15890" width="16.28515625" style="100" bestFit="1" customWidth="1"/>
    <col min="15891" max="15891" width="17.28515625" style="100" customWidth="1"/>
    <col min="15892" max="15892" width="23.42578125" style="100" bestFit="1" customWidth="1"/>
    <col min="15893" max="15893" width="31.85546875" style="100" bestFit="1" customWidth="1"/>
    <col min="15894" max="15894" width="7.85546875" style="100" bestFit="1" customWidth="1"/>
    <col min="15895" max="15895" width="5.7109375" style="100" bestFit="1" customWidth="1"/>
    <col min="15896" max="15896" width="9.140625" style="100" bestFit="1" customWidth="1"/>
    <col min="15897" max="15897" width="13.5703125" style="100" bestFit="1" customWidth="1"/>
    <col min="15898" max="16126" width="9.140625" style="100"/>
    <col min="16127" max="16127" width="4.42578125" style="100" bestFit="1" customWidth="1"/>
    <col min="16128" max="16128" width="18.28515625" style="100" bestFit="1" customWidth="1"/>
    <col min="16129" max="16129" width="19" style="100" bestFit="1" customWidth="1"/>
    <col min="16130" max="16130" width="15.42578125" style="100" bestFit="1" customWidth="1"/>
    <col min="16131" max="16132" width="12.42578125" style="100" bestFit="1" customWidth="1"/>
    <col min="16133" max="16133" width="7.140625" style="100" bestFit="1" customWidth="1"/>
    <col min="16134" max="16134" width="10.140625" style="100" bestFit="1" customWidth="1"/>
    <col min="16135" max="16135" width="15.85546875" style="100" bestFit="1" customWidth="1"/>
    <col min="16136" max="16136" width="15.140625" style="100" bestFit="1" customWidth="1"/>
    <col min="16137" max="16137" width="18.28515625" style="100" bestFit="1" customWidth="1"/>
    <col min="16138" max="16138" width="13.28515625" style="100" bestFit="1" customWidth="1"/>
    <col min="16139" max="16139" width="19.28515625" style="100" customWidth="1"/>
    <col min="16140" max="16140" width="15.140625" style="100" customWidth="1"/>
    <col min="16141" max="16141" width="21" style="100" bestFit="1" customWidth="1"/>
    <col min="16142" max="16142" width="17.140625" style="100" bestFit="1" customWidth="1"/>
    <col min="16143" max="16143" width="16.85546875" style="100" bestFit="1" customWidth="1"/>
    <col min="16144" max="16144" width="16.7109375" style="100" bestFit="1" customWidth="1"/>
    <col min="16145" max="16145" width="15.7109375" style="100" bestFit="1" customWidth="1"/>
    <col min="16146" max="16146" width="16.28515625" style="100" bestFit="1" customWidth="1"/>
    <col min="16147" max="16147" width="17.28515625" style="100" customWidth="1"/>
    <col min="16148" max="16148" width="23.42578125" style="100" bestFit="1" customWidth="1"/>
    <col min="16149" max="16149" width="31.85546875" style="100" bestFit="1" customWidth="1"/>
    <col min="16150" max="16150" width="7.85546875" style="100" bestFit="1" customWidth="1"/>
    <col min="16151" max="16151" width="5.7109375" style="100" bestFit="1" customWidth="1"/>
    <col min="16152" max="16152" width="9.140625" style="100" bestFit="1" customWidth="1"/>
    <col min="16153" max="16153" width="13.5703125" style="100" bestFit="1" customWidth="1"/>
    <col min="16154" max="16384" width="9.140625" style="100"/>
  </cols>
  <sheetData>
    <row r="1" spans="1:35" ht="18.75">
      <c r="P1" s="2" t="s">
        <v>241</v>
      </c>
      <c r="AE1" s="2"/>
    </row>
    <row r="2" spans="1:35" ht="18.75">
      <c r="P2" s="3" t="s">
        <v>1</v>
      </c>
      <c r="AE2" s="3"/>
    </row>
    <row r="3" spans="1:35" ht="18.75">
      <c r="P3" s="3" t="s">
        <v>446</v>
      </c>
      <c r="AE3" s="3"/>
    </row>
    <row r="4" spans="1:35" ht="18.75">
      <c r="A4" s="916" t="s">
        <v>242</v>
      </c>
      <c r="B4" s="916"/>
      <c r="C4" s="916"/>
      <c r="D4" s="916"/>
      <c r="E4" s="916"/>
      <c r="F4" s="916"/>
      <c r="G4" s="916"/>
      <c r="H4" s="916"/>
      <c r="I4" s="916"/>
      <c r="J4" s="916"/>
      <c r="K4" s="916"/>
      <c r="L4" s="916"/>
      <c r="M4" s="916"/>
      <c r="N4" s="916"/>
      <c r="O4" s="916"/>
      <c r="P4" s="916"/>
      <c r="AE4" s="3"/>
    </row>
    <row r="5" spans="1:35" ht="18.75">
      <c r="A5" s="692"/>
      <c r="B5" s="692"/>
      <c r="C5" s="692"/>
      <c r="D5" s="692"/>
      <c r="E5" s="692"/>
      <c r="F5" s="692"/>
      <c r="G5" s="692"/>
      <c r="H5" s="692"/>
      <c r="I5" s="692"/>
      <c r="J5" s="692"/>
      <c r="K5" s="692"/>
      <c r="L5" s="692"/>
      <c r="M5" s="692"/>
      <c r="N5" s="692"/>
      <c r="O5" s="692"/>
      <c r="P5" s="692"/>
      <c r="AE5" s="3"/>
    </row>
    <row r="6" spans="1:35" ht="16.5">
      <c r="A6" s="916" t="s">
        <v>243</v>
      </c>
      <c r="B6" s="916"/>
      <c r="C6" s="916"/>
      <c r="D6" s="916"/>
      <c r="E6" s="916"/>
      <c r="F6" s="916"/>
      <c r="G6" s="916"/>
      <c r="H6" s="916"/>
      <c r="I6" s="916"/>
      <c r="J6" s="916"/>
      <c r="K6" s="916"/>
      <c r="L6" s="916"/>
      <c r="M6" s="916"/>
      <c r="N6" s="916"/>
      <c r="O6" s="916"/>
      <c r="P6" s="916"/>
      <c r="Q6" s="474"/>
      <c r="R6" s="474"/>
      <c r="S6" s="474"/>
      <c r="T6" s="474"/>
      <c r="U6" s="474"/>
      <c r="V6" s="474"/>
      <c r="W6" s="474"/>
      <c r="X6" s="474"/>
      <c r="Y6" s="474"/>
      <c r="Z6" s="474"/>
      <c r="AA6" s="474"/>
      <c r="AB6" s="474"/>
      <c r="AC6" s="474"/>
      <c r="AD6" s="474"/>
      <c r="AE6" s="474"/>
      <c r="AF6" s="474"/>
      <c r="AG6" s="474"/>
      <c r="AH6" s="474"/>
    </row>
    <row r="7" spans="1:35" ht="16.5">
      <c r="A7" s="692"/>
      <c r="B7" s="692"/>
      <c r="C7" s="692"/>
      <c r="D7" s="692"/>
      <c r="E7" s="692"/>
      <c r="F7" s="692"/>
      <c r="G7" s="692"/>
      <c r="H7" s="692"/>
      <c r="I7" s="692"/>
      <c r="J7" s="692"/>
      <c r="K7" s="692"/>
      <c r="L7" s="692"/>
      <c r="M7" s="692"/>
      <c r="N7" s="692"/>
      <c r="O7" s="692"/>
      <c r="P7" s="692"/>
      <c r="Q7" s="474"/>
      <c r="R7" s="474"/>
      <c r="S7" s="474"/>
      <c r="T7" s="474"/>
      <c r="U7" s="474"/>
      <c r="V7" s="474"/>
      <c r="W7" s="474"/>
      <c r="X7" s="474"/>
      <c r="Y7" s="474"/>
      <c r="Z7" s="474"/>
      <c r="AA7" s="474"/>
      <c r="AB7" s="474"/>
      <c r="AC7" s="474"/>
      <c r="AD7" s="474"/>
      <c r="AE7" s="474"/>
      <c r="AF7" s="474"/>
      <c r="AG7" s="474"/>
      <c r="AH7" s="474"/>
    </row>
    <row r="8" spans="1:35" ht="15.75">
      <c r="A8" s="868" t="s">
        <v>3</v>
      </c>
      <c r="B8" s="868"/>
      <c r="C8" s="868"/>
      <c r="D8" s="868"/>
      <c r="E8" s="868"/>
      <c r="F8" s="868"/>
      <c r="G8" s="868"/>
      <c r="H8" s="868"/>
      <c r="I8" s="868"/>
      <c r="J8" s="868"/>
      <c r="K8" s="868"/>
      <c r="L8" s="868"/>
      <c r="M8" s="868"/>
      <c r="N8" s="868"/>
      <c r="O8" s="868"/>
      <c r="P8" s="868"/>
      <c r="Q8" s="103"/>
      <c r="R8" s="103"/>
      <c r="S8" s="103"/>
      <c r="T8" s="103"/>
      <c r="U8" s="103"/>
      <c r="V8" s="103"/>
      <c r="W8" s="103"/>
      <c r="X8" s="103"/>
      <c r="Y8" s="103"/>
      <c r="Z8" s="103"/>
      <c r="AA8" s="103"/>
      <c r="AB8" s="103"/>
      <c r="AC8" s="103"/>
      <c r="AD8" s="103"/>
      <c r="AE8" s="103"/>
      <c r="AF8" s="103"/>
      <c r="AG8" s="103"/>
      <c r="AH8" s="103"/>
    </row>
    <row r="9" spans="1:35" ht="15.75">
      <c r="A9" s="731" t="s">
        <v>244</v>
      </c>
      <c r="B9" s="731"/>
      <c r="C9" s="731"/>
      <c r="D9" s="731"/>
      <c r="E9" s="731"/>
      <c r="F9" s="731"/>
      <c r="G9" s="731"/>
      <c r="H9" s="731"/>
      <c r="I9" s="731"/>
      <c r="J9" s="731"/>
      <c r="K9" s="731"/>
      <c r="L9" s="731"/>
      <c r="M9" s="731"/>
      <c r="N9" s="731"/>
      <c r="O9" s="731"/>
      <c r="P9" s="731"/>
      <c r="Q9" s="26"/>
      <c r="R9" s="26"/>
      <c r="S9" s="26"/>
      <c r="T9" s="26"/>
      <c r="U9" s="26"/>
      <c r="V9" s="26"/>
      <c r="W9" s="26"/>
      <c r="X9" s="26"/>
      <c r="Y9" s="26"/>
      <c r="Z9" s="26"/>
      <c r="AA9" s="26"/>
      <c r="AB9" s="26"/>
      <c r="AC9" s="26"/>
      <c r="AD9" s="26"/>
      <c r="AE9" s="26"/>
      <c r="AF9" s="26"/>
      <c r="AG9" s="26"/>
      <c r="AH9" s="26"/>
    </row>
    <row r="10" spans="1:35">
      <c r="A10" s="917"/>
      <c r="B10" s="917"/>
      <c r="C10" s="917"/>
      <c r="D10" s="917"/>
      <c r="E10" s="917"/>
      <c r="F10" s="917"/>
      <c r="G10" s="917"/>
      <c r="H10" s="917"/>
      <c r="I10" s="917"/>
      <c r="J10" s="917"/>
      <c r="K10" s="917"/>
      <c r="L10" s="917"/>
      <c r="M10" s="917"/>
      <c r="N10" s="917"/>
      <c r="O10" s="917"/>
      <c r="P10" s="917"/>
      <c r="Q10" s="716"/>
      <c r="R10" s="716"/>
      <c r="S10" s="716"/>
      <c r="T10" s="716"/>
      <c r="U10" s="716"/>
      <c r="V10" s="716"/>
      <c r="W10" s="716"/>
      <c r="X10" s="716"/>
      <c r="Y10" s="716"/>
      <c r="Z10" s="716"/>
      <c r="AA10" s="716"/>
      <c r="AB10" s="716"/>
      <c r="AC10" s="716"/>
      <c r="AD10" s="716"/>
      <c r="AE10" s="716"/>
      <c r="AF10" s="716"/>
      <c r="AG10" s="716"/>
      <c r="AH10" s="716"/>
    </row>
    <row r="11" spans="1:35" ht="16.5">
      <c r="A11" s="737" t="str">
        <f>'10'!A9:R9</f>
        <v>Год раскрытия информации: 2026 год</v>
      </c>
      <c r="B11" s="737"/>
      <c r="C11" s="737"/>
      <c r="D11" s="737"/>
      <c r="E11" s="737"/>
      <c r="F11" s="737"/>
      <c r="G11" s="737"/>
      <c r="H11" s="737"/>
      <c r="I11" s="737"/>
      <c r="J11" s="737"/>
      <c r="K11" s="737"/>
      <c r="L11" s="737"/>
      <c r="M11" s="737"/>
      <c r="N11" s="737"/>
      <c r="O11" s="737"/>
      <c r="P11" s="737"/>
      <c r="Q11" s="130"/>
      <c r="R11" s="130"/>
      <c r="S11" s="130"/>
      <c r="T11" s="130"/>
      <c r="U11" s="130"/>
      <c r="V11" s="130"/>
      <c r="W11" s="130"/>
      <c r="X11" s="130"/>
      <c r="Y11" s="130"/>
      <c r="Z11" s="130"/>
      <c r="AA11" s="130"/>
      <c r="AB11" s="130"/>
      <c r="AC11" s="130"/>
      <c r="AD11" s="130"/>
      <c r="AE11" s="130"/>
      <c r="AF11" s="130"/>
      <c r="AG11" s="130"/>
      <c r="AH11" s="130"/>
    </row>
    <row r="12" spans="1:35">
      <c r="A12" s="902"/>
      <c r="B12" s="902"/>
      <c r="C12" s="902"/>
      <c r="D12" s="902"/>
      <c r="E12" s="902"/>
      <c r="F12" s="902"/>
      <c r="G12" s="902"/>
      <c r="H12" s="902"/>
      <c r="I12" s="902"/>
      <c r="J12" s="902"/>
      <c r="K12" s="902"/>
      <c r="L12" s="902"/>
      <c r="M12" s="902"/>
      <c r="N12" s="902"/>
      <c r="O12" s="902"/>
      <c r="P12" s="902"/>
      <c r="Q12" s="902"/>
      <c r="R12" s="902"/>
      <c r="S12" s="902"/>
      <c r="T12" s="902"/>
      <c r="U12" s="902"/>
      <c r="V12" s="902"/>
      <c r="W12" s="902"/>
      <c r="X12" s="902"/>
      <c r="Y12" s="902"/>
      <c r="Z12" s="902"/>
      <c r="AA12" s="902"/>
      <c r="AB12" s="902"/>
      <c r="AC12" s="902"/>
      <c r="AD12" s="902"/>
      <c r="AE12" s="902"/>
      <c r="AF12" s="902"/>
      <c r="AG12" s="902"/>
      <c r="AH12" s="902"/>
    </row>
    <row r="13" spans="1:35" s="380" customFormat="1" ht="69.75" customHeight="1">
      <c r="A13" s="887" t="s">
        <v>6</v>
      </c>
      <c r="B13" s="887" t="s">
        <v>7</v>
      </c>
      <c r="C13" s="887" t="s">
        <v>219</v>
      </c>
      <c r="D13" s="886" t="s">
        <v>245</v>
      </c>
      <c r="E13" s="886"/>
      <c r="F13" s="886"/>
      <c r="G13" s="887" t="s">
        <v>246</v>
      </c>
      <c r="H13" s="904" t="s">
        <v>247</v>
      </c>
      <c r="I13" s="905"/>
      <c r="J13" s="905"/>
      <c r="K13" s="905"/>
      <c r="L13" s="906"/>
      <c r="M13" s="907" t="s">
        <v>248</v>
      </c>
      <c r="N13" s="908"/>
      <c r="O13" s="908"/>
      <c r="P13" s="909"/>
      <c r="Q13" s="907" t="s">
        <v>249</v>
      </c>
      <c r="R13" s="908"/>
      <c r="S13" s="908"/>
      <c r="T13" s="909"/>
      <c r="U13" s="891" t="s">
        <v>250</v>
      </c>
      <c r="V13" s="896" t="s">
        <v>251</v>
      </c>
      <c r="W13" s="897"/>
      <c r="X13" s="889" t="s">
        <v>252</v>
      </c>
      <c r="Y13" s="894" t="s">
        <v>253</v>
      </c>
      <c r="Z13" s="894"/>
      <c r="AA13" s="901" t="s">
        <v>254</v>
      </c>
      <c r="AB13" s="901"/>
      <c r="AC13" s="901"/>
      <c r="AD13" s="901"/>
      <c r="AE13" s="891" t="s">
        <v>255</v>
      </c>
      <c r="AF13" s="901" t="s">
        <v>256</v>
      </c>
      <c r="AG13" s="901"/>
      <c r="AH13" s="886" t="s">
        <v>257</v>
      </c>
      <c r="AI13" s="100"/>
    </row>
    <row r="14" spans="1:35" s="380" customFormat="1" ht="213" customHeight="1">
      <c r="A14" s="903"/>
      <c r="B14" s="903"/>
      <c r="C14" s="903"/>
      <c r="D14" s="886" t="s">
        <v>258</v>
      </c>
      <c r="E14" s="886"/>
      <c r="F14" s="886" t="s">
        <v>259</v>
      </c>
      <c r="G14" s="903"/>
      <c r="H14" s="887" t="s">
        <v>260</v>
      </c>
      <c r="I14" s="886" t="s">
        <v>261</v>
      </c>
      <c r="J14" s="886"/>
      <c r="K14" s="887" t="s">
        <v>262</v>
      </c>
      <c r="L14" s="887" t="s">
        <v>263</v>
      </c>
      <c r="M14" s="889" t="s">
        <v>264</v>
      </c>
      <c r="N14" s="889" t="s">
        <v>265</v>
      </c>
      <c r="O14" s="894" t="s">
        <v>266</v>
      </c>
      <c r="P14" s="894"/>
      <c r="Q14" s="889" t="s">
        <v>267</v>
      </c>
      <c r="R14" s="889" t="s">
        <v>268</v>
      </c>
      <c r="S14" s="894" t="s">
        <v>269</v>
      </c>
      <c r="T14" s="894"/>
      <c r="U14" s="892"/>
      <c r="V14" s="898"/>
      <c r="W14" s="899"/>
      <c r="X14" s="900"/>
      <c r="Y14" s="894"/>
      <c r="Z14" s="894"/>
      <c r="AA14" s="895" t="s">
        <v>270</v>
      </c>
      <c r="AB14" s="895"/>
      <c r="AC14" s="886" t="s">
        <v>271</v>
      </c>
      <c r="AD14" s="886"/>
      <c r="AE14" s="892"/>
      <c r="AF14" s="901" t="s">
        <v>272</v>
      </c>
      <c r="AG14" s="901" t="s">
        <v>273</v>
      </c>
      <c r="AH14" s="886"/>
      <c r="AI14" s="100"/>
    </row>
    <row r="15" spans="1:35" s="380" customFormat="1" ht="47.25">
      <c r="A15" s="888"/>
      <c r="B15" s="888"/>
      <c r="C15" s="888"/>
      <c r="D15" s="685" t="s">
        <v>274</v>
      </c>
      <c r="E15" s="685" t="s">
        <v>275</v>
      </c>
      <c r="F15" s="886"/>
      <c r="G15" s="888"/>
      <c r="H15" s="888"/>
      <c r="I15" s="686" t="s">
        <v>276</v>
      </c>
      <c r="J15" s="686" t="s">
        <v>277</v>
      </c>
      <c r="K15" s="888"/>
      <c r="L15" s="888"/>
      <c r="M15" s="890"/>
      <c r="N15" s="890"/>
      <c r="O15" s="386" t="s">
        <v>278</v>
      </c>
      <c r="P15" s="386" t="s">
        <v>279</v>
      </c>
      <c r="Q15" s="890"/>
      <c r="R15" s="890"/>
      <c r="S15" s="386" t="s">
        <v>278</v>
      </c>
      <c r="T15" s="386" t="s">
        <v>279</v>
      </c>
      <c r="U15" s="893"/>
      <c r="V15" s="687" t="s">
        <v>280</v>
      </c>
      <c r="W15" s="687" t="s">
        <v>281</v>
      </c>
      <c r="X15" s="890"/>
      <c r="Y15" s="386" t="s">
        <v>278</v>
      </c>
      <c r="Z15" s="386" t="s">
        <v>279</v>
      </c>
      <c r="AA15" s="387" t="s">
        <v>282</v>
      </c>
      <c r="AB15" s="387" t="s">
        <v>283</v>
      </c>
      <c r="AC15" s="387" t="s">
        <v>282</v>
      </c>
      <c r="AD15" s="387" t="s">
        <v>283</v>
      </c>
      <c r="AE15" s="893"/>
      <c r="AF15" s="901"/>
      <c r="AG15" s="901"/>
      <c r="AH15" s="886"/>
      <c r="AI15" s="100"/>
    </row>
    <row r="16" spans="1:35" s="380" customFormat="1" ht="15" customHeight="1">
      <c r="A16" s="688">
        <v>1</v>
      </c>
      <c r="B16" s="688">
        <v>2</v>
      </c>
      <c r="C16" s="688">
        <v>3</v>
      </c>
      <c r="D16" s="688">
        <v>4</v>
      </c>
      <c r="E16" s="688">
        <v>5</v>
      </c>
      <c r="F16" s="688">
        <v>6</v>
      </c>
      <c r="G16" s="688">
        <v>7</v>
      </c>
      <c r="H16" s="688">
        <v>8</v>
      </c>
      <c r="I16" s="688">
        <v>9</v>
      </c>
      <c r="J16" s="688">
        <v>10</v>
      </c>
      <c r="K16" s="688">
        <v>11</v>
      </c>
      <c r="L16" s="688">
        <v>12</v>
      </c>
      <c r="M16" s="688">
        <v>13</v>
      </c>
      <c r="N16" s="688">
        <v>14</v>
      </c>
      <c r="O16" s="688">
        <v>15</v>
      </c>
      <c r="P16" s="688">
        <v>16</v>
      </c>
      <c r="Q16" s="688">
        <v>17</v>
      </c>
      <c r="R16" s="688">
        <v>18</v>
      </c>
      <c r="S16" s="688">
        <v>19</v>
      </c>
      <c r="T16" s="688">
        <v>20</v>
      </c>
      <c r="U16" s="688">
        <v>21</v>
      </c>
      <c r="V16" s="688">
        <v>22</v>
      </c>
      <c r="W16" s="688">
        <v>23</v>
      </c>
      <c r="X16" s="688">
        <v>24</v>
      </c>
      <c r="Y16" s="688">
        <v>25</v>
      </c>
      <c r="Z16" s="688">
        <v>26</v>
      </c>
      <c r="AA16" s="688">
        <v>27</v>
      </c>
      <c r="AB16" s="688">
        <v>28</v>
      </c>
      <c r="AC16" s="688">
        <v>29</v>
      </c>
      <c r="AD16" s="688">
        <v>30</v>
      </c>
      <c r="AE16" s="688">
        <v>31</v>
      </c>
      <c r="AF16" s="688">
        <v>32</v>
      </c>
      <c r="AG16" s="688">
        <v>33</v>
      </c>
      <c r="AH16" s="688">
        <v>34</v>
      </c>
      <c r="AI16" s="100"/>
    </row>
    <row r="17" spans="1:34" ht="35.25" customHeight="1">
      <c r="A17" s="21">
        <v>1</v>
      </c>
      <c r="B17" s="18" t="s">
        <v>582</v>
      </c>
      <c r="C17" s="34" t="s">
        <v>457</v>
      </c>
      <c r="D17" s="34" t="s">
        <v>107</v>
      </c>
      <c r="E17" s="34" t="s">
        <v>107</v>
      </c>
      <c r="F17" s="174">
        <v>5</v>
      </c>
      <c r="G17" s="269">
        <v>26.876516559999999</v>
      </c>
      <c r="H17" s="34" t="s">
        <v>107</v>
      </c>
      <c r="I17" s="34" t="s">
        <v>107</v>
      </c>
      <c r="J17" s="34" t="s">
        <v>107</v>
      </c>
      <c r="K17" s="34" t="s">
        <v>107</v>
      </c>
      <c r="L17" s="34" t="s">
        <v>107</v>
      </c>
      <c r="M17" s="34" t="s">
        <v>107</v>
      </c>
      <c r="N17" s="34" t="s">
        <v>107</v>
      </c>
      <c r="O17" s="34" t="s">
        <v>107</v>
      </c>
      <c r="P17" s="34" t="s">
        <v>107</v>
      </c>
      <c r="Q17" s="34" t="s">
        <v>107</v>
      </c>
      <c r="R17" s="34" t="s">
        <v>107</v>
      </c>
      <c r="S17" s="34" t="s">
        <v>107</v>
      </c>
      <c r="T17" s="34" t="s">
        <v>107</v>
      </c>
      <c r="U17" s="34" t="s">
        <v>107</v>
      </c>
      <c r="V17" s="34" t="s">
        <v>107</v>
      </c>
      <c r="W17" s="34" t="s">
        <v>107</v>
      </c>
      <c r="X17" s="34" t="s">
        <v>107</v>
      </c>
      <c r="Y17" s="34" t="s">
        <v>107</v>
      </c>
      <c r="Z17" s="34" t="s">
        <v>107</v>
      </c>
      <c r="AA17" s="174">
        <v>0</v>
      </c>
      <c r="AB17" s="269">
        <v>1.1299999999999999</v>
      </c>
      <c r="AC17" s="174">
        <v>0</v>
      </c>
      <c r="AD17" s="269">
        <v>1.1299999999999999</v>
      </c>
      <c r="AE17" s="34" t="s">
        <v>107</v>
      </c>
      <c r="AF17" s="34" t="s">
        <v>107</v>
      </c>
      <c r="AG17" s="34" t="s">
        <v>107</v>
      </c>
      <c r="AH17" s="34" t="s">
        <v>107</v>
      </c>
    </row>
    <row r="18" spans="1:34" ht="36.75" customHeight="1">
      <c r="A18" s="21" t="s">
        <v>47</v>
      </c>
      <c r="B18" s="18" t="s">
        <v>569</v>
      </c>
      <c r="C18" s="34" t="s">
        <v>457</v>
      </c>
      <c r="D18" s="34" t="s">
        <v>107</v>
      </c>
      <c r="E18" s="34" t="s">
        <v>107</v>
      </c>
      <c r="F18" s="174">
        <v>5</v>
      </c>
      <c r="G18" s="269">
        <v>26.876516559999999</v>
      </c>
      <c r="H18" s="34" t="s">
        <v>107</v>
      </c>
      <c r="I18" s="34" t="s">
        <v>107</v>
      </c>
      <c r="J18" s="34" t="s">
        <v>107</v>
      </c>
      <c r="K18" s="34" t="s">
        <v>107</v>
      </c>
      <c r="L18" s="34" t="s">
        <v>107</v>
      </c>
      <c r="M18" s="34" t="s">
        <v>107</v>
      </c>
      <c r="N18" s="34" t="s">
        <v>107</v>
      </c>
      <c r="O18" s="34" t="s">
        <v>107</v>
      </c>
      <c r="P18" s="34" t="s">
        <v>107</v>
      </c>
      <c r="Q18" s="34" t="s">
        <v>107</v>
      </c>
      <c r="R18" s="34" t="s">
        <v>107</v>
      </c>
      <c r="S18" s="34" t="s">
        <v>107</v>
      </c>
      <c r="T18" s="34" t="s">
        <v>107</v>
      </c>
      <c r="U18" s="34" t="s">
        <v>107</v>
      </c>
      <c r="V18" s="34" t="s">
        <v>107</v>
      </c>
      <c r="W18" s="34" t="s">
        <v>107</v>
      </c>
      <c r="X18" s="34" t="s">
        <v>107</v>
      </c>
      <c r="Y18" s="34" t="s">
        <v>107</v>
      </c>
      <c r="Z18" s="34" t="s">
        <v>107</v>
      </c>
      <c r="AA18" s="174">
        <v>0</v>
      </c>
      <c r="AB18" s="269">
        <v>1.1299999999999999</v>
      </c>
      <c r="AC18" s="174">
        <v>0</v>
      </c>
      <c r="AD18" s="269">
        <v>1.1299999999999999</v>
      </c>
      <c r="AE18" s="34" t="s">
        <v>107</v>
      </c>
      <c r="AF18" s="34" t="s">
        <v>107</v>
      </c>
      <c r="AG18" s="34" t="s">
        <v>107</v>
      </c>
      <c r="AH18" s="34" t="s">
        <v>107</v>
      </c>
    </row>
    <row r="19" spans="1:34" ht="51.75" customHeight="1">
      <c r="A19" s="21" t="s">
        <v>48</v>
      </c>
      <c r="B19" s="18" t="s">
        <v>578</v>
      </c>
      <c r="C19" s="34" t="s">
        <v>457</v>
      </c>
      <c r="D19" s="34" t="s">
        <v>107</v>
      </c>
      <c r="E19" s="34" t="s">
        <v>107</v>
      </c>
      <c r="F19" s="174">
        <v>5</v>
      </c>
      <c r="G19" s="269">
        <v>26.876516559999999</v>
      </c>
      <c r="H19" s="34" t="s">
        <v>107</v>
      </c>
      <c r="I19" s="34" t="s">
        <v>107</v>
      </c>
      <c r="J19" s="34" t="s">
        <v>107</v>
      </c>
      <c r="K19" s="34" t="s">
        <v>107</v>
      </c>
      <c r="L19" s="34" t="s">
        <v>107</v>
      </c>
      <c r="M19" s="34" t="s">
        <v>107</v>
      </c>
      <c r="N19" s="34" t="s">
        <v>107</v>
      </c>
      <c r="O19" s="34" t="s">
        <v>107</v>
      </c>
      <c r="P19" s="34" t="s">
        <v>107</v>
      </c>
      <c r="Q19" s="34" t="s">
        <v>107</v>
      </c>
      <c r="R19" s="34" t="s">
        <v>107</v>
      </c>
      <c r="S19" s="34" t="s">
        <v>107</v>
      </c>
      <c r="T19" s="34" t="s">
        <v>107</v>
      </c>
      <c r="U19" s="34" t="s">
        <v>107</v>
      </c>
      <c r="V19" s="34" t="s">
        <v>107</v>
      </c>
      <c r="W19" s="34" t="s">
        <v>107</v>
      </c>
      <c r="X19" s="34" t="s">
        <v>107</v>
      </c>
      <c r="Y19" s="34" t="s">
        <v>107</v>
      </c>
      <c r="Z19" s="34" t="s">
        <v>107</v>
      </c>
      <c r="AA19" s="174">
        <v>0</v>
      </c>
      <c r="AB19" s="269">
        <v>1.1299999999999999</v>
      </c>
      <c r="AC19" s="174">
        <v>0</v>
      </c>
      <c r="AD19" s="269">
        <v>1.1299999999999999</v>
      </c>
      <c r="AE19" s="34" t="s">
        <v>107</v>
      </c>
      <c r="AF19" s="34" t="s">
        <v>107</v>
      </c>
      <c r="AG19" s="34" t="s">
        <v>107</v>
      </c>
      <c r="AH19" s="34" t="s">
        <v>107</v>
      </c>
    </row>
    <row r="20" spans="1:34" ht="63.75" customHeight="1">
      <c r="A20" s="21" t="s">
        <v>51</v>
      </c>
      <c r="B20" s="18" t="s">
        <v>700</v>
      </c>
      <c r="C20" s="204" t="s">
        <v>457</v>
      </c>
      <c r="D20" s="34" t="s">
        <v>107</v>
      </c>
      <c r="E20" s="34" t="s">
        <v>107</v>
      </c>
      <c r="F20" s="174">
        <v>5</v>
      </c>
      <c r="G20" s="269">
        <v>26.876516559999999</v>
      </c>
      <c r="H20" s="270" t="s">
        <v>107</v>
      </c>
      <c r="I20" s="34" t="s">
        <v>107</v>
      </c>
      <c r="J20" s="34" t="s">
        <v>107</v>
      </c>
      <c r="K20" s="34" t="s">
        <v>107</v>
      </c>
      <c r="L20" s="34" t="s">
        <v>107</v>
      </c>
      <c r="M20" s="34" t="s">
        <v>107</v>
      </c>
      <c r="N20" s="34" t="s">
        <v>107</v>
      </c>
      <c r="O20" s="34" t="s">
        <v>107</v>
      </c>
      <c r="P20" s="34" t="s">
        <v>107</v>
      </c>
      <c r="Q20" s="34" t="s">
        <v>107</v>
      </c>
      <c r="R20" s="34" t="s">
        <v>107</v>
      </c>
      <c r="S20" s="34" t="s">
        <v>107</v>
      </c>
      <c r="T20" s="34" t="s">
        <v>107</v>
      </c>
      <c r="U20" s="34" t="s">
        <v>107</v>
      </c>
      <c r="V20" s="34" t="s">
        <v>107</v>
      </c>
      <c r="W20" s="34" t="s">
        <v>107</v>
      </c>
      <c r="X20" s="34" t="s">
        <v>107</v>
      </c>
      <c r="Y20" s="34" t="s">
        <v>107</v>
      </c>
      <c r="Z20" s="34" t="s">
        <v>107</v>
      </c>
      <c r="AA20" s="174">
        <v>0</v>
      </c>
      <c r="AB20" s="269">
        <v>1.1299999999999999</v>
      </c>
      <c r="AC20" s="174">
        <v>0</v>
      </c>
      <c r="AD20" s="269">
        <v>1.1299999999999999</v>
      </c>
      <c r="AE20" s="34" t="s">
        <v>107</v>
      </c>
      <c r="AF20" s="34" t="s">
        <v>107</v>
      </c>
      <c r="AG20" s="34" t="s">
        <v>107</v>
      </c>
      <c r="AH20" s="34" t="s">
        <v>107</v>
      </c>
    </row>
    <row r="21" spans="1:34" ht="63.75" customHeight="1">
      <c r="A21" s="920" t="s">
        <v>51</v>
      </c>
      <c r="B21" s="910" t="s">
        <v>812</v>
      </c>
      <c r="C21" s="912" t="s">
        <v>894</v>
      </c>
      <c r="D21" s="371">
        <v>44729</v>
      </c>
      <c r="E21" s="372" t="s">
        <v>924</v>
      </c>
      <c r="F21" s="914">
        <v>3</v>
      </c>
      <c r="G21" s="373">
        <v>9.9959999999999993E-2</v>
      </c>
      <c r="H21" s="371">
        <v>44851</v>
      </c>
      <c r="I21" s="372">
        <v>2026</v>
      </c>
      <c r="J21" s="372">
        <v>4</v>
      </c>
      <c r="K21" s="372">
        <v>2026</v>
      </c>
      <c r="L21" s="372">
        <v>2026</v>
      </c>
      <c r="M21" s="374" t="s">
        <v>107</v>
      </c>
      <c r="N21" s="374" t="s">
        <v>107</v>
      </c>
      <c r="O21" s="374" t="s">
        <v>107</v>
      </c>
      <c r="P21" s="374" t="s">
        <v>107</v>
      </c>
      <c r="Q21" s="688" t="s">
        <v>703</v>
      </c>
      <c r="R21" s="372" t="s">
        <v>925</v>
      </c>
      <c r="S21" s="372">
        <v>0</v>
      </c>
      <c r="T21" s="372">
        <v>50</v>
      </c>
      <c r="U21" s="374" t="s">
        <v>107</v>
      </c>
      <c r="V21" s="374" t="s">
        <v>107</v>
      </c>
      <c r="W21" s="374" t="s">
        <v>107</v>
      </c>
      <c r="X21" s="374" t="s">
        <v>107</v>
      </c>
      <c r="Y21" s="374" t="s">
        <v>107</v>
      </c>
      <c r="Z21" s="374" t="s">
        <v>107</v>
      </c>
      <c r="AA21" s="374" t="s">
        <v>107</v>
      </c>
      <c r="AB21" s="374" t="s">
        <v>107</v>
      </c>
      <c r="AC21" s="374" t="s">
        <v>107</v>
      </c>
      <c r="AD21" s="374" t="s">
        <v>107</v>
      </c>
      <c r="AE21" s="374" t="s">
        <v>107</v>
      </c>
      <c r="AF21" s="374" t="s">
        <v>107</v>
      </c>
      <c r="AG21" s="374" t="s">
        <v>107</v>
      </c>
      <c r="AH21" s="374" t="s">
        <v>107</v>
      </c>
    </row>
    <row r="22" spans="1:34" ht="63.75" customHeight="1">
      <c r="A22" s="921"/>
      <c r="B22" s="918"/>
      <c r="C22" s="913"/>
      <c r="D22" s="371">
        <v>44729</v>
      </c>
      <c r="E22" s="372" t="s">
        <v>926</v>
      </c>
      <c r="F22" s="919"/>
      <c r="G22" s="373">
        <v>0.24623999999999999</v>
      </c>
      <c r="H22" s="371">
        <v>44851</v>
      </c>
      <c r="I22" s="372">
        <v>2026</v>
      </c>
      <c r="J22" s="372">
        <v>4</v>
      </c>
      <c r="K22" s="372">
        <v>2026</v>
      </c>
      <c r="L22" s="372">
        <v>2026</v>
      </c>
      <c r="M22" s="374" t="s">
        <v>107</v>
      </c>
      <c r="N22" s="374" t="s">
        <v>107</v>
      </c>
      <c r="O22" s="374" t="s">
        <v>107</v>
      </c>
      <c r="P22" s="374" t="s">
        <v>107</v>
      </c>
      <c r="Q22" s="688" t="s">
        <v>703</v>
      </c>
      <c r="R22" s="372" t="s">
        <v>925</v>
      </c>
      <c r="S22" s="372">
        <v>0</v>
      </c>
      <c r="T22" s="372">
        <v>150</v>
      </c>
      <c r="U22" s="374" t="s">
        <v>107</v>
      </c>
      <c r="V22" s="374" t="s">
        <v>107</v>
      </c>
      <c r="W22" s="374" t="s">
        <v>107</v>
      </c>
      <c r="X22" s="374" t="s">
        <v>107</v>
      </c>
      <c r="Y22" s="374" t="s">
        <v>107</v>
      </c>
      <c r="Z22" s="374" t="s">
        <v>107</v>
      </c>
      <c r="AA22" s="374" t="s">
        <v>107</v>
      </c>
      <c r="AB22" s="374" t="s">
        <v>107</v>
      </c>
      <c r="AC22" s="374" t="s">
        <v>107</v>
      </c>
      <c r="AD22" s="374" t="s">
        <v>107</v>
      </c>
      <c r="AE22" s="374" t="s">
        <v>107</v>
      </c>
      <c r="AF22" s="374" t="s">
        <v>107</v>
      </c>
      <c r="AG22" s="374" t="s">
        <v>107</v>
      </c>
      <c r="AH22" s="374" t="s">
        <v>107</v>
      </c>
    </row>
    <row r="23" spans="1:34" ht="63.75" customHeight="1">
      <c r="A23" s="922"/>
      <c r="B23" s="918"/>
      <c r="C23" s="915"/>
      <c r="D23" s="371">
        <v>45139</v>
      </c>
      <c r="E23" s="372" t="s">
        <v>927</v>
      </c>
      <c r="F23" s="919"/>
      <c r="G23" s="373">
        <v>1.8692969399999999</v>
      </c>
      <c r="H23" s="371">
        <v>45505</v>
      </c>
      <c r="I23" s="372">
        <v>2026</v>
      </c>
      <c r="J23" s="372">
        <v>4</v>
      </c>
      <c r="K23" s="372">
        <v>2026</v>
      </c>
      <c r="L23" s="372">
        <v>2026</v>
      </c>
      <c r="M23" s="374" t="s">
        <v>107</v>
      </c>
      <c r="N23" s="374" t="s">
        <v>107</v>
      </c>
      <c r="O23" s="374" t="s">
        <v>107</v>
      </c>
      <c r="P23" s="374" t="s">
        <v>107</v>
      </c>
      <c r="Q23" s="372" t="s">
        <v>928</v>
      </c>
      <c r="R23" s="372" t="s">
        <v>929</v>
      </c>
      <c r="S23" s="372">
        <v>0</v>
      </c>
      <c r="T23" s="372">
        <v>480</v>
      </c>
      <c r="U23" s="374" t="s">
        <v>107</v>
      </c>
      <c r="V23" s="374" t="s">
        <v>107</v>
      </c>
      <c r="W23" s="374" t="s">
        <v>107</v>
      </c>
      <c r="X23" s="374" t="s">
        <v>107</v>
      </c>
      <c r="Y23" s="374" t="s">
        <v>107</v>
      </c>
      <c r="Z23" s="374" t="s">
        <v>107</v>
      </c>
      <c r="AA23" s="374" t="s">
        <v>107</v>
      </c>
      <c r="AB23" s="374" t="s">
        <v>107</v>
      </c>
      <c r="AC23" s="374" t="s">
        <v>107</v>
      </c>
      <c r="AD23" s="374" t="s">
        <v>107</v>
      </c>
      <c r="AE23" s="374" t="s">
        <v>107</v>
      </c>
      <c r="AF23" s="374" t="s">
        <v>107</v>
      </c>
      <c r="AG23" s="374" t="s">
        <v>107</v>
      </c>
      <c r="AH23" s="374" t="s">
        <v>107</v>
      </c>
    </row>
    <row r="24" spans="1:34" ht="122.25" customHeight="1">
      <c r="A24" s="375" t="s">
        <v>51</v>
      </c>
      <c r="B24" s="217" t="s">
        <v>813</v>
      </c>
      <c r="C24" s="208" t="s">
        <v>810</v>
      </c>
      <c r="D24" s="377">
        <v>44466</v>
      </c>
      <c r="E24" s="688" t="s">
        <v>930</v>
      </c>
      <c r="F24" s="688">
        <v>1</v>
      </c>
      <c r="G24" s="688">
        <v>6.9849999999999995E-2</v>
      </c>
      <c r="H24" s="377" t="s">
        <v>1681</v>
      </c>
      <c r="I24" s="688">
        <v>2025</v>
      </c>
      <c r="J24" s="688">
        <v>4</v>
      </c>
      <c r="K24" s="688">
        <v>2025</v>
      </c>
      <c r="L24" s="688">
        <v>2025</v>
      </c>
      <c r="M24" s="688" t="s">
        <v>107</v>
      </c>
      <c r="N24" s="688" t="s">
        <v>107</v>
      </c>
      <c r="O24" s="688" t="s">
        <v>107</v>
      </c>
      <c r="P24" s="688" t="s">
        <v>107</v>
      </c>
      <c r="Q24" s="685" t="s">
        <v>931</v>
      </c>
      <c r="R24" s="688" t="s">
        <v>932</v>
      </c>
      <c r="S24" s="688">
        <v>45</v>
      </c>
      <c r="T24" s="688">
        <v>0.63500000000000001</v>
      </c>
      <c r="U24" s="688" t="s">
        <v>107</v>
      </c>
      <c r="V24" s="688" t="s">
        <v>107</v>
      </c>
      <c r="W24" s="688" t="s">
        <v>107</v>
      </c>
      <c r="X24" s="688" t="s">
        <v>107</v>
      </c>
      <c r="Y24" s="688" t="s">
        <v>107</v>
      </c>
      <c r="Z24" s="688" t="s">
        <v>107</v>
      </c>
      <c r="AA24" s="688">
        <v>0</v>
      </c>
      <c r="AB24" s="688">
        <v>0.63</v>
      </c>
      <c r="AC24" s="688">
        <v>0</v>
      </c>
      <c r="AD24" s="688">
        <v>0.63</v>
      </c>
      <c r="AE24" s="688" t="s">
        <v>107</v>
      </c>
      <c r="AF24" s="688" t="s">
        <v>107</v>
      </c>
      <c r="AG24" s="688" t="s">
        <v>107</v>
      </c>
      <c r="AH24" s="688" t="s">
        <v>107</v>
      </c>
    </row>
    <row r="25" spans="1:34" ht="106.5" customHeight="1">
      <c r="A25" s="375" t="s">
        <v>51</v>
      </c>
      <c r="B25" s="217" t="s">
        <v>814</v>
      </c>
      <c r="C25" s="208" t="s">
        <v>811</v>
      </c>
      <c r="D25" s="371">
        <v>45070</v>
      </c>
      <c r="E25" s="207" t="s">
        <v>933</v>
      </c>
      <c r="F25" s="688">
        <v>1</v>
      </c>
      <c r="G25" s="373">
        <v>24.591169619999999</v>
      </c>
      <c r="H25" s="377">
        <v>45657</v>
      </c>
      <c r="I25" s="688">
        <v>2025</v>
      </c>
      <c r="J25" s="688">
        <v>3</v>
      </c>
      <c r="K25" s="688">
        <v>2025</v>
      </c>
      <c r="L25" s="688">
        <v>2025</v>
      </c>
      <c r="M25" s="688" t="s">
        <v>107</v>
      </c>
      <c r="N25" s="688" t="s">
        <v>107</v>
      </c>
      <c r="O25" s="688" t="s">
        <v>107</v>
      </c>
      <c r="P25" s="688" t="s">
        <v>107</v>
      </c>
      <c r="Q25" s="329" t="s">
        <v>1627</v>
      </c>
      <c r="R25" s="685" t="s">
        <v>934</v>
      </c>
      <c r="S25" s="688">
        <v>0</v>
      </c>
      <c r="T25" s="378">
        <v>0.20250000000000001</v>
      </c>
      <c r="U25" s="688" t="s">
        <v>107</v>
      </c>
      <c r="V25" s="688" t="s">
        <v>107</v>
      </c>
      <c r="W25" s="688" t="s">
        <v>107</v>
      </c>
      <c r="X25" s="688" t="s">
        <v>107</v>
      </c>
      <c r="Y25" s="688" t="s">
        <v>107</v>
      </c>
      <c r="Z25" s="688" t="s">
        <v>107</v>
      </c>
      <c r="AA25" s="688">
        <v>0</v>
      </c>
      <c r="AB25" s="688">
        <v>0.5</v>
      </c>
      <c r="AC25" s="688">
        <v>0</v>
      </c>
      <c r="AD25" s="688">
        <v>0.5</v>
      </c>
      <c r="AE25" s="688" t="s">
        <v>107</v>
      </c>
      <c r="AF25" s="688" t="s">
        <v>107</v>
      </c>
      <c r="AG25" s="688" t="s">
        <v>107</v>
      </c>
      <c r="AH25" s="688" t="s">
        <v>107</v>
      </c>
    </row>
    <row r="26" spans="1:34" s="382" customFormat="1" ht="141.75">
      <c r="A26" s="375" t="s">
        <v>51</v>
      </c>
      <c r="B26" s="381" t="s">
        <v>1561</v>
      </c>
      <c r="C26" s="208" t="s">
        <v>1562</v>
      </c>
      <c r="D26" s="377">
        <v>45251</v>
      </c>
      <c r="E26" s="207" t="s">
        <v>1628</v>
      </c>
      <c r="F26" s="688">
        <v>1</v>
      </c>
      <c r="G26" s="378">
        <v>16.803781019999999</v>
      </c>
      <c r="H26" s="377">
        <v>45617</v>
      </c>
      <c r="I26" s="688">
        <v>2027</v>
      </c>
      <c r="J26" s="688" t="s">
        <v>594</v>
      </c>
      <c r="K26" s="688">
        <v>2027</v>
      </c>
      <c r="L26" s="688">
        <v>2027</v>
      </c>
      <c r="M26" s="688" t="s">
        <v>107</v>
      </c>
      <c r="N26" s="688" t="s">
        <v>107</v>
      </c>
      <c r="O26" s="688" t="s">
        <v>107</v>
      </c>
      <c r="P26" s="688" t="s">
        <v>107</v>
      </c>
      <c r="Q26" s="685" t="s">
        <v>1627</v>
      </c>
      <c r="R26" s="688" t="s">
        <v>1629</v>
      </c>
      <c r="S26" s="688">
        <v>0</v>
      </c>
      <c r="T26" s="688">
        <v>0.18</v>
      </c>
      <c r="U26" s="688" t="s">
        <v>1630</v>
      </c>
      <c r="V26" s="688">
        <v>7.76</v>
      </c>
      <c r="W26" s="377">
        <v>45644</v>
      </c>
      <c r="X26" s="688" t="s">
        <v>107</v>
      </c>
      <c r="Y26" s="688">
        <v>8.7620000000000005</v>
      </c>
      <c r="Z26" s="688">
        <v>8.9420000000000002</v>
      </c>
      <c r="AA26" s="688">
        <v>10</v>
      </c>
      <c r="AB26" s="688">
        <v>20</v>
      </c>
      <c r="AC26" s="688">
        <v>10</v>
      </c>
      <c r="AD26" s="688">
        <v>20</v>
      </c>
      <c r="AE26" s="688" t="s">
        <v>107</v>
      </c>
      <c r="AF26" s="688" t="s">
        <v>107</v>
      </c>
      <c r="AG26" s="688" t="s">
        <v>107</v>
      </c>
      <c r="AH26" s="688" t="s">
        <v>586</v>
      </c>
    </row>
    <row r="27" spans="1:34" ht="141.75">
      <c r="A27" s="375" t="s">
        <v>51</v>
      </c>
      <c r="B27" s="217" t="s">
        <v>1563</v>
      </c>
      <c r="C27" s="208" t="s">
        <v>1564</v>
      </c>
      <c r="D27" s="379">
        <v>45358</v>
      </c>
      <c r="E27" s="207" t="s">
        <v>1631</v>
      </c>
      <c r="F27" s="688">
        <v>1</v>
      </c>
      <c r="G27" s="378">
        <v>0.82457095000000002</v>
      </c>
      <c r="H27" s="377">
        <v>45717</v>
      </c>
      <c r="I27" s="688">
        <v>2025</v>
      </c>
      <c r="J27" s="688" t="s">
        <v>1143</v>
      </c>
      <c r="K27" s="688">
        <v>2025</v>
      </c>
      <c r="L27" s="688">
        <v>2025</v>
      </c>
      <c r="M27" s="688" t="s">
        <v>107</v>
      </c>
      <c r="N27" s="688" t="s">
        <v>107</v>
      </c>
      <c r="O27" s="688" t="s">
        <v>107</v>
      </c>
      <c r="P27" s="688" t="s">
        <v>107</v>
      </c>
      <c r="Q27" s="329" t="s">
        <v>1632</v>
      </c>
      <c r="R27" s="688" t="s">
        <v>1633</v>
      </c>
      <c r="S27" s="688">
        <v>0.36899999999999999</v>
      </c>
      <c r="T27" s="688">
        <v>0.56899999999999995</v>
      </c>
      <c r="U27" s="688" t="s">
        <v>107</v>
      </c>
      <c r="V27" s="688" t="s">
        <v>107</v>
      </c>
      <c r="W27" s="688" t="s">
        <v>107</v>
      </c>
      <c r="X27" s="688" t="s">
        <v>107</v>
      </c>
      <c r="Y27" s="688" t="s">
        <v>107</v>
      </c>
      <c r="Z27" s="688" t="s">
        <v>107</v>
      </c>
      <c r="AA27" s="688" t="s">
        <v>107</v>
      </c>
      <c r="AB27" s="688" t="s">
        <v>107</v>
      </c>
      <c r="AC27" s="688" t="s">
        <v>107</v>
      </c>
      <c r="AD27" s="688" t="s">
        <v>107</v>
      </c>
      <c r="AE27" s="688" t="s">
        <v>107</v>
      </c>
      <c r="AF27" s="688" t="s">
        <v>107</v>
      </c>
      <c r="AG27" s="688" t="s">
        <v>107</v>
      </c>
      <c r="AH27" s="688" t="s">
        <v>107</v>
      </c>
    </row>
    <row r="28" spans="1:34" s="380" customFormat="1" ht="105.75" customHeight="1">
      <c r="A28" s="375" t="s">
        <v>51</v>
      </c>
      <c r="B28" s="910" t="s">
        <v>1634</v>
      </c>
      <c r="C28" s="912" t="s">
        <v>1566</v>
      </c>
      <c r="D28" s="377">
        <v>45226</v>
      </c>
      <c r="E28" s="688" t="s">
        <v>1635</v>
      </c>
      <c r="F28" s="914">
        <v>2</v>
      </c>
      <c r="G28" s="378">
        <v>0.39228041000000002</v>
      </c>
      <c r="H28" s="377">
        <v>46687</v>
      </c>
      <c r="I28" s="688">
        <v>2027</v>
      </c>
      <c r="J28" s="688" t="s">
        <v>1143</v>
      </c>
      <c r="K28" s="688">
        <v>2027</v>
      </c>
      <c r="L28" s="688">
        <v>2027</v>
      </c>
      <c r="M28" s="688" t="s">
        <v>107</v>
      </c>
      <c r="N28" s="688" t="s">
        <v>107</v>
      </c>
      <c r="O28" s="688" t="s">
        <v>107</v>
      </c>
      <c r="P28" s="688" t="s">
        <v>107</v>
      </c>
      <c r="Q28" s="688" t="s">
        <v>1636</v>
      </c>
      <c r="R28" s="685" t="s">
        <v>1637</v>
      </c>
      <c r="S28" s="688">
        <v>0.36</v>
      </c>
      <c r="T28" s="688">
        <v>1</v>
      </c>
      <c r="U28" s="688" t="s">
        <v>107</v>
      </c>
      <c r="V28" s="688" t="s">
        <v>107</v>
      </c>
      <c r="W28" s="688" t="s">
        <v>107</v>
      </c>
      <c r="X28" s="688" t="s">
        <v>107</v>
      </c>
      <c r="Y28" s="688" t="s">
        <v>107</v>
      </c>
      <c r="Z28" s="688" t="s">
        <v>107</v>
      </c>
      <c r="AA28" s="688" t="s">
        <v>107</v>
      </c>
      <c r="AB28" s="688" t="s">
        <v>107</v>
      </c>
      <c r="AC28" s="688" t="s">
        <v>107</v>
      </c>
      <c r="AD28" s="688" t="s">
        <v>107</v>
      </c>
      <c r="AE28" s="688" t="s">
        <v>107</v>
      </c>
      <c r="AF28" s="688" t="s">
        <v>107</v>
      </c>
      <c r="AG28" s="688" t="s">
        <v>107</v>
      </c>
      <c r="AH28" s="688" t="s">
        <v>825</v>
      </c>
    </row>
    <row r="29" spans="1:34" ht="144" customHeight="1">
      <c r="A29" s="375" t="s">
        <v>51</v>
      </c>
      <c r="B29" s="911"/>
      <c r="C29" s="913"/>
      <c r="D29" s="688" t="s">
        <v>1638</v>
      </c>
      <c r="E29" s="688" t="s">
        <v>1639</v>
      </c>
      <c r="F29" s="915"/>
      <c r="G29" s="378">
        <v>3.0311769999999998E-2</v>
      </c>
      <c r="H29" s="377">
        <v>45484</v>
      </c>
      <c r="I29" s="688">
        <v>2025</v>
      </c>
      <c r="J29" s="688" t="s">
        <v>1143</v>
      </c>
      <c r="K29" s="688">
        <v>2025</v>
      </c>
      <c r="L29" s="688">
        <v>2025</v>
      </c>
      <c r="M29" s="688" t="s">
        <v>107</v>
      </c>
      <c r="N29" s="688" t="s">
        <v>107</v>
      </c>
      <c r="O29" s="688" t="s">
        <v>107</v>
      </c>
      <c r="P29" s="688" t="s">
        <v>107</v>
      </c>
      <c r="Q29" s="376" t="s">
        <v>1640</v>
      </c>
      <c r="R29" s="329" t="s">
        <v>1641</v>
      </c>
      <c r="S29" s="376">
        <v>5.0000000000000001E-3</v>
      </c>
      <c r="T29" s="688">
        <v>1.4999999999999999E-2</v>
      </c>
      <c r="U29" s="688" t="s">
        <v>107</v>
      </c>
      <c r="V29" s="688" t="s">
        <v>107</v>
      </c>
      <c r="W29" s="688" t="s">
        <v>107</v>
      </c>
      <c r="X29" s="688" t="s">
        <v>107</v>
      </c>
      <c r="Y29" s="688" t="s">
        <v>107</v>
      </c>
      <c r="Z29" s="688" t="s">
        <v>107</v>
      </c>
      <c r="AA29" s="688" t="s">
        <v>107</v>
      </c>
      <c r="AB29" s="688" t="s">
        <v>107</v>
      </c>
      <c r="AC29" s="688" t="s">
        <v>107</v>
      </c>
      <c r="AD29" s="688" t="s">
        <v>107</v>
      </c>
      <c r="AE29" s="688" t="s">
        <v>107</v>
      </c>
      <c r="AF29" s="688" t="s">
        <v>107</v>
      </c>
      <c r="AG29" s="688" t="s">
        <v>107</v>
      </c>
      <c r="AH29" s="688" t="s">
        <v>825</v>
      </c>
    </row>
    <row r="30" spans="1:34" s="382" customFormat="1" ht="176.25" customHeight="1">
      <c r="A30" s="375" t="s">
        <v>51</v>
      </c>
      <c r="B30" s="381" t="s">
        <v>1642</v>
      </c>
      <c r="C30" s="208" t="s">
        <v>1568</v>
      </c>
      <c r="D30" s="377">
        <v>45630</v>
      </c>
      <c r="E30" s="688" t="s">
        <v>1643</v>
      </c>
      <c r="F30" s="688">
        <v>1</v>
      </c>
      <c r="G30" s="378">
        <v>17.466533590000001</v>
      </c>
      <c r="H30" s="377">
        <v>45995</v>
      </c>
      <c r="I30" s="688">
        <v>2025</v>
      </c>
      <c r="J30" s="688" t="s">
        <v>1143</v>
      </c>
      <c r="K30" s="688">
        <v>2025</v>
      </c>
      <c r="L30" s="688">
        <v>2025</v>
      </c>
      <c r="M30" s="688" t="s">
        <v>107</v>
      </c>
      <c r="N30" s="688" t="s">
        <v>107</v>
      </c>
      <c r="O30" s="688" t="s">
        <v>107</v>
      </c>
      <c r="P30" s="688" t="s">
        <v>107</v>
      </c>
      <c r="Q30" s="329" t="s">
        <v>1644</v>
      </c>
      <c r="R30" s="685" t="s">
        <v>1645</v>
      </c>
      <c r="S30" s="688">
        <v>0</v>
      </c>
      <c r="T30" s="688">
        <v>0.3</v>
      </c>
      <c r="U30" s="688" t="s">
        <v>107</v>
      </c>
      <c r="V30" s="688" t="s">
        <v>107</v>
      </c>
      <c r="W30" s="688" t="s">
        <v>107</v>
      </c>
      <c r="X30" s="688" t="s">
        <v>107</v>
      </c>
      <c r="Y30" s="688">
        <v>0</v>
      </c>
      <c r="Z30" s="688">
        <v>0.30399999999999999</v>
      </c>
      <c r="AA30" s="688" t="s">
        <v>107</v>
      </c>
      <c r="AB30" s="688" t="s">
        <v>107</v>
      </c>
      <c r="AC30" s="688" t="s">
        <v>107</v>
      </c>
      <c r="AD30" s="688" t="s">
        <v>107</v>
      </c>
      <c r="AE30" s="688" t="s">
        <v>107</v>
      </c>
      <c r="AF30" s="688" t="s">
        <v>107</v>
      </c>
      <c r="AG30" s="688" t="s">
        <v>107</v>
      </c>
      <c r="AH30" s="688" t="s">
        <v>107</v>
      </c>
    </row>
    <row r="31" spans="1:34" s="382" customFormat="1" ht="166.5" customHeight="1">
      <c r="A31" s="375" t="s">
        <v>51</v>
      </c>
      <c r="B31" s="381" t="s">
        <v>1569</v>
      </c>
      <c r="C31" s="208" t="s">
        <v>1570</v>
      </c>
      <c r="D31" s="377">
        <v>45217</v>
      </c>
      <c r="E31" s="688" t="s">
        <v>1646</v>
      </c>
      <c r="F31" s="688">
        <v>1</v>
      </c>
      <c r="G31" s="378">
        <v>3.0810551500000001</v>
      </c>
      <c r="H31" s="377">
        <v>45583</v>
      </c>
      <c r="I31" s="688">
        <v>2025</v>
      </c>
      <c r="J31" s="688" t="s">
        <v>1143</v>
      </c>
      <c r="K31" s="688">
        <v>2025</v>
      </c>
      <c r="L31" s="688">
        <v>2025</v>
      </c>
      <c r="M31" s="688" t="s">
        <v>107</v>
      </c>
      <c r="N31" s="688" t="s">
        <v>107</v>
      </c>
      <c r="O31" s="688" t="s">
        <v>107</v>
      </c>
      <c r="P31" s="688" t="s">
        <v>107</v>
      </c>
      <c r="Q31" s="329" t="s">
        <v>1647</v>
      </c>
      <c r="R31" s="685" t="s">
        <v>1648</v>
      </c>
      <c r="S31" s="688">
        <v>0</v>
      </c>
      <c r="T31" s="688">
        <v>0.25</v>
      </c>
      <c r="U31" s="688" t="s">
        <v>107</v>
      </c>
      <c r="V31" s="688" t="s">
        <v>107</v>
      </c>
      <c r="W31" s="688" t="s">
        <v>107</v>
      </c>
      <c r="X31" s="688" t="s">
        <v>107</v>
      </c>
      <c r="Y31" s="688" t="s">
        <v>107</v>
      </c>
      <c r="Z31" s="688" t="s">
        <v>107</v>
      </c>
      <c r="AA31" s="688" t="s">
        <v>107</v>
      </c>
      <c r="AB31" s="688" t="s">
        <v>107</v>
      </c>
      <c r="AC31" s="688" t="s">
        <v>107</v>
      </c>
      <c r="AD31" s="688" t="s">
        <v>107</v>
      </c>
      <c r="AE31" s="688" t="s">
        <v>107</v>
      </c>
      <c r="AF31" s="688" t="s">
        <v>107</v>
      </c>
      <c r="AG31" s="688" t="s">
        <v>107</v>
      </c>
      <c r="AH31" s="688" t="s">
        <v>107</v>
      </c>
    </row>
    <row r="32" spans="1:34" s="382" customFormat="1" ht="166.5" customHeight="1">
      <c r="A32" s="375"/>
      <c r="B32" s="381" t="s">
        <v>1672</v>
      </c>
      <c r="C32" s="208" t="s">
        <v>828</v>
      </c>
      <c r="D32" s="377">
        <v>45285</v>
      </c>
      <c r="E32" s="688" t="s">
        <v>1677</v>
      </c>
      <c r="F32" s="688">
        <v>1</v>
      </c>
      <c r="G32" s="378">
        <v>0.18688299999999999</v>
      </c>
      <c r="H32" s="371">
        <v>45930</v>
      </c>
      <c r="I32" s="688">
        <v>2025</v>
      </c>
      <c r="J32" s="688" t="s">
        <v>1143</v>
      </c>
      <c r="K32" s="688">
        <v>2025</v>
      </c>
      <c r="L32" s="688">
        <v>2025</v>
      </c>
      <c r="M32" s="688" t="s">
        <v>107</v>
      </c>
      <c r="N32" s="688" t="s">
        <v>107</v>
      </c>
      <c r="O32" s="688" t="s">
        <v>107</v>
      </c>
      <c r="P32" s="688" t="s">
        <v>107</v>
      </c>
      <c r="Q32" s="329" t="s">
        <v>1680</v>
      </c>
      <c r="R32" s="685" t="s">
        <v>1679</v>
      </c>
      <c r="S32" s="688">
        <v>0.18</v>
      </c>
      <c r="T32" s="688">
        <v>1.1000000000000001</v>
      </c>
      <c r="U32" s="688" t="s">
        <v>1678</v>
      </c>
      <c r="V32" s="688">
        <v>0.33200000000000002</v>
      </c>
      <c r="W32" s="377">
        <v>44920</v>
      </c>
      <c r="X32" s="688" t="s">
        <v>107</v>
      </c>
      <c r="Y32" s="688">
        <v>0.18</v>
      </c>
      <c r="Z32" s="688">
        <v>1.1000000000000001</v>
      </c>
      <c r="AA32" s="688">
        <v>0.25</v>
      </c>
      <c r="AB32" s="688">
        <v>1.26</v>
      </c>
      <c r="AC32" s="688" t="s">
        <v>107</v>
      </c>
      <c r="AD32" s="688" t="s">
        <v>107</v>
      </c>
      <c r="AE32" s="688" t="s">
        <v>107</v>
      </c>
      <c r="AF32" s="688" t="s">
        <v>107</v>
      </c>
      <c r="AG32" s="688" t="s">
        <v>107</v>
      </c>
      <c r="AH32" s="208" t="s">
        <v>828</v>
      </c>
    </row>
    <row r="33" spans="1:53" s="382" customFormat="1" ht="166.5" customHeight="1">
      <c r="A33" s="375"/>
      <c r="B33" s="381" t="s">
        <v>1571</v>
      </c>
      <c r="C33" s="208" t="s">
        <v>1572</v>
      </c>
      <c r="D33" s="377">
        <v>45415</v>
      </c>
      <c r="E33" s="688" t="s">
        <v>1673</v>
      </c>
      <c r="F33" s="688">
        <v>1</v>
      </c>
      <c r="G33" s="378">
        <v>0.10356121</v>
      </c>
      <c r="H33" s="377">
        <v>45780</v>
      </c>
      <c r="I33" s="688">
        <v>2025</v>
      </c>
      <c r="J33" s="688" t="s">
        <v>1143</v>
      </c>
      <c r="K33" s="688">
        <v>2025</v>
      </c>
      <c r="L33" s="688">
        <v>32025</v>
      </c>
      <c r="M33" s="688" t="s">
        <v>107</v>
      </c>
      <c r="N33" s="688" t="s">
        <v>107</v>
      </c>
      <c r="O33" s="688" t="s">
        <v>107</v>
      </c>
      <c r="P33" s="688" t="s">
        <v>107</v>
      </c>
      <c r="Q33" s="329" t="s">
        <v>1675</v>
      </c>
      <c r="R33" s="685" t="s">
        <v>1674</v>
      </c>
      <c r="S33" s="688">
        <v>0.15</v>
      </c>
      <c r="T33" s="688">
        <v>0.5</v>
      </c>
      <c r="U33" s="688" t="s">
        <v>1676</v>
      </c>
      <c r="V33" s="688">
        <v>0.15</v>
      </c>
      <c r="W33" s="688" t="s">
        <v>107</v>
      </c>
      <c r="X33" s="688" t="s">
        <v>107</v>
      </c>
      <c r="Y33" s="688">
        <v>1.4999999999999999E-2</v>
      </c>
      <c r="Z33" s="688">
        <v>0.5</v>
      </c>
      <c r="AA33" s="688">
        <v>0.16</v>
      </c>
      <c r="AB33" s="688">
        <v>0.63</v>
      </c>
      <c r="AC33" s="688" t="s">
        <v>107</v>
      </c>
      <c r="AD33" s="688" t="s">
        <v>107</v>
      </c>
      <c r="AE33" s="688" t="s">
        <v>107</v>
      </c>
      <c r="AF33" s="688" t="s">
        <v>107</v>
      </c>
      <c r="AG33" s="688" t="s">
        <v>107</v>
      </c>
      <c r="AH33" s="688" t="s">
        <v>1572</v>
      </c>
    </row>
    <row r="34" spans="1:53" s="691" customFormat="1" ht="166.5" customHeight="1">
      <c r="A34" s="514" t="s">
        <v>1706</v>
      </c>
      <c r="B34" s="515" t="s">
        <v>1595</v>
      </c>
      <c r="C34" s="208" t="s">
        <v>1596</v>
      </c>
      <c r="D34" s="516">
        <v>45355</v>
      </c>
      <c r="E34" s="517" t="s">
        <v>1707</v>
      </c>
      <c r="F34" s="517">
        <v>1</v>
      </c>
      <c r="G34" s="518">
        <v>0.43505189</v>
      </c>
      <c r="H34" s="516">
        <v>45838</v>
      </c>
      <c r="I34" s="517">
        <v>2025</v>
      </c>
      <c r="J34" s="517" t="s">
        <v>1143</v>
      </c>
      <c r="K34" s="517">
        <v>2025</v>
      </c>
      <c r="L34" s="517">
        <v>2025</v>
      </c>
      <c r="M34" s="517" t="s">
        <v>107</v>
      </c>
      <c r="N34" s="517" t="s">
        <v>107</v>
      </c>
      <c r="O34" s="517" t="s">
        <v>107</v>
      </c>
      <c r="P34" s="517" t="s">
        <v>107</v>
      </c>
      <c r="Q34" s="519" t="s">
        <v>1708</v>
      </c>
      <c r="R34" s="689" t="s">
        <v>1709</v>
      </c>
      <c r="S34" s="517">
        <v>0.22</v>
      </c>
      <c r="T34" s="517">
        <v>0.55000000000000004</v>
      </c>
      <c r="U34" s="689" t="s">
        <v>1710</v>
      </c>
      <c r="V34" s="517" t="s">
        <v>107</v>
      </c>
      <c r="W34" s="517" t="s">
        <v>107</v>
      </c>
      <c r="X34" s="517" t="s">
        <v>107</v>
      </c>
      <c r="Y34" s="517" t="s">
        <v>107</v>
      </c>
      <c r="Z34" s="517" t="s">
        <v>107</v>
      </c>
      <c r="AA34" s="517" t="s">
        <v>107</v>
      </c>
      <c r="AB34" s="517" t="s">
        <v>107</v>
      </c>
      <c r="AC34" s="517" t="s">
        <v>107</v>
      </c>
      <c r="AD34" s="517" t="s">
        <v>107</v>
      </c>
      <c r="AE34" s="517" t="s">
        <v>107</v>
      </c>
      <c r="AF34" s="517" t="s">
        <v>107</v>
      </c>
      <c r="AG34" s="517" t="s">
        <v>107</v>
      </c>
      <c r="AH34" s="208" t="s">
        <v>1596</v>
      </c>
    </row>
    <row r="35" spans="1:53" ht="126">
      <c r="A35" s="514" t="s">
        <v>51</v>
      </c>
      <c r="B35" s="217" t="s">
        <v>1714</v>
      </c>
      <c r="C35" s="208" t="s">
        <v>1715</v>
      </c>
      <c r="D35" s="371">
        <v>45898</v>
      </c>
      <c r="E35" s="207" t="s">
        <v>1858</v>
      </c>
      <c r="F35" s="517">
        <v>1</v>
      </c>
      <c r="G35" s="717">
        <v>23.99329921</v>
      </c>
      <c r="H35" s="371">
        <v>46263</v>
      </c>
      <c r="I35" s="517">
        <v>2027</v>
      </c>
      <c r="J35" s="517" t="s">
        <v>1143</v>
      </c>
      <c r="K35" s="517">
        <v>2027</v>
      </c>
      <c r="L35" s="517">
        <v>2027</v>
      </c>
      <c r="M35" s="517" t="s">
        <v>107</v>
      </c>
      <c r="N35" s="688" t="s">
        <v>107</v>
      </c>
      <c r="O35" s="517" t="s">
        <v>107</v>
      </c>
      <c r="P35" s="517" t="s">
        <v>107</v>
      </c>
      <c r="Q35" s="519" t="s">
        <v>1860</v>
      </c>
      <c r="R35" s="689" t="s">
        <v>1859</v>
      </c>
      <c r="S35" s="517">
        <v>0</v>
      </c>
      <c r="T35" s="517">
        <v>1</v>
      </c>
      <c r="U35" s="689" t="s">
        <v>1861</v>
      </c>
      <c r="V35" s="517" t="s">
        <v>107</v>
      </c>
      <c r="W35" s="517" t="s">
        <v>107</v>
      </c>
      <c r="X35" s="517" t="s">
        <v>107</v>
      </c>
      <c r="Y35" s="517" t="s">
        <v>107</v>
      </c>
      <c r="Z35" s="517" t="s">
        <v>107</v>
      </c>
      <c r="AA35" s="517" t="s">
        <v>107</v>
      </c>
      <c r="AB35" s="517" t="s">
        <v>107</v>
      </c>
      <c r="AC35" s="517" t="s">
        <v>107</v>
      </c>
      <c r="AD35" s="517" t="s">
        <v>107</v>
      </c>
      <c r="AE35" s="517" t="s">
        <v>107</v>
      </c>
      <c r="AF35" s="517" t="s">
        <v>107</v>
      </c>
      <c r="AG35" s="517" t="s">
        <v>107</v>
      </c>
      <c r="AH35" s="208" t="s">
        <v>107</v>
      </c>
    </row>
    <row r="36" spans="1:53" ht="94.5">
      <c r="A36" s="514" t="s">
        <v>51</v>
      </c>
      <c r="B36" s="217" t="s">
        <v>1713</v>
      </c>
      <c r="C36" s="208" t="s">
        <v>1716</v>
      </c>
      <c r="D36" s="516">
        <v>45972</v>
      </c>
      <c r="E36" s="517" t="s">
        <v>1766</v>
      </c>
      <c r="F36" s="517">
        <v>1</v>
      </c>
      <c r="G36" s="518">
        <v>41.079262159999999</v>
      </c>
      <c r="H36" s="516">
        <v>46702</v>
      </c>
      <c r="I36" s="517">
        <v>2027</v>
      </c>
      <c r="J36" s="517" t="s">
        <v>1143</v>
      </c>
      <c r="K36" s="517">
        <v>2027</v>
      </c>
      <c r="L36" s="517">
        <v>2027</v>
      </c>
      <c r="M36" s="517" t="s">
        <v>107</v>
      </c>
      <c r="N36" s="688" t="s">
        <v>107</v>
      </c>
      <c r="O36" s="517" t="s">
        <v>107</v>
      </c>
      <c r="P36" s="517" t="s">
        <v>107</v>
      </c>
      <c r="Q36" s="519" t="s">
        <v>1647</v>
      </c>
      <c r="R36" s="517" t="s">
        <v>1856</v>
      </c>
      <c r="S36" s="517">
        <v>0</v>
      </c>
      <c r="T36" s="517">
        <v>4.5</v>
      </c>
      <c r="U36" s="689" t="s">
        <v>1857</v>
      </c>
      <c r="V36" s="517" t="s">
        <v>107</v>
      </c>
      <c r="W36" s="517" t="s">
        <v>107</v>
      </c>
      <c r="X36" s="517" t="s">
        <v>107</v>
      </c>
      <c r="Y36" s="517" t="s">
        <v>107</v>
      </c>
      <c r="Z36" s="517" t="s">
        <v>107</v>
      </c>
      <c r="AA36" s="517" t="s">
        <v>107</v>
      </c>
      <c r="AB36" s="517" t="s">
        <v>107</v>
      </c>
      <c r="AC36" s="517" t="s">
        <v>107</v>
      </c>
      <c r="AD36" s="517" t="s">
        <v>107</v>
      </c>
      <c r="AE36" s="517" t="s">
        <v>107</v>
      </c>
      <c r="AF36" s="517" t="s">
        <v>107</v>
      </c>
      <c r="AG36" s="517" t="s">
        <v>107</v>
      </c>
      <c r="AH36" s="208" t="s">
        <v>107</v>
      </c>
    </row>
    <row r="42" spans="1:53">
      <c r="M42" s="718"/>
      <c r="BA42" s="100">
        <v>0.52304662000000002</v>
      </c>
    </row>
  </sheetData>
  <mergeCells count="46">
    <mergeCell ref="B28:B29"/>
    <mergeCell ref="C28:C29"/>
    <mergeCell ref="F28:F29"/>
    <mergeCell ref="A11:P11"/>
    <mergeCell ref="A4:P4"/>
    <mergeCell ref="A6:P6"/>
    <mergeCell ref="A8:P8"/>
    <mergeCell ref="A9:P9"/>
    <mergeCell ref="A10:P10"/>
    <mergeCell ref="B21:B23"/>
    <mergeCell ref="C21:C23"/>
    <mergeCell ref="F21:F23"/>
    <mergeCell ref="A21:A23"/>
    <mergeCell ref="N14:N15"/>
    <mergeCell ref="O14:P14"/>
    <mergeCell ref="H14:H15"/>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I14:J14"/>
    <mergeCell ref="K14:K15"/>
    <mergeCell ref="L14:L15"/>
    <mergeCell ref="M14:M15"/>
    <mergeCell ref="AE13:AE15"/>
    <mergeCell ref="Q14:Q15"/>
    <mergeCell ref="R14:R15"/>
    <mergeCell ref="S14:T14"/>
    <mergeCell ref="AA14:AB14"/>
    <mergeCell ref="AC14:AD14"/>
    <mergeCell ref="V13:W14"/>
    <mergeCell ref="X13:X15"/>
    <mergeCell ref="Y13:Z14"/>
    <mergeCell ref="AA13:AD13"/>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S164"/>
  <sheetViews>
    <sheetView topLeftCell="C9" workbookViewId="0">
      <selection activeCell="J20" sqref="J20"/>
    </sheetView>
  </sheetViews>
  <sheetFormatPr defaultRowHeight="15" outlineLevelRow="1"/>
  <cols>
    <col min="1" max="1" width="13" style="475" customWidth="1"/>
    <col min="2" max="2" width="45" style="476" customWidth="1"/>
    <col min="3" max="3" width="13.5703125" style="476" customWidth="1"/>
    <col min="4" max="4" width="11.5703125" style="476" customWidth="1"/>
    <col min="5" max="5" width="12" style="476" customWidth="1"/>
    <col min="6" max="6" width="12.140625" style="476" customWidth="1"/>
    <col min="7" max="7" width="20.42578125" style="476" customWidth="1"/>
    <col min="8" max="8" width="16.5703125" style="476" customWidth="1"/>
    <col min="9" max="9" width="19.85546875" style="476" customWidth="1"/>
    <col min="10" max="10" width="17.28515625" style="476" customWidth="1"/>
    <col min="11" max="11" width="21.140625" style="476" customWidth="1"/>
    <col min="12" max="12" width="19.42578125" style="476" customWidth="1"/>
    <col min="13" max="13" width="20.140625" style="476" customWidth="1"/>
    <col min="14" max="14" width="15" style="476" customWidth="1"/>
    <col min="15" max="15" width="20.28515625" style="476" customWidth="1"/>
    <col min="16" max="16" width="17" style="476" customWidth="1"/>
    <col min="17" max="17" width="12.140625" style="477" customWidth="1"/>
    <col min="18" max="18" width="10.5703125" style="477" customWidth="1"/>
    <col min="19" max="19" width="12.7109375" style="477" customWidth="1"/>
    <col min="20" max="20" width="13.5703125" style="477" customWidth="1"/>
    <col min="21" max="21" width="17.85546875" style="477" customWidth="1"/>
    <col min="22" max="23" width="18.140625" style="477" customWidth="1"/>
    <col min="24" max="24" width="23.7109375" style="477" customWidth="1"/>
    <col min="25" max="25" width="21" style="477" customWidth="1"/>
    <col min="26" max="26" width="33.140625" style="477" customWidth="1"/>
    <col min="27" max="246" width="9.140625" style="477"/>
    <col min="247" max="247" width="4.42578125" style="477" bestFit="1" customWidth="1"/>
    <col min="248" max="248" width="18.28515625" style="477" bestFit="1" customWidth="1"/>
    <col min="249" max="249" width="19" style="477" bestFit="1" customWidth="1"/>
    <col min="250" max="250" width="15.42578125" style="477" bestFit="1" customWidth="1"/>
    <col min="251" max="252" width="12.42578125" style="477" bestFit="1" customWidth="1"/>
    <col min="253" max="253" width="7.140625" style="477" bestFit="1" customWidth="1"/>
    <col min="254" max="254" width="10.140625" style="477" bestFit="1" customWidth="1"/>
    <col min="255" max="255" width="15.85546875" style="477" bestFit="1" customWidth="1"/>
    <col min="256" max="256" width="15.140625" style="477" bestFit="1" customWidth="1"/>
    <col min="257" max="257" width="18.28515625" style="477" bestFit="1" customWidth="1"/>
    <col min="258" max="258" width="13.28515625" style="477" bestFit="1" customWidth="1"/>
    <col min="259" max="259" width="19.28515625" style="477" customWidth="1"/>
    <col min="260" max="260" width="15.140625" style="477" customWidth="1"/>
    <col min="261" max="261" width="21" style="477" bestFit="1" customWidth="1"/>
    <col min="262" max="262" width="17.140625" style="477" bestFit="1" customWidth="1"/>
    <col min="263" max="263" width="16.85546875" style="477" bestFit="1" customWidth="1"/>
    <col min="264" max="264" width="16.7109375" style="477" bestFit="1" customWidth="1"/>
    <col min="265" max="265" width="15.7109375" style="477" bestFit="1" customWidth="1"/>
    <col min="266" max="266" width="16.28515625" style="477" bestFit="1" customWidth="1"/>
    <col min="267" max="267" width="17.28515625" style="477" customWidth="1"/>
    <col min="268" max="268" width="23.42578125" style="477" bestFit="1" customWidth="1"/>
    <col min="269" max="269" width="31.85546875" style="477" bestFit="1" customWidth="1"/>
    <col min="270" max="270" width="7.85546875" style="477" bestFit="1" customWidth="1"/>
    <col min="271" max="271" width="5.7109375" style="477" bestFit="1" customWidth="1"/>
    <col min="272" max="272" width="9.140625" style="477" bestFit="1" customWidth="1"/>
    <col min="273" max="273" width="13.5703125" style="477" bestFit="1" customWidth="1"/>
    <col min="274" max="502" width="9.140625" style="477"/>
    <col min="503" max="503" width="4.42578125" style="477" bestFit="1" customWidth="1"/>
    <col min="504" max="504" width="18.28515625" style="477" bestFit="1" customWidth="1"/>
    <col min="505" max="505" width="19" style="477" bestFit="1" customWidth="1"/>
    <col min="506" max="506" width="15.42578125" style="477" bestFit="1" customWidth="1"/>
    <col min="507" max="508" width="12.42578125" style="477" bestFit="1" customWidth="1"/>
    <col min="509" max="509" width="7.140625" style="477" bestFit="1" customWidth="1"/>
    <col min="510" max="510" width="10.140625" style="477" bestFit="1" customWidth="1"/>
    <col min="511" max="511" width="15.85546875" style="477" bestFit="1" customWidth="1"/>
    <col min="512" max="512" width="15.140625" style="477" bestFit="1" customWidth="1"/>
    <col min="513" max="513" width="18.28515625" style="477" bestFit="1" customWidth="1"/>
    <col min="514" max="514" width="13.28515625" style="477" bestFit="1" customWidth="1"/>
    <col min="515" max="515" width="19.28515625" style="477" customWidth="1"/>
    <col min="516" max="516" width="15.140625" style="477" customWidth="1"/>
    <col min="517" max="517" width="21" style="477" bestFit="1" customWidth="1"/>
    <col min="518" max="518" width="17.140625" style="477" bestFit="1" customWidth="1"/>
    <col min="519" max="519" width="16.85546875" style="477" bestFit="1" customWidth="1"/>
    <col min="520" max="520" width="16.7109375" style="477" bestFit="1" customWidth="1"/>
    <col min="521" max="521" width="15.7109375" style="477" bestFit="1" customWidth="1"/>
    <col min="522" max="522" width="16.28515625" style="477" bestFit="1" customWidth="1"/>
    <col min="523" max="523" width="17.28515625" style="477" customWidth="1"/>
    <col min="524" max="524" width="23.42578125" style="477" bestFit="1" customWidth="1"/>
    <col min="525" max="525" width="31.85546875" style="477" bestFit="1" customWidth="1"/>
    <col min="526" max="526" width="7.85546875" style="477" bestFit="1" customWidth="1"/>
    <col min="527" max="527" width="5.7109375" style="477" bestFit="1" customWidth="1"/>
    <col min="528" max="528" width="9.140625" style="477" bestFit="1" customWidth="1"/>
    <col min="529" max="529" width="13.5703125" style="477" bestFit="1" customWidth="1"/>
    <col min="530" max="758" width="9.140625" style="477"/>
    <col min="759" max="759" width="4.42578125" style="477" bestFit="1" customWidth="1"/>
    <col min="760" max="760" width="18.28515625" style="477" bestFit="1" customWidth="1"/>
    <col min="761" max="761" width="19" style="477" bestFit="1" customWidth="1"/>
    <col min="762" max="762" width="15.42578125" style="477" bestFit="1" customWidth="1"/>
    <col min="763" max="764" width="12.42578125" style="477" bestFit="1" customWidth="1"/>
    <col min="765" max="765" width="7.140625" style="477" bestFit="1" customWidth="1"/>
    <col min="766" max="766" width="10.140625" style="477" bestFit="1" customWidth="1"/>
    <col min="767" max="767" width="15.85546875" style="477" bestFit="1" customWidth="1"/>
    <col min="768" max="768" width="15.140625" style="477" bestFit="1" customWidth="1"/>
    <col min="769" max="769" width="18.28515625" style="477" bestFit="1" customWidth="1"/>
    <col min="770" max="770" width="13.28515625" style="477" bestFit="1" customWidth="1"/>
    <col min="771" max="771" width="19.28515625" style="477" customWidth="1"/>
    <col min="772" max="772" width="15.140625" style="477" customWidth="1"/>
    <col min="773" max="773" width="21" style="477" bestFit="1" customWidth="1"/>
    <col min="774" max="774" width="17.140625" style="477" bestFit="1" customWidth="1"/>
    <col min="775" max="775" width="16.85546875" style="477" bestFit="1" customWidth="1"/>
    <col min="776" max="776" width="16.7109375" style="477" bestFit="1" customWidth="1"/>
    <col min="777" max="777" width="15.7109375" style="477" bestFit="1" customWidth="1"/>
    <col min="778" max="778" width="16.28515625" style="477" bestFit="1" customWidth="1"/>
    <col min="779" max="779" width="17.28515625" style="477" customWidth="1"/>
    <col min="780" max="780" width="23.42578125" style="477" bestFit="1" customWidth="1"/>
    <col min="781" max="781" width="31.85546875" style="477" bestFit="1" customWidth="1"/>
    <col min="782" max="782" width="7.85546875" style="477" bestFit="1" customWidth="1"/>
    <col min="783" max="783" width="5.7109375" style="477" bestFit="1" customWidth="1"/>
    <col min="784" max="784" width="9.140625" style="477" bestFit="1" customWidth="1"/>
    <col min="785" max="785" width="13.5703125" style="477" bestFit="1" customWidth="1"/>
    <col min="786" max="1014" width="9.140625" style="477"/>
    <col min="1015" max="1015" width="4.42578125" style="477" bestFit="1" customWidth="1"/>
    <col min="1016" max="1016" width="18.28515625" style="477" bestFit="1" customWidth="1"/>
    <col min="1017" max="1017" width="19" style="477" bestFit="1" customWidth="1"/>
    <col min="1018" max="1018" width="15.42578125" style="477" bestFit="1" customWidth="1"/>
    <col min="1019" max="1020" width="12.42578125" style="477" bestFit="1" customWidth="1"/>
    <col min="1021" max="1021" width="7.140625" style="477" bestFit="1" customWidth="1"/>
    <col min="1022" max="1022" width="10.140625" style="477" bestFit="1" customWidth="1"/>
    <col min="1023" max="1023" width="15.85546875" style="477" bestFit="1" customWidth="1"/>
    <col min="1024" max="1024" width="15.140625" style="477" bestFit="1" customWidth="1"/>
    <col min="1025" max="1025" width="18.28515625" style="477" bestFit="1" customWidth="1"/>
    <col min="1026" max="1026" width="13.28515625" style="477" bestFit="1" customWidth="1"/>
    <col min="1027" max="1027" width="19.28515625" style="477" customWidth="1"/>
    <col min="1028" max="1028" width="15.140625" style="477" customWidth="1"/>
    <col min="1029" max="1029" width="21" style="477" bestFit="1" customWidth="1"/>
    <col min="1030" max="1030" width="17.140625" style="477" bestFit="1" customWidth="1"/>
    <col min="1031" max="1031" width="16.85546875" style="477" bestFit="1" customWidth="1"/>
    <col min="1032" max="1032" width="16.7109375" style="477" bestFit="1" customWidth="1"/>
    <col min="1033" max="1033" width="15.7109375" style="477" bestFit="1" customWidth="1"/>
    <col min="1034" max="1034" width="16.28515625" style="477" bestFit="1" customWidth="1"/>
    <col min="1035" max="1035" width="17.28515625" style="477" customWidth="1"/>
    <col min="1036" max="1036" width="23.42578125" style="477" bestFit="1" customWidth="1"/>
    <col min="1037" max="1037" width="31.85546875" style="477" bestFit="1" customWidth="1"/>
    <col min="1038" max="1038" width="7.85546875" style="477" bestFit="1" customWidth="1"/>
    <col min="1039" max="1039" width="5.7109375" style="477" bestFit="1" customWidth="1"/>
    <col min="1040" max="1040" width="9.140625" style="477" bestFit="1" customWidth="1"/>
    <col min="1041" max="1041" width="13.5703125" style="477" bestFit="1" customWidth="1"/>
    <col min="1042" max="1270" width="9.140625" style="477"/>
    <col min="1271" max="1271" width="4.42578125" style="477" bestFit="1" customWidth="1"/>
    <col min="1272" max="1272" width="18.28515625" style="477" bestFit="1" customWidth="1"/>
    <col min="1273" max="1273" width="19" style="477" bestFit="1" customWidth="1"/>
    <col min="1274" max="1274" width="15.42578125" style="477" bestFit="1" customWidth="1"/>
    <col min="1275" max="1276" width="12.42578125" style="477" bestFit="1" customWidth="1"/>
    <col min="1277" max="1277" width="7.140625" style="477" bestFit="1" customWidth="1"/>
    <col min="1278" max="1278" width="10.140625" style="477" bestFit="1" customWidth="1"/>
    <col min="1279" max="1279" width="15.85546875" style="477" bestFit="1" customWidth="1"/>
    <col min="1280" max="1280" width="15.140625" style="477" bestFit="1" customWidth="1"/>
    <col min="1281" max="1281" width="18.28515625" style="477" bestFit="1" customWidth="1"/>
    <col min="1282" max="1282" width="13.28515625" style="477" bestFit="1" customWidth="1"/>
    <col min="1283" max="1283" width="19.28515625" style="477" customWidth="1"/>
    <col min="1284" max="1284" width="15.140625" style="477" customWidth="1"/>
    <col min="1285" max="1285" width="21" style="477" bestFit="1" customWidth="1"/>
    <col min="1286" max="1286" width="17.140625" style="477" bestFit="1" customWidth="1"/>
    <col min="1287" max="1287" width="16.85546875" style="477" bestFit="1" customWidth="1"/>
    <col min="1288" max="1288" width="16.7109375" style="477" bestFit="1" customWidth="1"/>
    <col min="1289" max="1289" width="15.7109375" style="477" bestFit="1" customWidth="1"/>
    <col min="1290" max="1290" width="16.28515625" style="477" bestFit="1" customWidth="1"/>
    <col min="1291" max="1291" width="17.28515625" style="477" customWidth="1"/>
    <col min="1292" max="1292" width="23.42578125" style="477" bestFit="1" customWidth="1"/>
    <col min="1293" max="1293" width="31.85546875" style="477" bestFit="1" customWidth="1"/>
    <col min="1294" max="1294" width="7.85546875" style="477" bestFit="1" customWidth="1"/>
    <col min="1295" max="1295" width="5.7109375" style="477" bestFit="1" customWidth="1"/>
    <col min="1296" max="1296" width="9.140625" style="477" bestFit="1" customWidth="1"/>
    <col min="1297" max="1297" width="13.5703125" style="477" bestFit="1" customWidth="1"/>
    <col min="1298" max="1526" width="9.140625" style="477"/>
    <col min="1527" max="1527" width="4.42578125" style="477" bestFit="1" customWidth="1"/>
    <col min="1528" max="1528" width="18.28515625" style="477" bestFit="1" customWidth="1"/>
    <col min="1529" max="1529" width="19" style="477" bestFit="1" customWidth="1"/>
    <col min="1530" max="1530" width="15.42578125" style="477" bestFit="1" customWidth="1"/>
    <col min="1531" max="1532" width="12.42578125" style="477" bestFit="1" customWidth="1"/>
    <col min="1533" max="1533" width="7.140625" style="477" bestFit="1" customWidth="1"/>
    <col min="1534" max="1534" width="10.140625" style="477" bestFit="1" customWidth="1"/>
    <col min="1535" max="1535" width="15.85546875" style="477" bestFit="1" customWidth="1"/>
    <col min="1536" max="1536" width="15.140625" style="477" bestFit="1" customWidth="1"/>
    <col min="1537" max="1537" width="18.28515625" style="477" bestFit="1" customWidth="1"/>
    <col min="1538" max="1538" width="13.28515625" style="477" bestFit="1" customWidth="1"/>
    <col min="1539" max="1539" width="19.28515625" style="477" customWidth="1"/>
    <col min="1540" max="1540" width="15.140625" style="477" customWidth="1"/>
    <col min="1541" max="1541" width="21" style="477" bestFit="1" customWidth="1"/>
    <col min="1542" max="1542" width="17.140625" style="477" bestFit="1" customWidth="1"/>
    <col min="1543" max="1543" width="16.85546875" style="477" bestFit="1" customWidth="1"/>
    <col min="1544" max="1544" width="16.7109375" style="477" bestFit="1" customWidth="1"/>
    <col min="1545" max="1545" width="15.7109375" style="477" bestFit="1" customWidth="1"/>
    <col min="1546" max="1546" width="16.28515625" style="477" bestFit="1" customWidth="1"/>
    <col min="1547" max="1547" width="17.28515625" style="477" customWidth="1"/>
    <col min="1548" max="1548" width="23.42578125" style="477" bestFit="1" customWidth="1"/>
    <col min="1549" max="1549" width="31.85546875" style="477" bestFit="1" customWidth="1"/>
    <col min="1550" max="1550" width="7.85546875" style="477" bestFit="1" customWidth="1"/>
    <col min="1551" max="1551" width="5.7109375" style="477" bestFit="1" customWidth="1"/>
    <col min="1552" max="1552" width="9.140625" style="477" bestFit="1" customWidth="1"/>
    <col min="1553" max="1553" width="13.5703125" style="477" bestFit="1" customWidth="1"/>
    <col min="1554" max="1782" width="9.140625" style="477"/>
    <col min="1783" max="1783" width="4.42578125" style="477" bestFit="1" customWidth="1"/>
    <col min="1784" max="1784" width="18.28515625" style="477" bestFit="1" customWidth="1"/>
    <col min="1785" max="1785" width="19" style="477" bestFit="1" customWidth="1"/>
    <col min="1786" max="1786" width="15.42578125" style="477" bestFit="1" customWidth="1"/>
    <col min="1787" max="1788" width="12.42578125" style="477" bestFit="1" customWidth="1"/>
    <col min="1789" max="1789" width="7.140625" style="477" bestFit="1" customWidth="1"/>
    <col min="1790" max="1790" width="10.140625" style="477" bestFit="1" customWidth="1"/>
    <col min="1791" max="1791" width="15.85546875" style="477" bestFit="1" customWidth="1"/>
    <col min="1792" max="1792" width="15.140625" style="477" bestFit="1" customWidth="1"/>
    <col min="1793" max="1793" width="18.28515625" style="477" bestFit="1" customWidth="1"/>
    <col min="1794" max="1794" width="13.28515625" style="477" bestFit="1" customWidth="1"/>
    <col min="1795" max="1795" width="19.28515625" style="477" customWidth="1"/>
    <col min="1796" max="1796" width="15.140625" style="477" customWidth="1"/>
    <col min="1797" max="1797" width="21" style="477" bestFit="1" customWidth="1"/>
    <col min="1798" max="1798" width="17.140625" style="477" bestFit="1" customWidth="1"/>
    <col min="1799" max="1799" width="16.85546875" style="477" bestFit="1" customWidth="1"/>
    <col min="1800" max="1800" width="16.7109375" style="477" bestFit="1" customWidth="1"/>
    <col min="1801" max="1801" width="15.7109375" style="477" bestFit="1" customWidth="1"/>
    <col min="1802" max="1802" width="16.28515625" style="477" bestFit="1" customWidth="1"/>
    <col min="1803" max="1803" width="17.28515625" style="477" customWidth="1"/>
    <col min="1804" max="1804" width="23.42578125" style="477" bestFit="1" customWidth="1"/>
    <col min="1805" max="1805" width="31.85546875" style="477" bestFit="1" customWidth="1"/>
    <col min="1806" max="1806" width="7.85546875" style="477" bestFit="1" customWidth="1"/>
    <col min="1807" max="1807" width="5.7109375" style="477" bestFit="1" customWidth="1"/>
    <col min="1808" max="1808" width="9.140625" style="477" bestFit="1" customWidth="1"/>
    <col min="1809" max="1809" width="13.5703125" style="477" bestFit="1" customWidth="1"/>
    <col min="1810" max="2038" width="9.140625" style="477"/>
    <col min="2039" max="2039" width="4.42578125" style="477" bestFit="1" customWidth="1"/>
    <col min="2040" max="2040" width="18.28515625" style="477" bestFit="1" customWidth="1"/>
    <col min="2041" max="2041" width="19" style="477" bestFit="1" customWidth="1"/>
    <col min="2042" max="2042" width="15.42578125" style="477" bestFit="1" customWidth="1"/>
    <col min="2043" max="2044" width="12.42578125" style="477" bestFit="1" customWidth="1"/>
    <col min="2045" max="2045" width="7.140625" style="477" bestFit="1" customWidth="1"/>
    <col min="2046" max="2046" width="10.140625" style="477" bestFit="1" customWidth="1"/>
    <col min="2047" max="2047" width="15.85546875" style="477" bestFit="1" customWidth="1"/>
    <col min="2048" max="2048" width="15.140625" style="477" bestFit="1" customWidth="1"/>
    <col min="2049" max="2049" width="18.28515625" style="477" bestFit="1" customWidth="1"/>
    <col min="2050" max="2050" width="13.28515625" style="477" bestFit="1" customWidth="1"/>
    <col min="2051" max="2051" width="19.28515625" style="477" customWidth="1"/>
    <col min="2052" max="2052" width="15.140625" style="477" customWidth="1"/>
    <col min="2053" max="2053" width="21" style="477" bestFit="1" customWidth="1"/>
    <col min="2054" max="2054" width="17.140625" style="477" bestFit="1" customWidth="1"/>
    <col min="2055" max="2055" width="16.85546875" style="477" bestFit="1" customWidth="1"/>
    <col min="2056" max="2056" width="16.7109375" style="477" bestFit="1" customWidth="1"/>
    <col min="2057" max="2057" width="15.7109375" style="477" bestFit="1" customWidth="1"/>
    <col min="2058" max="2058" width="16.28515625" style="477" bestFit="1" customWidth="1"/>
    <col min="2059" max="2059" width="17.28515625" style="477" customWidth="1"/>
    <col min="2060" max="2060" width="23.42578125" style="477" bestFit="1" customWidth="1"/>
    <col min="2061" max="2061" width="31.85546875" style="477" bestFit="1" customWidth="1"/>
    <col min="2062" max="2062" width="7.85546875" style="477" bestFit="1" customWidth="1"/>
    <col min="2063" max="2063" width="5.7109375" style="477" bestFit="1" customWidth="1"/>
    <col min="2064" max="2064" width="9.140625" style="477" bestFit="1" customWidth="1"/>
    <col min="2065" max="2065" width="13.5703125" style="477" bestFit="1" customWidth="1"/>
    <col min="2066" max="2294" width="9.140625" style="477"/>
    <col min="2295" max="2295" width="4.42578125" style="477" bestFit="1" customWidth="1"/>
    <col min="2296" max="2296" width="18.28515625" style="477" bestFit="1" customWidth="1"/>
    <col min="2297" max="2297" width="19" style="477" bestFit="1" customWidth="1"/>
    <col min="2298" max="2298" width="15.42578125" style="477" bestFit="1" customWidth="1"/>
    <col min="2299" max="2300" width="12.42578125" style="477" bestFit="1" customWidth="1"/>
    <col min="2301" max="2301" width="7.140625" style="477" bestFit="1" customWidth="1"/>
    <col min="2302" max="2302" width="10.140625" style="477" bestFit="1" customWidth="1"/>
    <col min="2303" max="2303" width="15.85546875" style="477" bestFit="1" customWidth="1"/>
    <col min="2304" max="2304" width="15.140625" style="477" bestFit="1" customWidth="1"/>
    <col min="2305" max="2305" width="18.28515625" style="477" bestFit="1" customWidth="1"/>
    <col min="2306" max="2306" width="13.28515625" style="477" bestFit="1" customWidth="1"/>
    <col min="2307" max="2307" width="19.28515625" style="477" customWidth="1"/>
    <col min="2308" max="2308" width="15.140625" style="477" customWidth="1"/>
    <col min="2309" max="2309" width="21" style="477" bestFit="1" customWidth="1"/>
    <col min="2310" max="2310" width="17.140625" style="477" bestFit="1" customWidth="1"/>
    <col min="2311" max="2311" width="16.85546875" style="477" bestFit="1" customWidth="1"/>
    <col min="2312" max="2312" width="16.7109375" style="477" bestFit="1" customWidth="1"/>
    <col min="2313" max="2313" width="15.7109375" style="477" bestFit="1" customWidth="1"/>
    <col min="2314" max="2314" width="16.28515625" style="477" bestFit="1" customWidth="1"/>
    <col min="2315" max="2315" width="17.28515625" style="477" customWidth="1"/>
    <col min="2316" max="2316" width="23.42578125" style="477" bestFit="1" customWidth="1"/>
    <col min="2317" max="2317" width="31.85546875" style="477" bestFit="1" customWidth="1"/>
    <col min="2318" max="2318" width="7.85546875" style="477" bestFit="1" customWidth="1"/>
    <col min="2319" max="2319" width="5.7109375" style="477" bestFit="1" customWidth="1"/>
    <col min="2320" max="2320" width="9.140625" style="477" bestFit="1" customWidth="1"/>
    <col min="2321" max="2321" width="13.5703125" style="477" bestFit="1" customWidth="1"/>
    <col min="2322" max="2550" width="9.140625" style="477"/>
    <col min="2551" max="2551" width="4.42578125" style="477" bestFit="1" customWidth="1"/>
    <col min="2552" max="2552" width="18.28515625" style="477" bestFit="1" customWidth="1"/>
    <col min="2553" max="2553" width="19" style="477" bestFit="1" customWidth="1"/>
    <col min="2554" max="2554" width="15.42578125" style="477" bestFit="1" customWidth="1"/>
    <col min="2555" max="2556" width="12.42578125" style="477" bestFit="1" customWidth="1"/>
    <col min="2557" max="2557" width="7.140625" style="477" bestFit="1" customWidth="1"/>
    <col min="2558" max="2558" width="10.140625" style="477" bestFit="1" customWidth="1"/>
    <col min="2559" max="2559" width="15.85546875" style="477" bestFit="1" customWidth="1"/>
    <col min="2560" max="2560" width="15.140625" style="477" bestFit="1" customWidth="1"/>
    <col min="2561" max="2561" width="18.28515625" style="477" bestFit="1" customWidth="1"/>
    <col min="2562" max="2562" width="13.28515625" style="477" bestFit="1" customWidth="1"/>
    <col min="2563" max="2563" width="19.28515625" style="477" customWidth="1"/>
    <col min="2564" max="2564" width="15.140625" style="477" customWidth="1"/>
    <col min="2565" max="2565" width="21" style="477" bestFit="1" customWidth="1"/>
    <col min="2566" max="2566" width="17.140625" style="477" bestFit="1" customWidth="1"/>
    <col min="2567" max="2567" width="16.85546875" style="477" bestFit="1" customWidth="1"/>
    <col min="2568" max="2568" width="16.7109375" style="477" bestFit="1" customWidth="1"/>
    <col min="2569" max="2569" width="15.7109375" style="477" bestFit="1" customWidth="1"/>
    <col min="2570" max="2570" width="16.28515625" style="477" bestFit="1" customWidth="1"/>
    <col min="2571" max="2571" width="17.28515625" style="477" customWidth="1"/>
    <col min="2572" max="2572" width="23.42578125" style="477" bestFit="1" customWidth="1"/>
    <col min="2573" max="2573" width="31.85546875" style="477" bestFit="1" customWidth="1"/>
    <col min="2574" max="2574" width="7.85546875" style="477" bestFit="1" customWidth="1"/>
    <col min="2575" max="2575" width="5.7109375" style="477" bestFit="1" customWidth="1"/>
    <col min="2576" max="2576" width="9.140625" style="477" bestFit="1" customWidth="1"/>
    <col min="2577" max="2577" width="13.5703125" style="477" bestFit="1" customWidth="1"/>
    <col min="2578" max="2806" width="9.140625" style="477"/>
    <col min="2807" max="2807" width="4.42578125" style="477" bestFit="1" customWidth="1"/>
    <col min="2808" max="2808" width="18.28515625" style="477" bestFit="1" customWidth="1"/>
    <col min="2809" max="2809" width="19" style="477" bestFit="1" customWidth="1"/>
    <col min="2810" max="2810" width="15.42578125" style="477" bestFit="1" customWidth="1"/>
    <col min="2811" max="2812" width="12.42578125" style="477" bestFit="1" customWidth="1"/>
    <col min="2813" max="2813" width="7.140625" style="477" bestFit="1" customWidth="1"/>
    <col min="2814" max="2814" width="10.140625" style="477" bestFit="1" customWidth="1"/>
    <col min="2815" max="2815" width="15.85546875" style="477" bestFit="1" customWidth="1"/>
    <col min="2816" max="2816" width="15.140625" style="477" bestFit="1" customWidth="1"/>
    <col min="2817" max="2817" width="18.28515625" style="477" bestFit="1" customWidth="1"/>
    <col min="2818" max="2818" width="13.28515625" style="477" bestFit="1" customWidth="1"/>
    <col min="2819" max="2819" width="19.28515625" style="477" customWidth="1"/>
    <col min="2820" max="2820" width="15.140625" style="477" customWidth="1"/>
    <col min="2821" max="2821" width="21" style="477" bestFit="1" customWidth="1"/>
    <col min="2822" max="2822" width="17.140625" style="477" bestFit="1" customWidth="1"/>
    <col min="2823" max="2823" width="16.85546875" style="477" bestFit="1" customWidth="1"/>
    <col min="2824" max="2824" width="16.7109375" style="477" bestFit="1" customWidth="1"/>
    <col min="2825" max="2825" width="15.7109375" style="477" bestFit="1" customWidth="1"/>
    <col min="2826" max="2826" width="16.28515625" style="477" bestFit="1" customWidth="1"/>
    <col min="2827" max="2827" width="17.28515625" style="477" customWidth="1"/>
    <col min="2828" max="2828" width="23.42578125" style="477" bestFit="1" customWidth="1"/>
    <col min="2829" max="2829" width="31.85546875" style="477" bestFit="1" customWidth="1"/>
    <col min="2830" max="2830" width="7.85546875" style="477" bestFit="1" customWidth="1"/>
    <col min="2831" max="2831" width="5.7109375" style="477" bestFit="1" customWidth="1"/>
    <col min="2832" max="2832" width="9.140625" style="477" bestFit="1" customWidth="1"/>
    <col min="2833" max="2833" width="13.5703125" style="477" bestFit="1" customWidth="1"/>
    <col min="2834" max="3062" width="9.140625" style="477"/>
    <col min="3063" max="3063" width="4.42578125" style="477" bestFit="1" customWidth="1"/>
    <col min="3064" max="3064" width="18.28515625" style="477" bestFit="1" customWidth="1"/>
    <col min="3065" max="3065" width="19" style="477" bestFit="1" customWidth="1"/>
    <col min="3066" max="3066" width="15.42578125" style="477" bestFit="1" customWidth="1"/>
    <col min="3067" max="3068" width="12.42578125" style="477" bestFit="1" customWidth="1"/>
    <col min="3069" max="3069" width="7.140625" style="477" bestFit="1" customWidth="1"/>
    <col min="3070" max="3070" width="10.140625" style="477" bestFit="1" customWidth="1"/>
    <col min="3071" max="3071" width="15.85546875" style="477" bestFit="1" customWidth="1"/>
    <col min="3072" max="3072" width="15.140625" style="477" bestFit="1" customWidth="1"/>
    <col min="3073" max="3073" width="18.28515625" style="477" bestFit="1" customWidth="1"/>
    <col min="3074" max="3074" width="13.28515625" style="477" bestFit="1" customWidth="1"/>
    <col min="3075" max="3075" width="19.28515625" style="477" customWidth="1"/>
    <col min="3076" max="3076" width="15.140625" style="477" customWidth="1"/>
    <col min="3077" max="3077" width="21" style="477" bestFit="1" customWidth="1"/>
    <col min="3078" max="3078" width="17.140625" style="477" bestFit="1" customWidth="1"/>
    <col min="3079" max="3079" width="16.85546875" style="477" bestFit="1" customWidth="1"/>
    <col min="3080" max="3080" width="16.7109375" style="477" bestFit="1" customWidth="1"/>
    <col min="3081" max="3081" width="15.7109375" style="477" bestFit="1" customWidth="1"/>
    <col min="3082" max="3082" width="16.28515625" style="477" bestFit="1" customWidth="1"/>
    <col min="3083" max="3083" width="17.28515625" style="477" customWidth="1"/>
    <col min="3084" max="3084" width="23.42578125" style="477" bestFit="1" customWidth="1"/>
    <col min="3085" max="3085" width="31.85546875" style="477" bestFit="1" customWidth="1"/>
    <col min="3086" max="3086" width="7.85546875" style="477" bestFit="1" customWidth="1"/>
    <col min="3087" max="3087" width="5.7109375" style="477" bestFit="1" customWidth="1"/>
    <col min="3088" max="3088" width="9.140625" style="477" bestFit="1" customWidth="1"/>
    <col min="3089" max="3089" width="13.5703125" style="477" bestFit="1" customWidth="1"/>
    <col min="3090" max="3318" width="9.140625" style="477"/>
    <col min="3319" max="3319" width="4.42578125" style="477" bestFit="1" customWidth="1"/>
    <col min="3320" max="3320" width="18.28515625" style="477" bestFit="1" customWidth="1"/>
    <col min="3321" max="3321" width="19" style="477" bestFit="1" customWidth="1"/>
    <col min="3322" max="3322" width="15.42578125" style="477" bestFit="1" customWidth="1"/>
    <col min="3323" max="3324" width="12.42578125" style="477" bestFit="1" customWidth="1"/>
    <col min="3325" max="3325" width="7.140625" style="477" bestFit="1" customWidth="1"/>
    <col min="3326" max="3326" width="10.140625" style="477" bestFit="1" customWidth="1"/>
    <col min="3327" max="3327" width="15.85546875" style="477" bestFit="1" customWidth="1"/>
    <col min="3328" max="3328" width="15.140625" style="477" bestFit="1" customWidth="1"/>
    <col min="3329" max="3329" width="18.28515625" style="477" bestFit="1" customWidth="1"/>
    <col min="3330" max="3330" width="13.28515625" style="477" bestFit="1" customWidth="1"/>
    <col min="3331" max="3331" width="19.28515625" style="477" customWidth="1"/>
    <col min="3332" max="3332" width="15.140625" style="477" customWidth="1"/>
    <col min="3333" max="3333" width="21" style="477" bestFit="1" customWidth="1"/>
    <col min="3334" max="3334" width="17.140625" style="477" bestFit="1" customWidth="1"/>
    <col min="3335" max="3335" width="16.85546875" style="477" bestFit="1" customWidth="1"/>
    <col min="3336" max="3336" width="16.7109375" style="477" bestFit="1" customWidth="1"/>
    <col min="3337" max="3337" width="15.7109375" style="477" bestFit="1" customWidth="1"/>
    <col min="3338" max="3338" width="16.28515625" style="477" bestFit="1" customWidth="1"/>
    <col min="3339" max="3339" width="17.28515625" style="477" customWidth="1"/>
    <col min="3340" max="3340" width="23.42578125" style="477" bestFit="1" customWidth="1"/>
    <col min="3341" max="3341" width="31.85546875" style="477" bestFit="1" customWidth="1"/>
    <col min="3342" max="3342" width="7.85546875" style="477" bestFit="1" customWidth="1"/>
    <col min="3343" max="3343" width="5.7109375" style="477" bestFit="1" customWidth="1"/>
    <col min="3344" max="3344" width="9.140625" style="477" bestFit="1" customWidth="1"/>
    <col min="3345" max="3345" width="13.5703125" style="477" bestFit="1" customWidth="1"/>
    <col min="3346" max="3574" width="9.140625" style="477"/>
    <col min="3575" max="3575" width="4.42578125" style="477" bestFit="1" customWidth="1"/>
    <col min="3576" max="3576" width="18.28515625" style="477" bestFit="1" customWidth="1"/>
    <col min="3577" max="3577" width="19" style="477" bestFit="1" customWidth="1"/>
    <col min="3578" max="3578" width="15.42578125" style="477" bestFit="1" customWidth="1"/>
    <col min="3579" max="3580" width="12.42578125" style="477" bestFit="1" customWidth="1"/>
    <col min="3581" max="3581" width="7.140625" style="477" bestFit="1" customWidth="1"/>
    <col min="3582" max="3582" width="10.140625" style="477" bestFit="1" customWidth="1"/>
    <col min="3583" max="3583" width="15.85546875" style="477" bestFit="1" customWidth="1"/>
    <col min="3584" max="3584" width="15.140625" style="477" bestFit="1" customWidth="1"/>
    <col min="3585" max="3585" width="18.28515625" style="477" bestFit="1" customWidth="1"/>
    <col min="3586" max="3586" width="13.28515625" style="477" bestFit="1" customWidth="1"/>
    <col min="3587" max="3587" width="19.28515625" style="477" customWidth="1"/>
    <col min="3588" max="3588" width="15.140625" style="477" customWidth="1"/>
    <col min="3589" max="3589" width="21" style="477" bestFit="1" customWidth="1"/>
    <col min="3590" max="3590" width="17.140625" style="477" bestFit="1" customWidth="1"/>
    <col min="3591" max="3591" width="16.85546875" style="477" bestFit="1" customWidth="1"/>
    <col min="3592" max="3592" width="16.7109375" style="477" bestFit="1" customWidth="1"/>
    <col min="3593" max="3593" width="15.7109375" style="477" bestFit="1" customWidth="1"/>
    <col min="3594" max="3594" width="16.28515625" style="477" bestFit="1" customWidth="1"/>
    <col min="3595" max="3595" width="17.28515625" style="477" customWidth="1"/>
    <col min="3596" max="3596" width="23.42578125" style="477" bestFit="1" customWidth="1"/>
    <col min="3597" max="3597" width="31.85546875" style="477" bestFit="1" customWidth="1"/>
    <col min="3598" max="3598" width="7.85546875" style="477" bestFit="1" customWidth="1"/>
    <col min="3599" max="3599" width="5.7109375" style="477" bestFit="1" customWidth="1"/>
    <col min="3600" max="3600" width="9.140625" style="477" bestFit="1" customWidth="1"/>
    <col min="3601" max="3601" width="13.5703125" style="477" bestFit="1" customWidth="1"/>
    <col min="3602" max="3830" width="9.140625" style="477"/>
    <col min="3831" max="3831" width="4.42578125" style="477" bestFit="1" customWidth="1"/>
    <col min="3832" max="3832" width="18.28515625" style="477" bestFit="1" customWidth="1"/>
    <col min="3833" max="3833" width="19" style="477" bestFit="1" customWidth="1"/>
    <col min="3834" max="3834" width="15.42578125" style="477" bestFit="1" customWidth="1"/>
    <col min="3835" max="3836" width="12.42578125" style="477" bestFit="1" customWidth="1"/>
    <col min="3837" max="3837" width="7.140625" style="477" bestFit="1" customWidth="1"/>
    <col min="3838" max="3838" width="10.140625" style="477" bestFit="1" customWidth="1"/>
    <col min="3839" max="3839" width="15.85546875" style="477" bestFit="1" customWidth="1"/>
    <col min="3840" max="3840" width="15.140625" style="477" bestFit="1" customWidth="1"/>
    <col min="3841" max="3841" width="18.28515625" style="477" bestFit="1" customWidth="1"/>
    <col min="3842" max="3842" width="13.28515625" style="477" bestFit="1" customWidth="1"/>
    <col min="3843" max="3843" width="19.28515625" style="477" customWidth="1"/>
    <col min="3844" max="3844" width="15.140625" style="477" customWidth="1"/>
    <col min="3845" max="3845" width="21" style="477" bestFit="1" customWidth="1"/>
    <col min="3846" max="3846" width="17.140625" style="477" bestFit="1" customWidth="1"/>
    <col min="3847" max="3847" width="16.85546875" style="477" bestFit="1" customWidth="1"/>
    <col min="3848" max="3848" width="16.7109375" style="477" bestFit="1" customWidth="1"/>
    <col min="3849" max="3849" width="15.7109375" style="477" bestFit="1" customWidth="1"/>
    <col min="3850" max="3850" width="16.28515625" style="477" bestFit="1" customWidth="1"/>
    <col min="3851" max="3851" width="17.28515625" style="477" customWidth="1"/>
    <col min="3852" max="3852" width="23.42578125" style="477" bestFit="1" customWidth="1"/>
    <col min="3853" max="3853" width="31.85546875" style="477" bestFit="1" customWidth="1"/>
    <col min="3854" max="3854" width="7.85546875" style="477" bestFit="1" customWidth="1"/>
    <col min="3855" max="3855" width="5.7109375" style="477" bestFit="1" customWidth="1"/>
    <col min="3856" max="3856" width="9.140625" style="477" bestFit="1" customWidth="1"/>
    <col min="3857" max="3857" width="13.5703125" style="477" bestFit="1" customWidth="1"/>
    <col min="3858" max="4086" width="9.140625" style="477"/>
    <col min="4087" max="4087" width="4.42578125" style="477" bestFit="1" customWidth="1"/>
    <col min="4088" max="4088" width="18.28515625" style="477" bestFit="1" customWidth="1"/>
    <col min="4089" max="4089" width="19" style="477" bestFit="1" customWidth="1"/>
    <col min="4090" max="4090" width="15.42578125" style="477" bestFit="1" customWidth="1"/>
    <col min="4091" max="4092" width="12.42578125" style="477" bestFit="1" customWidth="1"/>
    <col min="4093" max="4093" width="7.140625" style="477" bestFit="1" customWidth="1"/>
    <col min="4094" max="4094" width="10.140625" style="477" bestFit="1" customWidth="1"/>
    <col min="4095" max="4095" width="15.85546875" style="477" bestFit="1" customWidth="1"/>
    <col min="4096" max="4096" width="15.140625" style="477" bestFit="1" customWidth="1"/>
    <col min="4097" max="4097" width="18.28515625" style="477" bestFit="1" customWidth="1"/>
    <col min="4098" max="4098" width="13.28515625" style="477" bestFit="1" customWidth="1"/>
    <col min="4099" max="4099" width="19.28515625" style="477" customWidth="1"/>
    <col min="4100" max="4100" width="15.140625" style="477" customWidth="1"/>
    <col min="4101" max="4101" width="21" style="477" bestFit="1" customWidth="1"/>
    <col min="4102" max="4102" width="17.140625" style="477" bestFit="1" customWidth="1"/>
    <col min="4103" max="4103" width="16.85546875" style="477" bestFit="1" customWidth="1"/>
    <col min="4104" max="4104" width="16.7109375" style="477" bestFit="1" customWidth="1"/>
    <col min="4105" max="4105" width="15.7109375" style="477" bestFit="1" customWidth="1"/>
    <col min="4106" max="4106" width="16.28515625" style="477" bestFit="1" customWidth="1"/>
    <col min="4107" max="4107" width="17.28515625" style="477" customWidth="1"/>
    <col min="4108" max="4108" width="23.42578125" style="477" bestFit="1" customWidth="1"/>
    <col min="4109" max="4109" width="31.85546875" style="477" bestFit="1" customWidth="1"/>
    <col min="4110" max="4110" width="7.85546875" style="477" bestFit="1" customWidth="1"/>
    <col min="4111" max="4111" width="5.7109375" style="477" bestFit="1" customWidth="1"/>
    <col min="4112" max="4112" width="9.140625" style="477" bestFit="1" customWidth="1"/>
    <col min="4113" max="4113" width="13.5703125" style="477" bestFit="1" customWidth="1"/>
    <col min="4114" max="4342" width="9.140625" style="477"/>
    <col min="4343" max="4343" width="4.42578125" style="477" bestFit="1" customWidth="1"/>
    <col min="4344" max="4344" width="18.28515625" style="477" bestFit="1" customWidth="1"/>
    <col min="4345" max="4345" width="19" style="477" bestFit="1" customWidth="1"/>
    <col min="4346" max="4346" width="15.42578125" style="477" bestFit="1" customWidth="1"/>
    <col min="4347" max="4348" width="12.42578125" style="477" bestFit="1" customWidth="1"/>
    <col min="4349" max="4349" width="7.140625" style="477" bestFit="1" customWidth="1"/>
    <col min="4350" max="4350" width="10.140625" style="477" bestFit="1" customWidth="1"/>
    <col min="4351" max="4351" width="15.85546875" style="477" bestFit="1" customWidth="1"/>
    <col min="4352" max="4352" width="15.140625" style="477" bestFit="1" customWidth="1"/>
    <col min="4353" max="4353" width="18.28515625" style="477" bestFit="1" customWidth="1"/>
    <col min="4354" max="4354" width="13.28515625" style="477" bestFit="1" customWidth="1"/>
    <col min="4355" max="4355" width="19.28515625" style="477" customWidth="1"/>
    <col min="4356" max="4356" width="15.140625" style="477" customWidth="1"/>
    <col min="4357" max="4357" width="21" style="477" bestFit="1" customWidth="1"/>
    <col min="4358" max="4358" width="17.140625" style="477" bestFit="1" customWidth="1"/>
    <col min="4359" max="4359" width="16.85546875" style="477" bestFit="1" customWidth="1"/>
    <col min="4360" max="4360" width="16.7109375" style="477" bestFit="1" customWidth="1"/>
    <col min="4361" max="4361" width="15.7109375" style="477" bestFit="1" customWidth="1"/>
    <col min="4362" max="4362" width="16.28515625" style="477" bestFit="1" customWidth="1"/>
    <col min="4363" max="4363" width="17.28515625" style="477" customWidth="1"/>
    <col min="4364" max="4364" width="23.42578125" style="477" bestFit="1" customWidth="1"/>
    <col min="4365" max="4365" width="31.85546875" style="477" bestFit="1" customWidth="1"/>
    <col min="4366" max="4366" width="7.85546875" style="477" bestFit="1" customWidth="1"/>
    <col min="4367" max="4367" width="5.7109375" style="477" bestFit="1" customWidth="1"/>
    <col min="4368" max="4368" width="9.140625" style="477" bestFit="1" customWidth="1"/>
    <col min="4369" max="4369" width="13.5703125" style="477" bestFit="1" customWidth="1"/>
    <col min="4370" max="4598" width="9.140625" style="477"/>
    <col min="4599" max="4599" width="4.42578125" style="477" bestFit="1" customWidth="1"/>
    <col min="4600" max="4600" width="18.28515625" style="477" bestFit="1" customWidth="1"/>
    <col min="4601" max="4601" width="19" style="477" bestFit="1" customWidth="1"/>
    <col min="4602" max="4602" width="15.42578125" style="477" bestFit="1" customWidth="1"/>
    <col min="4603" max="4604" width="12.42578125" style="477" bestFit="1" customWidth="1"/>
    <col min="4605" max="4605" width="7.140625" style="477" bestFit="1" customWidth="1"/>
    <col min="4606" max="4606" width="10.140625" style="477" bestFit="1" customWidth="1"/>
    <col min="4607" max="4607" width="15.85546875" style="477" bestFit="1" customWidth="1"/>
    <col min="4608" max="4608" width="15.140625" style="477" bestFit="1" customWidth="1"/>
    <col min="4609" max="4609" width="18.28515625" style="477" bestFit="1" customWidth="1"/>
    <col min="4610" max="4610" width="13.28515625" style="477" bestFit="1" customWidth="1"/>
    <col min="4611" max="4611" width="19.28515625" style="477" customWidth="1"/>
    <col min="4612" max="4612" width="15.140625" style="477" customWidth="1"/>
    <col min="4613" max="4613" width="21" style="477" bestFit="1" customWidth="1"/>
    <col min="4614" max="4614" width="17.140625" style="477" bestFit="1" customWidth="1"/>
    <col min="4615" max="4615" width="16.85546875" style="477" bestFit="1" customWidth="1"/>
    <col min="4616" max="4616" width="16.7109375" style="477" bestFit="1" customWidth="1"/>
    <col min="4617" max="4617" width="15.7109375" style="477" bestFit="1" customWidth="1"/>
    <col min="4618" max="4618" width="16.28515625" style="477" bestFit="1" customWidth="1"/>
    <col min="4619" max="4619" width="17.28515625" style="477" customWidth="1"/>
    <col min="4620" max="4620" width="23.42578125" style="477" bestFit="1" customWidth="1"/>
    <col min="4621" max="4621" width="31.85546875" style="477" bestFit="1" customWidth="1"/>
    <col min="4622" max="4622" width="7.85546875" style="477" bestFit="1" customWidth="1"/>
    <col min="4623" max="4623" width="5.7109375" style="477" bestFit="1" customWidth="1"/>
    <col min="4624" max="4624" width="9.140625" style="477" bestFit="1" customWidth="1"/>
    <col min="4625" max="4625" width="13.5703125" style="477" bestFit="1" customWidth="1"/>
    <col min="4626" max="4854" width="9.140625" style="477"/>
    <col min="4855" max="4855" width="4.42578125" style="477" bestFit="1" customWidth="1"/>
    <col min="4856" max="4856" width="18.28515625" style="477" bestFit="1" customWidth="1"/>
    <col min="4857" max="4857" width="19" style="477" bestFit="1" customWidth="1"/>
    <col min="4858" max="4858" width="15.42578125" style="477" bestFit="1" customWidth="1"/>
    <col min="4859" max="4860" width="12.42578125" style="477" bestFit="1" customWidth="1"/>
    <col min="4861" max="4861" width="7.140625" style="477" bestFit="1" customWidth="1"/>
    <col min="4862" max="4862" width="10.140625" style="477" bestFit="1" customWidth="1"/>
    <col min="4863" max="4863" width="15.85546875" style="477" bestFit="1" customWidth="1"/>
    <col min="4864" max="4864" width="15.140625" style="477" bestFit="1" customWidth="1"/>
    <col min="4865" max="4865" width="18.28515625" style="477" bestFit="1" customWidth="1"/>
    <col min="4866" max="4866" width="13.28515625" style="477" bestFit="1" customWidth="1"/>
    <col min="4867" max="4867" width="19.28515625" style="477" customWidth="1"/>
    <col min="4868" max="4868" width="15.140625" style="477" customWidth="1"/>
    <col min="4869" max="4869" width="21" style="477" bestFit="1" customWidth="1"/>
    <col min="4870" max="4870" width="17.140625" style="477" bestFit="1" customWidth="1"/>
    <col min="4871" max="4871" width="16.85546875" style="477" bestFit="1" customWidth="1"/>
    <col min="4872" max="4872" width="16.7109375" style="477" bestFit="1" customWidth="1"/>
    <col min="4873" max="4873" width="15.7109375" style="477" bestFit="1" customWidth="1"/>
    <col min="4874" max="4874" width="16.28515625" style="477" bestFit="1" customWidth="1"/>
    <col min="4875" max="4875" width="17.28515625" style="477" customWidth="1"/>
    <col min="4876" max="4876" width="23.42578125" style="477" bestFit="1" customWidth="1"/>
    <col min="4877" max="4877" width="31.85546875" style="477" bestFit="1" customWidth="1"/>
    <col min="4878" max="4878" width="7.85546875" style="477" bestFit="1" customWidth="1"/>
    <col min="4879" max="4879" width="5.7109375" style="477" bestFit="1" customWidth="1"/>
    <col min="4880" max="4880" width="9.140625" style="477" bestFit="1" customWidth="1"/>
    <col min="4881" max="4881" width="13.5703125" style="477" bestFit="1" customWidth="1"/>
    <col min="4882" max="5110" width="9.140625" style="477"/>
    <col min="5111" max="5111" width="4.42578125" style="477" bestFit="1" customWidth="1"/>
    <col min="5112" max="5112" width="18.28515625" style="477" bestFit="1" customWidth="1"/>
    <col min="5113" max="5113" width="19" style="477" bestFit="1" customWidth="1"/>
    <col min="5114" max="5114" width="15.42578125" style="477" bestFit="1" customWidth="1"/>
    <col min="5115" max="5116" width="12.42578125" style="477" bestFit="1" customWidth="1"/>
    <col min="5117" max="5117" width="7.140625" style="477" bestFit="1" customWidth="1"/>
    <col min="5118" max="5118" width="10.140625" style="477" bestFit="1" customWidth="1"/>
    <col min="5119" max="5119" width="15.85546875" style="477" bestFit="1" customWidth="1"/>
    <col min="5120" max="5120" width="15.140625" style="477" bestFit="1" customWidth="1"/>
    <col min="5121" max="5121" width="18.28515625" style="477" bestFit="1" customWidth="1"/>
    <col min="5122" max="5122" width="13.28515625" style="477" bestFit="1" customWidth="1"/>
    <col min="5123" max="5123" width="19.28515625" style="477" customWidth="1"/>
    <col min="5124" max="5124" width="15.140625" style="477" customWidth="1"/>
    <col min="5125" max="5125" width="21" style="477" bestFit="1" customWidth="1"/>
    <col min="5126" max="5126" width="17.140625" style="477" bestFit="1" customWidth="1"/>
    <col min="5127" max="5127" width="16.85546875" style="477" bestFit="1" customWidth="1"/>
    <col min="5128" max="5128" width="16.7109375" style="477" bestFit="1" customWidth="1"/>
    <col min="5129" max="5129" width="15.7109375" style="477" bestFit="1" customWidth="1"/>
    <col min="5130" max="5130" width="16.28515625" style="477" bestFit="1" customWidth="1"/>
    <col min="5131" max="5131" width="17.28515625" style="477" customWidth="1"/>
    <col min="5132" max="5132" width="23.42578125" style="477" bestFit="1" customWidth="1"/>
    <col min="5133" max="5133" width="31.85546875" style="477" bestFit="1" customWidth="1"/>
    <col min="5134" max="5134" width="7.85546875" style="477" bestFit="1" customWidth="1"/>
    <col min="5135" max="5135" width="5.7109375" style="477" bestFit="1" customWidth="1"/>
    <col min="5136" max="5136" width="9.140625" style="477" bestFit="1" customWidth="1"/>
    <col min="5137" max="5137" width="13.5703125" style="477" bestFit="1" customWidth="1"/>
    <col min="5138" max="5366" width="9.140625" style="477"/>
    <col min="5367" max="5367" width="4.42578125" style="477" bestFit="1" customWidth="1"/>
    <col min="5368" max="5368" width="18.28515625" style="477" bestFit="1" customWidth="1"/>
    <col min="5369" max="5369" width="19" style="477" bestFit="1" customWidth="1"/>
    <col min="5370" max="5370" width="15.42578125" style="477" bestFit="1" customWidth="1"/>
    <col min="5371" max="5372" width="12.42578125" style="477" bestFit="1" customWidth="1"/>
    <col min="5373" max="5373" width="7.140625" style="477" bestFit="1" customWidth="1"/>
    <col min="5374" max="5374" width="10.140625" style="477" bestFit="1" customWidth="1"/>
    <col min="5375" max="5375" width="15.85546875" style="477" bestFit="1" customWidth="1"/>
    <col min="5376" max="5376" width="15.140625" style="477" bestFit="1" customWidth="1"/>
    <col min="5377" max="5377" width="18.28515625" style="477" bestFit="1" customWidth="1"/>
    <col min="5378" max="5378" width="13.28515625" style="477" bestFit="1" customWidth="1"/>
    <col min="5379" max="5379" width="19.28515625" style="477" customWidth="1"/>
    <col min="5380" max="5380" width="15.140625" style="477" customWidth="1"/>
    <col min="5381" max="5381" width="21" style="477" bestFit="1" customWidth="1"/>
    <col min="5382" max="5382" width="17.140625" style="477" bestFit="1" customWidth="1"/>
    <col min="5383" max="5383" width="16.85546875" style="477" bestFit="1" customWidth="1"/>
    <col min="5384" max="5384" width="16.7109375" style="477" bestFit="1" customWidth="1"/>
    <col min="5385" max="5385" width="15.7109375" style="477" bestFit="1" customWidth="1"/>
    <col min="5386" max="5386" width="16.28515625" style="477" bestFit="1" customWidth="1"/>
    <col min="5387" max="5387" width="17.28515625" style="477" customWidth="1"/>
    <col min="5388" max="5388" width="23.42578125" style="477" bestFit="1" customWidth="1"/>
    <col min="5389" max="5389" width="31.85546875" style="477" bestFit="1" customWidth="1"/>
    <col min="5390" max="5390" width="7.85546875" style="477" bestFit="1" customWidth="1"/>
    <col min="5391" max="5391" width="5.7109375" style="477" bestFit="1" customWidth="1"/>
    <col min="5392" max="5392" width="9.140625" style="477" bestFit="1" customWidth="1"/>
    <col min="5393" max="5393" width="13.5703125" style="477" bestFit="1" customWidth="1"/>
    <col min="5394" max="5622" width="9.140625" style="477"/>
    <col min="5623" max="5623" width="4.42578125" style="477" bestFit="1" customWidth="1"/>
    <col min="5624" max="5624" width="18.28515625" style="477" bestFit="1" customWidth="1"/>
    <col min="5625" max="5625" width="19" style="477" bestFit="1" customWidth="1"/>
    <col min="5626" max="5626" width="15.42578125" style="477" bestFit="1" customWidth="1"/>
    <col min="5627" max="5628" width="12.42578125" style="477" bestFit="1" customWidth="1"/>
    <col min="5629" max="5629" width="7.140625" style="477" bestFit="1" customWidth="1"/>
    <col min="5630" max="5630" width="10.140625" style="477" bestFit="1" customWidth="1"/>
    <col min="5631" max="5631" width="15.85546875" style="477" bestFit="1" customWidth="1"/>
    <col min="5632" max="5632" width="15.140625" style="477" bestFit="1" customWidth="1"/>
    <col min="5633" max="5633" width="18.28515625" style="477" bestFit="1" customWidth="1"/>
    <col min="5634" max="5634" width="13.28515625" style="477" bestFit="1" customWidth="1"/>
    <col min="5635" max="5635" width="19.28515625" style="477" customWidth="1"/>
    <col min="5636" max="5636" width="15.140625" style="477" customWidth="1"/>
    <col min="5637" max="5637" width="21" style="477" bestFit="1" customWidth="1"/>
    <col min="5638" max="5638" width="17.140625" style="477" bestFit="1" customWidth="1"/>
    <col min="5639" max="5639" width="16.85546875" style="477" bestFit="1" customWidth="1"/>
    <col min="5640" max="5640" width="16.7109375" style="477" bestFit="1" customWidth="1"/>
    <col min="5641" max="5641" width="15.7109375" style="477" bestFit="1" customWidth="1"/>
    <col min="5642" max="5642" width="16.28515625" style="477" bestFit="1" customWidth="1"/>
    <col min="5643" max="5643" width="17.28515625" style="477" customWidth="1"/>
    <col min="5644" max="5644" width="23.42578125" style="477" bestFit="1" customWidth="1"/>
    <col min="5645" max="5645" width="31.85546875" style="477" bestFit="1" customWidth="1"/>
    <col min="5646" max="5646" width="7.85546875" style="477" bestFit="1" customWidth="1"/>
    <col min="5647" max="5647" width="5.7109375" style="477" bestFit="1" customWidth="1"/>
    <col min="5648" max="5648" width="9.140625" style="477" bestFit="1" customWidth="1"/>
    <col min="5649" max="5649" width="13.5703125" style="477" bestFit="1" customWidth="1"/>
    <col min="5650" max="5878" width="9.140625" style="477"/>
    <col min="5879" max="5879" width="4.42578125" style="477" bestFit="1" customWidth="1"/>
    <col min="5880" max="5880" width="18.28515625" style="477" bestFit="1" customWidth="1"/>
    <col min="5881" max="5881" width="19" style="477" bestFit="1" customWidth="1"/>
    <col min="5882" max="5882" width="15.42578125" style="477" bestFit="1" customWidth="1"/>
    <col min="5883" max="5884" width="12.42578125" style="477" bestFit="1" customWidth="1"/>
    <col min="5885" max="5885" width="7.140625" style="477" bestFit="1" customWidth="1"/>
    <col min="5886" max="5886" width="10.140625" style="477" bestFit="1" customWidth="1"/>
    <col min="5887" max="5887" width="15.85546875" style="477" bestFit="1" customWidth="1"/>
    <col min="5888" max="5888" width="15.140625" style="477" bestFit="1" customWidth="1"/>
    <col min="5889" max="5889" width="18.28515625" style="477" bestFit="1" customWidth="1"/>
    <col min="5890" max="5890" width="13.28515625" style="477" bestFit="1" customWidth="1"/>
    <col min="5891" max="5891" width="19.28515625" style="477" customWidth="1"/>
    <col min="5892" max="5892" width="15.140625" style="477" customWidth="1"/>
    <col min="5893" max="5893" width="21" style="477" bestFit="1" customWidth="1"/>
    <col min="5894" max="5894" width="17.140625" style="477" bestFit="1" customWidth="1"/>
    <col min="5895" max="5895" width="16.85546875" style="477" bestFit="1" customWidth="1"/>
    <col min="5896" max="5896" width="16.7109375" style="477" bestFit="1" customWidth="1"/>
    <col min="5897" max="5897" width="15.7109375" style="477" bestFit="1" customWidth="1"/>
    <col min="5898" max="5898" width="16.28515625" style="477" bestFit="1" customWidth="1"/>
    <col min="5899" max="5899" width="17.28515625" style="477" customWidth="1"/>
    <col min="5900" max="5900" width="23.42578125" style="477" bestFit="1" customWidth="1"/>
    <col min="5901" max="5901" width="31.85546875" style="477" bestFit="1" customWidth="1"/>
    <col min="5902" max="5902" width="7.85546875" style="477" bestFit="1" customWidth="1"/>
    <col min="5903" max="5903" width="5.7109375" style="477" bestFit="1" customWidth="1"/>
    <col min="5904" max="5904" width="9.140625" style="477" bestFit="1" customWidth="1"/>
    <col min="5905" max="5905" width="13.5703125" style="477" bestFit="1" customWidth="1"/>
    <col min="5906" max="6134" width="9.140625" style="477"/>
    <col min="6135" max="6135" width="4.42578125" style="477" bestFit="1" customWidth="1"/>
    <col min="6136" max="6136" width="18.28515625" style="477" bestFit="1" customWidth="1"/>
    <col min="6137" max="6137" width="19" style="477" bestFit="1" customWidth="1"/>
    <col min="6138" max="6138" width="15.42578125" style="477" bestFit="1" customWidth="1"/>
    <col min="6139" max="6140" width="12.42578125" style="477" bestFit="1" customWidth="1"/>
    <col min="6141" max="6141" width="7.140625" style="477" bestFit="1" customWidth="1"/>
    <col min="6142" max="6142" width="10.140625" style="477" bestFit="1" customWidth="1"/>
    <col min="6143" max="6143" width="15.85546875" style="477" bestFit="1" customWidth="1"/>
    <col min="6144" max="6144" width="15.140625" style="477" bestFit="1" customWidth="1"/>
    <col min="6145" max="6145" width="18.28515625" style="477" bestFit="1" customWidth="1"/>
    <col min="6146" max="6146" width="13.28515625" style="477" bestFit="1" customWidth="1"/>
    <col min="6147" max="6147" width="19.28515625" style="477" customWidth="1"/>
    <col min="6148" max="6148" width="15.140625" style="477" customWidth="1"/>
    <col min="6149" max="6149" width="21" style="477" bestFit="1" customWidth="1"/>
    <col min="6150" max="6150" width="17.140625" style="477" bestFit="1" customWidth="1"/>
    <col min="6151" max="6151" width="16.85546875" style="477" bestFit="1" customWidth="1"/>
    <col min="6152" max="6152" width="16.7109375" style="477" bestFit="1" customWidth="1"/>
    <col min="6153" max="6153" width="15.7109375" style="477" bestFit="1" customWidth="1"/>
    <col min="6154" max="6154" width="16.28515625" style="477" bestFit="1" customWidth="1"/>
    <col min="6155" max="6155" width="17.28515625" style="477" customWidth="1"/>
    <col min="6156" max="6156" width="23.42578125" style="477" bestFit="1" customWidth="1"/>
    <col min="6157" max="6157" width="31.85546875" style="477" bestFit="1" customWidth="1"/>
    <col min="6158" max="6158" width="7.85546875" style="477" bestFit="1" customWidth="1"/>
    <col min="6159" max="6159" width="5.7109375" style="477" bestFit="1" customWidth="1"/>
    <col min="6160" max="6160" width="9.140625" style="477" bestFit="1" customWidth="1"/>
    <col min="6161" max="6161" width="13.5703125" style="477" bestFit="1" customWidth="1"/>
    <col min="6162" max="6390" width="9.140625" style="477"/>
    <col min="6391" max="6391" width="4.42578125" style="477" bestFit="1" customWidth="1"/>
    <col min="6392" max="6392" width="18.28515625" style="477" bestFit="1" customWidth="1"/>
    <col min="6393" max="6393" width="19" style="477" bestFit="1" customWidth="1"/>
    <col min="6394" max="6394" width="15.42578125" style="477" bestFit="1" customWidth="1"/>
    <col min="6395" max="6396" width="12.42578125" style="477" bestFit="1" customWidth="1"/>
    <col min="6397" max="6397" width="7.140625" style="477" bestFit="1" customWidth="1"/>
    <col min="6398" max="6398" width="10.140625" style="477" bestFit="1" customWidth="1"/>
    <col min="6399" max="6399" width="15.85546875" style="477" bestFit="1" customWidth="1"/>
    <col min="6400" max="6400" width="15.140625" style="477" bestFit="1" customWidth="1"/>
    <col min="6401" max="6401" width="18.28515625" style="477" bestFit="1" customWidth="1"/>
    <col min="6402" max="6402" width="13.28515625" style="477" bestFit="1" customWidth="1"/>
    <col min="6403" max="6403" width="19.28515625" style="477" customWidth="1"/>
    <col min="6404" max="6404" width="15.140625" style="477" customWidth="1"/>
    <col min="6405" max="6405" width="21" style="477" bestFit="1" customWidth="1"/>
    <col min="6406" max="6406" width="17.140625" style="477" bestFit="1" customWidth="1"/>
    <col min="6407" max="6407" width="16.85546875" style="477" bestFit="1" customWidth="1"/>
    <col min="6408" max="6408" width="16.7109375" style="477" bestFit="1" customWidth="1"/>
    <col min="6409" max="6409" width="15.7109375" style="477" bestFit="1" customWidth="1"/>
    <col min="6410" max="6410" width="16.28515625" style="477" bestFit="1" customWidth="1"/>
    <col min="6411" max="6411" width="17.28515625" style="477" customWidth="1"/>
    <col min="6412" max="6412" width="23.42578125" style="477" bestFit="1" customWidth="1"/>
    <col min="6413" max="6413" width="31.85546875" style="477" bestFit="1" customWidth="1"/>
    <col min="6414" max="6414" width="7.85546875" style="477" bestFit="1" customWidth="1"/>
    <col min="6415" max="6415" width="5.7109375" style="477" bestFit="1" customWidth="1"/>
    <col min="6416" max="6416" width="9.140625" style="477" bestFit="1" customWidth="1"/>
    <col min="6417" max="6417" width="13.5703125" style="477" bestFit="1" customWidth="1"/>
    <col min="6418" max="6646" width="9.140625" style="477"/>
    <col min="6647" max="6647" width="4.42578125" style="477" bestFit="1" customWidth="1"/>
    <col min="6648" max="6648" width="18.28515625" style="477" bestFit="1" customWidth="1"/>
    <col min="6649" max="6649" width="19" style="477" bestFit="1" customWidth="1"/>
    <col min="6650" max="6650" width="15.42578125" style="477" bestFit="1" customWidth="1"/>
    <col min="6651" max="6652" width="12.42578125" style="477" bestFit="1" customWidth="1"/>
    <col min="6653" max="6653" width="7.140625" style="477" bestFit="1" customWidth="1"/>
    <col min="6654" max="6654" width="10.140625" style="477" bestFit="1" customWidth="1"/>
    <col min="6655" max="6655" width="15.85546875" style="477" bestFit="1" customWidth="1"/>
    <col min="6656" max="6656" width="15.140625" style="477" bestFit="1" customWidth="1"/>
    <col min="6657" max="6657" width="18.28515625" style="477" bestFit="1" customWidth="1"/>
    <col min="6658" max="6658" width="13.28515625" style="477" bestFit="1" customWidth="1"/>
    <col min="6659" max="6659" width="19.28515625" style="477" customWidth="1"/>
    <col min="6660" max="6660" width="15.140625" style="477" customWidth="1"/>
    <col min="6661" max="6661" width="21" style="477" bestFit="1" customWidth="1"/>
    <col min="6662" max="6662" width="17.140625" style="477" bestFit="1" customWidth="1"/>
    <col min="6663" max="6663" width="16.85546875" style="477" bestFit="1" customWidth="1"/>
    <col min="6664" max="6664" width="16.7109375" style="477" bestFit="1" customWidth="1"/>
    <col min="6665" max="6665" width="15.7109375" style="477" bestFit="1" customWidth="1"/>
    <col min="6666" max="6666" width="16.28515625" style="477" bestFit="1" customWidth="1"/>
    <col min="6667" max="6667" width="17.28515625" style="477" customWidth="1"/>
    <col min="6668" max="6668" width="23.42578125" style="477" bestFit="1" customWidth="1"/>
    <col min="6669" max="6669" width="31.85546875" style="477" bestFit="1" customWidth="1"/>
    <col min="6670" max="6670" width="7.85546875" style="477" bestFit="1" customWidth="1"/>
    <col min="6671" max="6671" width="5.7109375" style="477" bestFit="1" customWidth="1"/>
    <col min="6672" max="6672" width="9.140625" style="477" bestFit="1" customWidth="1"/>
    <col min="6673" max="6673" width="13.5703125" style="477" bestFit="1" customWidth="1"/>
    <col min="6674" max="6902" width="9.140625" style="477"/>
    <col min="6903" max="6903" width="4.42578125" style="477" bestFit="1" customWidth="1"/>
    <col min="6904" max="6904" width="18.28515625" style="477" bestFit="1" customWidth="1"/>
    <col min="6905" max="6905" width="19" style="477" bestFit="1" customWidth="1"/>
    <col min="6906" max="6906" width="15.42578125" style="477" bestFit="1" customWidth="1"/>
    <col min="6907" max="6908" width="12.42578125" style="477" bestFit="1" customWidth="1"/>
    <col min="6909" max="6909" width="7.140625" style="477" bestFit="1" customWidth="1"/>
    <col min="6910" max="6910" width="10.140625" style="477" bestFit="1" customWidth="1"/>
    <col min="6911" max="6911" width="15.85546875" style="477" bestFit="1" customWidth="1"/>
    <col min="6912" max="6912" width="15.140625" style="477" bestFit="1" customWidth="1"/>
    <col min="6913" max="6913" width="18.28515625" style="477" bestFit="1" customWidth="1"/>
    <col min="6914" max="6914" width="13.28515625" style="477" bestFit="1" customWidth="1"/>
    <col min="6915" max="6915" width="19.28515625" style="477" customWidth="1"/>
    <col min="6916" max="6916" width="15.140625" style="477" customWidth="1"/>
    <col min="6917" max="6917" width="21" style="477" bestFit="1" customWidth="1"/>
    <col min="6918" max="6918" width="17.140625" style="477" bestFit="1" customWidth="1"/>
    <col min="6919" max="6919" width="16.85546875" style="477" bestFit="1" customWidth="1"/>
    <col min="6920" max="6920" width="16.7109375" style="477" bestFit="1" customWidth="1"/>
    <col min="6921" max="6921" width="15.7109375" style="477" bestFit="1" customWidth="1"/>
    <col min="6922" max="6922" width="16.28515625" style="477" bestFit="1" customWidth="1"/>
    <col min="6923" max="6923" width="17.28515625" style="477" customWidth="1"/>
    <col min="6924" max="6924" width="23.42578125" style="477" bestFit="1" customWidth="1"/>
    <col min="6925" max="6925" width="31.85546875" style="477" bestFit="1" customWidth="1"/>
    <col min="6926" max="6926" width="7.85546875" style="477" bestFit="1" customWidth="1"/>
    <col min="6927" max="6927" width="5.7109375" style="477" bestFit="1" customWidth="1"/>
    <col min="6928" max="6928" width="9.140625" style="477" bestFit="1" customWidth="1"/>
    <col min="6929" max="6929" width="13.5703125" style="477" bestFit="1" customWidth="1"/>
    <col min="6930" max="7158" width="9.140625" style="477"/>
    <col min="7159" max="7159" width="4.42578125" style="477" bestFit="1" customWidth="1"/>
    <col min="7160" max="7160" width="18.28515625" style="477" bestFit="1" customWidth="1"/>
    <col min="7161" max="7161" width="19" style="477" bestFit="1" customWidth="1"/>
    <col min="7162" max="7162" width="15.42578125" style="477" bestFit="1" customWidth="1"/>
    <col min="7163" max="7164" width="12.42578125" style="477" bestFit="1" customWidth="1"/>
    <col min="7165" max="7165" width="7.140625" style="477" bestFit="1" customWidth="1"/>
    <col min="7166" max="7166" width="10.140625" style="477" bestFit="1" customWidth="1"/>
    <col min="7167" max="7167" width="15.85546875" style="477" bestFit="1" customWidth="1"/>
    <col min="7168" max="7168" width="15.140625" style="477" bestFit="1" customWidth="1"/>
    <col min="7169" max="7169" width="18.28515625" style="477" bestFit="1" customWidth="1"/>
    <col min="7170" max="7170" width="13.28515625" style="477" bestFit="1" customWidth="1"/>
    <col min="7171" max="7171" width="19.28515625" style="477" customWidth="1"/>
    <col min="7172" max="7172" width="15.140625" style="477" customWidth="1"/>
    <col min="7173" max="7173" width="21" style="477" bestFit="1" customWidth="1"/>
    <col min="7174" max="7174" width="17.140625" style="477" bestFit="1" customWidth="1"/>
    <col min="7175" max="7175" width="16.85546875" style="477" bestFit="1" customWidth="1"/>
    <col min="7176" max="7176" width="16.7109375" style="477" bestFit="1" customWidth="1"/>
    <col min="7177" max="7177" width="15.7109375" style="477" bestFit="1" customWidth="1"/>
    <col min="7178" max="7178" width="16.28515625" style="477" bestFit="1" customWidth="1"/>
    <col min="7179" max="7179" width="17.28515625" style="477" customWidth="1"/>
    <col min="7180" max="7180" width="23.42578125" style="477" bestFit="1" customWidth="1"/>
    <col min="7181" max="7181" width="31.85546875" style="477" bestFit="1" customWidth="1"/>
    <col min="7182" max="7182" width="7.85546875" style="477" bestFit="1" customWidth="1"/>
    <col min="7183" max="7183" width="5.7109375" style="477" bestFit="1" customWidth="1"/>
    <col min="7184" max="7184" width="9.140625" style="477" bestFit="1" customWidth="1"/>
    <col min="7185" max="7185" width="13.5703125" style="477" bestFit="1" customWidth="1"/>
    <col min="7186" max="7414" width="9.140625" style="477"/>
    <col min="7415" max="7415" width="4.42578125" style="477" bestFit="1" customWidth="1"/>
    <col min="7416" max="7416" width="18.28515625" style="477" bestFit="1" customWidth="1"/>
    <col min="7417" max="7417" width="19" style="477" bestFit="1" customWidth="1"/>
    <col min="7418" max="7418" width="15.42578125" style="477" bestFit="1" customWidth="1"/>
    <col min="7419" max="7420" width="12.42578125" style="477" bestFit="1" customWidth="1"/>
    <col min="7421" max="7421" width="7.140625" style="477" bestFit="1" customWidth="1"/>
    <col min="7422" max="7422" width="10.140625" style="477" bestFit="1" customWidth="1"/>
    <col min="7423" max="7423" width="15.85546875" style="477" bestFit="1" customWidth="1"/>
    <col min="7424" max="7424" width="15.140625" style="477" bestFit="1" customWidth="1"/>
    <col min="7425" max="7425" width="18.28515625" style="477" bestFit="1" customWidth="1"/>
    <col min="7426" max="7426" width="13.28515625" style="477" bestFit="1" customWidth="1"/>
    <col min="7427" max="7427" width="19.28515625" style="477" customWidth="1"/>
    <col min="7428" max="7428" width="15.140625" style="477" customWidth="1"/>
    <col min="7429" max="7429" width="21" style="477" bestFit="1" customWidth="1"/>
    <col min="7430" max="7430" width="17.140625" style="477" bestFit="1" customWidth="1"/>
    <col min="7431" max="7431" width="16.85546875" style="477" bestFit="1" customWidth="1"/>
    <col min="7432" max="7432" width="16.7109375" style="477" bestFit="1" customWidth="1"/>
    <col min="7433" max="7433" width="15.7109375" style="477" bestFit="1" customWidth="1"/>
    <col min="7434" max="7434" width="16.28515625" style="477" bestFit="1" customWidth="1"/>
    <col min="7435" max="7435" width="17.28515625" style="477" customWidth="1"/>
    <col min="7436" max="7436" width="23.42578125" style="477" bestFit="1" customWidth="1"/>
    <col min="7437" max="7437" width="31.85546875" style="477" bestFit="1" customWidth="1"/>
    <col min="7438" max="7438" width="7.85546875" style="477" bestFit="1" customWidth="1"/>
    <col min="7439" max="7439" width="5.7109375" style="477" bestFit="1" customWidth="1"/>
    <col min="7440" max="7440" width="9.140625" style="477" bestFit="1" customWidth="1"/>
    <col min="7441" max="7441" width="13.5703125" style="477" bestFit="1" customWidth="1"/>
    <col min="7442" max="7670" width="9.140625" style="477"/>
    <col min="7671" max="7671" width="4.42578125" style="477" bestFit="1" customWidth="1"/>
    <col min="7672" max="7672" width="18.28515625" style="477" bestFit="1" customWidth="1"/>
    <col min="7673" max="7673" width="19" style="477" bestFit="1" customWidth="1"/>
    <col min="7674" max="7674" width="15.42578125" style="477" bestFit="1" customWidth="1"/>
    <col min="7675" max="7676" width="12.42578125" style="477" bestFit="1" customWidth="1"/>
    <col min="7677" max="7677" width="7.140625" style="477" bestFit="1" customWidth="1"/>
    <col min="7678" max="7678" width="10.140625" style="477" bestFit="1" customWidth="1"/>
    <col min="7679" max="7679" width="15.85546875" style="477" bestFit="1" customWidth="1"/>
    <col min="7680" max="7680" width="15.140625" style="477" bestFit="1" customWidth="1"/>
    <col min="7681" max="7681" width="18.28515625" style="477" bestFit="1" customWidth="1"/>
    <col min="7682" max="7682" width="13.28515625" style="477" bestFit="1" customWidth="1"/>
    <col min="7683" max="7683" width="19.28515625" style="477" customWidth="1"/>
    <col min="7684" max="7684" width="15.140625" style="477" customWidth="1"/>
    <col min="7685" max="7685" width="21" style="477" bestFit="1" customWidth="1"/>
    <col min="7686" max="7686" width="17.140625" style="477" bestFit="1" customWidth="1"/>
    <col min="7687" max="7687" width="16.85546875" style="477" bestFit="1" customWidth="1"/>
    <col min="7688" max="7688" width="16.7109375" style="477" bestFit="1" customWidth="1"/>
    <col min="7689" max="7689" width="15.7109375" style="477" bestFit="1" customWidth="1"/>
    <col min="7690" max="7690" width="16.28515625" style="477" bestFit="1" customWidth="1"/>
    <col min="7691" max="7691" width="17.28515625" style="477" customWidth="1"/>
    <col min="7692" max="7692" width="23.42578125" style="477" bestFit="1" customWidth="1"/>
    <col min="7693" max="7693" width="31.85546875" style="477" bestFit="1" customWidth="1"/>
    <col min="7694" max="7694" width="7.85546875" style="477" bestFit="1" customWidth="1"/>
    <col min="7695" max="7695" width="5.7109375" style="477" bestFit="1" customWidth="1"/>
    <col min="7696" max="7696" width="9.140625" style="477" bestFit="1" customWidth="1"/>
    <col min="7697" max="7697" width="13.5703125" style="477" bestFit="1" customWidth="1"/>
    <col min="7698" max="7926" width="9.140625" style="477"/>
    <col min="7927" max="7927" width="4.42578125" style="477" bestFit="1" customWidth="1"/>
    <col min="7928" max="7928" width="18.28515625" style="477" bestFit="1" customWidth="1"/>
    <col min="7929" max="7929" width="19" style="477" bestFit="1" customWidth="1"/>
    <col min="7930" max="7930" width="15.42578125" style="477" bestFit="1" customWidth="1"/>
    <col min="7931" max="7932" width="12.42578125" style="477" bestFit="1" customWidth="1"/>
    <col min="7933" max="7933" width="7.140625" style="477" bestFit="1" customWidth="1"/>
    <col min="7934" max="7934" width="10.140625" style="477" bestFit="1" customWidth="1"/>
    <col min="7935" max="7935" width="15.85546875" style="477" bestFit="1" customWidth="1"/>
    <col min="7936" max="7936" width="15.140625" style="477" bestFit="1" customWidth="1"/>
    <col min="7937" max="7937" width="18.28515625" style="477" bestFit="1" customWidth="1"/>
    <col min="7938" max="7938" width="13.28515625" style="477" bestFit="1" customWidth="1"/>
    <col min="7939" max="7939" width="19.28515625" style="477" customWidth="1"/>
    <col min="7940" max="7940" width="15.140625" style="477" customWidth="1"/>
    <col min="7941" max="7941" width="21" style="477" bestFit="1" customWidth="1"/>
    <col min="7942" max="7942" width="17.140625" style="477" bestFit="1" customWidth="1"/>
    <col min="7943" max="7943" width="16.85546875" style="477" bestFit="1" customWidth="1"/>
    <col min="7944" max="7944" width="16.7109375" style="477" bestFit="1" customWidth="1"/>
    <col min="7945" max="7945" width="15.7109375" style="477" bestFit="1" customWidth="1"/>
    <col min="7946" max="7946" width="16.28515625" style="477" bestFit="1" customWidth="1"/>
    <col min="7947" max="7947" width="17.28515625" style="477" customWidth="1"/>
    <col min="7948" max="7948" width="23.42578125" style="477" bestFit="1" customWidth="1"/>
    <col min="7949" max="7949" width="31.85546875" style="477" bestFit="1" customWidth="1"/>
    <col min="7950" max="7950" width="7.85546875" style="477" bestFit="1" customWidth="1"/>
    <col min="7951" max="7951" width="5.7109375" style="477" bestFit="1" customWidth="1"/>
    <col min="7952" max="7952" width="9.140625" style="477" bestFit="1" customWidth="1"/>
    <col min="7953" max="7953" width="13.5703125" style="477" bestFit="1" customWidth="1"/>
    <col min="7954" max="8182" width="9.140625" style="477"/>
    <col min="8183" max="8183" width="4.42578125" style="477" bestFit="1" customWidth="1"/>
    <col min="8184" max="8184" width="18.28515625" style="477" bestFit="1" customWidth="1"/>
    <col min="8185" max="8185" width="19" style="477" bestFit="1" customWidth="1"/>
    <col min="8186" max="8186" width="15.42578125" style="477" bestFit="1" customWidth="1"/>
    <col min="8187" max="8188" width="12.42578125" style="477" bestFit="1" customWidth="1"/>
    <col min="8189" max="8189" width="7.140625" style="477" bestFit="1" customWidth="1"/>
    <col min="8190" max="8190" width="10.140625" style="477" bestFit="1" customWidth="1"/>
    <col min="8191" max="8191" width="15.85546875" style="477" bestFit="1" customWidth="1"/>
    <col min="8192" max="8192" width="15.140625" style="477" bestFit="1" customWidth="1"/>
    <col min="8193" max="8193" width="18.28515625" style="477" bestFit="1" customWidth="1"/>
    <col min="8194" max="8194" width="13.28515625" style="477" bestFit="1" customWidth="1"/>
    <col min="8195" max="8195" width="19.28515625" style="477" customWidth="1"/>
    <col min="8196" max="8196" width="15.140625" style="477" customWidth="1"/>
    <col min="8197" max="8197" width="21" style="477" bestFit="1" customWidth="1"/>
    <col min="8198" max="8198" width="17.140625" style="477" bestFit="1" customWidth="1"/>
    <col min="8199" max="8199" width="16.85546875" style="477" bestFit="1" customWidth="1"/>
    <col min="8200" max="8200" width="16.7109375" style="477" bestFit="1" customWidth="1"/>
    <col min="8201" max="8201" width="15.7109375" style="477" bestFit="1" customWidth="1"/>
    <col min="8202" max="8202" width="16.28515625" style="477" bestFit="1" customWidth="1"/>
    <col min="8203" max="8203" width="17.28515625" style="477" customWidth="1"/>
    <col min="8204" max="8204" width="23.42578125" style="477" bestFit="1" customWidth="1"/>
    <col min="8205" max="8205" width="31.85546875" style="477" bestFit="1" customWidth="1"/>
    <col min="8206" max="8206" width="7.85546875" style="477" bestFit="1" customWidth="1"/>
    <col min="8207" max="8207" width="5.7109375" style="477" bestFit="1" customWidth="1"/>
    <col min="8208" max="8208" width="9.140625" style="477" bestFit="1" customWidth="1"/>
    <col min="8209" max="8209" width="13.5703125" style="477" bestFit="1" customWidth="1"/>
    <col min="8210" max="8438" width="9.140625" style="477"/>
    <col min="8439" max="8439" width="4.42578125" style="477" bestFit="1" customWidth="1"/>
    <col min="8440" max="8440" width="18.28515625" style="477" bestFit="1" customWidth="1"/>
    <col min="8441" max="8441" width="19" style="477" bestFit="1" customWidth="1"/>
    <col min="8442" max="8442" width="15.42578125" style="477" bestFit="1" customWidth="1"/>
    <col min="8443" max="8444" width="12.42578125" style="477" bestFit="1" customWidth="1"/>
    <col min="8445" max="8445" width="7.140625" style="477" bestFit="1" customWidth="1"/>
    <col min="8446" max="8446" width="10.140625" style="477" bestFit="1" customWidth="1"/>
    <col min="8447" max="8447" width="15.85546875" style="477" bestFit="1" customWidth="1"/>
    <col min="8448" max="8448" width="15.140625" style="477" bestFit="1" customWidth="1"/>
    <col min="8449" max="8449" width="18.28515625" style="477" bestFit="1" customWidth="1"/>
    <col min="8450" max="8450" width="13.28515625" style="477" bestFit="1" customWidth="1"/>
    <col min="8451" max="8451" width="19.28515625" style="477" customWidth="1"/>
    <col min="8452" max="8452" width="15.140625" style="477" customWidth="1"/>
    <col min="8453" max="8453" width="21" style="477" bestFit="1" customWidth="1"/>
    <col min="8454" max="8454" width="17.140625" style="477" bestFit="1" customWidth="1"/>
    <col min="8455" max="8455" width="16.85546875" style="477" bestFit="1" customWidth="1"/>
    <col min="8456" max="8456" width="16.7109375" style="477" bestFit="1" customWidth="1"/>
    <col min="8457" max="8457" width="15.7109375" style="477" bestFit="1" customWidth="1"/>
    <col min="8458" max="8458" width="16.28515625" style="477" bestFit="1" customWidth="1"/>
    <col min="8459" max="8459" width="17.28515625" style="477" customWidth="1"/>
    <col min="8460" max="8460" width="23.42578125" style="477" bestFit="1" customWidth="1"/>
    <col min="8461" max="8461" width="31.85546875" style="477" bestFit="1" customWidth="1"/>
    <col min="8462" max="8462" width="7.85546875" style="477" bestFit="1" customWidth="1"/>
    <col min="8463" max="8463" width="5.7109375" style="477" bestFit="1" customWidth="1"/>
    <col min="8464" max="8464" width="9.140625" style="477" bestFit="1" customWidth="1"/>
    <col min="8465" max="8465" width="13.5703125" style="477" bestFit="1" customWidth="1"/>
    <col min="8466" max="8694" width="9.140625" style="477"/>
    <col min="8695" max="8695" width="4.42578125" style="477" bestFit="1" customWidth="1"/>
    <col min="8696" max="8696" width="18.28515625" style="477" bestFit="1" customWidth="1"/>
    <col min="8697" max="8697" width="19" style="477" bestFit="1" customWidth="1"/>
    <col min="8698" max="8698" width="15.42578125" style="477" bestFit="1" customWidth="1"/>
    <col min="8699" max="8700" width="12.42578125" style="477" bestFit="1" customWidth="1"/>
    <col min="8701" max="8701" width="7.140625" style="477" bestFit="1" customWidth="1"/>
    <col min="8702" max="8702" width="10.140625" style="477" bestFit="1" customWidth="1"/>
    <col min="8703" max="8703" width="15.85546875" style="477" bestFit="1" customWidth="1"/>
    <col min="8704" max="8704" width="15.140625" style="477" bestFit="1" customWidth="1"/>
    <col min="8705" max="8705" width="18.28515625" style="477" bestFit="1" customWidth="1"/>
    <col min="8706" max="8706" width="13.28515625" style="477" bestFit="1" customWidth="1"/>
    <col min="8707" max="8707" width="19.28515625" style="477" customWidth="1"/>
    <col min="8708" max="8708" width="15.140625" style="477" customWidth="1"/>
    <col min="8709" max="8709" width="21" style="477" bestFit="1" customWidth="1"/>
    <col min="8710" max="8710" width="17.140625" style="477" bestFit="1" customWidth="1"/>
    <col min="8711" max="8711" width="16.85546875" style="477" bestFit="1" customWidth="1"/>
    <col min="8712" max="8712" width="16.7109375" style="477" bestFit="1" customWidth="1"/>
    <col min="8713" max="8713" width="15.7109375" style="477" bestFit="1" customWidth="1"/>
    <col min="8714" max="8714" width="16.28515625" style="477" bestFit="1" customWidth="1"/>
    <col min="8715" max="8715" width="17.28515625" style="477" customWidth="1"/>
    <col min="8716" max="8716" width="23.42578125" style="477" bestFit="1" customWidth="1"/>
    <col min="8717" max="8717" width="31.85546875" style="477" bestFit="1" customWidth="1"/>
    <col min="8718" max="8718" width="7.85546875" style="477" bestFit="1" customWidth="1"/>
    <col min="8719" max="8719" width="5.7109375" style="477" bestFit="1" customWidth="1"/>
    <col min="8720" max="8720" width="9.140625" style="477" bestFit="1" customWidth="1"/>
    <col min="8721" max="8721" width="13.5703125" style="477" bestFit="1" customWidth="1"/>
    <col min="8722" max="8950" width="9.140625" style="477"/>
    <col min="8951" max="8951" width="4.42578125" style="477" bestFit="1" customWidth="1"/>
    <col min="8952" max="8952" width="18.28515625" style="477" bestFit="1" customWidth="1"/>
    <col min="8953" max="8953" width="19" style="477" bestFit="1" customWidth="1"/>
    <col min="8954" max="8954" width="15.42578125" style="477" bestFit="1" customWidth="1"/>
    <col min="8955" max="8956" width="12.42578125" style="477" bestFit="1" customWidth="1"/>
    <col min="8957" max="8957" width="7.140625" style="477" bestFit="1" customWidth="1"/>
    <col min="8958" max="8958" width="10.140625" style="477" bestFit="1" customWidth="1"/>
    <col min="8959" max="8959" width="15.85546875" style="477" bestFit="1" customWidth="1"/>
    <col min="8960" max="8960" width="15.140625" style="477" bestFit="1" customWidth="1"/>
    <col min="8961" max="8961" width="18.28515625" style="477" bestFit="1" customWidth="1"/>
    <col min="8962" max="8962" width="13.28515625" style="477" bestFit="1" customWidth="1"/>
    <col min="8963" max="8963" width="19.28515625" style="477" customWidth="1"/>
    <col min="8964" max="8964" width="15.140625" style="477" customWidth="1"/>
    <col min="8965" max="8965" width="21" style="477" bestFit="1" customWidth="1"/>
    <col min="8966" max="8966" width="17.140625" style="477" bestFit="1" customWidth="1"/>
    <col min="8967" max="8967" width="16.85546875" style="477" bestFit="1" customWidth="1"/>
    <col min="8968" max="8968" width="16.7109375" style="477" bestFit="1" customWidth="1"/>
    <col min="8969" max="8969" width="15.7109375" style="477" bestFit="1" customWidth="1"/>
    <col min="8970" max="8970" width="16.28515625" style="477" bestFit="1" customWidth="1"/>
    <col min="8971" max="8971" width="17.28515625" style="477" customWidth="1"/>
    <col min="8972" max="8972" width="23.42578125" style="477" bestFit="1" customWidth="1"/>
    <col min="8973" max="8973" width="31.85546875" style="477" bestFit="1" customWidth="1"/>
    <col min="8974" max="8974" width="7.85546875" style="477" bestFit="1" customWidth="1"/>
    <col min="8975" max="8975" width="5.7109375" style="477" bestFit="1" customWidth="1"/>
    <col min="8976" max="8976" width="9.140625" style="477" bestFit="1" customWidth="1"/>
    <col min="8977" max="8977" width="13.5703125" style="477" bestFit="1" customWidth="1"/>
    <col min="8978" max="9206" width="9.140625" style="477"/>
    <col min="9207" max="9207" width="4.42578125" style="477" bestFit="1" customWidth="1"/>
    <col min="9208" max="9208" width="18.28515625" style="477" bestFit="1" customWidth="1"/>
    <col min="9209" max="9209" width="19" style="477" bestFit="1" customWidth="1"/>
    <col min="9210" max="9210" width="15.42578125" style="477" bestFit="1" customWidth="1"/>
    <col min="9211" max="9212" width="12.42578125" style="477" bestFit="1" customWidth="1"/>
    <col min="9213" max="9213" width="7.140625" style="477" bestFit="1" customWidth="1"/>
    <col min="9214" max="9214" width="10.140625" style="477" bestFit="1" customWidth="1"/>
    <col min="9215" max="9215" width="15.85546875" style="477" bestFit="1" customWidth="1"/>
    <col min="9216" max="9216" width="15.140625" style="477" bestFit="1" customWidth="1"/>
    <col min="9217" max="9217" width="18.28515625" style="477" bestFit="1" customWidth="1"/>
    <col min="9218" max="9218" width="13.28515625" style="477" bestFit="1" customWidth="1"/>
    <col min="9219" max="9219" width="19.28515625" style="477" customWidth="1"/>
    <col min="9220" max="9220" width="15.140625" style="477" customWidth="1"/>
    <col min="9221" max="9221" width="21" style="477" bestFit="1" customWidth="1"/>
    <col min="9222" max="9222" width="17.140625" style="477" bestFit="1" customWidth="1"/>
    <col min="9223" max="9223" width="16.85546875" style="477" bestFit="1" customWidth="1"/>
    <col min="9224" max="9224" width="16.7109375" style="477" bestFit="1" customWidth="1"/>
    <col min="9225" max="9225" width="15.7109375" style="477" bestFit="1" customWidth="1"/>
    <col min="9226" max="9226" width="16.28515625" style="477" bestFit="1" customWidth="1"/>
    <col min="9227" max="9227" width="17.28515625" style="477" customWidth="1"/>
    <col min="9228" max="9228" width="23.42578125" style="477" bestFit="1" customWidth="1"/>
    <col min="9229" max="9229" width="31.85546875" style="477" bestFit="1" customWidth="1"/>
    <col min="9230" max="9230" width="7.85546875" style="477" bestFit="1" customWidth="1"/>
    <col min="9231" max="9231" width="5.7109375" style="477" bestFit="1" customWidth="1"/>
    <col min="9232" max="9232" width="9.140625" style="477" bestFit="1" customWidth="1"/>
    <col min="9233" max="9233" width="13.5703125" style="477" bestFit="1" customWidth="1"/>
    <col min="9234" max="9462" width="9.140625" style="477"/>
    <col min="9463" max="9463" width="4.42578125" style="477" bestFit="1" customWidth="1"/>
    <col min="9464" max="9464" width="18.28515625" style="477" bestFit="1" customWidth="1"/>
    <col min="9465" max="9465" width="19" style="477" bestFit="1" customWidth="1"/>
    <col min="9466" max="9466" width="15.42578125" style="477" bestFit="1" customWidth="1"/>
    <col min="9467" max="9468" width="12.42578125" style="477" bestFit="1" customWidth="1"/>
    <col min="9469" max="9469" width="7.140625" style="477" bestFit="1" customWidth="1"/>
    <col min="9470" max="9470" width="10.140625" style="477" bestFit="1" customWidth="1"/>
    <col min="9471" max="9471" width="15.85546875" style="477" bestFit="1" customWidth="1"/>
    <col min="9472" max="9472" width="15.140625" style="477" bestFit="1" customWidth="1"/>
    <col min="9473" max="9473" width="18.28515625" style="477" bestFit="1" customWidth="1"/>
    <col min="9474" max="9474" width="13.28515625" style="477" bestFit="1" customWidth="1"/>
    <col min="9475" max="9475" width="19.28515625" style="477" customWidth="1"/>
    <col min="9476" max="9476" width="15.140625" style="477" customWidth="1"/>
    <col min="9477" max="9477" width="21" style="477" bestFit="1" customWidth="1"/>
    <col min="9478" max="9478" width="17.140625" style="477" bestFit="1" customWidth="1"/>
    <col min="9479" max="9479" width="16.85546875" style="477" bestFit="1" customWidth="1"/>
    <col min="9480" max="9480" width="16.7109375" style="477" bestFit="1" customWidth="1"/>
    <col min="9481" max="9481" width="15.7109375" style="477" bestFit="1" customWidth="1"/>
    <col min="9482" max="9482" width="16.28515625" style="477" bestFit="1" customWidth="1"/>
    <col min="9483" max="9483" width="17.28515625" style="477" customWidth="1"/>
    <col min="9484" max="9484" width="23.42578125" style="477" bestFit="1" customWidth="1"/>
    <col min="9485" max="9485" width="31.85546875" style="477" bestFit="1" customWidth="1"/>
    <col min="9486" max="9486" width="7.85546875" style="477" bestFit="1" customWidth="1"/>
    <col min="9487" max="9487" width="5.7109375" style="477" bestFit="1" customWidth="1"/>
    <col min="9488" max="9488" width="9.140625" style="477" bestFit="1" customWidth="1"/>
    <col min="9489" max="9489" width="13.5703125" style="477" bestFit="1" customWidth="1"/>
    <col min="9490" max="9718" width="9.140625" style="477"/>
    <col min="9719" max="9719" width="4.42578125" style="477" bestFit="1" customWidth="1"/>
    <col min="9720" max="9720" width="18.28515625" style="477" bestFit="1" customWidth="1"/>
    <col min="9721" max="9721" width="19" style="477" bestFit="1" customWidth="1"/>
    <col min="9722" max="9722" width="15.42578125" style="477" bestFit="1" customWidth="1"/>
    <col min="9723" max="9724" width="12.42578125" style="477" bestFit="1" customWidth="1"/>
    <col min="9725" max="9725" width="7.140625" style="477" bestFit="1" customWidth="1"/>
    <col min="9726" max="9726" width="10.140625" style="477" bestFit="1" customWidth="1"/>
    <col min="9727" max="9727" width="15.85546875" style="477" bestFit="1" customWidth="1"/>
    <col min="9728" max="9728" width="15.140625" style="477" bestFit="1" customWidth="1"/>
    <col min="9729" max="9729" width="18.28515625" style="477" bestFit="1" customWidth="1"/>
    <col min="9730" max="9730" width="13.28515625" style="477" bestFit="1" customWidth="1"/>
    <col min="9731" max="9731" width="19.28515625" style="477" customWidth="1"/>
    <col min="9732" max="9732" width="15.140625" style="477" customWidth="1"/>
    <col min="9733" max="9733" width="21" style="477" bestFit="1" customWidth="1"/>
    <col min="9734" max="9734" width="17.140625" style="477" bestFit="1" customWidth="1"/>
    <col min="9735" max="9735" width="16.85546875" style="477" bestFit="1" customWidth="1"/>
    <col min="9736" max="9736" width="16.7109375" style="477" bestFit="1" customWidth="1"/>
    <col min="9737" max="9737" width="15.7109375" style="477" bestFit="1" customWidth="1"/>
    <col min="9738" max="9738" width="16.28515625" style="477" bestFit="1" customWidth="1"/>
    <col min="9739" max="9739" width="17.28515625" style="477" customWidth="1"/>
    <col min="9740" max="9740" width="23.42578125" style="477" bestFit="1" customWidth="1"/>
    <col min="9741" max="9741" width="31.85546875" style="477" bestFit="1" customWidth="1"/>
    <col min="9742" max="9742" width="7.85546875" style="477" bestFit="1" customWidth="1"/>
    <col min="9743" max="9743" width="5.7109375" style="477" bestFit="1" customWidth="1"/>
    <col min="9744" max="9744" width="9.140625" style="477" bestFit="1" customWidth="1"/>
    <col min="9745" max="9745" width="13.5703125" style="477" bestFit="1" customWidth="1"/>
    <col min="9746" max="9974" width="9.140625" style="477"/>
    <col min="9975" max="9975" width="4.42578125" style="477" bestFit="1" customWidth="1"/>
    <col min="9976" max="9976" width="18.28515625" style="477" bestFit="1" customWidth="1"/>
    <col min="9977" max="9977" width="19" style="477" bestFit="1" customWidth="1"/>
    <col min="9978" max="9978" width="15.42578125" style="477" bestFit="1" customWidth="1"/>
    <col min="9979" max="9980" width="12.42578125" style="477" bestFit="1" customWidth="1"/>
    <col min="9981" max="9981" width="7.140625" style="477" bestFit="1" customWidth="1"/>
    <col min="9982" max="9982" width="10.140625" style="477" bestFit="1" customWidth="1"/>
    <col min="9983" max="9983" width="15.85546875" style="477" bestFit="1" customWidth="1"/>
    <col min="9984" max="9984" width="15.140625" style="477" bestFit="1" customWidth="1"/>
    <col min="9985" max="9985" width="18.28515625" style="477" bestFit="1" customWidth="1"/>
    <col min="9986" max="9986" width="13.28515625" style="477" bestFit="1" customWidth="1"/>
    <col min="9987" max="9987" width="19.28515625" style="477" customWidth="1"/>
    <col min="9988" max="9988" width="15.140625" style="477" customWidth="1"/>
    <col min="9989" max="9989" width="21" style="477" bestFit="1" customWidth="1"/>
    <col min="9990" max="9990" width="17.140625" style="477" bestFit="1" customWidth="1"/>
    <col min="9991" max="9991" width="16.85546875" style="477" bestFit="1" customWidth="1"/>
    <col min="9992" max="9992" width="16.7109375" style="477" bestFit="1" customWidth="1"/>
    <col min="9993" max="9993" width="15.7109375" style="477" bestFit="1" customWidth="1"/>
    <col min="9994" max="9994" width="16.28515625" style="477" bestFit="1" customWidth="1"/>
    <col min="9995" max="9995" width="17.28515625" style="477" customWidth="1"/>
    <col min="9996" max="9996" width="23.42578125" style="477" bestFit="1" customWidth="1"/>
    <col min="9997" max="9997" width="31.85546875" style="477" bestFit="1" customWidth="1"/>
    <col min="9998" max="9998" width="7.85546875" style="477" bestFit="1" customWidth="1"/>
    <col min="9999" max="9999" width="5.7109375" style="477" bestFit="1" customWidth="1"/>
    <col min="10000" max="10000" width="9.140625" style="477" bestFit="1" customWidth="1"/>
    <col min="10001" max="10001" width="13.5703125" style="477" bestFit="1" customWidth="1"/>
    <col min="10002" max="10230" width="9.140625" style="477"/>
    <col min="10231" max="10231" width="4.42578125" style="477" bestFit="1" customWidth="1"/>
    <col min="10232" max="10232" width="18.28515625" style="477" bestFit="1" customWidth="1"/>
    <col min="10233" max="10233" width="19" style="477" bestFit="1" customWidth="1"/>
    <col min="10234" max="10234" width="15.42578125" style="477" bestFit="1" customWidth="1"/>
    <col min="10235" max="10236" width="12.42578125" style="477" bestFit="1" customWidth="1"/>
    <col min="10237" max="10237" width="7.140625" style="477" bestFit="1" customWidth="1"/>
    <col min="10238" max="10238" width="10.140625" style="477" bestFit="1" customWidth="1"/>
    <col min="10239" max="10239" width="15.85546875" style="477" bestFit="1" customWidth="1"/>
    <col min="10240" max="10240" width="15.140625" style="477" bestFit="1" customWidth="1"/>
    <col min="10241" max="10241" width="18.28515625" style="477" bestFit="1" customWidth="1"/>
    <col min="10242" max="10242" width="13.28515625" style="477" bestFit="1" customWidth="1"/>
    <col min="10243" max="10243" width="19.28515625" style="477" customWidth="1"/>
    <col min="10244" max="10244" width="15.140625" style="477" customWidth="1"/>
    <col min="10245" max="10245" width="21" style="477" bestFit="1" customWidth="1"/>
    <col min="10246" max="10246" width="17.140625" style="477" bestFit="1" customWidth="1"/>
    <col min="10247" max="10247" width="16.85546875" style="477" bestFit="1" customWidth="1"/>
    <col min="10248" max="10248" width="16.7109375" style="477" bestFit="1" customWidth="1"/>
    <col min="10249" max="10249" width="15.7109375" style="477" bestFit="1" customWidth="1"/>
    <col min="10250" max="10250" width="16.28515625" style="477" bestFit="1" customWidth="1"/>
    <col min="10251" max="10251" width="17.28515625" style="477" customWidth="1"/>
    <col min="10252" max="10252" width="23.42578125" style="477" bestFit="1" customWidth="1"/>
    <col min="10253" max="10253" width="31.85546875" style="477" bestFit="1" customWidth="1"/>
    <col min="10254" max="10254" width="7.85546875" style="477" bestFit="1" customWidth="1"/>
    <col min="10255" max="10255" width="5.7109375" style="477" bestFit="1" customWidth="1"/>
    <col min="10256" max="10256" width="9.140625" style="477" bestFit="1" customWidth="1"/>
    <col min="10257" max="10257" width="13.5703125" style="477" bestFit="1" customWidth="1"/>
    <col min="10258" max="10486" width="9.140625" style="477"/>
    <col min="10487" max="10487" width="4.42578125" style="477" bestFit="1" customWidth="1"/>
    <col min="10488" max="10488" width="18.28515625" style="477" bestFit="1" customWidth="1"/>
    <col min="10489" max="10489" width="19" style="477" bestFit="1" customWidth="1"/>
    <col min="10490" max="10490" width="15.42578125" style="477" bestFit="1" customWidth="1"/>
    <col min="10491" max="10492" width="12.42578125" style="477" bestFit="1" customWidth="1"/>
    <col min="10493" max="10493" width="7.140625" style="477" bestFit="1" customWidth="1"/>
    <col min="10494" max="10494" width="10.140625" style="477" bestFit="1" customWidth="1"/>
    <col min="10495" max="10495" width="15.85546875" style="477" bestFit="1" customWidth="1"/>
    <col min="10496" max="10496" width="15.140625" style="477" bestFit="1" customWidth="1"/>
    <col min="10497" max="10497" width="18.28515625" style="477" bestFit="1" customWidth="1"/>
    <col min="10498" max="10498" width="13.28515625" style="477" bestFit="1" customWidth="1"/>
    <col min="10499" max="10499" width="19.28515625" style="477" customWidth="1"/>
    <col min="10500" max="10500" width="15.140625" style="477" customWidth="1"/>
    <col min="10501" max="10501" width="21" style="477" bestFit="1" customWidth="1"/>
    <col min="10502" max="10502" width="17.140625" style="477" bestFit="1" customWidth="1"/>
    <col min="10503" max="10503" width="16.85546875" style="477" bestFit="1" customWidth="1"/>
    <col min="10504" max="10504" width="16.7109375" style="477" bestFit="1" customWidth="1"/>
    <col min="10505" max="10505" width="15.7109375" style="477" bestFit="1" customWidth="1"/>
    <col min="10506" max="10506" width="16.28515625" style="477" bestFit="1" customWidth="1"/>
    <col min="10507" max="10507" width="17.28515625" style="477" customWidth="1"/>
    <col min="10508" max="10508" width="23.42578125" style="477" bestFit="1" customWidth="1"/>
    <col min="10509" max="10509" width="31.85546875" style="477" bestFit="1" customWidth="1"/>
    <col min="10510" max="10510" width="7.85546875" style="477" bestFit="1" customWidth="1"/>
    <col min="10511" max="10511" width="5.7109375" style="477" bestFit="1" customWidth="1"/>
    <col min="10512" max="10512" width="9.140625" style="477" bestFit="1" customWidth="1"/>
    <col min="10513" max="10513" width="13.5703125" style="477" bestFit="1" customWidth="1"/>
    <col min="10514" max="10742" width="9.140625" style="477"/>
    <col min="10743" max="10743" width="4.42578125" style="477" bestFit="1" customWidth="1"/>
    <col min="10744" max="10744" width="18.28515625" style="477" bestFit="1" customWidth="1"/>
    <col min="10745" max="10745" width="19" style="477" bestFit="1" customWidth="1"/>
    <col min="10746" max="10746" width="15.42578125" style="477" bestFit="1" customWidth="1"/>
    <col min="10747" max="10748" width="12.42578125" style="477" bestFit="1" customWidth="1"/>
    <col min="10749" max="10749" width="7.140625" style="477" bestFit="1" customWidth="1"/>
    <col min="10750" max="10750" width="10.140625" style="477" bestFit="1" customWidth="1"/>
    <col min="10751" max="10751" width="15.85546875" style="477" bestFit="1" customWidth="1"/>
    <col min="10752" max="10752" width="15.140625" style="477" bestFit="1" customWidth="1"/>
    <col min="10753" max="10753" width="18.28515625" style="477" bestFit="1" customWidth="1"/>
    <col min="10754" max="10754" width="13.28515625" style="477" bestFit="1" customWidth="1"/>
    <col min="10755" max="10755" width="19.28515625" style="477" customWidth="1"/>
    <col min="10756" max="10756" width="15.140625" style="477" customWidth="1"/>
    <col min="10757" max="10757" width="21" style="477" bestFit="1" customWidth="1"/>
    <col min="10758" max="10758" width="17.140625" style="477" bestFit="1" customWidth="1"/>
    <col min="10759" max="10759" width="16.85546875" style="477" bestFit="1" customWidth="1"/>
    <col min="10760" max="10760" width="16.7109375" style="477" bestFit="1" customWidth="1"/>
    <col min="10761" max="10761" width="15.7109375" style="477" bestFit="1" customWidth="1"/>
    <col min="10762" max="10762" width="16.28515625" style="477" bestFit="1" customWidth="1"/>
    <col min="10763" max="10763" width="17.28515625" style="477" customWidth="1"/>
    <col min="10764" max="10764" width="23.42578125" style="477" bestFit="1" customWidth="1"/>
    <col min="10765" max="10765" width="31.85546875" style="477" bestFit="1" customWidth="1"/>
    <col min="10766" max="10766" width="7.85546875" style="477" bestFit="1" customWidth="1"/>
    <col min="10767" max="10767" width="5.7109375" style="477" bestFit="1" customWidth="1"/>
    <col min="10768" max="10768" width="9.140625" style="477" bestFit="1" customWidth="1"/>
    <col min="10769" max="10769" width="13.5703125" style="477" bestFit="1" customWidth="1"/>
    <col min="10770" max="10998" width="9.140625" style="477"/>
    <col min="10999" max="10999" width="4.42578125" style="477" bestFit="1" customWidth="1"/>
    <col min="11000" max="11000" width="18.28515625" style="477" bestFit="1" customWidth="1"/>
    <col min="11001" max="11001" width="19" style="477" bestFit="1" customWidth="1"/>
    <col min="11002" max="11002" width="15.42578125" style="477" bestFit="1" customWidth="1"/>
    <col min="11003" max="11004" width="12.42578125" style="477" bestFit="1" customWidth="1"/>
    <col min="11005" max="11005" width="7.140625" style="477" bestFit="1" customWidth="1"/>
    <col min="11006" max="11006" width="10.140625" style="477" bestFit="1" customWidth="1"/>
    <col min="11007" max="11007" width="15.85546875" style="477" bestFit="1" customWidth="1"/>
    <col min="11008" max="11008" width="15.140625" style="477" bestFit="1" customWidth="1"/>
    <col min="11009" max="11009" width="18.28515625" style="477" bestFit="1" customWidth="1"/>
    <col min="11010" max="11010" width="13.28515625" style="477" bestFit="1" customWidth="1"/>
    <col min="11011" max="11011" width="19.28515625" style="477" customWidth="1"/>
    <col min="11012" max="11012" width="15.140625" style="477" customWidth="1"/>
    <col min="11013" max="11013" width="21" style="477" bestFit="1" customWidth="1"/>
    <col min="11014" max="11014" width="17.140625" style="477" bestFit="1" customWidth="1"/>
    <col min="11015" max="11015" width="16.85546875" style="477" bestFit="1" customWidth="1"/>
    <col min="11016" max="11016" width="16.7109375" style="477" bestFit="1" customWidth="1"/>
    <col min="11017" max="11017" width="15.7109375" style="477" bestFit="1" customWidth="1"/>
    <col min="11018" max="11018" width="16.28515625" style="477" bestFit="1" customWidth="1"/>
    <col min="11019" max="11019" width="17.28515625" style="477" customWidth="1"/>
    <col min="11020" max="11020" width="23.42578125" style="477" bestFit="1" customWidth="1"/>
    <col min="11021" max="11021" width="31.85546875" style="477" bestFit="1" customWidth="1"/>
    <col min="11022" max="11022" width="7.85546875" style="477" bestFit="1" customWidth="1"/>
    <col min="11023" max="11023" width="5.7109375" style="477" bestFit="1" customWidth="1"/>
    <col min="11024" max="11024" width="9.140625" style="477" bestFit="1" customWidth="1"/>
    <col min="11025" max="11025" width="13.5703125" style="477" bestFit="1" customWidth="1"/>
    <col min="11026" max="11254" width="9.140625" style="477"/>
    <col min="11255" max="11255" width="4.42578125" style="477" bestFit="1" customWidth="1"/>
    <col min="11256" max="11256" width="18.28515625" style="477" bestFit="1" customWidth="1"/>
    <col min="11257" max="11257" width="19" style="477" bestFit="1" customWidth="1"/>
    <col min="11258" max="11258" width="15.42578125" style="477" bestFit="1" customWidth="1"/>
    <col min="11259" max="11260" width="12.42578125" style="477" bestFit="1" customWidth="1"/>
    <col min="11261" max="11261" width="7.140625" style="477" bestFit="1" customWidth="1"/>
    <col min="11262" max="11262" width="10.140625" style="477" bestFit="1" customWidth="1"/>
    <col min="11263" max="11263" width="15.85546875" style="477" bestFit="1" customWidth="1"/>
    <col min="11264" max="11264" width="15.140625" style="477" bestFit="1" customWidth="1"/>
    <col min="11265" max="11265" width="18.28515625" style="477" bestFit="1" customWidth="1"/>
    <col min="11266" max="11266" width="13.28515625" style="477" bestFit="1" customWidth="1"/>
    <col min="11267" max="11267" width="19.28515625" style="477" customWidth="1"/>
    <col min="11268" max="11268" width="15.140625" style="477" customWidth="1"/>
    <col min="11269" max="11269" width="21" style="477" bestFit="1" customWidth="1"/>
    <col min="11270" max="11270" width="17.140625" style="477" bestFit="1" customWidth="1"/>
    <col min="11271" max="11271" width="16.85546875" style="477" bestFit="1" customWidth="1"/>
    <col min="11272" max="11272" width="16.7109375" style="477" bestFit="1" customWidth="1"/>
    <col min="11273" max="11273" width="15.7109375" style="477" bestFit="1" customWidth="1"/>
    <col min="11274" max="11274" width="16.28515625" style="477" bestFit="1" customWidth="1"/>
    <col min="11275" max="11275" width="17.28515625" style="477" customWidth="1"/>
    <col min="11276" max="11276" width="23.42578125" style="477" bestFit="1" customWidth="1"/>
    <col min="11277" max="11277" width="31.85546875" style="477" bestFit="1" customWidth="1"/>
    <col min="11278" max="11278" width="7.85546875" style="477" bestFit="1" customWidth="1"/>
    <col min="11279" max="11279" width="5.7109375" style="477" bestFit="1" customWidth="1"/>
    <col min="11280" max="11280" width="9.140625" style="477" bestFit="1" customWidth="1"/>
    <col min="11281" max="11281" width="13.5703125" style="477" bestFit="1" customWidth="1"/>
    <col min="11282" max="11510" width="9.140625" style="477"/>
    <col min="11511" max="11511" width="4.42578125" style="477" bestFit="1" customWidth="1"/>
    <col min="11512" max="11512" width="18.28515625" style="477" bestFit="1" customWidth="1"/>
    <col min="11513" max="11513" width="19" style="477" bestFit="1" customWidth="1"/>
    <col min="11514" max="11514" width="15.42578125" style="477" bestFit="1" customWidth="1"/>
    <col min="11515" max="11516" width="12.42578125" style="477" bestFit="1" customWidth="1"/>
    <col min="11517" max="11517" width="7.140625" style="477" bestFit="1" customWidth="1"/>
    <col min="11518" max="11518" width="10.140625" style="477" bestFit="1" customWidth="1"/>
    <col min="11519" max="11519" width="15.85546875" style="477" bestFit="1" customWidth="1"/>
    <col min="11520" max="11520" width="15.140625" style="477" bestFit="1" customWidth="1"/>
    <col min="11521" max="11521" width="18.28515625" style="477" bestFit="1" customWidth="1"/>
    <col min="11522" max="11522" width="13.28515625" style="477" bestFit="1" customWidth="1"/>
    <col min="11523" max="11523" width="19.28515625" style="477" customWidth="1"/>
    <col min="11524" max="11524" width="15.140625" style="477" customWidth="1"/>
    <col min="11525" max="11525" width="21" style="477" bestFit="1" customWidth="1"/>
    <col min="11526" max="11526" width="17.140625" style="477" bestFit="1" customWidth="1"/>
    <col min="11527" max="11527" width="16.85546875" style="477" bestFit="1" customWidth="1"/>
    <col min="11528" max="11528" width="16.7109375" style="477" bestFit="1" customWidth="1"/>
    <col min="11529" max="11529" width="15.7109375" style="477" bestFit="1" customWidth="1"/>
    <col min="11530" max="11530" width="16.28515625" style="477" bestFit="1" customWidth="1"/>
    <col min="11531" max="11531" width="17.28515625" style="477" customWidth="1"/>
    <col min="11532" max="11532" width="23.42578125" style="477" bestFit="1" customWidth="1"/>
    <col min="11533" max="11533" width="31.85546875" style="477" bestFit="1" customWidth="1"/>
    <col min="11534" max="11534" width="7.85546875" style="477" bestFit="1" customWidth="1"/>
    <col min="11535" max="11535" width="5.7109375" style="477" bestFit="1" customWidth="1"/>
    <col min="11536" max="11536" width="9.140625" style="477" bestFit="1" customWidth="1"/>
    <col min="11537" max="11537" width="13.5703125" style="477" bestFit="1" customWidth="1"/>
    <col min="11538" max="11766" width="9.140625" style="477"/>
    <col min="11767" max="11767" width="4.42578125" style="477" bestFit="1" customWidth="1"/>
    <col min="11768" max="11768" width="18.28515625" style="477" bestFit="1" customWidth="1"/>
    <col min="11769" max="11769" width="19" style="477" bestFit="1" customWidth="1"/>
    <col min="11770" max="11770" width="15.42578125" style="477" bestFit="1" customWidth="1"/>
    <col min="11771" max="11772" width="12.42578125" style="477" bestFit="1" customWidth="1"/>
    <col min="11773" max="11773" width="7.140625" style="477" bestFit="1" customWidth="1"/>
    <col min="11774" max="11774" width="10.140625" style="477" bestFit="1" customWidth="1"/>
    <col min="11775" max="11775" width="15.85546875" style="477" bestFit="1" customWidth="1"/>
    <col min="11776" max="11776" width="15.140625" style="477" bestFit="1" customWidth="1"/>
    <col min="11777" max="11777" width="18.28515625" style="477" bestFit="1" customWidth="1"/>
    <col min="11778" max="11778" width="13.28515625" style="477" bestFit="1" customWidth="1"/>
    <col min="11779" max="11779" width="19.28515625" style="477" customWidth="1"/>
    <col min="11780" max="11780" width="15.140625" style="477" customWidth="1"/>
    <col min="11781" max="11781" width="21" style="477" bestFit="1" customWidth="1"/>
    <col min="11782" max="11782" width="17.140625" style="477" bestFit="1" customWidth="1"/>
    <col min="11783" max="11783" width="16.85546875" style="477" bestFit="1" customWidth="1"/>
    <col min="11784" max="11784" width="16.7109375" style="477" bestFit="1" customWidth="1"/>
    <col min="11785" max="11785" width="15.7109375" style="477" bestFit="1" customWidth="1"/>
    <col min="11786" max="11786" width="16.28515625" style="477" bestFit="1" customWidth="1"/>
    <col min="11787" max="11787" width="17.28515625" style="477" customWidth="1"/>
    <col min="11788" max="11788" width="23.42578125" style="477" bestFit="1" customWidth="1"/>
    <col min="11789" max="11789" width="31.85546875" style="477" bestFit="1" customWidth="1"/>
    <col min="11790" max="11790" width="7.85546875" style="477" bestFit="1" customWidth="1"/>
    <col min="11791" max="11791" width="5.7109375" style="477" bestFit="1" customWidth="1"/>
    <col min="11792" max="11792" width="9.140625" style="477" bestFit="1" customWidth="1"/>
    <col min="11793" max="11793" width="13.5703125" style="477" bestFit="1" customWidth="1"/>
    <col min="11794" max="12022" width="9.140625" style="477"/>
    <col min="12023" max="12023" width="4.42578125" style="477" bestFit="1" customWidth="1"/>
    <col min="12024" max="12024" width="18.28515625" style="477" bestFit="1" customWidth="1"/>
    <col min="12025" max="12025" width="19" style="477" bestFit="1" customWidth="1"/>
    <col min="12026" max="12026" width="15.42578125" style="477" bestFit="1" customWidth="1"/>
    <col min="12027" max="12028" width="12.42578125" style="477" bestFit="1" customWidth="1"/>
    <col min="12029" max="12029" width="7.140625" style="477" bestFit="1" customWidth="1"/>
    <col min="12030" max="12030" width="10.140625" style="477" bestFit="1" customWidth="1"/>
    <col min="12031" max="12031" width="15.85546875" style="477" bestFit="1" customWidth="1"/>
    <col min="12032" max="12032" width="15.140625" style="477" bestFit="1" customWidth="1"/>
    <col min="12033" max="12033" width="18.28515625" style="477" bestFit="1" customWidth="1"/>
    <col min="12034" max="12034" width="13.28515625" style="477" bestFit="1" customWidth="1"/>
    <col min="12035" max="12035" width="19.28515625" style="477" customWidth="1"/>
    <col min="12036" max="12036" width="15.140625" style="477" customWidth="1"/>
    <col min="12037" max="12037" width="21" style="477" bestFit="1" customWidth="1"/>
    <col min="12038" max="12038" width="17.140625" style="477" bestFit="1" customWidth="1"/>
    <col min="12039" max="12039" width="16.85546875" style="477" bestFit="1" customWidth="1"/>
    <col min="12040" max="12040" width="16.7109375" style="477" bestFit="1" customWidth="1"/>
    <col min="12041" max="12041" width="15.7109375" style="477" bestFit="1" customWidth="1"/>
    <col min="12042" max="12042" width="16.28515625" style="477" bestFit="1" customWidth="1"/>
    <col min="12043" max="12043" width="17.28515625" style="477" customWidth="1"/>
    <col min="12044" max="12044" width="23.42578125" style="477" bestFit="1" customWidth="1"/>
    <col min="12045" max="12045" width="31.85546875" style="477" bestFit="1" customWidth="1"/>
    <col min="12046" max="12046" width="7.85546875" style="477" bestFit="1" customWidth="1"/>
    <col min="12047" max="12047" width="5.7109375" style="477" bestFit="1" customWidth="1"/>
    <col min="12048" max="12048" width="9.140625" style="477" bestFit="1" customWidth="1"/>
    <col min="12049" max="12049" width="13.5703125" style="477" bestFit="1" customWidth="1"/>
    <col min="12050" max="12278" width="9.140625" style="477"/>
    <col min="12279" max="12279" width="4.42578125" style="477" bestFit="1" customWidth="1"/>
    <col min="12280" max="12280" width="18.28515625" style="477" bestFit="1" customWidth="1"/>
    <col min="12281" max="12281" width="19" style="477" bestFit="1" customWidth="1"/>
    <col min="12282" max="12282" width="15.42578125" style="477" bestFit="1" customWidth="1"/>
    <col min="12283" max="12284" width="12.42578125" style="477" bestFit="1" customWidth="1"/>
    <col min="12285" max="12285" width="7.140625" style="477" bestFit="1" customWidth="1"/>
    <col min="12286" max="12286" width="10.140625" style="477" bestFit="1" customWidth="1"/>
    <col min="12287" max="12287" width="15.85546875" style="477" bestFit="1" customWidth="1"/>
    <col min="12288" max="12288" width="15.140625" style="477" bestFit="1" customWidth="1"/>
    <col min="12289" max="12289" width="18.28515625" style="477" bestFit="1" customWidth="1"/>
    <col min="12290" max="12290" width="13.28515625" style="477" bestFit="1" customWidth="1"/>
    <col min="12291" max="12291" width="19.28515625" style="477" customWidth="1"/>
    <col min="12292" max="12292" width="15.140625" style="477" customWidth="1"/>
    <col min="12293" max="12293" width="21" style="477" bestFit="1" customWidth="1"/>
    <col min="12294" max="12294" width="17.140625" style="477" bestFit="1" customWidth="1"/>
    <col min="12295" max="12295" width="16.85546875" style="477" bestFit="1" customWidth="1"/>
    <col min="12296" max="12296" width="16.7109375" style="477" bestFit="1" customWidth="1"/>
    <col min="12297" max="12297" width="15.7109375" style="477" bestFit="1" customWidth="1"/>
    <col min="12298" max="12298" width="16.28515625" style="477" bestFit="1" customWidth="1"/>
    <col min="12299" max="12299" width="17.28515625" style="477" customWidth="1"/>
    <col min="12300" max="12300" width="23.42578125" style="477" bestFit="1" customWidth="1"/>
    <col min="12301" max="12301" width="31.85546875" style="477" bestFit="1" customWidth="1"/>
    <col min="12302" max="12302" width="7.85546875" style="477" bestFit="1" customWidth="1"/>
    <col min="12303" max="12303" width="5.7109375" style="477" bestFit="1" customWidth="1"/>
    <col min="12304" max="12304" width="9.140625" style="477" bestFit="1" customWidth="1"/>
    <col min="12305" max="12305" width="13.5703125" style="477" bestFit="1" customWidth="1"/>
    <col min="12306" max="12534" width="9.140625" style="477"/>
    <col min="12535" max="12535" width="4.42578125" style="477" bestFit="1" customWidth="1"/>
    <col min="12536" max="12536" width="18.28515625" style="477" bestFit="1" customWidth="1"/>
    <col min="12537" max="12537" width="19" style="477" bestFit="1" customWidth="1"/>
    <col min="12538" max="12538" width="15.42578125" style="477" bestFit="1" customWidth="1"/>
    <col min="12539" max="12540" width="12.42578125" style="477" bestFit="1" customWidth="1"/>
    <col min="12541" max="12541" width="7.140625" style="477" bestFit="1" customWidth="1"/>
    <col min="12542" max="12542" width="10.140625" style="477" bestFit="1" customWidth="1"/>
    <col min="12543" max="12543" width="15.85546875" style="477" bestFit="1" customWidth="1"/>
    <col min="12544" max="12544" width="15.140625" style="477" bestFit="1" customWidth="1"/>
    <col min="12545" max="12545" width="18.28515625" style="477" bestFit="1" customWidth="1"/>
    <col min="12546" max="12546" width="13.28515625" style="477" bestFit="1" customWidth="1"/>
    <col min="12547" max="12547" width="19.28515625" style="477" customWidth="1"/>
    <col min="12548" max="12548" width="15.140625" style="477" customWidth="1"/>
    <col min="12549" max="12549" width="21" style="477" bestFit="1" customWidth="1"/>
    <col min="12550" max="12550" width="17.140625" style="477" bestFit="1" customWidth="1"/>
    <col min="12551" max="12551" width="16.85546875" style="477" bestFit="1" customWidth="1"/>
    <col min="12552" max="12552" width="16.7109375" style="477" bestFit="1" customWidth="1"/>
    <col min="12553" max="12553" width="15.7109375" style="477" bestFit="1" customWidth="1"/>
    <col min="12554" max="12554" width="16.28515625" style="477" bestFit="1" customWidth="1"/>
    <col min="12555" max="12555" width="17.28515625" style="477" customWidth="1"/>
    <col min="12556" max="12556" width="23.42578125" style="477" bestFit="1" customWidth="1"/>
    <col min="12557" max="12557" width="31.85546875" style="477" bestFit="1" customWidth="1"/>
    <col min="12558" max="12558" width="7.85546875" style="477" bestFit="1" customWidth="1"/>
    <col min="12559" max="12559" width="5.7109375" style="477" bestFit="1" customWidth="1"/>
    <col min="12560" max="12560" width="9.140625" style="477" bestFit="1" customWidth="1"/>
    <col min="12561" max="12561" width="13.5703125" style="477" bestFit="1" customWidth="1"/>
    <col min="12562" max="12790" width="9.140625" style="477"/>
    <col min="12791" max="12791" width="4.42578125" style="477" bestFit="1" customWidth="1"/>
    <col min="12792" max="12792" width="18.28515625" style="477" bestFit="1" customWidth="1"/>
    <col min="12793" max="12793" width="19" style="477" bestFit="1" customWidth="1"/>
    <col min="12794" max="12794" width="15.42578125" style="477" bestFit="1" customWidth="1"/>
    <col min="12795" max="12796" width="12.42578125" style="477" bestFit="1" customWidth="1"/>
    <col min="12797" max="12797" width="7.140625" style="477" bestFit="1" customWidth="1"/>
    <col min="12798" max="12798" width="10.140625" style="477" bestFit="1" customWidth="1"/>
    <col min="12799" max="12799" width="15.85546875" style="477" bestFit="1" customWidth="1"/>
    <col min="12800" max="12800" width="15.140625" style="477" bestFit="1" customWidth="1"/>
    <col min="12801" max="12801" width="18.28515625" style="477" bestFit="1" customWidth="1"/>
    <col min="12802" max="12802" width="13.28515625" style="477" bestFit="1" customWidth="1"/>
    <col min="12803" max="12803" width="19.28515625" style="477" customWidth="1"/>
    <col min="12804" max="12804" width="15.140625" style="477" customWidth="1"/>
    <col min="12805" max="12805" width="21" style="477" bestFit="1" customWidth="1"/>
    <col min="12806" max="12806" width="17.140625" style="477" bestFit="1" customWidth="1"/>
    <col min="12807" max="12807" width="16.85546875" style="477" bestFit="1" customWidth="1"/>
    <col min="12808" max="12808" width="16.7109375" style="477" bestFit="1" customWidth="1"/>
    <col min="12809" max="12809" width="15.7109375" style="477" bestFit="1" customWidth="1"/>
    <col min="12810" max="12810" width="16.28515625" style="477" bestFit="1" customWidth="1"/>
    <col min="12811" max="12811" width="17.28515625" style="477" customWidth="1"/>
    <col min="12812" max="12812" width="23.42578125" style="477" bestFit="1" customWidth="1"/>
    <col min="12813" max="12813" width="31.85546875" style="477" bestFit="1" customWidth="1"/>
    <col min="12814" max="12814" width="7.85546875" style="477" bestFit="1" customWidth="1"/>
    <col min="12815" max="12815" width="5.7109375" style="477" bestFit="1" customWidth="1"/>
    <col min="12816" max="12816" width="9.140625" style="477" bestFit="1" customWidth="1"/>
    <col min="12817" max="12817" width="13.5703125" style="477" bestFit="1" customWidth="1"/>
    <col min="12818" max="13046" width="9.140625" style="477"/>
    <col min="13047" max="13047" width="4.42578125" style="477" bestFit="1" customWidth="1"/>
    <col min="13048" max="13048" width="18.28515625" style="477" bestFit="1" customWidth="1"/>
    <col min="13049" max="13049" width="19" style="477" bestFit="1" customWidth="1"/>
    <col min="13050" max="13050" width="15.42578125" style="477" bestFit="1" customWidth="1"/>
    <col min="13051" max="13052" width="12.42578125" style="477" bestFit="1" customWidth="1"/>
    <col min="13053" max="13053" width="7.140625" style="477" bestFit="1" customWidth="1"/>
    <col min="13054" max="13054" width="10.140625" style="477" bestFit="1" customWidth="1"/>
    <col min="13055" max="13055" width="15.85546875" style="477" bestFit="1" customWidth="1"/>
    <col min="13056" max="13056" width="15.140625" style="477" bestFit="1" customWidth="1"/>
    <col min="13057" max="13057" width="18.28515625" style="477" bestFit="1" customWidth="1"/>
    <col min="13058" max="13058" width="13.28515625" style="477" bestFit="1" customWidth="1"/>
    <col min="13059" max="13059" width="19.28515625" style="477" customWidth="1"/>
    <col min="13060" max="13060" width="15.140625" style="477" customWidth="1"/>
    <col min="13061" max="13061" width="21" style="477" bestFit="1" customWidth="1"/>
    <col min="13062" max="13062" width="17.140625" style="477" bestFit="1" customWidth="1"/>
    <col min="13063" max="13063" width="16.85546875" style="477" bestFit="1" customWidth="1"/>
    <col min="13064" max="13064" width="16.7109375" style="477" bestFit="1" customWidth="1"/>
    <col min="13065" max="13065" width="15.7109375" style="477" bestFit="1" customWidth="1"/>
    <col min="13066" max="13066" width="16.28515625" style="477" bestFit="1" customWidth="1"/>
    <col min="13067" max="13067" width="17.28515625" style="477" customWidth="1"/>
    <col min="13068" max="13068" width="23.42578125" style="477" bestFit="1" customWidth="1"/>
    <col min="13069" max="13069" width="31.85546875" style="477" bestFit="1" customWidth="1"/>
    <col min="13070" max="13070" width="7.85546875" style="477" bestFit="1" customWidth="1"/>
    <col min="13071" max="13071" width="5.7109375" style="477" bestFit="1" customWidth="1"/>
    <col min="13072" max="13072" width="9.140625" style="477" bestFit="1" customWidth="1"/>
    <col min="13073" max="13073" width="13.5703125" style="477" bestFit="1" customWidth="1"/>
    <col min="13074" max="13302" width="9.140625" style="477"/>
    <col min="13303" max="13303" width="4.42578125" style="477" bestFit="1" customWidth="1"/>
    <col min="13304" max="13304" width="18.28515625" style="477" bestFit="1" customWidth="1"/>
    <col min="13305" max="13305" width="19" style="477" bestFit="1" customWidth="1"/>
    <col min="13306" max="13306" width="15.42578125" style="477" bestFit="1" customWidth="1"/>
    <col min="13307" max="13308" width="12.42578125" style="477" bestFit="1" customWidth="1"/>
    <col min="13309" max="13309" width="7.140625" style="477" bestFit="1" customWidth="1"/>
    <col min="13310" max="13310" width="10.140625" style="477" bestFit="1" customWidth="1"/>
    <col min="13311" max="13311" width="15.85546875" style="477" bestFit="1" customWidth="1"/>
    <col min="13312" max="13312" width="15.140625" style="477" bestFit="1" customWidth="1"/>
    <col min="13313" max="13313" width="18.28515625" style="477" bestFit="1" customWidth="1"/>
    <col min="13314" max="13314" width="13.28515625" style="477" bestFit="1" customWidth="1"/>
    <col min="13315" max="13315" width="19.28515625" style="477" customWidth="1"/>
    <col min="13316" max="13316" width="15.140625" style="477" customWidth="1"/>
    <col min="13317" max="13317" width="21" style="477" bestFit="1" customWidth="1"/>
    <col min="13318" max="13318" width="17.140625" style="477" bestFit="1" customWidth="1"/>
    <col min="13319" max="13319" width="16.85546875" style="477" bestFit="1" customWidth="1"/>
    <col min="13320" max="13320" width="16.7109375" style="477" bestFit="1" customWidth="1"/>
    <col min="13321" max="13321" width="15.7109375" style="477" bestFit="1" customWidth="1"/>
    <col min="13322" max="13322" width="16.28515625" style="477" bestFit="1" customWidth="1"/>
    <col min="13323" max="13323" width="17.28515625" style="477" customWidth="1"/>
    <col min="13324" max="13324" width="23.42578125" style="477" bestFit="1" customWidth="1"/>
    <col min="13325" max="13325" width="31.85546875" style="477" bestFit="1" customWidth="1"/>
    <col min="13326" max="13326" width="7.85546875" style="477" bestFit="1" customWidth="1"/>
    <col min="13327" max="13327" width="5.7109375" style="477" bestFit="1" customWidth="1"/>
    <col min="13328" max="13328" width="9.140625" style="477" bestFit="1" customWidth="1"/>
    <col min="13329" max="13329" width="13.5703125" style="477" bestFit="1" customWidth="1"/>
    <col min="13330" max="13558" width="9.140625" style="477"/>
    <col min="13559" max="13559" width="4.42578125" style="477" bestFit="1" customWidth="1"/>
    <col min="13560" max="13560" width="18.28515625" style="477" bestFit="1" customWidth="1"/>
    <col min="13561" max="13561" width="19" style="477" bestFit="1" customWidth="1"/>
    <col min="13562" max="13562" width="15.42578125" style="477" bestFit="1" customWidth="1"/>
    <col min="13563" max="13564" width="12.42578125" style="477" bestFit="1" customWidth="1"/>
    <col min="13565" max="13565" width="7.140625" style="477" bestFit="1" customWidth="1"/>
    <col min="13566" max="13566" width="10.140625" style="477" bestFit="1" customWidth="1"/>
    <col min="13567" max="13567" width="15.85546875" style="477" bestFit="1" customWidth="1"/>
    <col min="13568" max="13568" width="15.140625" style="477" bestFit="1" customWidth="1"/>
    <col min="13569" max="13569" width="18.28515625" style="477" bestFit="1" customWidth="1"/>
    <col min="13570" max="13570" width="13.28515625" style="477" bestFit="1" customWidth="1"/>
    <col min="13571" max="13571" width="19.28515625" style="477" customWidth="1"/>
    <col min="13572" max="13572" width="15.140625" style="477" customWidth="1"/>
    <col min="13573" max="13573" width="21" style="477" bestFit="1" customWidth="1"/>
    <col min="13574" max="13574" width="17.140625" style="477" bestFit="1" customWidth="1"/>
    <col min="13575" max="13575" width="16.85546875" style="477" bestFit="1" customWidth="1"/>
    <col min="13576" max="13576" width="16.7109375" style="477" bestFit="1" customWidth="1"/>
    <col min="13577" max="13577" width="15.7109375" style="477" bestFit="1" customWidth="1"/>
    <col min="13578" max="13578" width="16.28515625" style="477" bestFit="1" customWidth="1"/>
    <col min="13579" max="13579" width="17.28515625" style="477" customWidth="1"/>
    <col min="13580" max="13580" width="23.42578125" style="477" bestFit="1" customWidth="1"/>
    <col min="13581" max="13581" width="31.85546875" style="477" bestFit="1" customWidth="1"/>
    <col min="13582" max="13582" width="7.85546875" style="477" bestFit="1" customWidth="1"/>
    <col min="13583" max="13583" width="5.7109375" style="477" bestFit="1" customWidth="1"/>
    <col min="13584" max="13584" width="9.140625" style="477" bestFit="1" customWidth="1"/>
    <col min="13585" max="13585" width="13.5703125" style="477" bestFit="1" customWidth="1"/>
    <col min="13586" max="13814" width="9.140625" style="477"/>
    <col min="13815" max="13815" width="4.42578125" style="477" bestFit="1" customWidth="1"/>
    <col min="13816" max="13816" width="18.28515625" style="477" bestFit="1" customWidth="1"/>
    <col min="13817" max="13817" width="19" style="477" bestFit="1" customWidth="1"/>
    <col min="13818" max="13818" width="15.42578125" style="477" bestFit="1" customWidth="1"/>
    <col min="13819" max="13820" width="12.42578125" style="477" bestFit="1" customWidth="1"/>
    <col min="13821" max="13821" width="7.140625" style="477" bestFit="1" customWidth="1"/>
    <col min="13822" max="13822" width="10.140625" style="477" bestFit="1" customWidth="1"/>
    <col min="13823" max="13823" width="15.85546875" style="477" bestFit="1" customWidth="1"/>
    <col min="13824" max="13824" width="15.140625" style="477" bestFit="1" customWidth="1"/>
    <col min="13825" max="13825" width="18.28515625" style="477" bestFit="1" customWidth="1"/>
    <col min="13826" max="13826" width="13.28515625" style="477" bestFit="1" customWidth="1"/>
    <col min="13827" max="13827" width="19.28515625" style="477" customWidth="1"/>
    <col min="13828" max="13828" width="15.140625" style="477" customWidth="1"/>
    <col min="13829" max="13829" width="21" style="477" bestFit="1" customWidth="1"/>
    <col min="13830" max="13830" width="17.140625" style="477" bestFit="1" customWidth="1"/>
    <col min="13831" max="13831" width="16.85546875" style="477" bestFit="1" customWidth="1"/>
    <col min="13832" max="13832" width="16.7109375" style="477" bestFit="1" customWidth="1"/>
    <col min="13833" max="13833" width="15.7109375" style="477" bestFit="1" customWidth="1"/>
    <col min="13834" max="13834" width="16.28515625" style="477" bestFit="1" customWidth="1"/>
    <col min="13835" max="13835" width="17.28515625" style="477" customWidth="1"/>
    <col min="13836" max="13836" width="23.42578125" style="477" bestFit="1" customWidth="1"/>
    <col min="13837" max="13837" width="31.85546875" style="477" bestFit="1" customWidth="1"/>
    <col min="13838" max="13838" width="7.85546875" style="477" bestFit="1" customWidth="1"/>
    <col min="13839" max="13839" width="5.7109375" style="477" bestFit="1" customWidth="1"/>
    <col min="13840" max="13840" width="9.140625" style="477" bestFit="1" customWidth="1"/>
    <col min="13841" max="13841" width="13.5703125" style="477" bestFit="1" customWidth="1"/>
    <col min="13842" max="14070" width="9.140625" style="477"/>
    <col min="14071" max="14071" width="4.42578125" style="477" bestFit="1" customWidth="1"/>
    <col min="14072" max="14072" width="18.28515625" style="477" bestFit="1" customWidth="1"/>
    <col min="14073" max="14073" width="19" style="477" bestFit="1" customWidth="1"/>
    <col min="14074" max="14074" width="15.42578125" style="477" bestFit="1" customWidth="1"/>
    <col min="14075" max="14076" width="12.42578125" style="477" bestFit="1" customWidth="1"/>
    <col min="14077" max="14077" width="7.140625" style="477" bestFit="1" customWidth="1"/>
    <col min="14078" max="14078" width="10.140625" style="477" bestFit="1" customWidth="1"/>
    <col min="14079" max="14079" width="15.85546875" style="477" bestFit="1" customWidth="1"/>
    <col min="14080" max="14080" width="15.140625" style="477" bestFit="1" customWidth="1"/>
    <col min="14081" max="14081" width="18.28515625" style="477" bestFit="1" customWidth="1"/>
    <col min="14082" max="14082" width="13.28515625" style="477" bestFit="1" customWidth="1"/>
    <col min="14083" max="14083" width="19.28515625" style="477" customWidth="1"/>
    <col min="14084" max="14084" width="15.140625" style="477" customWidth="1"/>
    <col min="14085" max="14085" width="21" style="477" bestFit="1" customWidth="1"/>
    <col min="14086" max="14086" width="17.140625" style="477" bestFit="1" customWidth="1"/>
    <col min="14087" max="14087" width="16.85546875" style="477" bestFit="1" customWidth="1"/>
    <col min="14088" max="14088" width="16.7109375" style="477" bestFit="1" customWidth="1"/>
    <col min="14089" max="14089" width="15.7109375" style="477" bestFit="1" customWidth="1"/>
    <col min="14090" max="14090" width="16.28515625" style="477" bestFit="1" customWidth="1"/>
    <col min="14091" max="14091" width="17.28515625" style="477" customWidth="1"/>
    <col min="14092" max="14092" width="23.42578125" style="477" bestFit="1" customWidth="1"/>
    <col min="14093" max="14093" width="31.85546875" style="477" bestFit="1" customWidth="1"/>
    <col min="14094" max="14094" width="7.85546875" style="477" bestFit="1" customWidth="1"/>
    <col min="14095" max="14095" width="5.7109375" style="477" bestFit="1" customWidth="1"/>
    <col min="14096" max="14096" width="9.140625" style="477" bestFit="1" customWidth="1"/>
    <col min="14097" max="14097" width="13.5703125" style="477" bestFit="1" customWidth="1"/>
    <col min="14098" max="14326" width="9.140625" style="477"/>
    <col min="14327" max="14327" width="4.42578125" style="477" bestFit="1" customWidth="1"/>
    <col min="14328" max="14328" width="18.28515625" style="477" bestFit="1" customWidth="1"/>
    <col min="14329" max="14329" width="19" style="477" bestFit="1" customWidth="1"/>
    <col min="14330" max="14330" width="15.42578125" style="477" bestFit="1" customWidth="1"/>
    <col min="14331" max="14332" width="12.42578125" style="477" bestFit="1" customWidth="1"/>
    <col min="14333" max="14333" width="7.140625" style="477" bestFit="1" customWidth="1"/>
    <col min="14334" max="14334" width="10.140625" style="477" bestFit="1" customWidth="1"/>
    <col min="14335" max="14335" width="15.85546875" style="477" bestFit="1" customWidth="1"/>
    <col min="14336" max="14336" width="15.140625" style="477" bestFit="1" customWidth="1"/>
    <col min="14337" max="14337" width="18.28515625" style="477" bestFit="1" customWidth="1"/>
    <col min="14338" max="14338" width="13.28515625" style="477" bestFit="1" customWidth="1"/>
    <col min="14339" max="14339" width="19.28515625" style="477" customWidth="1"/>
    <col min="14340" max="14340" width="15.140625" style="477" customWidth="1"/>
    <col min="14341" max="14341" width="21" style="477" bestFit="1" customWidth="1"/>
    <col min="14342" max="14342" width="17.140625" style="477" bestFit="1" customWidth="1"/>
    <col min="14343" max="14343" width="16.85546875" style="477" bestFit="1" customWidth="1"/>
    <col min="14344" max="14344" width="16.7109375" style="477" bestFit="1" customWidth="1"/>
    <col min="14345" max="14345" width="15.7109375" style="477" bestFit="1" customWidth="1"/>
    <col min="14346" max="14346" width="16.28515625" style="477" bestFit="1" customWidth="1"/>
    <col min="14347" max="14347" width="17.28515625" style="477" customWidth="1"/>
    <col min="14348" max="14348" width="23.42578125" style="477" bestFit="1" customWidth="1"/>
    <col min="14349" max="14349" width="31.85546875" style="477" bestFit="1" customWidth="1"/>
    <col min="14350" max="14350" width="7.85546875" style="477" bestFit="1" customWidth="1"/>
    <col min="14351" max="14351" width="5.7109375" style="477" bestFit="1" customWidth="1"/>
    <col min="14352" max="14352" width="9.140625" style="477" bestFit="1" customWidth="1"/>
    <col min="14353" max="14353" width="13.5703125" style="477" bestFit="1" customWidth="1"/>
    <col min="14354" max="14582" width="9.140625" style="477"/>
    <col min="14583" max="14583" width="4.42578125" style="477" bestFit="1" customWidth="1"/>
    <col min="14584" max="14584" width="18.28515625" style="477" bestFit="1" customWidth="1"/>
    <col min="14585" max="14585" width="19" style="477" bestFit="1" customWidth="1"/>
    <col min="14586" max="14586" width="15.42578125" style="477" bestFit="1" customWidth="1"/>
    <col min="14587" max="14588" width="12.42578125" style="477" bestFit="1" customWidth="1"/>
    <col min="14589" max="14589" width="7.140625" style="477" bestFit="1" customWidth="1"/>
    <col min="14590" max="14590" width="10.140625" style="477" bestFit="1" customWidth="1"/>
    <col min="14591" max="14591" width="15.85546875" style="477" bestFit="1" customWidth="1"/>
    <col min="14592" max="14592" width="15.140625" style="477" bestFit="1" customWidth="1"/>
    <col min="14593" max="14593" width="18.28515625" style="477" bestFit="1" customWidth="1"/>
    <col min="14594" max="14594" width="13.28515625" style="477" bestFit="1" customWidth="1"/>
    <col min="14595" max="14595" width="19.28515625" style="477" customWidth="1"/>
    <col min="14596" max="14596" width="15.140625" style="477" customWidth="1"/>
    <col min="14597" max="14597" width="21" style="477" bestFit="1" customWidth="1"/>
    <col min="14598" max="14598" width="17.140625" style="477" bestFit="1" customWidth="1"/>
    <col min="14599" max="14599" width="16.85546875" style="477" bestFit="1" customWidth="1"/>
    <col min="14600" max="14600" width="16.7109375" style="477" bestFit="1" customWidth="1"/>
    <col min="14601" max="14601" width="15.7109375" style="477" bestFit="1" customWidth="1"/>
    <col min="14602" max="14602" width="16.28515625" style="477" bestFit="1" customWidth="1"/>
    <col min="14603" max="14603" width="17.28515625" style="477" customWidth="1"/>
    <col min="14604" max="14604" width="23.42578125" style="477" bestFit="1" customWidth="1"/>
    <col min="14605" max="14605" width="31.85546875" style="477" bestFit="1" customWidth="1"/>
    <col min="14606" max="14606" width="7.85546875" style="477" bestFit="1" customWidth="1"/>
    <col min="14607" max="14607" width="5.7109375" style="477" bestFit="1" customWidth="1"/>
    <col min="14608" max="14608" width="9.140625" style="477" bestFit="1" customWidth="1"/>
    <col min="14609" max="14609" width="13.5703125" style="477" bestFit="1" customWidth="1"/>
    <col min="14610" max="14838" width="9.140625" style="477"/>
    <col min="14839" max="14839" width="4.42578125" style="477" bestFit="1" customWidth="1"/>
    <col min="14840" max="14840" width="18.28515625" style="477" bestFit="1" customWidth="1"/>
    <col min="14841" max="14841" width="19" style="477" bestFit="1" customWidth="1"/>
    <col min="14842" max="14842" width="15.42578125" style="477" bestFit="1" customWidth="1"/>
    <col min="14843" max="14844" width="12.42578125" style="477" bestFit="1" customWidth="1"/>
    <col min="14845" max="14845" width="7.140625" style="477" bestFit="1" customWidth="1"/>
    <col min="14846" max="14846" width="10.140625" style="477" bestFit="1" customWidth="1"/>
    <col min="14847" max="14847" width="15.85546875" style="477" bestFit="1" customWidth="1"/>
    <col min="14848" max="14848" width="15.140625" style="477" bestFit="1" customWidth="1"/>
    <col min="14849" max="14849" width="18.28515625" style="477" bestFit="1" customWidth="1"/>
    <col min="14850" max="14850" width="13.28515625" style="477" bestFit="1" customWidth="1"/>
    <col min="14851" max="14851" width="19.28515625" style="477" customWidth="1"/>
    <col min="14852" max="14852" width="15.140625" style="477" customWidth="1"/>
    <col min="14853" max="14853" width="21" style="477" bestFit="1" customWidth="1"/>
    <col min="14854" max="14854" width="17.140625" style="477" bestFit="1" customWidth="1"/>
    <col min="14855" max="14855" width="16.85546875" style="477" bestFit="1" customWidth="1"/>
    <col min="14856" max="14856" width="16.7109375" style="477" bestFit="1" customWidth="1"/>
    <col min="14857" max="14857" width="15.7109375" style="477" bestFit="1" customWidth="1"/>
    <col min="14858" max="14858" width="16.28515625" style="477" bestFit="1" customWidth="1"/>
    <col min="14859" max="14859" width="17.28515625" style="477" customWidth="1"/>
    <col min="14860" max="14860" width="23.42578125" style="477" bestFit="1" customWidth="1"/>
    <col min="14861" max="14861" width="31.85546875" style="477" bestFit="1" customWidth="1"/>
    <col min="14862" max="14862" width="7.85546875" style="477" bestFit="1" customWidth="1"/>
    <col min="14863" max="14863" width="5.7109375" style="477" bestFit="1" customWidth="1"/>
    <col min="14864" max="14864" width="9.140625" style="477" bestFit="1" customWidth="1"/>
    <col min="14865" max="14865" width="13.5703125" style="477" bestFit="1" customWidth="1"/>
    <col min="14866" max="15094" width="9.140625" style="477"/>
    <col min="15095" max="15095" width="4.42578125" style="477" bestFit="1" customWidth="1"/>
    <col min="15096" max="15096" width="18.28515625" style="477" bestFit="1" customWidth="1"/>
    <col min="15097" max="15097" width="19" style="477" bestFit="1" customWidth="1"/>
    <col min="15098" max="15098" width="15.42578125" style="477" bestFit="1" customWidth="1"/>
    <col min="15099" max="15100" width="12.42578125" style="477" bestFit="1" customWidth="1"/>
    <col min="15101" max="15101" width="7.140625" style="477" bestFit="1" customWidth="1"/>
    <col min="15102" max="15102" width="10.140625" style="477" bestFit="1" customWidth="1"/>
    <col min="15103" max="15103" width="15.85546875" style="477" bestFit="1" customWidth="1"/>
    <col min="15104" max="15104" width="15.140625" style="477" bestFit="1" customWidth="1"/>
    <col min="15105" max="15105" width="18.28515625" style="477" bestFit="1" customWidth="1"/>
    <col min="15106" max="15106" width="13.28515625" style="477" bestFit="1" customWidth="1"/>
    <col min="15107" max="15107" width="19.28515625" style="477" customWidth="1"/>
    <col min="15108" max="15108" width="15.140625" style="477" customWidth="1"/>
    <col min="15109" max="15109" width="21" style="477" bestFit="1" customWidth="1"/>
    <col min="15110" max="15110" width="17.140625" style="477" bestFit="1" customWidth="1"/>
    <col min="15111" max="15111" width="16.85546875" style="477" bestFit="1" customWidth="1"/>
    <col min="15112" max="15112" width="16.7109375" style="477" bestFit="1" customWidth="1"/>
    <col min="15113" max="15113" width="15.7109375" style="477" bestFit="1" customWidth="1"/>
    <col min="15114" max="15114" width="16.28515625" style="477" bestFit="1" customWidth="1"/>
    <col min="15115" max="15115" width="17.28515625" style="477" customWidth="1"/>
    <col min="15116" max="15116" width="23.42578125" style="477" bestFit="1" customWidth="1"/>
    <col min="15117" max="15117" width="31.85546875" style="477" bestFit="1" customWidth="1"/>
    <col min="15118" max="15118" width="7.85546875" style="477" bestFit="1" customWidth="1"/>
    <col min="15119" max="15119" width="5.7109375" style="477" bestFit="1" customWidth="1"/>
    <col min="15120" max="15120" width="9.140625" style="477" bestFit="1" customWidth="1"/>
    <col min="15121" max="15121" width="13.5703125" style="477" bestFit="1" customWidth="1"/>
    <col min="15122" max="15350" width="9.140625" style="477"/>
    <col min="15351" max="15351" width="4.42578125" style="477" bestFit="1" customWidth="1"/>
    <col min="15352" max="15352" width="18.28515625" style="477" bestFit="1" customWidth="1"/>
    <col min="15353" max="15353" width="19" style="477" bestFit="1" customWidth="1"/>
    <col min="15354" max="15354" width="15.42578125" style="477" bestFit="1" customWidth="1"/>
    <col min="15355" max="15356" width="12.42578125" style="477" bestFit="1" customWidth="1"/>
    <col min="15357" max="15357" width="7.140625" style="477" bestFit="1" customWidth="1"/>
    <col min="15358" max="15358" width="10.140625" style="477" bestFit="1" customWidth="1"/>
    <col min="15359" max="15359" width="15.85546875" style="477" bestFit="1" customWidth="1"/>
    <col min="15360" max="15360" width="15.140625" style="477" bestFit="1" customWidth="1"/>
    <col min="15361" max="15361" width="18.28515625" style="477" bestFit="1" customWidth="1"/>
    <col min="15362" max="15362" width="13.28515625" style="477" bestFit="1" customWidth="1"/>
    <col min="15363" max="15363" width="19.28515625" style="477" customWidth="1"/>
    <col min="15364" max="15364" width="15.140625" style="477" customWidth="1"/>
    <col min="15365" max="15365" width="21" style="477" bestFit="1" customWidth="1"/>
    <col min="15366" max="15366" width="17.140625" style="477" bestFit="1" customWidth="1"/>
    <col min="15367" max="15367" width="16.85546875" style="477" bestFit="1" customWidth="1"/>
    <col min="15368" max="15368" width="16.7109375" style="477" bestFit="1" customWidth="1"/>
    <col min="15369" max="15369" width="15.7109375" style="477" bestFit="1" customWidth="1"/>
    <col min="15370" max="15370" width="16.28515625" style="477" bestFit="1" customWidth="1"/>
    <col min="15371" max="15371" width="17.28515625" style="477" customWidth="1"/>
    <col min="15372" max="15372" width="23.42578125" style="477" bestFit="1" customWidth="1"/>
    <col min="15373" max="15373" width="31.85546875" style="477" bestFit="1" customWidth="1"/>
    <col min="15374" max="15374" width="7.85546875" style="477" bestFit="1" customWidth="1"/>
    <col min="15375" max="15375" width="5.7109375" style="477" bestFit="1" customWidth="1"/>
    <col min="15376" max="15376" width="9.140625" style="477" bestFit="1" customWidth="1"/>
    <col min="15377" max="15377" width="13.5703125" style="477" bestFit="1" customWidth="1"/>
    <col min="15378" max="15606" width="9.140625" style="477"/>
    <col min="15607" max="15607" width="4.42578125" style="477" bestFit="1" customWidth="1"/>
    <col min="15608" max="15608" width="18.28515625" style="477" bestFit="1" customWidth="1"/>
    <col min="15609" max="15609" width="19" style="477" bestFit="1" customWidth="1"/>
    <col min="15610" max="15610" width="15.42578125" style="477" bestFit="1" customWidth="1"/>
    <col min="15611" max="15612" width="12.42578125" style="477" bestFit="1" customWidth="1"/>
    <col min="15613" max="15613" width="7.140625" style="477" bestFit="1" customWidth="1"/>
    <col min="15614" max="15614" width="10.140625" style="477" bestFit="1" customWidth="1"/>
    <col min="15615" max="15615" width="15.85546875" style="477" bestFit="1" customWidth="1"/>
    <col min="15616" max="15616" width="15.140625" style="477" bestFit="1" customWidth="1"/>
    <col min="15617" max="15617" width="18.28515625" style="477" bestFit="1" customWidth="1"/>
    <col min="15618" max="15618" width="13.28515625" style="477" bestFit="1" customWidth="1"/>
    <col min="15619" max="15619" width="19.28515625" style="477" customWidth="1"/>
    <col min="15620" max="15620" width="15.140625" style="477" customWidth="1"/>
    <col min="15621" max="15621" width="21" style="477" bestFit="1" customWidth="1"/>
    <col min="15622" max="15622" width="17.140625" style="477" bestFit="1" customWidth="1"/>
    <col min="15623" max="15623" width="16.85546875" style="477" bestFit="1" customWidth="1"/>
    <col min="15624" max="15624" width="16.7109375" style="477" bestFit="1" customWidth="1"/>
    <col min="15625" max="15625" width="15.7109375" style="477" bestFit="1" customWidth="1"/>
    <col min="15626" max="15626" width="16.28515625" style="477" bestFit="1" customWidth="1"/>
    <col min="15627" max="15627" width="17.28515625" style="477" customWidth="1"/>
    <col min="15628" max="15628" width="23.42578125" style="477" bestFit="1" customWidth="1"/>
    <col min="15629" max="15629" width="31.85546875" style="477" bestFit="1" customWidth="1"/>
    <col min="15630" max="15630" width="7.85546875" style="477" bestFit="1" customWidth="1"/>
    <col min="15631" max="15631" width="5.7109375" style="477" bestFit="1" customWidth="1"/>
    <col min="15632" max="15632" width="9.140625" style="477" bestFit="1" customWidth="1"/>
    <col min="15633" max="15633" width="13.5703125" style="477" bestFit="1" customWidth="1"/>
    <col min="15634" max="15862" width="9.140625" style="477"/>
    <col min="15863" max="15863" width="4.42578125" style="477" bestFit="1" customWidth="1"/>
    <col min="15864" max="15864" width="18.28515625" style="477" bestFit="1" customWidth="1"/>
    <col min="15865" max="15865" width="19" style="477" bestFit="1" customWidth="1"/>
    <col min="15866" max="15866" width="15.42578125" style="477" bestFit="1" customWidth="1"/>
    <col min="15867" max="15868" width="12.42578125" style="477" bestFit="1" customWidth="1"/>
    <col min="15869" max="15869" width="7.140625" style="477" bestFit="1" customWidth="1"/>
    <col min="15870" max="15870" width="10.140625" style="477" bestFit="1" customWidth="1"/>
    <col min="15871" max="15871" width="15.85546875" style="477" bestFit="1" customWidth="1"/>
    <col min="15872" max="15872" width="15.140625" style="477" bestFit="1" customWidth="1"/>
    <col min="15873" max="15873" width="18.28515625" style="477" bestFit="1" customWidth="1"/>
    <col min="15874" max="15874" width="13.28515625" style="477" bestFit="1" customWidth="1"/>
    <col min="15875" max="15875" width="19.28515625" style="477" customWidth="1"/>
    <col min="15876" max="15876" width="15.140625" style="477" customWidth="1"/>
    <col min="15877" max="15877" width="21" style="477" bestFit="1" customWidth="1"/>
    <col min="15878" max="15878" width="17.140625" style="477" bestFit="1" customWidth="1"/>
    <col min="15879" max="15879" width="16.85546875" style="477" bestFit="1" customWidth="1"/>
    <col min="15880" max="15880" width="16.7109375" style="477" bestFit="1" customWidth="1"/>
    <col min="15881" max="15881" width="15.7109375" style="477" bestFit="1" customWidth="1"/>
    <col min="15882" max="15882" width="16.28515625" style="477" bestFit="1" customWidth="1"/>
    <col min="15883" max="15883" width="17.28515625" style="477" customWidth="1"/>
    <col min="15884" max="15884" width="23.42578125" style="477" bestFit="1" customWidth="1"/>
    <col min="15885" max="15885" width="31.85546875" style="477" bestFit="1" customWidth="1"/>
    <col min="15886" max="15886" width="7.85546875" style="477" bestFit="1" customWidth="1"/>
    <col min="15887" max="15887" width="5.7109375" style="477" bestFit="1" customWidth="1"/>
    <col min="15888" max="15888" width="9.140625" style="477" bestFit="1" customWidth="1"/>
    <col min="15889" max="15889" width="13.5703125" style="477" bestFit="1" customWidth="1"/>
    <col min="15890" max="16118" width="9.140625" style="477"/>
    <col min="16119" max="16119" width="4.42578125" style="477" bestFit="1" customWidth="1"/>
    <col min="16120" max="16120" width="18.28515625" style="477" bestFit="1" customWidth="1"/>
    <col min="16121" max="16121" width="19" style="477" bestFit="1" customWidth="1"/>
    <col min="16122" max="16122" width="15.42578125" style="477" bestFit="1" customWidth="1"/>
    <col min="16123" max="16124" width="12.42578125" style="477" bestFit="1" customWidth="1"/>
    <col min="16125" max="16125" width="7.140625" style="477" bestFit="1" customWidth="1"/>
    <col min="16126" max="16126" width="10.140625" style="477" bestFit="1" customWidth="1"/>
    <col min="16127" max="16127" width="15.85546875" style="477" bestFit="1" customWidth="1"/>
    <col min="16128" max="16128" width="15.140625" style="477" bestFit="1" customWidth="1"/>
    <col min="16129" max="16129" width="18.28515625" style="477" bestFit="1" customWidth="1"/>
    <col min="16130" max="16130" width="13.28515625" style="477" bestFit="1" customWidth="1"/>
    <col min="16131" max="16131" width="19.28515625" style="477" customWidth="1"/>
    <col min="16132" max="16132" width="15.140625" style="477" customWidth="1"/>
    <col min="16133" max="16133" width="21" style="477" bestFit="1" customWidth="1"/>
    <col min="16134" max="16134" width="17.140625" style="477" bestFit="1" customWidth="1"/>
    <col min="16135" max="16135" width="16.85546875" style="477" bestFit="1" customWidth="1"/>
    <col min="16136" max="16136" width="16.7109375" style="477" bestFit="1" customWidth="1"/>
    <col min="16137" max="16137" width="15.7109375" style="477" bestFit="1" customWidth="1"/>
    <col min="16138" max="16138" width="16.28515625" style="477" bestFit="1" customWidth="1"/>
    <col min="16139" max="16139" width="17.28515625" style="477" customWidth="1"/>
    <col min="16140" max="16140" width="23.42578125" style="477" bestFit="1" customWidth="1"/>
    <col min="16141" max="16141" width="31.85546875" style="477" bestFit="1" customWidth="1"/>
    <col min="16142" max="16142" width="7.85546875" style="477" bestFit="1" customWidth="1"/>
    <col min="16143" max="16143" width="5.7109375" style="477" bestFit="1" customWidth="1"/>
    <col min="16144" max="16144" width="9.140625" style="477" bestFit="1" customWidth="1"/>
    <col min="16145" max="16145" width="13.5703125" style="477" bestFit="1" customWidth="1"/>
    <col min="16146" max="16384" width="9.140625" style="477"/>
  </cols>
  <sheetData>
    <row r="1" spans="1:45" ht="18.75">
      <c r="N1" s="2"/>
      <c r="W1" s="2"/>
    </row>
    <row r="2" spans="1:45" ht="18.75">
      <c r="N2" s="3"/>
      <c r="W2" s="3"/>
    </row>
    <row r="3" spans="1:45" ht="18.75">
      <c r="N3" s="3"/>
      <c r="W3" s="3"/>
    </row>
    <row r="4" spans="1:45" ht="18.75">
      <c r="A4" s="932"/>
      <c r="B4" s="932"/>
      <c r="C4" s="932"/>
      <c r="D4" s="932"/>
      <c r="E4" s="932"/>
      <c r="F4" s="932"/>
      <c r="G4" s="932"/>
      <c r="H4" s="932"/>
      <c r="I4" s="932"/>
      <c r="J4" s="932"/>
      <c r="K4" s="932"/>
      <c r="L4" s="932"/>
      <c r="M4" s="932"/>
      <c r="N4" s="932"/>
      <c r="W4" s="3"/>
    </row>
    <row r="5" spans="1:45" ht="16.5">
      <c r="A5" s="932" t="s">
        <v>284</v>
      </c>
      <c r="B5" s="932"/>
      <c r="C5" s="932"/>
      <c r="D5" s="932"/>
      <c r="E5" s="932"/>
      <c r="F5" s="932"/>
      <c r="G5" s="932"/>
      <c r="H5" s="932"/>
      <c r="I5" s="932"/>
      <c r="J5" s="932"/>
      <c r="K5" s="932"/>
      <c r="L5" s="932"/>
      <c r="M5" s="932"/>
      <c r="N5" s="932"/>
      <c r="O5" s="474"/>
      <c r="P5" s="474"/>
      <c r="Q5" s="474"/>
      <c r="R5" s="474"/>
      <c r="S5" s="474"/>
      <c r="T5" s="474"/>
      <c r="U5" s="474"/>
      <c r="V5" s="474"/>
      <c r="W5" s="474"/>
      <c r="X5" s="474"/>
      <c r="Y5" s="474"/>
      <c r="Z5" s="474"/>
    </row>
    <row r="6" spans="1:45" ht="16.5">
      <c r="A6" s="478"/>
      <c r="B6" s="478"/>
      <c r="C6" s="478"/>
      <c r="D6" s="478"/>
      <c r="E6" s="478"/>
      <c r="F6" s="478"/>
      <c r="G6" s="478"/>
      <c r="H6" s="478"/>
      <c r="I6" s="478"/>
      <c r="J6" s="478"/>
      <c r="K6" s="478"/>
      <c r="L6" s="478"/>
      <c r="M6" s="478"/>
      <c r="N6" s="478"/>
      <c r="O6" s="474"/>
      <c r="P6" s="474"/>
      <c r="Q6" s="474"/>
      <c r="R6" s="474"/>
      <c r="S6" s="474"/>
      <c r="T6" s="474"/>
      <c r="U6" s="474"/>
      <c r="V6" s="474"/>
      <c r="W6" s="474"/>
      <c r="X6" s="474"/>
      <c r="Y6" s="474"/>
      <c r="Z6" s="474"/>
    </row>
    <row r="7" spans="1:45" ht="15.75">
      <c r="A7" s="933" t="s">
        <v>3</v>
      </c>
      <c r="B7" s="933"/>
      <c r="C7" s="933"/>
      <c r="D7" s="933"/>
      <c r="E7" s="933"/>
      <c r="F7" s="933"/>
      <c r="G7" s="933"/>
      <c r="H7" s="933"/>
      <c r="I7" s="933"/>
      <c r="J7" s="933"/>
      <c r="K7" s="933"/>
      <c r="L7" s="933"/>
      <c r="M7" s="933"/>
      <c r="N7" s="933"/>
      <c r="O7" s="479"/>
      <c r="P7" s="479"/>
      <c r="Q7" s="479"/>
      <c r="R7" s="479"/>
      <c r="S7" s="479"/>
      <c r="T7" s="479"/>
      <c r="U7" s="479"/>
      <c r="V7" s="479"/>
      <c r="W7" s="479"/>
      <c r="X7" s="479"/>
      <c r="Y7" s="479"/>
      <c r="Z7" s="479"/>
    </row>
    <row r="8" spans="1:45" ht="15.75">
      <c r="A8" s="934" t="s">
        <v>4</v>
      </c>
      <c r="B8" s="934"/>
      <c r="C8" s="934"/>
      <c r="D8" s="934"/>
      <c r="E8" s="934"/>
      <c r="F8" s="934"/>
      <c r="G8" s="934"/>
      <c r="H8" s="934"/>
      <c r="I8" s="934"/>
      <c r="J8" s="934"/>
      <c r="K8" s="934"/>
      <c r="L8" s="934"/>
      <c r="M8" s="934"/>
      <c r="N8" s="934"/>
      <c r="O8" s="480"/>
      <c r="P8" s="480"/>
      <c r="Q8" s="480"/>
      <c r="R8" s="480"/>
      <c r="S8" s="480"/>
      <c r="T8" s="480"/>
      <c r="U8" s="480"/>
      <c r="V8" s="480"/>
      <c r="W8" s="480"/>
      <c r="X8" s="480"/>
      <c r="Y8" s="480"/>
      <c r="Z8" s="480"/>
    </row>
    <row r="9" spans="1:45">
      <c r="A9" s="935"/>
      <c r="B9" s="935"/>
      <c r="C9" s="935"/>
      <c r="D9" s="935"/>
      <c r="E9" s="935"/>
      <c r="F9" s="935"/>
      <c r="G9" s="935"/>
      <c r="H9" s="935"/>
      <c r="I9" s="935"/>
      <c r="J9" s="935"/>
      <c r="K9" s="935"/>
      <c r="L9" s="935"/>
      <c r="M9" s="935"/>
      <c r="N9" s="935"/>
      <c r="O9" s="481"/>
      <c r="P9" s="481"/>
      <c r="Q9" s="481"/>
      <c r="R9" s="481"/>
      <c r="S9" s="481"/>
      <c r="T9" s="481"/>
      <c r="U9" s="481"/>
      <c r="V9" s="481"/>
      <c r="W9" s="481"/>
      <c r="X9" s="481"/>
      <c r="Y9" s="481"/>
      <c r="Z9" s="481"/>
    </row>
    <row r="10" spans="1:45" ht="18" customHeight="1">
      <c r="A10" s="737" t="str">
        <f>'11_1'!A11:P11</f>
        <v>Год раскрытия информации: 2026 год</v>
      </c>
      <c r="B10" s="737"/>
      <c r="C10" s="737"/>
      <c r="D10" s="737"/>
      <c r="E10" s="737"/>
      <c r="F10" s="737"/>
      <c r="G10" s="737"/>
      <c r="H10" s="737"/>
      <c r="I10" s="737"/>
      <c r="J10" s="737"/>
      <c r="K10" s="737"/>
      <c r="L10" s="737"/>
      <c r="M10" s="737"/>
      <c r="N10" s="737"/>
      <c r="O10" s="482"/>
      <c r="P10" s="482"/>
      <c r="Q10" s="482"/>
      <c r="R10" s="482"/>
      <c r="S10" s="482"/>
      <c r="T10" s="482"/>
      <c r="U10" s="482"/>
      <c r="V10" s="482"/>
      <c r="W10" s="482"/>
      <c r="X10" s="482"/>
      <c r="Y10" s="482"/>
      <c r="Z10" s="482"/>
    </row>
    <row r="11" spans="1:45" ht="18" customHeight="1">
      <c r="A11" s="445"/>
      <c r="B11" s="445"/>
      <c r="C11" s="445"/>
      <c r="D11" s="445"/>
      <c r="E11" s="445"/>
      <c r="F11" s="445"/>
      <c r="G11" s="445"/>
      <c r="H11" s="445"/>
      <c r="I11" s="445"/>
      <c r="J11" s="445"/>
      <c r="K11" s="445"/>
      <c r="L11" s="445"/>
      <c r="M11" s="445"/>
      <c r="N11" s="445"/>
      <c r="O11" s="482"/>
      <c r="P11" s="482"/>
      <c r="Q11" s="482"/>
      <c r="R11" s="482"/>
      <c r="S11" s="482"/>
      <c r="T11" s="482"/>
      <c r="U11" s="482"/>
      <c r="V11" s="482"/>
      <c r="W11" s="482"/>
      <c r="X11" s="482"/>
      <c r="Y11" s="482"/>
      <c r="Z11" s="482"/>
    </row>
    <row r="12" spans="1:45" ht="18.75">
      <c r="A12" s="737" t="str">
        <f>'04'!A11:BI11</f>
        <v>Распоряжение комитета по топливно-энергетическому комплексу Ленинградской области от 02.12.2025  № Р-143/2025</v>
      </c>
      <c r="B12" s="737"/>
      <c r="C12" s="737"/>
      <c r="D12" s="737"/>
      <c r="E12" s="737"/>
      <c r="F12" s="737"/>
      <c r="G12" s="737"/>
      <c r="H12" s="737"/>
      <c r="I12" s="737"/>
      <c r="J12" s="737"/>
      <c r="K12" s="737"/>
      <c r="L12" s="737"/>
      <c r="M12" s="737"/>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row>
    <row r="13" spans="1:45" ht="16.5" customHeight="1">
      <c r="A13" s="936" t="s">
        <v>5</v>
      </c>
      <c r="B13" s="936"/>
      <c r="C13" s="936"/>
      <c r="D13" s="936"/>
      <c r="E13" s="936"/>
      <c r="F13" s="936"/>
      <c r="G13" s="936"/>
      <c r="H13" s="936"/>
      <c r="I13" s="936"/>
      <c r="J13" s="936"/>
      <c r="K13" s="936"/>
      <c r="L13" s="936"/>
      <c r="M13" s="936"/>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spans="1:45">
      <c r="A14" s="937"/>
      <c r="B14" s="937"/>
      <c r="C14" s="937"/>
      <c r="D14" s="937"/>
      <c r="E14" s="937"/>
      <c r="F14" s="937"/>
      <c r="G14" s="937"/>
      <c r="H14" s="937"/>
      <c r="I14" s="937"/>
      <c r="J14" s="937"/>
      <c r="K14" s="937"/>
      <c r="L14" s="937"/>
      <c r="M14" s="937"/>
      <c r="N14" s="937"/>
      <c r="O14" s="937"/>
      <c r="P14" s="937"/>
      <c r="Q14" s="937"/>
      <c r="R14" s="937"/>
      <c r="S14" s="937"/>
      <c r="T14" s="937"/>
      <c r="U14" s="937"/>
      <c r="V14" s="937"/>
      <c r="W14" s="937"/>
      <c r="X14" s="937"/>
      <c r="Y14" s="937"/>
      <c r="Z14" s="937"/>
    </row>
    <row r="15" spans="1:45" s="483" customFormat="1" ht="59.25" customHeight="1">
      <c r="A15" s="925" t="s">
        <v>111</v>
      </c>
      <c r="B15" s="927" t="s">
        <v>285</v>
      </c>
      <c r="C15" s="927" t="s">
        <v>286</v>
      </c>
      <c r="D15" s="929" t="s">
        <v>287</v>
      </c>
      <c r="E15" s="929"/>
      <c r="F15" s="929"/>
      <c r="G15" s="927" t="s">
        <v>288</v>
      </c>
      <c r="H15" s="930" t="s">
        <v>936</v>
      </c>
      <c r="I15" s="931"/>
      <c r="J15" s="930" t="s">
        <v>937</v>
      </c>
      <c r="K15" s="931"/>
      <c r="L15" s="930" t="s">
        <v>938</v>
      </c>
      <c r="M15" s="931"/>
      <c r="N15" s="930" t="s">
        <v>939</v>
      </c>
      <c r="O15" s="931"/>
    </row>
    <row r="16" spans="1:45" s="483" customFormat="1" ht="38.25">
      <c r="A16" s="926"/>
      <c r="B16" s="928"/>
      <c r="C16" s="928"/>
      <c r="D16" s="484" t="s">
        <v>935</v>
      </c>
      <c r="E16" s="484" t="s">
        <v>1649</v>
      </c>
      <c r="F16" s="484" t="s">
        <v>1862</v>
      </c>
      <c r="G16" s="928"/>
      <c r="H16" s="485" t="s">
        <v>18</v>
      </c>
      <c r="I16" s="485" t="s">
        <v>78</v>
      </c>
      <c r="J16" s="485" t="s">
        <v>18</v>
      </c>
      <c r="K16" s="485" t="s">
        <v>78</v>
      </c>
      <c r="L16" s="485" t="s">
        <v>18</v>
      </c>
      <c r="M16" s="485" t="s">
        <v>78</v>
      </c>
      <c r="N16" s="485" t="s">
        <v>18</v>
      </c>
      <c r="O16" s="485" t="s">
        <v>78</v>
      </c>
    </row>
    <row r="17" spans="1:16" s="488" customFormat="1" ht="12.75">
      <c r="A17" s="486">
        <v>1</v>
      </c>
      <c r="B17" s="485">
        <v>2</v>
      </c>
      <c r="C17" s="485">
        <v>3</v>
      </c>
      <c r="D17" s="485">
        <v>4</v>
      </c>
      <c r="E17" s="485">
        <v>5</v>
      </c>
      <c r="F17" s="485">
        <v>6</v>
      </c>
      <c r="G17" s="485">
        <v>7</v>
      </c>
      <c r="H17" s="485">
        <v>12</v>
      </c>
      <c r="I17" s="485">
        <v>13</v>
      </c>
      <c r="J17" s="485">
        <v>14</v>
      </c>
      <c r="K17" s="485">
        <v>15</v>
      </c>
      <c r="L17" s="485">
        <v>16</v>
      </c>
      <c r="M17" s="485">
        <v>17</v>
      </c>
      <c r="N17" s="485">
        <v>18</v>
      </c>
      <c r="O17" s="487">
        <v>19</v>
      </c>
    </row>
    <row r="18" spans="1:16" ht="38.25" customHeight="1">
      <c r="A18" s="33" t="s">
        <v>151</v>
      </c>
      <c r="B18" s="446" t="s">
        <v>582</v>
      </c>
      <c r="C18" s="275" t="s">
        <v>1695</v>
      </c>
      <c r="D18" s="489" t="s">
        <v>107</v>
      </c>
      <c r="E18" s="489" t="s">
        <v>107</v>
      </c>
      <c r="F18" s="489" t="s">
        <v>107</v>
      </c>
      <c r="G18" s="489" t="s">
        <v>107</v>
      </c>
      <c r="H18" s="489" t="s">
        <v>107</v>
      </c>
      <c r="I18" s="489" t="s">
        <v>107</v>
      </c>
      <c r="J18" s="489" t="s">
        <v>107</v>
      </c>
      <c r="K18" s="489" t="s">
        <v>107</v>
      </c>
      <c r="L18" s="489" t="s">
        <v>107</v>
      </c>
      <c r="M18" s="489" t="s">
        <v>107</v>
      </c>
      <c r="N18" s="489" t="s">
        <v>107</v>
      </c>
      <c r="O18" s="489" t="s">
        <v>107</v>
      </c>
      <c r="P18" s="477"/>
    </row>
    <row r="19" spans="1:16" ht="84" customHeight="1">
      <c r="A19" s="33" t="s">
        <v>47</v>
      </c>
      <c r="B19" s="490" t="s">
        <v>289</v>
      </c>
      <c r="C19" s="275" t="s">
        <v>107</v>
      </c>
      <c r="D19" s="489" t="s">
        <v>107</v>
      </c>
      <c r="E19" s="489" t="s">
        <v>107</v>
      </c>
      <c r="F19" s="489" t="s">
        <v>107</v>
      </c>
      <c r="G19" s="489" t="s">
        <v>107</v>
      </c>
      <c r="H19" s="489" t="s">
        <v>107</v>
      </c>
      <c r="I19" s="489" t="s">
        <v>107</v>
      </c>
      <c r="J19" s="489" t="s">
        <v>107</v>
      </c>
      <c r="K19" s="489" t="s">
        <v>107</v>
      </c>
      <c r="L19" s="489" t="s">
        <v>107</v>
      </c>
      <c r="M19" s="489" t="s">
        <v>107</v>
      </c>
      <c r="N19" s="489" t="s">
        <v>107</v>
      </c>
      <c r="O19" s="489" t="s">
        <v>107</v>
      </c>
      <c r="P19" s="477"/>
    </row>
    <row r="20" spans="1:16" ht="48" customHeight="1">
      <c r="A20" s="923" t="s">
        <v>48</v>
      </c>
      <c r="B20" s="924" t="s">
        <v>290</v>
      </c>
      <c r="C20" s="275" t="s">
        <v>1696</v>
      </c>
      <c r="D20" s="489">
        <v>437</v>
      </c>
      <c r="E20" s="489">
        <v>395</v>
      </c>
      <c r="F20" s="489">
        <v>294</v>
      </c>
      <c r="G20" s="489">
        <f>(D20+E20+F20)/3</f>
        <v>375.33333333333331</v>
      </c>
      <c r="H20" s="489" t="s">
        <v>107</v>
      </c>
      <c r="I20" s="489">
        <v>200</v>
      </c>
      <c r="J20" s="489" t="s">
        <v>107</v>
      </c>
      <c r="K20" s="489">
        <v>120</v>
      </c>
      <c r="L20" s="489" t="s">
        <v>107</v>
      </c>
      <c r="M20" s="489">
        <v>115</v>
      </c>
      <c r="N20" s="489" t="s">
        <v>107</v>
      </c>
      <c r="O20" s="489">
        <v>140</v>
      </c>
      <c r="P20" s="477"/>
    </row>
    <row r="21" spans="1:16" ht="40.5" customHeight="1">
      <c r="A21" s="923"/>
      <c r="B21" s="924"/>
      <c r="C21" s="275" t="s">
        <v>1697</v>
      </c>
      <c r="D21" s="489">
        <v>6.6449999999999996</v>
      </c>
      <c r="E21" s="489">
        <v>5.2409999999999997</v>
      </c>
      <c r="F21" s="489">
        <v>3.9409999999999998</v>
      </c>
      <c r="G21" s="489">
        <f t="shared" ref="G21:G84" si="0">(D21+E21+F21)/3</f>
        <v>5.2756666666666661</v>
      </c>
      <c r="H21" s="489" t="s">
        <v>107</v>
      </c>
      <c r="I21" s="489">
        <v>3</v>
      </c>
      <c r="J21" s="489" t="s">
        <v>107</v>
      </c>
      <c r="K21" s="489">
        <v>1</v>
      </c>
      <c r="L21" s="489" t="s">
        <v>107</v>
      </c>
      <c r="M21" s="489">
        <v>0.9</v>
      </c>
      <c r="N21" s="489" t="s">
        <v>107</v>
      </c>
      <c r="O21" s="489">
        <v>0.9</v>
      </c>
      <c r="P21" s="477"/>
    </row>
    <row r="22" spans="1:16" ht="28.5" customHeight="1">
      <c r="A22" s="923" t="s">
        <v>49</v>
      </c>
      <c r="B22" s="924" t="s">
        <v>291</v>
      </c>
      <c r="C22" s="275" t="s">
        <v>1696</v>
      </c>
      <c r="D22" s="489">
        <v>106</v>
      </c>
      <c r="E22" s="489">
        <v>85</v>
      </c>
      <c r="F22" s="489">
        <v>16</v>
      </c>
      <c r="G22" s="489">
        <f t="shared" si="0"/>
        <v>69</v>
      </c>
      <c r="H22" s="489" t="s">
        <v>107</v>
      </c>
      <c r="I22" s="489" t="s">
        <v>107</v>
      </c>
      <c r="J22" s="489" t="s">
        <v>107</v>
      </c>
      <c r="K22" s="489" t="s">
        <v>107</v>
      </c>
      <c r="L22" s="489" t="s">
        <v>107</v>
      </c>
      <c r="M22" s="489" t="s">
        <v>107</v>
      </c>
      <c r="N22" s="489" t="s">
        <v>107</v>
      </c>
      <c r="O22" s="489" t="s">
        <v>107</v>
      </c>
      <c r="P22" s="477"/>
    </row>
    <row r="23" spans="1:16" ht="26.25" customHeight="1">
      <c r="A23" s="923"/>
      <c r="B23" s="924"/>
      <c r="C23" s="275" t="s">
        <v>1697</v>
      </c>
      <c r="D23" s="489">
        <v>1.59</v>
      </c>
      <c r="E23" s="489">
        <v>1.2749999999999999</v>
      </c>
      <c r="F23" s="489">
        <v>0.17199999999999999</v>
      </c>
      <c r="G23" s="489">
        <f t="shared" si="0"/>
        <v>1.0123333333333335</v>
      </c>
      <c r="H23" s="489" t="s">
        <v>107</v>
      </c>
      <c r="I23" s="489" t="s">
        <v>107</v>
      </c>
      <c r="J23" s="489" t="s">
        <v>107</v>
      </c>
      <c r="K23" s="489" t="s">
        <v>107</v>
      </c>
      <c r="L23" s="489" t="s">
        <v>107</v>
      </c>
      <c r="M23" s="489" t="s">
        <v>107</v>
      </c>
      <c r="N23" s="489" t="s">
        <v>107</v>
      </c>
      <c r="O23" s="489" t="s">
        <v>107</v>
      </c>
      <c r="P23" s="477"/>
    </row>
    <row r="24" spans="1:16" ht="25.5" customHeight="1">
      <c r="A24" s="923" t="s">
        <v>50</v>
      </c>
      <c r="B24" s="924" t="s">
        <v>292</v>
      </c>
      <c r="C24" s="275" t="s">
        <v>1696</v>
      </c>
      <c r="D24" s="489">
        <v>0</v>
      </c>
      <c r="E24" s="489">
        <v>0</v>
      </c>
      <c r="F24" s="489">
        <v>0</v>
      </c>
      <c r="G24" s="489">
        <f t="shared" si="0"/>
        <v>0</v>
      </c>
      <c r="H24" s="489" t="s">
        <v>107</v>
      </c>
      <c r="I24" s="489" t="s">
        <v>107</v>
      </c>
      <c r="J24" s="489" t="s">
        <v>107</v>
      </c>
      <c r="K24" s="489" t="s">
        <v>107</v>
      </c>
      <c r="L24" s="489" t="s">
        <v>107</v>
      </c>
      <c r="M24" s="489" t="s">
        <v>107</v>
      </c>
      <c r="N24" s="489" t="s">
        <v>107</v>
      </c>
      <c r="O24" s="489" t="s">
        <v>107</v>
      </c>
      <c r="P24" s="477"/>
    </row>
    <row r="25" spans="1:16" ht="23.25" customHeight="1">
      <c r="A25" s="923"/>
      <c r="B25" s="924"/>
      <c r="C25" s="275" t="s">
        <v>1697</v>
      </c>
      <c r="D25" s="489">
        <v>0</v>
      </c>
      <c r="E25" s="489">
        <v>0</v>
      </c>
      <c r="F25" s="489">
        <v>0</v>
      </c>
      <c r="G25" s="489">
        <f t="shared" si="0"/>
        <v>0</v>
      </c>
      <c r="H25" s="489" t="s">
        <v>107</v>
      </c>
      <c r="I25" s="489" t="s">
        <v>107</v>
      </c>
      <c r="J25" s="489" t="s">
        <v>107</v>
      </c>
      <c r="K25" s="489" t="s">
        <v>107</v>
      </c>
      <c r="L25" s="489" t="s">
        <v>107</v>
      </c>
      <c r="M25" s="489" t="s">
        <v>107</v>
      </c>
      <c r="N25" s="489" t="s">
        <v>107</v>
      </c>
      <c r="O25" s="489" t="s">
        <v>107</v>
      </c>
      <c r="P25" s="477"/>
    </row>
    <row r="26" spans="1:16" ht="29.25" customHeight="1">
      <c r="A26" s="923" t="s">
        <v>51</v>
      </c>
      <c r="B26" s="924" t="s">
        <v>293</v>
      </c>
      <c r="C26" s="275" t="s">
        <v>1696</v>
      </c>
      <c r="D26" s="489">
        <v>331</v>
      </c>
      <c r="E26" s="489">
        <v>310</v>
      </c>
      <c r="F26" s="489">
        <v>278</v>
      </c>
      <c r="G26" s="489">
        <f t="shared" si="0"/>
        <v>306.33333333333331</v>
      </c>
      <c r="H26" s="489" t="s">
        <v>107</v>
      </c>
      <c r="I26" s="489" t="s">
        <v>107</v>
      </c>
      <c r="J26" s="489" t="s">
        <v>107</v>
      </c>
      <c r="K26" s="489" t="s">
        <v>107</v>
      </c>
      <c r="L26" s="489" t="s">
        <v>107</v>
      </c>
      <c r="M26" s="489" t="s">
        <v>107</v>
      </c>
      <c r="N26" s="489" t="s">
        <v>107</v>
      </c>
      <c r="O26" s="489" t="s">
        <v>107</v>
      </c>
      <c r="P26" s="477"/>
    </row>
    <row r="27" spans="1:16" ht="32.25" customHeight="1">
      <c r="A27" s="923"/>
      <c r="B27" s="924"/>
      <c r="C27" s="275" t="s">
        <v>1697</v>
      </c>
      <c r="D27" s="489">
        <v>5.0549999999999997</v>
      </c>
      <c r="E27" s="489">
        <v>3.9659999999999997</v>
      </c>
      <c r="F27" s="489">
        <v>3.7689999999999997</v>
      </c>
      <c r="G27" s="489">
        <f t="shared" si="0"/>
        <v>4.2633333333333328</v>
      </c>
      <c r="H27" s="489" t="s">
        <v>107</v>
      </c>
      <c r="I27" s="489" t="s">
        <v>107</v>
      </c>
      <c r="J27" s="489" t="s">
        <v>107</v>
      </c>
      <c r="K27" s="489" t="s">
        <v>107</v>
      </c>
      <c r="L27" s="489" t="s">
        <v>107</v>
      </c>
      <c r="M27" s="489" t="s">
        <v>107</v>
      </c>
      <c r="N27" s="489" t="s">
        <v>107</v>
      </c>
      <c r="O27" s="489" t="s">
        <v>107</v>
      </c>
      <c r="P27" s="477"/>
    </row>
    <row r="28" spans="1:16" ht="24.75" customHeight="1">
      <c r="A28" s="923" t="s">
        <v>197</v>
      </c>
      <c r="B28" s="924" t="s">
        <v>294</v>
      </c>
      <c r="C28" s="275" t="s">
        <v>1696</v>
      </c>
      <c r="D28" s="489">
        <v>331</v>
      </c>
      <c r="E28" s="489">
        <v>310</v>
      </c>
      <c r="F28" s="489">
        <v>278</v>
      </c>
      <c r="G28" s="489">
        <f t="shared" si="0"/>
        <v>306.33333333333331</v>
      </c>
      <c r="H28" s="489" t="s">
        <v>107</v>
      </c>
      <c r="I28" s="489">
        <v>200</v>
      </c>
      <c r="J28" s="489" t="s">
        <v>107</v>
      </c>
      <c r="K28" s="489">
        <v>120</v>
      </c>
      <c r="L28" s="489" t="s">
        <v>107</v>
      </c>
      <c r="M28" s="489">
        <v>115</v>
      </c>
      <c r="N28" s="489" t="s">
        <v>107</v>
      </c>
      <c r="O28" s="489">
        <v>140</v>
      </c>
      <c r="P28" s="477"/>
    </row>
    <row r="29" spans="1:16" ht="24.75" customHeight="1">
      <c r="A29" s="923"/>
      <c r="B29" s="924"/>
      <c r="C29" s="275" t="s">
        <v>1697</v>
      </c>
      <c r="D29" s="489">
        <v>5.0549999999999997</v>
      </c>
      <c r="E29" s="489">
        <v>3.9659999999999997</v>
      </c>
      <c r="F29" s="489">
        <v>3.7689999999999997</v>
      </c>
      <c r="G29" s="489">
        <f t="shared" si="0"/>
        <v>4.2633333333333328</v>
      </c>
      <c r="H29" s="489" t="s">
        <v>107</v>
      </c>
      <c r="I29" s="489">
        <v>3</v>
      </c>
      <c r="J29" s="489" t="s">
        <v>107</v>
      </c>
      <c r="K29" s="489">
        <v>1</v>
      </c>
      <c r="L29" s="489" t="s">
        <v>107</v>
      </c>
      <c r="M29" s="489">
        <v>0.9</v>
      </c>
      <c r="N29" s="489" t="s">
        <v>107</v>
      </c>
      <c r="O29" s="489">
        <v>0.9</v>
      </c>
      <c r="P29" s="477"/>
    </row>
    <row r="30" spans="1:16" ht="39.75" customHeight="1">
      <c r="A30" s="923" t="s">
        <v>52</v>
      </c>
      <c r="B30" s="924" t="s">
        <v>295</v>
      </c>
      <c r="C30" s="275" t="s">
        <v>1696</v>
      </c>
      <c r="D30" s="489">
        <v>145</v>
      </c>
      <c r="E30" s="489">
        <v>115</v>
      </c>
      <c r="F30" s="489" t="s">
        <v>107</v>
      </c>
      <c r="G30" s="489" t="e">
        <f t="shared" si="0"/>
        <v>#VALUE!</v>
      </c>
      <c r="H30" s="489" t="s">
        <v>107</v>
      </c>
      <c r="I30" s="489">
        <v>200</v>
      </c>
      <c r="J30" s="489" t="s">
        <v>107</v>
      </c>
      <c r="K30" s="489">
        <v>120</v>
      </c>
      <c r="L30" s="489" t="s">
        <v>107</v>
      </c>
      <c r="M30" s="489">
        <v>115</v>
      </c>
      <c r="N30" s="489" t="s">
        <v>107</v>
      </c>
      <c r="O30" s="489">
        <v>140</v>
      </c>
      <c r="P30" s="477"/>
    </row>
    <row r="31" spans="1:16" ht="45" customHeight="1">
      <c r="A31" s="923"/>
      <c r="B31" s="924"/>
      <c r="C31" s="275" t="s">
        <v>1697</v>
      </c>
      <c r="D31" s="489">
        <v>1.903</v>
      </c>
      <c r="E31" s="489">
        <v>1.5840000000000001</v>
      </c>
      <c r="F31" s="489" t="s">
        <v>107</v>
      </c>
      <c r="G31" s="489" t="e">
        <f t="shared" si="0"/>
        <v>#VALUE!</v>
      </c>
      <c r="H31" s="489" t="s">
        <v>107</v>
      </c>
      <c r="I31" s="489">
        <v>3</v>
      </c>
      <c r="J31" s="489" t="s">
        <v>107</v>
      </c>
      <c r="K31" s="489">
        <v>1</v>
      </c>
      <c r="L31" s="489" t="s">
        <v>107</v>
      </c>
      <c r="M31" s="489">
        <v>0.9</v>
      </c>
      <c r="N31" s="489" t="s">
        <v>107</v>
      </c>
      <c r="O31" s="489">
        <v>0.9</v>
      </c>
      <c r="P31" s="477"/>
    </row>
    <row r="32" spans="1:16" ht="28.5" customHeight="1">
      <c r="A32" s="923" t="s">
        <v>53</v>
      </c>
      <c r="B32" s="924" t="s">
        <v>291</v>
      </c>
      <c r="C32" s="275" t="s">
        <v>1696</v>
      </c>
      <c r="D32" s="489">
        <v>19</v>
      </c>
      <c r="E32" s="489">
        <v>4</v>
      </c>
      <c r="F32" s="489" t="s">
        <v>107</v>
      </c>
      <c r="G32" s="489" t="e">
        <f t="shared" si="0"/>
        <v>#VALUE!</v>
      </c>
      <c r="H32" s="489" t="s">
        <v>107</v>
      </c>
      <c r="I32" s="489" t="s">
        <v>107</v>
      </c>
      <c r="J32" s="489" t="s">
        <v>107</v>
      </c>
      <c r="K32" s="489" t="s">
        <v>107</v>
      </c>
      <c r="L32" s="489" t="s">
        <v>107</v>
      </c>
      <c r="M32" s="489" t="s">
        <v>107</v>
      </c>
      <c r="N32" s="489" t="s">
        <v>107</v>
      </c>
      <c r="O32" s="489" t="s">
        <v>107</v>
      </c>
      <c r="P32" s="477"/>
    </row>
    <row r="33" spans="1:16" ht="26.25" customHeight="1">
      <c r="A33" s="923"/>
      <c r="B33" s="924"/>
      <c r="C33" s="275" t="s">
        <v>1697</v>
      </c>
      <c r="D33" s="489">
        <v>0.317</v>
      </c>
      <c r="E33" s="489">
        <v>0.05</v>
      </c>
      <c r="F33" s="489" t="s">
        <v>107</v>
      </c>
      <c r="G33" s="489" t="e">
        <f t="shared" si="0"/>
        <v>#VALUE!</v>
      </c>
      <c r="H33" s="489" t="s">
        <v>107</v>
      </c>
      <c r="I33" s="489" t="s">
        <v>107</v>
      </c>
      <c r="J33" s="489" t="s">
        <v>107</v>
      </c>
      <c r="K33" s="489" t="s">
        <v>107</v>
      </c>
      <c r="L33" s="489" t="s">
        <v>107</v>
      </c>
      <c r="M33" s="489" t="s">
        <v>107</v>
      </c>
      <c r="N33" s="489" t="s">
        <v>107</v>
      </c>
      <c r="O33" s="489" t="s">
        <v>107</v>
      </c>
      <c r="P33" s="477"/>
    </row>
    <row r="34" spans="1:16" ht="30.75" customHeight="1">
      <c r="A34" s="923" t="s">
        <v>54</v>
      </c>
      <c r="B34" s="924" t="s">
        <v>292</v>
      </c>
      <c r="C34" s="275" t="s">
        <v>1696</v>
      </c>
      <c r="D34" s="489">
        <v>0</v>
      </c>
      <c r="E34" s="489">
        <v>0</v>
      </c>
      <c r="F34" s="489" t="s">
        <v>107</v>
      </c>
      <c r="G34" s="489" t="e">
        <f t="shared" si="0"/>
        <v>#VALUE!</v>
      </c>
      <c r="H34" s="489" t="s">
        <v>107</v>
      </c>
      <c r="I34" s="489" t="s">
        <v>107</v>
      </c>
      <c r="J34" s="489" t="s">
        <v>107</v>
      </c>
      <c r="K34" s="489" t="s">
        <v>107</v>
      </c>
      <c r="L34" s="489" t="s">
        <v>107</v>
      </c>
      <c r="M34" s="489" t="s">
        <v>107</v>
      </c>
      <c r="N34" s="489" t="s">
        <v>107</v>
      </c>
      <c r="O34" s="489" t="s">
        <v>107</v>
      </c>
      <c r="P34" s="477"/>
    </row>
    <row r="35" spans="1:16" ht="30.75" customHeight="1">
      <c r="A35" s="923"/>
      <c r="B35" s="924"/>
      <c r="C35" s="275" t="s">
        <v>1697</v>
      </c>
      <c r="D35" s="489">
        <v>0</v>
      </c>
      <c r="E35" s="489">
        <v>0</v>
      </c>
      <c r="F35" s="489" t="s">
        <v>107</v>
      </c>
      <c r="G35" s="489" t="e">
        <f t="shared" si="0"/>
        <v>#VALUE!</v>
      </c>
      <c r="H35" s="489" t="s">
        <v>107</v>
      </c>
      <c r="I35" s="489" t="s">
        <v>107</v>
      </c>
      <c r="J35" s="489" t="s">
        <v>107</v>
      </c>
      <c r="K35" s="489" t="s">
        <v>107</v>
      </c>
      <c r="L35" s="489" t="s">
        <v>107</v>
      </c>
      <c r="M35" s="489" t="s">
        <v>107</v>
      </c>
      <c r="N35" s="489" t="s">
        <v>107</v>
      </c>
      <c r="O35" s="489" t="s">
        <v>107</v>
      </c>
      <c r="P35" s="477"/>
    </row>
    <row r="36" spans="1:16" ht="30.75" customHeight="1">
      <c r="A36" s="923" t="s">
        <v>296</v>
      </c>
      <c r="B36" s="924" t="s">
        <v>293</v>
      </c>
      <c r="C36" s="275" t="s">
        <v>1696</v>
      </c>
      <c r="D36" s="489">
        <v>126</v>
      </c>
      <c r="E36" s="489">
        <v>111</v>
      </c>
      <c r="F36" s="489" t="s">
        <v>107</v>
      </c>
      <c r="G36" s="489" t="e">
        <f t="shared" si="0"/>
        <v>#VALUE!</v>
      </c>
      <c r="H36" s="489" t="s">
        <v>107</v>
      </c>
      <c r="I36" s="489" t="s">
        <v>107</v>
      </c>
      <c r="J36" s="489" t="s">
        <v>107</v>
      </c>
      <c r="K36" s="489" t="s">
        <v>107</v>
      </c>
      <c r="L36" s="489" t="s">
        <v>107</v>
      </c>
      <c r="M36" s="489" t="s">
        <v>107</v>
      </c>
      <c r="N36" s="489" t="s">
        <v>107</v>
      </c>
      <c r="O36" s="489" t="s">
        <v>107</v>
      </c>
      <c r="P36" s="477"/>
    </row>
    <row r="37" spans="1:16" ht="27.75" customHeight="1">
      <c r="A37" s="923"/>
      <c r="B37" s="924"/>
      <c r="C37" s="275" t="s">
        <v>1697</v>
      </c>
      <c r="D37" s="489">
        <v>1.5860000000000001</v>
      </c>
      <c r="E37" s="489">
        <v>1.534</v>
      </c>
      <c r="F37" s="489" t="s">
        <v>107</v>
      </c>
      <c r="G37" s="489" t="e">
        <f t="shared" si="0"/>
        <v>#VALUE!</v>
      </c>
      <c r="H37" s="489" t="s">
        <v>107</v>
      </c>
      <c r="I37" s="489" t="s">
        <v>107</v>
      </c>
      <c r="J37" s="489" t="s">
        <v>107</v>
      </c>
      <c r="K37" s="489" t="s">
        <v>107</v>
      </c>
      <c r="L37" s="489" t="s">
        <v>107</v>
      </c>
      <c r="M37" s="489" t="s">
        <v>107</v>
      </c>
      <c r="N37" s="489" t="s">
        <v>107</v>
      </c>
      <c r="O37" s="489" t="s">
        <v>107</v>
      </c>
      <c r="P37" s="477"/>
    </row>
    <row r="38" spans="1:16" ht="30.75" customHeight="1">
      <c r="A38" s="923" t="s">
        <v>297</v>
      </c>
      <c r="B38" s="924" t="s">
        <v>294</v>
      </c>
      <c r="C38" s="275" t="s">
        <v>1696</v>
      </c>
      <c r="D38" s="489">
        <v>126</v>
      </c>
      <c r="E38" s="489">
        <v>111</v>
      </c>
      <c r="F38" s="489" t="s">
        <v>107</v>
      </c>
      <c r="G38" s="489" t="e">
        <f t="shared" si="0"/>
        <v>#VALUE!</v>
      </c>
      <c r="H38" s="489" t="s">
        <v>107</v>
      </c>
      <c r="I38" s="489">
        <v>200</v>
      </c>
      <c r="J38" s="489" t="s">
        <v>107</v>
      </c>
      <c r="K38" s="489">
        <v>120</v>
      </c>
      <c r="L38" s="489" t="s">
        <v>107</v>
      </c>
      <c r="M38" s="489">
        <v>115</v>
      </c>
      <c r="N38" s="489" t="s">
        <v>107</v>
      </c>
      <c r="O38" s="489">
        <v>140</v>
      </c>
      <c r="P38" s="477"/>
    </row>
    <row r="39" spans="1:16" ht="32.25" customHeight="1">
      <c r="A39" s="923"/>
      <c r="B39" s="924"/>
      <c r="C39" s="275" t="s">
        <v>1697</v>
      </c>
      <c r="D39" s="489">
        <v>1.5860000000000001</v>
      </c>
      <c r="E39" s="489">
        <v>1.534</v>
      </c>
      <c r="F39" s="489" t="s">
        <v>107</v>
      </c>
      <c r="G39" s="489" t="e">
        <f t="shared" si="0"/>
        <v>#VALUE!</v>
      </c>
      <c r="H39" s="489" t="s">
        <v>107</v>
      </c>
      <c r="I39" s="489">
        <v>3</v>
      </c>
      <c r="J39" s="489" t="s">
        <v>107</v>
      </c>
      <c r="K39" s="489">
        <v>1</v>
      </c>
      <c r="L39" s="489" t="s">
        <v>107</v>
      </c>
      <c r="M39" s="489">
        <v>0.9</v>
      </c>
      <c r="N39" s="489" t="s">
        <v>107</v>
      </c>
      <c r="O39" s="489">
        <v>0.9</v>
      </c>
      <c r="P39" s="477"/>
    </row>
    <row r="40" spans="1:16" ht="40.5" customHeight="1">
      <c r="A40" s="923" t="s">
        <v>55</v>
      </c>
      <c r="B40" s="924" t="s">
        <v>298</v>
      </c>
      <c r="C40" s="275" t="s">
        <v>1696</v>
      </c>
      <c r="D40" s="489">
        <v>324</v>
      </c>
      <c r="E40" s="489">
        <v>201</v>
      </c>
      <c r="F40" s="489" t="s">
        <v>107</v>
      </c>
      <c r="G40" s="489" t="e">
        <f t="shared" si="0"/>
        <v>#VALUE!</v>
      </c>
      <c r="H40" s="489" t="s">
        <v>107</v>
      </c>
      <c r="I40" s="489">
        <v>200</v>
      </c>
      <c r="J40" s="489" t="s">
        <v>107</v>
      </c>
      <c r="K40" s="489">
        <v>120</v>
      </c>
      <c r="L40" s="489" t="s">
        <v>107</v>
      </c>
      <c r="M40" s="489">
        <v>115</v>
      </c>
      <c r="N40" s="489" t="s">
        <v>107</v>
      </c>
      <c r="O40" s="489">
        <v>140</v>
      </c>
      <c r="P40" s="477"/>
    </row>
    <row r="41" spans="1:16" ht="33" customHeight="1">
      <c r="A41" s="923"/>
      <c r="B41" s="924"/>
      <c r="C41" s="275" t="s">
        <v>1697</v>
      </c>
      <c r="D41" s="489">
        <v>4.6310000000000002</v>
      </c>
      <c r="E41" s="489">
        <v>2.8119999999999998</v>
      </c>
      <c r="F41" s="489" t="s">
        <v>107</v>
      </c>
      <c r="G41" s="489" t="e">
        <f t="shared" si="0"/>
        <v>#VALUE!</v>
      </c>
      <c r="H41" s="489" t="s">
        <v>107</v>
      </c>
      <c r="I41" s="489">
        <v>3</v>
      </c>
      <c r="J41" s="489" t="s">
        <v>107</v>
      </c>
      <c r="K41" s="489">
        <v>1</v>
      </c>
      <c r="L41" s="489" t="s">
        <v>107</v>
      </c>
      <c r="M41" s="489">
        <v>0.9</v>
      </c>
      <c r="N41" s="489" t="s">
        <v>107</v>
      </c>
      <c r="O41" s="489">
        <v>0.9</v>
      </c>
      <c r="P41" s="477"/>
    </row>
    <row r="42" spans="1:16" ht="27" customHeight="1">
      <c r="A42" s="923" t="s">
        <v>56</v>
      </c>
      <c r="B42" s="924" t="s">
        <v>291</v>
      </c>
      <c r="C42" s="275" t="s">
        <v>1696</v>
      </c>
      <c r="D42" s="489">
        <v>25</v>
      </c>
      <c r="E42" s="489">
        <v>8</v>
      </c>
      <c r="F42" s="489" t="s">
        <v>107</v>
      </c>
      <c r="G42" s="489" t="e">
        <f t="shared" si="0"/>
        <v>#VALUE!</v>
      </c>
      <c r="H42" s="489" t="s">
        <v>107</v>
      </c>
      <c r="I42" s="489">
        <v>0</v>
      </c>
      <c r="J42" s="489" t="s">
        <v>107</v>
      </c>
      <c r="K42" s="489">
        <v>0</v>
      </c>
      <c r="L42" s="489" t="s">
        <v>107</v>
      </c>
      <c r="M42" s="489">
        <v>0</v>
      </c>
      <c r="N42" s="489" t="s">
        <v>107</v>
      </c>
      <c r="O42" s="489">
        <v>0</v>
      </c>
      <c r="P42" s="477"/>
    </row>
    <row r="43" spans="1:16" ht="30.75" customHeight="1">
      <c r="A43" s="923"/>
      <c r="B43" s="924"/>
      <c r="C43" s="275" t="s">
        <v>1697</v>
      </c>
      <c r="D43" s="489">
        <v>0.30099999999999999</v>
      </c>
      <c r="E43" s="489">
        <v>9.2999999999999999E-2</v>
      </c>
      <c r="F43" s="489" t="s">
        <v>107</v>
      </c>
      <c r="G43" s="489" t="e">
        <f t="shared" si="0"/>
        <v>#VALUE!</v>
      </c>
      <c r="H43" s="489" t="s">
        <v>107</v>
      </c>
      <c r="I43" s="489">
        <v>0</v>
      </c>
      <c r="J43" s="489" t="s">
        <v>107</v>
      </c>
      <c r="K43" s="489">
        <v>0</v>
      </c>
      <c r="L43" s="489" t="s">
        <v>107</v>
      </c>
      <c r="M43" s="489">
        <v>0</v>
      </c>
      <c r="N43" s="489" t="s">
        <v>107</v>
      </c>
      <c r="O43" s="489">
        <v>0</v>
      </c>
      <c r="P43" s="477"/>
    </row>
    <row r="44" spans="1:16" ht="30.75" customHeight="1">
      <c r="A44" s="923" t="s">
        <v>57</v>
      </c>
      <c r="B44" s="924" t="s">
        <v>292</v>
      </c>
      <c r="C44" s="275" t="s">
        <v>1696</v>
      </c>
      <c r="D44" s="489">
        <v>0</v>
      </c>
      <c r="E44" s="489">
        <v>0</v>
      </c>
      <c r="F44" s="489" t="s">
        <v>107</v>
      </c>
      <c r="G44" s="489" t="e">
        <f t="shared" si="0"/>
        <v>#VALUE!</v>
      </c>
      <c r="H44" s="489" t="s">
        <v>107</v>
      </c>
      <c r="I44" s="489">
        <v>0</v>
      </c>
      <c r="J44" s="489" t="s">
        <v>107</v>
      </c>
      <c r="K44" s="489">
        <v>0</v>
      </c>
      <c r="L44" s="489" t="s">
        <v>107</v>
      </c>
      <c r="M44" s="489">
        <v>0</v>
      </c>
      <c r="N44" s="489" t="s">
        <v>107</v>
      </c>
      <c r="O44" s="489">
        <v>0</v>
      </c>
      <c r="P44" s="477"/>
    </row>
    <row r="45" spans="1:16" ht="29.25" customHeight="1">
      <c r="A45" s="923"/>
      <c r="B45" s="924"/>
      <c r="C45" s="275" t="s">
        <v>1697</v>
      </c>
      <c r="D45" s="489">
        <v>0</v>
      </c>
      <c r="E45" s="489">
        <v>0</v>
      </c>
      <c r="F45" s="489" t="s">
        <v>107</v>
      </c>
      <c r="G45" s="489" t="e">
        <f t="shared" si="0"/>
        <v>#VALUE!</v>
      </c>
      <c r="H45" s="489" t="s">
        <v>107</v>
      </c>
      <c r="I45" s="489">
        <v>0</v>
      </c>
      <c r="J45" s="489" t="s">
        <v>107</v>
      </c>
      <c r="K45" s="489">
        <v>0</v>
      </c>
      <c r="L45" s="489" t="s">
        <v>107</v>
      </c>
      <c r="M45" s="489">
        <v>0</v>
      </c>
      <c r="N45" s="489" t="s">
        <v>107</v>
      </c>
      <c r="O45" s="489">
        <v>0</v>
      </c>
      <c r="P45" s="477"/>
    </row>
    <row r="46" spans="1:16" ht="31.5" customHeight="1">
      <c r="A46" s="923" t="s">
        <v>299</v>
      </c>
      <c r="B46" s="924" t="s">
        <v>293</v>
      </c>
      <c r="C46" s="275" t="s">
        <v>1696</v>
      </c>
      <c r="D46" s="489">
        <v>299</v>
      </c>
      <c r="E46" s="489">
        <v>193</v>
      </c>
      <c r="F46" s="489" t="s">
        <v>107</v>
      </c>
      <c r="G46" s="489" t="e">
        <f t="shared" si="0"/>
        <v>#VALUE!</v>
      </c>
      <c r="H46" s="489" t="s">
        <v>107</v>
      </c>
      <c r="I46" s="489">
        <v>0</v>
      </c>
      <c r="J46" s="489" t="s">
        <v>107</v>
      </c>
      <c r="K46" s="489">
        <v>0</v>
      </c>
      <c r="L46" s="489" t="s">
        <v>107</v>
      </c>
      <c r="M46" s="489">
        <v>0</v>
      </c>
      <c r="N46" s="489" t="s">
        <v>107</v>
      </c>
      <c r="O46" s="489">
        <v>0</v>
      </c>
      <c r="P46" s="477"/>
    </row>
    <row r="47" spans="1:16" ht="30.75" customHeight="1">
      <c r="A47" s="923"/>
      <c r="B47" s="924"/>
      <c r="C47" s="275" t="s">
        <v>1697</v>
      </c>
      <c r="D47" s="489">
        <v>4.33</v>
      </c>
      <c r="E47" s="489">
        <v>2.7189999999999999</v>
      </c>
      <c r="F47" s="489" t="s">
        <v>107</v>
      </c>
      <c r="G47" s="489" t="e">
        <f t="shared" si="0"/>
        <v>#VALUE!</v>
      </c>
      <c r="H47" s="489" t="s">
        <v>107</v>
      </c>
      <c r="I47" s="489">
        <v>0</v>
      </c>
      <c r="J47" s="489" t="s">
        <v>107</v>
      </c>
      <c r="K47" s="489">
        <v>0</v>
      </c>
      <c r="L47" s="489" t="s">
        <v>107</v>
      </c>
      <c r="M47" s="489">
        <v>0</v>
      </c>
      <c r="N47" s="489" t="s">
        <v>107</v>
      </c>
      <c r="O47" s="489">
        <v>0</v>
      </c>
      <c r="P47" s="477"/>
    </row>
    <row r="48" spans="1:16" ht="27.75" customHeight="1">
      <c r="A48" s="923" t="s">
        <v>300</v>
      </c>
      <c r="B48" s="924" t="s">
        <v>294</v>
      </c>
      <c r="C48" s="275" t="s">
        <v>1696</v>
      </c>
      <c r="D48" s="489">
        <v>299</v>
      </c>
      <c r="E48" s="489">
        <v>193</v>
      </c>
      <c r="F48" s="489" t="s">
        <v>107</v>
      </c>
      <c r="G48" s="489" t="e">
        <f t="shared" si="0"/>
        <v>#VALUE!</v>
      </c>
      <c r="H48" s="489" t="s">
        <v>107</v>
      </c>
      <c r="I48" s="489">
        <v>200</v>
      </c>
      <c r="J48" s="489" t="s">
        <v>107</v>
      </c>
      <c r="K48" s="489">
        <v>120</v>
      </c>
      <c r="L48" s="489" t="s">
        <v>107</v>
      </c>
      <c r="M48" s="489">
        <v>115</v>
      </c>
      <c r="N48" s="489" t="s">
        <v>107</v>
      </c>
      <c r="O48" s="489">
        <v>140</v>
      </c>
      <c r="P48" s="477"/>
    </row>
    <row r="49" spans="1:16" ht="27.75" customHeight="1">
      <c r="A49" s="923"/>
      <c r="B49" s="924"/>
      <c r="C49" s="275" t="s">
        <v>1697</v>
      </c>
      <c r="D49" s="489">
        <v>4.33</v>
      </c>
      <c r="E49" s="489">
        <v>2.7189999999999999</v>
      </c>
      <c r="F49" s="489" t="s">
        <v>107</v>
      </c>
      <c r="G49" s="489" t="e">
        <f t="shared" si="0"/>
        <v>#VALUE!</v>
      </c>
      <c r="H49" s="489" t="s">
        <v>107</v>
      </c>
      <c r="I49" s="489">
        <v>3</v>
      </c>
      <c r="J49" s="489" t="s">
        <v>107</v>
      </c>
      <c r="K49" s="489">
        <v>1</v>
      </c>
      <c r="L49" s="489" t="s">
        <v>107</v>
      </c>
      <c r="M49" s="489">
        <v>0.9</v>
      </c>
      <c r="N49" s="489" t="s">
        <v>107</v>
      </c>
      <c r="O49" s="489">
        <v>0.9</v>
      </c>
      <c r="P49" s="477"/>
    </row>
    <row r="50" spans="1:16" ht="102.75" customHeight="1">
      <c r="A50" s="33" t="s">
        <v>58</v>
      </c>
      <c r="B50" s="491" t="s">
        <v>301</v>
      </c>
      <c r="C50" s="275" t="s">
        <v>302</v>
      </c>
      <c r="D50" s="489">
        <v>5.6917333699999997</v>
      </c>
      <c r="E50" s="330">
        <v>2.5449999999999999</v>
      </c>
      <c r="F50" s="489">
        <v>52.887</v>
      </c>
      <c r="G50" s="489">
        <f t="shared" si="0"/>
        <v>20.37457779</v>
      </c>
      <c r="H50" s="330">
        <v>11.688549999999999</v>
      </c>
      <c r="I50" s="330">
        <v>148.232</v>
      </c>
      <c r="J50" s="330">
        <v>14.504630000000002</v>
      </c>
      <c r="K50" s="330">
        <v>15</v>
      </c>
      <c r="L50" s="330">
        <v>6.4130000000000003</v>
      </c>
      <c r="M50" s="330">
        <v>15</v>
      </c>
      <c r="N50" s="330">
        <v>10.047630000000002</v>
      </c>
      <c r="O50" s="330">
        <v>15</v>
      </c>
      <c r="P50" s="477"/>
    </row>
    <row r="51" spans="1:16" ht="39.75" customHeight="1">
      <c r="A51" s="33" t="s">
        <v>59</v>
      </c>
      <c r="B51" s="491" t="s">
        <v>303</v>
      </c>
      <c r="C51" s="275" t="s">
        <v>302</v>
      </c>
      <c r="D51" s="489">
        <v>0</v>
      </c>
      <c r="E51" s="489">
        <v>0</v>
      </c>
      <c r="F51" s="489">
        <v>0</v>
      </c>
      <c r="G51" s="489">
        <f t="shared" si="0"/>
        <v>0</v>
      </c>
      <c r="H51" s="489">
        <v>0</v>
      </c>
      <c r="I51" s="489">
        <v>0</v>
      </c>
      <c r="J51" s="489">
        <v>0</v>
      </c>
      <c r="K51" s="489">
        <v>0</v>
      </c>
      <c r="L51" s="489">
        <v>0</v>
      </c>
      <c r="M51" s="489">
        <v>0</v>
      </c>
      <c r="N51" s="489">
        <v>0</v>
      </c>
      <c r="O51" s="489">
        <v>0</v>
      </c>
      <c r="P51" s="477"/>
    </row>
    <row r="52" spans="1:16" ht="47.25">
      <c r="A52" s="33" t="s">
        <v>60</v>
      </c>
      <c r="B52" s="491" t="s">
        <v>304</v>
      </c>
      <c r="C52" s="275" t="s">
        <v>302</v>
      </c>
      <c r="D52" s="489">
        <v>0</v>
      </c>
      <c r="E52" s="489">
        <v>0</v>
      </c>
      <c r="F52" s="489">
        <v>0</v>
      </c>
      <c r="G52" s="489">
        <f t="shared" si="0"/>
        <v>0</v>
      </c>
      <c r="H52" s="489">
        <v>0</v>
      </c>
      <c r="I52" s="489">
        <v>0</v>
      </c>
      <c r="J52" s="489">
        <v>0</v>
      </c>
      <c r="K52" s="489">
        <v>0</v>
      </c>
      <c r="L52" s="489">
        <v>0</v>
      </c>
      <c r="M52" s="489">
        <v>0</v>
      </c>
      <c r="N52" s="489">
        <v>0</v>
      </c>
      <c r="O52" s="489">
        <v>0</v>
      </c>
      <c r="P52" s="477"/>
    </row>
    <row r="53" spans="1:16" ht="54.75" customHeight="1">
      <c r="A53" s="33" t="s">
        <v>305</v>
      </c>
      <c r="B53" s="491" t="s">
        <v>306</v>
      </c>
      <c r="C53" s="275" t="s">
        <v>302</v>
      </c>
      <c r="D53" s="489">
        <v>5.6917333699999997</v>
      </c>
      <c r="E53" s="489">
        <v>2.5449999999999999</v>
      </c>
      <c r="F53" s="489">
        <v>52.887</v>
      </c>
      <c r="G53" s="489">
        <f t="shared" si="0"/>
        <v>20.37457779</v>
      </c>
      <c r="H53" s="330">
        <v>11.688549999999999</v>
      </c>
      <c r="I53" s="330">
        <v>148.232</v>
      </c>
      <c r="J53" s="330">
        <v>14.504630000000002</v>
      </c>
      <c r="K53" s="330">
        <v>15</v>
      </c>
      <c r="L53" s="330">
        <v>6.4130000000000003</v>
      </c>
      <c r="M53" s="330">
        <v>15</v>
      </c>
      <c r="N53" s="330">
        <v>10.047630000000002</v>
      </c>
      <c r="O53" s="330">
        <v>15</v>
      </c>
      <c r="P53" s="477"/>
    </row>
    <row r="54" spans="1:16" ht="48.75" customHeight="1">
      <c r="A54" s="33" t="s">
        <v>307</v>
      </c>
      <c r="B54" s="491" t="s">
        <v>308</v>
      </c>
      <c r="C54" s="275" t="s">
        <v>302</v>
      </c>
      <c r="D54" s="489">
        <v>5.6917333699999997</v>
      </c>
      <c r="E54" s="489">
        <v>2.5449999999999999</v>
      </c>
      <c r="F54" s="489">
        <v>52.887</v>
      </c>
      <c r="G54" s="489">
        <f t="shared" si="0"/>
        <v>20.37457779</v>
      </c>
      <c r="H54" s="330">
        <v>11.688549999999999</v>
      </c>
      <c r="I54" s="330">
        <v>148.232</v>
      </c>
      <c r="J54" s="330">
        <v>14.504630000000002</v>
      </c>
      <c r="K54" s="330">
        <v>15</v>
      </c>
      <c r="L54" s="330">
        <v>6.4130000000000003</v>
      </c>
      <c r="M54" s="330">
        <v>15</v>
      </c>
      <c r="N54" s="330">
        <v>10.047630000000002</v>
      </c>
      <c r="O54" s="330">
        <v>15</v>
      </c>
      <c r="P54" s="477"/>
    </row>
    <row r="55" spans="1:16" ht="29.25" customHeight="1">
      <c r="A55" s="923" t="s">
        <v>200</v>
      </c>
      <c r="B55" s="924" t="s">
        <v>309</v>
      </c>
      <c r="C55" s="275" t="s">
        <v>149</v>
      </c>
      <c r="D55" s="489">
        <v>0</v>
      </c>
      <c r="E55" s="489">
        <v>0</v>
      </c>
      <c r="F55" s="489">
        <v>0</v>
      </c>
      <c r="G55" s="489">
        <f t="shared" si="0"/>
        <v>0</v>
      </c>
      <c r="H55" s="489">
        <v>0</v>
      </c>
      <c r="I55" s="489">
        <v>0</v>
      </c>
      <c r="J55" s="489">
        <v>0</v>
      </c>
      <c r="K55" s="489">
        <v>0</v>
      </c>
      <c r="L55" s="489">
        <v>0</v>
      </c>
      <c r="M55" s="489">
        <v>0</v>
      </c>
      <c r="N55" s="489">
        <v>0</v>
      </c>
      <c r="O55" s="489">
        <v>0</v>
      </c>
      <c r="P55" s="477"/>
    </row>
    <row r="56" spans="1:16" ht="27.75" customHeight="1">
      <c r="A56" s="923"/>
      <c r="B56" s="924"/>
      <c r="C56" s="275" t="s">
        <v>310</v>
      </c>
      <c r="D56" s="489">
        <v>0.25</v>
      </c>
      <c r="E56" s="330">
        <v>0.78</v>
      </c>
      <c r="F56" s="489">
        <v>1.31</v>
      </c>
      <c r="G56" s="489">
        <f t="shared" si="0"/>
        <v>0.77999999999999992</v>
      </c>
      <c r="H56" s="489">
        <v>0.32</v>
      </c>
      <c r="I56" s="489">
        <v>6.49</v>
      </c>
      <c r="J56" s="489">
        <v>0.48</v>
      </c>
      <c r="K56" s="489">
        <v>0.26500000000000001</v>
      </c>
      <c r="L56" s="489">
        <v>0.25</v>
      </c>
      <c r="M56" s="489">
        <v>0.28000000000000003</v>
      </c>
      <c r="N56" s="489">
        <v>1.26</v>
      </c>
      <c r="O56" s="489">
        <v>0.26500000000000001</v>
      </c>
      <c r="P56" s="477"/>
    </row>
    <row r="57" spans="1:16" ht="27.75" customHeight="1">
      <c r="A57" s="923"/>
      <c r="B57" s="924"/>
      <c r="C57" s="275" t="s">
        <v>311</v>
      </c>
      <c r="D57" s="489">
        <v>6.0220000000000002</v>
      </c>
      <c r="E57" s="489">
        <v>3.0569999999999999</v>
      </c>
      <c r="F57" s="489">
        <v>8.9250000000000007</v>
      </c>
      <c r="G57" s="489">
        <f t="shared" si="0"/>
        <v>6.0013333333333341</v>
      </c>
      <c r="H57" s="489">
        <v>5.4119999999999999</v>
      </c>
      <c r="I57" s="489">
        <v>32.533999999999999</v>
      </c>
      <c r="J57" s="489">
        <v>5.9420000000000002</v>
      </c>
      <c r="K57" s="489">
        <v>3.0205000000000002</v>
      </c>
      <c r="L57" s="489">
        <v>2.407</v>
      </c>
      <c r="M57" s="489">
        <v>2.524</v>
      </c>
      <c r="N57" s="489">
        <v>4.6458000000000004</v>
      </c>
      <c r="O57" s="489">
        <v>3.0205000000000002</v>
      </c>
      <c r="P57" s="477"/>
    </row>
    <row r="58" spans="1:16" ht="24" customHeight="1">
      <c r="A58" s="923"/>
      <c r="B58" s="924"/>
      <c r="C58" s="275" t="s">
        <v>1698</v>
      </c>
      <c r="D58" s="489">
        <v>0</v>
      </c>
      <c r="E58" s="489">
        <v>0</v>
      </c>
      <c r="F58" s="489">
        <v>0</v>
      </c>
      <c r="G58" s="489">
        <f t="shared" si="0"/>
        <v>0</v>
      </c>
      <c r="H58" s="489">
        <v>0</v>
      </c>
      <c r="I58" s="489">
        <v>0</v>
      </c>
      <c r="J58" s="489">
        <v>0</v>
      </c>
      <c r="K58" s="489">
        <v>0</v>
      </c>
      <c r="L58" s="489">
        <v>0</v>
      </c>
      <c r="M58" s="489">
        <v>0</v>
      </c>
      <c r="N58" s="489">
        <v>0</v>
      </c>
      <c r="O58" s="489">
        <v>0</v>
      </c>
      <c r="P58" s="477"/>
    </row>
    <row r="59" spans="1:16" ht="15.75">
      <c r="A59" s="923" t="s">
        <v>312</v>
      </c>
      <c r="B59" s="924" t="s">
        <v>292</v>
      </c>
      <c r="C59" s="275" t="s">
        <v>149</v>
      </c>
      <c r="D59" s="489">
        <v>0</v>
      </c>
      <c r="E59" s="489">
        <v>0</v>
      </c>
      <c r="F59" s="489">
        <v>0</v>
      </c>
      <c r="G59" s="489">
        <f t="shared" si="0"/>
        <v>0</v>
      </c>
      <c r="H59" s="489">
        <v>0</v>
      </c>
      <c r="I59" s="489">
        <v>0</v>
      </c>
      <c r="J59" s="489">
        <v>0</v>
      </c>
      <c r="K59" s="489">
        <v>0</v>
      </c>
      <c r="L59" s="489">
        <v>0</v>
      </c>
      <c r="M59" s="489">
        <v>0</v>
      </c>
      <c r="N59" s="489">
        <v>0</v>
      </c>
      <c r="O59" s="489">
        <v>0</v>
      </c>
      <c r="P59" s="477"/>
    </row>
    <row r="60" spans="1:16" ht="15.75">
      <c r="A60" s="923"/>
      <c r="B60" s="924"/>
      <c r="C60" s="275" t="s">
        <v>310</v>
      </c>
      <c r="D60" s="489">
        <v>0</v>
      </c>
      <c r="E60" s="489">
        <v>0</v>
      </c>
      <c r="F60" s="489">
        <v>0</v>
      </c>
      <c r="G60" s="489">
        <f t="shared" si="0"/>
        <v>0</v>
      </c>
      <c r="H60" s="489">
        <v>0</v>
      </c>
      <c r="I60" s="489">
        <v>0</v>
      </c>
      <c r="J60" s="489">
        <v>0</v>
      </c>
      <c r="K60" s="489">
        <v>0</v>
      </c>
      <c r="L60" s="489">
        <v>0</v>
      </c>
      <c r="M60" s="489">
        <v>0</v>
      </c>
      <c r="N60" s="489">
        <v>0</v>
      </c>
      <c r="O60" s="489">
        <v>0</v>
      </c>
      <c r="P60" s="477"/>
    </row>
    <row r="61" spans="1:16" ht="15.75">
      <c r="A61" s="923"/>
      <c r="B61" s="924"/>
      <c r="C61" s="275" t="s">
        <v>311</v>
      </c>
      <c r="D61" s="489">
        <v>0</v>
      </c>
      <c r="E61" s="489">
        <v>0</v>
      </c>
      <c r="F61" s="489">
        <v>0</v>
      </c>
      <c r="G61" s="489">
        <f t="shared" si="0"/>
        <v>0</v>
      </c>
      <c r="H61" s="489">
        <v>0</v>
      </c>
      <c r="I61" s="489">
        <v>0</v>
      </c>
      <c r="J61" s="489">
        <v>0</v>
      </c>
      <c r="K61" s="489">
        <v>0</v>
      </c>
      <c r="L61" s="489">
        <v>0</v>
      </c>
      <c r="M61" s="489">
        <v>0</v>
      </c>
      <c r="N61" s="489">
        <v>0</v>
      </c>
      <c r="O61" s="489">
        <v>0</v>
      </c>
      <c r="P61" s="477"/>
    </row>
    <row r="62" spans="1:16" ht="18.75">
      <c r="A62" s="923"/>
      <c r="B62" s="924"/>
      <c r="C62" s="275" t="s">
        <v>1698</v>
      </c>
      <c r="D62" s="489">
        <v>0</v>
      </c>
      <c r="E62" s="489">
        <v>0</v>
      </c>
      <c r="F62" s="489">
        <v>0</v>
      </c>
      <c r="G62" s="489">
        <f t="shared" si="0"/>
        <v>0</v>
      </c>
      <c r="H62" s="489">
        <v>0</v>
      </c>
      <c r="I62" s="489">
        <v>0</v>
      </c>
      <c r="J62" s="489">
        <v>0</v>
      </c>
      <c r="K62" s="489">
        <v>0</v>
      </c>
      <c r="L62" s="489">
        <v>0</v>
      </c>
      <c r="M62" s="489">
        <v>0</v>
      </c>
      <c r="N62" s="489">
        <v>0</v>
      </c>
      <c r="O62" s="489">
        <v>0</v>
      </c>
      <c r="P62" s="477"/>
    </row>
    <row r="63" spans="1:16" ht="15.75">
      <c r="A63" s="923" t="s">
        <v>313</v>
      </c>
      <c r="B63" s="924" t="s">
        <v>293</v>
      </c>
      <c r="C63" s="275" t="s">
        <v>149</v>
      </c>
      <c r="D63" s="489">
        <v>0</v>
      </c>
      <c r="E63" s="489">
        <v>0</v>
      </c>
      <c r="F63" s="489">
        <v>0</v>
      </c>
      <c r="G63" s="489">
        <f t="shared" si="0"/>
        <v>0</v>
      </c>
      <c r="H63" s="489">
        <v>0</v>
      </c>
      <c r="I63" s="489">
        <v>0</v>
      </c>
      <c r="J63" s="489">
        <v>0</v>
      </c>
      <c r="K63" s="489">
        <v>0</v>
      </c>
      <c r="L63" s="489">
        <v>0</v>
      </c>
      <c r="M63" s="489">
        <v>0</v>
      </c>
      <c r="N63" s="489">
        <v>0</v>
      </c>
      <c r="O63" s="489">
        <v>0</v>
      </c>
      <c r="P63" s="477"/>
    </row>
    <row r="64" spans="1:16" ht="15.75">
      <c r="A64" s="923"/>
      <c r="B64" s="924"/>
      <c r="C64" s="275" t="s">
        <v>310</v>
      </c>
      <c r="D64" s="489">
        <v>0.25</v>
      </c>
      <c r="E64" s="330">
        <v>0.78</v>
      </c>
      <c r="F64" s="489">
        <v>1.31</v>
      </c>
      <c r="G64" s="489">
        <f t="shared" si="0"/>
        <v>0.77999999999999992</v>
      </c>
      <c r="H64" s="489">
        <v>0.32</v>
      </c>
      <c r="I64" s="489">
        <v>6.49</v>
      </c>
      <c r="J64" s="489">
        <v>0.48</v>
      </c>
      <c r="K64" s="489">
        <v>0.26500000000000001</v>
      </c>
      <c r="L64" s="489">
        <v>0.25</v>
      </c>
      <c r="M64" s="489">
        <v>0.28000000000000003</v>
      </c>
      <c r="N64" s="489">
        <v>1.26</v>
      </c>
      <c r="O64" s="489">
        <v>0.26500000000000001</v>
      </c>
      <c r="P64" s="477"/>
    </row>
    <row r="65" spans="1:16" ht="15.75">
      <c r="A65" s="923"/>
      <c r="B65" s="924"/>
      <c r="C65" s="275" t="s">
        <v>311</v>
      </c>
      <c r="D65" s="489">
        <v>6.0220000000000002</v>
      </c>
      <c r="E65" s="489">
        <v>3.0569999999999999</v>
      </c>
      <c r="F65" s="489">
        <v>8.9250000000000007</v>
      </c>
      <c r="G65" s="489">
        <f t="shared" si="0"/>
        <v>6.0013333333333341</v>
      </c>
      <c r="H65" s="489">
        <v>5.4119999999999999</v>
      </c>
      <c r="I65" s="489">
        <v>32.533999999999999</v>
      </c>
      <c r="J65" s="489">
        <v>5.9420000000000002</v>
      </c>
      <c r="K65" s="489">
        <v>3.0205000000000002</v>
      </c>
      <c r="L65" s="489">
        <v>2.407</v>
      </c>
      <c r="M65" s="489">
        <v>2.524</v>
      </c>
      <c r="N65" s="489">
        <v>4.6458000000000004</v>
      </c>
      <c r="O65" s="489">
        <v>3.0205000000000002</v>
      </c>
      <c r="P65" s="477"/>
    </row>
    <row r="66" spans="1:16" ht="18.75">
      <c r="A66" s="923"/>
      <c r="B66" s="924"/>
      <c r="C66" s="275" t="s">
        <v>1698</v>
      </c>
      <c r="D66" s="489">
        <v>0</v>
      </c>
      <c r="E66" s="489">
        <v>0</v>
      </c>
      <c r="F66" s="489">
        <v>0</v>
      </c>
      <c r="G66" s="489">
        <f t="shared" si="0"/>
        <v>0</v>
      </c>
      <c r="H66" s="489">
        <v>0</v>
      </c>
      <c r="I66" s="489">
        <v>0</v>
      </c>
      <c r="J66" s="489">
        <v>0</v>
      </c>
      <c r="K66" s="489">
        <v>0</v>
      </c>
      <c r="L66" s="489">
        <v>0</v>
      </c>
      <c r="M66" s="489">
        <v>0</v>
      </c>
      <c r="N66" s="489">
        <v>0</v>
      </c>
      <c r="O66" s="489">
        <v>0</v>
      </c>
      <c r="P66" s="477"/>
    </row>
    <row r="67" spans="1:16" ht="15.75">
      <c r="A67" s="923" t="s">
        <v>314</v>
      </c>
      <c r="B67" s="924" t="s">
        <v>294</v>
      </c>
      <c r="C67" s="275" t="s">
        <v>149</v>
      </c>
      <c r="D67" s="489">
        <v>0</v>
      </c>
      <c r="E67" s="489">
        <v>0</v>
      </c>
      <c r="F67" s="489">
        <v>0</v>
      </c>
      <c r="G67" s="489">
        <f t="shared" si="0"/>
        <v>0</v>
      </c>
      <c r="H67" s="489">
        <v>0</v>
      </c>
      <c r="I67" s="489">
        <v>0</v>
      </c>
      <c r="J67" s="489">
        <v>0</v>
      </c>
      <c r="K67" s="489">
        <v>0</v>
      </c>
      <c r="L67" s="489">
        <v>0</v>
      </c>
      <c r="M67" s="489">
        <v>0</v>
      </c>
      <c r="N67" s="489">
        <v>0</v>
      </c>
      <c r="O67" s="489">
        <v>0</v>
      </c>
      <c r="P67" s="477"/>
    </row>
    <row r="68" spans="1:16" ht="15.75">
      <c r="A68" s="923"/>
      <c r="B68" s="924"/>
      <c r="C68" s="275" t="s">
        <v>310</v>
      </c>
      <c r="D68" s="489">
        <v>0.25</v>
      </c>
      <c r="E68" s="330">
        <v>0.78</v>
      </c>
      <c r="F68" s="489">
        <v>1.31</v>
      </c>
      <c r="G68" s="489">
        <f t="shared" si="0"/>
        <v>0.77999999999999992</v>
      </c>
      <c r="H68" s="489">
        <v>0.32</v>
      </c>
      <c r="I68" s="489">
        <v>6.49</v>
      </c>
      <c r="J68" s="489">
        <v>0.48</v>
      </c>
      <c r="K68" s="489">
        <v>0.26500000000000001</v>
      </c>
      <c r="L68" s="489">
        <v>0.25</v>
      </c>
      <c r="M68" s="489">
        <v>0.28000000000000003</v>
      </c>
      <c r="N68" s="489">
        <v>1.26</v>
      </c>
      <c r="O68" s="489">
        <v>0.26500000000000001</v>
      </c>
      <c r="P68" s="477"/>
    </row>
    <row r="69" spans="1:16" ht="29.25" customHeight="1">
      <c r="A69" s="923"/>
      <c r="B69" s="924"/>
      <c r="C69" s="275" t="s">
        <v>311</v>
      </c>
      <c r="D69" s="489">
        <v>6.0220000000000002</v>
      </c>
      <c r="E69" s="489">
        <v>3.0569999999999999</v>
      </c>
      <c r="F69" s="489">
        <v>8.9250000000000007</v>
      </c>
      <c r="G69" s="489">
        <f t="shared" si="0"/>
        <v>6.0013333333333341</v>
      </c>
      <c r="H69" s="489">
        <v>5.4119999999999999</v>
      </c>
      <c r="I69" s="489">
        <v>32.533999999999999</v>
      </c>
      <c r="J69" s="489">
        <v>5.9420000000000002</v>
      </c>
      <c r="K69" s="489">
        <v>3.0205000000000002</v>
      </c>
      <c r="L69" s="489">
        <v>2.407</v>
      </c>
      <c r="M69" s="489">
        <v>2.524</v>
      </c>
      <c r="N69" s="489">
        <v>4.6458000000000004</v>
      </c>
      <c r="O69" s="489">
        <v>3.0205000000000002</v>
      </c>
      <c r="P69" s="477"/>
    </row>
    <row r="70" spans="1:16" ht="25.5" customHeight="1">
      <c r="A70" s="923"/>
      <c r="B70" s="924"/>
      <c r="C70" s="275" t="s">
        <v>1698</v>
      </c>
      <c r="D70" s="489">
        <v>0</v>
      </c>
      <c r="E70" s="489">
        <v>0</v>
      </c>
      <c r="F70" s="489">
        <v>0</v>
      </c>
      <c r="G70" s="489">
        <f t="shared" si="0"/>
        <v>0</v>
      </c>
      <c r="H70" s="489">
        <v>0</v>
      </c>
      <c r="I70" s="489">
        <v>0</v>
      </c>
      <c r="J70" s="489">
        <v>0</v>
      </c>
      <c r="K70" s="489">
        <v>0</v>
      </c>
      <c r="L70" s="489">
        <v>0</v>
      </c>
      <c r="M70" s="489">
        <v>0</v>
      </c>
      <c r="N70" s="489">
        <v>0</v>
      </c>
      <c r="O70" s="489">
        <v>0</v>
      </c>
      <c r="P70" s="477"/>
    </row>
    <row r="71" spans="1:16" ht="27.75" customHeight="1">
      <c r="A71" s="923" t="s">
        <v>201</v>
      </c>
      <c r="B71" s="924" t="s">
        <v>315</v>
      </c>
      <c r="C71" s="275" t="s">
        <v>149</v>
      </c>
      <c r="D71" s="489">
        <v>0</v>
      </c>
      <c r="E71" s="489">
        <v>0</v>
      </c>
      <c r="F71" s="489">
        <v>0</v>
      </c>
      <c r="G71" s="489">
        <f t="shared" si="0"/>
        <v>0</v>
      </c>
      <c r="H71" s="489">
        <v>0</v>
      </c>
      <c r="I71" s="489">
        <v>0</v>
      </c>
      <c r="J71" s="489">
        <v>0</v>
      </c>
      <c r="K71" s="489">
        <v>0</v>
      </c>
      <c r="L71" s="489">
        <v>0</v>
      </c>
      <c r="M71" s="489">
        <v>0</v>
      </c>
      <c r="N71" s="489">
        <v>0</v>
      </c>
      <c r="O71" s="489">
        <v>0</v>
      </c>
      <c r="P71" s="477"/>
    </row>
    <row r="72" spans="1:16" ht="28.5" customHeight="1">
      <c r="A72" s="923"/>
      <c r="B72" s="924"/>
      <c r="C72" s="275" t="s">
        <v>310</v>
      </c>
      <c r="D72" s="489">
        <v>0.25</v>
      </c>
      <c r="E72" s="330">
        <v>0.78</v>
      </c>
      <c r="F72" s="489">
        <v>1.31</v>
      </c>
      <c r="G72" s="489">
        <f t="shared" si="0"/>
        <v>0.77999999999999992</v>
      </c>
      <c r="H72" s="489">
        <v>0.32</v>
      </c>
      <c r="I72" s="489">
        <v>6.49</v>
      </c>
      <c r="J72" s="489">
        <v>0.48</v>
      </c>
      <c r="K72" s="489">
        <v>0.26500000000000001</v>
      </c>
      <c r="L72" s="489">
        <v>0.25</v>
      </c>
      <c r="M72" s="489">
        <v>0.28000000000000003</v>
      </c>
      <c r="N72" s="489">
        <v>1.26</v>
      </c>
      <c r="O72" s="489">
        <v>0.26500000000000001</v>
      </c>
      <c r="P72" s="477"/>
    </row>
    <row r="73" spans="1:16" ht="24" customHeight="1">
      <c r="A73" s="923"/>
      <c r="B73" s="924"/>
      <c r="C73" s="275" t="s">
        <v>311</v>
      </c>
      <c r="D73" s="489">
        <v>6.0220000000000002</v>
      </c>
      <c r="E73" s="489">
        <v>3.0569999999999999</v>
      </c>
      <c r="F73" s="489">
        <v>8.9250000000000007</v>
      </c>
      <c r="G73" s="489">
        <f t="shared" si="0"/>
        <v>6.0013333333333341</v>
      </c>
      <c r="H73" s="489">
        <v>5.4119999999999999</v>
      </c>
      <c r="I73" s="489">
        <v>32.533999999999999</v>
      </c>
      <c r="J73" s="489">
        <v>5.9420000000000002</v>
      </c>
      <c r="K73" s="489">
        <v>3.0205000000000002</v>
      </c>
      <c r="L73" s="489">
        <v>2.407</v>
      </c>
      <c r="M73" s="489">
        <v>2.524</v>
      </c>
      <c r="N73" s="489">
        <v>4.6458000000000004</v>
      </c>
      <c r="O73" s="489">
        <v>3.0205000000000002</v>
      </c>
      <c r="P73" s="477"/>
    </row>
    <row r="74" spans="1:16" ht="21.75" customHeight="1">
      <c r="A74" s="923"/>
      <c r="B74" s="924"/>
      <c r="C74" s="275" t="s">
        <v>1698</v>
      </c>
      <c r="D74" s="489">
        <v>0</v>
      </c>
      <c r="E74" s="489">
        <v>0</v>
      </c>
      <c r="F74" s="489">
        <v>0</v>
      </c>
      <c r="G74" s="489">
        <f t="shared" si="0"/>
        <v>0</v>
      </c>
      <c r="H74" s="489">
        <v>0</v>
      </c>
      <c r="I74" s="489">
        <v>0</v>
      </c>
      <c r="J74" s="489">
        <v>0</v>
      </c>
      <c r="K74" s="489">
        <v>0</v>
      </c>
      <c r="L74" s="489">
        <v>0</v>
      </c>
      <c r="M74" s="489">
        <v>0</v>
      </c>
      <c r="N74" s="489">
        <v>0</v>
      </c>
      <c r="O74" s="489">
        <v>0</v>
      </c>
      <c r="P74" s="477"/>
    </row>
    <row r="75" spans="1:16" ht="15.75">
      <c r="A75" s="923" t="s">
        <v>316</v>
      </c>
      <c r="B75" s="924" t="s">
        <v>292</v>
      </c>
      <c r="C75" s="275" t="s">
        <v>149</v>
      </c>
      <c r="D75" s="489">
        <v>0</v>
      </c>
      <c r="E75" s="489">
        <v>0</v>
      </c>
      <c r="F75" s="489">
        <v>0</v>
      </c>
      <c r="G75" s="489">
        <f t="shared" si="0"/>
        <v>0</v>
      </c>
      <c r="H75" s="489">
        <v>0</v>
      </c>
      <c r="I75" s="489">
        <v>0</v>
      </c>
      <c r="J75" s="489">
        <v>0</v>
      </c>
      <c r="K75" s="489">
        <v>0</v>
      </c>
      <c r="L75" s="489">
        <v>0</v>
      </c>
      <c r="M75" s="489">
        <v>0</v>
      </c>
      <c r="N75" s="489">
        <v>0</v>
      </c>
      <c r="O75" s="489">
        <v>0</v>
      </c>
      <c r="P75" s="477"/>
    </row>
    <row r="76" spans="1:16" ht="15.75">
      <c r="A76" s="923"/>
      <c r="B76" s="924"/>
      <c r="C76" s="275" t="s">
        <v>310</v>
      </c>
      <c r="D76" s="489">
        <v>0</v>
      </c>
      <c r="E76" s="489">
        <v>0</v>
      </c>
      <c r="F76" s="489">
        <v>0</v>
      </c>
      <c r="G76" s="489">
        <f t="shared" si="0"/>
        <v>0</v>
      </c>
      <c r="H76" s="489">
        <v>0</v>
      </c>
      <c r="I76" s="489">
        <v>0</v>
      </c>
      <c r="J76" s="489">
        <v>0</v>
      </c>
      <c r="K76" s="489">
        <v>0</v>
      </c>
      <c r="L76" s="489">
        <v>0</v>
      </c>
      <c r="M76" s="489">
        <v>0</v>
      </c>
      <c r="N76" s="489">
        <v>0</v>
      </c>
      <c r="O76" s="489">
        <v>0</v>
      </c>
      <c r="P76" s="477"/>
    </row>
    <row r="77" spans="1:16" ht="15.75">
      <c r="A77" s="923"/>
      <c r="B77" s="924"/>
      <c r="C77" s="275" t="s">
        <v>311</v>
      </c>
      <c r="D77" s="489">
        <v>0</v>
      </c>
      <c r="E77" s="489">
        <v>0</v>
      </c>
      <c r="F77" s="489">
        <v>0</v>
      </c>
      <c r="G77" s="489">
        <f t="shared" si="0"/>
        <v>0</v>
      </c>
      <c r="H77" s="489">
        <v>0</v>
      </c>
      <c r="I77" s="489">
        <v>0</v>
      </c>
      <c r="J77" s="489">
        <v>0</v>
      </c>
      <c r="K77" s="489">
        <v>0</v>
      </c>
      <c r="L77" s="489">
        <v>0</v>
      </c>
      <c r="M77" s="489">
        <v>0</v>
      </c>
      <c r="N77" s="489">
        <v>0</v>
      </c>
      <c r="O77" s="489">
        <v>0</v>
      </c>
      <c r="P77" s="477"/>
    </row>
    <row r="78" spans="1:16" ht="15.75">
      <c r="A78" s="923"/>
      <c r="B78" s="924"/>
      <c r="C78" s="275" t="s">
        <v>940</v>
      </c>
      <c r="D78" s="489">
        <v>0</v>
      </c>
      <c r="E78" s="489">
        <v>0</v>
      </c>
      <c r="F78" s="489">
        <v>0</v>
      </c>
      <c r="G78" s="489">
        <f t="shared" si="0"/>
        <v>0</v>
      </c>
      <c r="H78" s="489">
        <v>0</v>
      </c>
      <c r="I78" s="489">
        <v>0</v>
      </c>
      <c r="J78" s="489">
        <v>0</v>
      </c>
      <c r="K78" s="489">
        <v>0</v>
      </c>
      <c r="L78" s="489">
        <v>0</v>
      </c>
      <c r="M78" s="489">
        <v>0</v>
      </c>
      <c r="N78" s="489">
        <v>0</v>
      </c>
      <c r="O78" s="489">
        <v>0</v>
      </c>
      <c r="P78" s="477"/>
    </row>
    <row r="79" spans="1:16" ht="15.75">
      <c r="A79" s="923" t="s">
        <v>317</v>
      </c>
      <c r="B79" s="924" t="s">
        <v>293</v>
      </c>
      <c r="C79" s="275" t="s">
        <v>149</v>
      </c>
      <c r="D79" s="489">
        <v>0</v>
      </c>
      <c r="E79" s="489">
        <v>0</v>
      </c>
      <c r="F79" s="489">
        <v>0</v>
      </c>
      <c r="G79" s="489">
        <f t="shared" si="0"/>
        <v>0</v>
      </c>
      <c r="H79" s="489">
        <v>0</v>
      </c>
      <c r="I79" s="489">
        <v>0</v>
      </c>
      <c r="J79" s="489">
        <v>0</v>
      </c>
      <c r="K79" s="489">
        <v>0</v>
      </c>
      <c r="L79" s="489">
        <v>0</v>
      </c>
      <c r="M79" s="489">
        <v>0</v>
      </c>
      <c r="N79" s="489">
        <v>0</v>
      </c>
      <c r="O79" s="489">
        <v>0</v>
      </c>
      <c r="P79" s="477"/>
    </row>
    <row r="80" spans="1:16" ht="15.75">
      <c r="A80" s="923"/>
      <c r="B80" s="924"/>
      <c r="C80" s="275" t="s">
        <v>310</v>
      </c>
      <c r="D80" s="489">
        <v>0.25</v>
      </c>
      <c r="E80" s="330">
        <v>0.78</v>
      </c>
      <c r="F80" s="489">
        <v>1.31</v>
      </c>
      <c r="G80" s="489">
        <f t="shared" si="0"/>
        <v>0.77999999999999992</v>
      </c>
      <c r="H80" s="489">
        <v>0.32</v>
      </c>
      <c r="I80" s="489">
        <v>6.49</v>
      </c>
      <c r="J80" s="489">
        <v>0.48</v>
      </c>
      <c r="K80" s="489">
        <v>0.26500000000000001</v>
      </c>
      <c r="L80" s="489">
        <v>0.25</v>
      </c>
      <c r="M80" s="489">
        <v>0.28000000000000003</v>
      </c>
      <c r="N80" s="489">
        <v>1.26</v>
      </c>
      <c r="O80" s="489">
        <v>0.26500000000000001</v>
      </c>
      <c r="P80" s="477"/>
    </row>
    <row r="81" spans="1:16" ht="15.75">
      <c r="A81" s="923"/>
      <c r="B81" s="924"/>
      <c r="C81" s="275" t="s">
        <v>311</v>
      </c>
      <c r="D81" s="489">
        <v>6.0220000000000002</v>
      </c>
      <c r="E81" s="489">
        <v>3.0569999999999999</v>
      </c>
      <c r="F81" s="489">
        <v>8.9250000000000007</v>
      </c>
      <c r="G81" s="489">
        <f t="shared" si="0"/>
        <v>6.0013333333333341</v>
      </c>
      <c r="H81" s="489">
        <v>5.4119999999999999</v>
      </c>
      <c r="I81" s="489">
        <v>32.533999999999999</v>
      </c>
      <c r="J81" s="489">
        <v>5.9420000000000002</v>
      </c>
      <c r="K81" s="489">
        <v>3.0205000000000002</v>
      </c>
      <c r="L81" s="489">
        <v>2.407</v>
      </c>
      <c r="M81" s="489">
        <v>2.524</v>
      </c>
      <c r="N81" s="489">
        <v>4.6458000000000004</v>
      </c>
      <c r="O81" s="489">
        <v>3.0205000000000002</v>
      </c>
      <c r="P81" s="477"/>
    </row>
    <row r="82" spans="1:16" ht="18.75">
      <c r="A82" s="923"/>
      <c r="B82" s="924"/>
      <c r="C82" s="275" t="s">
        <v>1698</v>
      </c>
      <c r="D82" s="489">
        <v>0</v>
      </c>
      <c r="E82" s="489">
        <v>0</v>
      </c>
      <c r="F82" s="489">
        <v>0</v>
      </c>
      <c r="G82" s="489">
        <f t="shared" si="0"/>
        <v>0</v>
      </c>
      <c r="H82" s="489">
        <v>0</v>
      </c>
      <c r="I82" s="489">
        <v>0</v>
      </c>
      <c r="J82" s="489">
        <v>0</v>
      </c>
      <c r="K82" s="489">
        <v>0</v>
      </c>
      <c r="L82" s="489">
        <v>0</v>
      </c>
      <c r="M82" s="489">
        <v>0</v>
      </c>
      <c r="N82" s="489">
        <v>0</v>
      </c>
      <c r="O82" s="489">
        <v>0</v>
      </c>
      <c r="P82" s="477"/>
    </row>
    <row r="83" spans="1:16" ht="15.75">
      <c r="A83" s="923" t="s">
        <v>318</v>
      </c>
      <c r="B83" s="924" t="s">
        <v>294</v>
      </c>
      <c r="C83" s="275" t="s">
        <v>149</v>
      </c>
      <c r="D83" s="489">
        <v>0</v>
      </c>
      <c r="E83" s="489">
        <v>0</v>
      </c>
      <c r="F83" s="489">
        <v>0</v>
      </c>
      <c r="G83" s="489">
        <f t="shared" si="0"/>
        <v>0</v>
      </c>
      <c r="H83" s="489">
        <v>0</v>
      </c>
      <c r="I83" s="489">
        <v>0</v>
      </c>
      <c r="J83" s="489">
        <v>0</v>
      </c>
      <c r="K83" s="489">
        <v>0</v>
      </c>
      <c r="L83" s="489">
        <v>0</v>
      </c>
      <c r="M83" s="489">
        <v>0</v>
      </c>
      <c r="N83" s="489">
        <v>0</v>
      </c>
      <c r="O83" s="489">
        <v>0</v>
      </c>
      <c r="P83" s="477"/>
    </row>
    <row r="84" spans="1:16" ht="15.75">
      <c r="A84" s="923"/>
      <c r="B84" s="924"/>
      <c r="C84" s="275" t="s">
        <v>310</v>
      </c>
      <c r="D84" s="489">
        <v>0.25</v>
      </c>
      <c r="E84" s="330">
        <v>0.78</v>
      </c>
      <c r="F84" s="489">
        <v>1.31</v>
      </c>
      <c r="G84" s="489">
        <f t="shared" si="0"/>
        <v>0.77999999999999992</v>
      </c>
      <c r="H84" s="489">
        <v>0.32</v>
      </c>
      <c r="I84" s="489">
        <v>6.49</v>
      </c>
      <c r="J84" s="489">
        <v>0.48</v>
      </c>
      <c r="K84" s="489">
        <v>0.26500000000000001</v>
      </c>
      <c r="L84" s="489">
        <v>0.25</v>
      </c>
      <c r="M84" s="489">
        <v>0.28000000000000003</v>
      </c>
      <c r="N84" s="489">
        <v>1.26</v>
      </c>
      <c r="O84" s="489">
        <v>0.26500000000000001</v>
      </c>
      <c r="P84" s="477"/>
    </row>
    <row r="85" spans="1:16" ht="15.75">
      <c r="A85" s="923"/>
      <c r="B85" s="924"/>
      <c r="C85" s="275" t="s">
        <v>311</v>
      </c>
      <c r="D85" s="489">
        <v>6.0220000000000002</v>
      </c>
      <c r="E85" s="489">
        <v>3.0569999999999999</v>
      </c>
      <c r="F85" s="489">
        <v>8.9250000000000007</v>
      </c>
      <c r="G85" s="489">
        <f t="shared" ref="G85:G148" si="1">(D85+E85+F85)/3</f>
        <v>6.0013333333333341</v>
      </c>
      <c r="H85" s="489">
        <v>5.4119999999999999</v>
      </c>
      <c r="I85" s="489">
        <v>32.533999999999999</v>
      </c>
      <c r="J85" s="489">
        <v>5.9420000000000002</v>
      </c>
      <c r="K85" s="489">
        <v>3.0205000000000002</v>
      </c>
      <c r="L85" s="489">
        <v>2.407</v>
      </c>
      <c r="M85" s="489">
        <v>2.524</v>
      </c>
      <c r="N85" s="489">
        <v>4.6458000000000004</v>
      </c>
      <c r="O85" s="489">
        <v>3.0205000000000002</v>
      </c>
      <c r="P85" s="477"/>
    </row>
    <row r="86" spans="1:16" ht="20.25" customHeight="1">
      <c r="A86" s="923"/>
      <c r="B86" s="924"/>
      <c r="C86" s="275" t="s">
        <v>1698</v>
      </c>
      <c r="D86" s="489">
        <v>0</v>
      </c>
      <c r="E86" s="489">
        <v>0</v>
      </c>
      <c r="F86" s="489">
        <v>0</v>
      </c>
      <c r="G86" s="489">
        <f t="shared" si="1"/>
        <v>0</v>
      </c>
      <c r="H86" s="489">
        <v>0</v>
      </c>
      <c r="I86" s="489">
        <v>0</v>
      </c>
      <c r="J86" s="489">
        <v>0</v>
      </c>
      <c r="K86" s="489">
        <v>0</v>
      </c>
      <c r="L86" s="489">
        <v>0</v>
      </c>
      <c r="M86" s="489">
        <v>0</v>
      </c>
      <c r="N86" s="489">
        <v>0</v>
      </c>
      <c r="O86" s="489">
        <v>0</v>
      </c>
      <c r="P86" s="477"/>
    </row>
    <row r="87" spans="1:16" ht="89.25" customHeight="1">
      <c r="A87" s="33" t="s">
        <v>61</v>
      </c>
      <c r="B87" s="490" t="s">
        <v>319</v>
      </c>
      <c r="C87" s="275" t="s">
        <v>107</v>
      </c>
      <c r="D87" s="489" t="s">
        <v>107</v>
      </c>
      <c r="E87" s="489" t="s">
        <v>107</v>
      </c>
      <c r="F87" s="489" t="s">
        <v>107</v>
      </c>
      <c r="G87" s="489" t="s">
        <v>107</v>
      </c>
      <c r="H87" s="489" t="s">
        <v>107</v>
      </c>
      <c r="I87" s="489" t="s">
        <v>107</v>
      </c>
      <c r="J87" s="489" t="s">
        <v>107</v>
      </c>
      <c r="K87" s="489" t="s">
        <v>107</v>
      </c>
      <c r="L87" s="489" t="s">
        <v>107</v>
      </c>
      <c r="M87" s="489" t="s">
        <v>107</v>
      </c>
      <c r="N87" s="489" t="s">
        <v>107</v>
      </c>
      <c r="O87" s="489" t="s">
        <v>107</v>
      </c>
      <c r="P87" s="477"/>
    </row>
    <row r="88" spans="1:16" ht="50.25" customHeight="1">
      <c r="A88" s="923" t="s">
        <v>62</v>
      </c>
      <c r="B88" s="924" t="s">
        <v>290</v>
      </c>
      <c r="C88" s="275" t="s">
        <v>1696</v>
      </c>
      <c r="D88" s="489">
        <v>67</v>
      </c>
      <c r="E88" s="489">
        <v>64</v>
      </c>
      <c r="F88" s="489">
        <v>56</v>
      </c>
      <c r="G88" s="489">
        <f t="shared" si="1"/>
        <v>62.333333333333336</v>
      </c>
      <c r="H88" s="489" t="s">
        <v>107</v>
      </c>
      <c r="I88" s="489" t="s">
        <v>107</v>
      </c>
      <c r="J88" s="489" t="s">
        <v>107</v>
      </c>
      <c r="K88" s="489">
        <v>30</v>
      </c>
      <c r="L88" s="489" t="s">
        <v>107</v>
      </c>
      <c r="M88" s="489">
        <v>25</v>
      </c>
      <c r="N88" s="489" t="s">
        <v>107</v>
      </c>
      <c r="O88" s="489">
        <v>32</v>
      </c>
      <c r="P88" s="477"/>
    </row>
    <row r="89" spans="1:16" ht="40.5" customHeight="1">
      <c r="A89" s="923"/>
      <c r="B89" s="924"/>
      <c r="C89" s="275" t="s">
        <v>1697</v>
      </c>
      <c r="D89" s="489">
        <v>7.2249999999999996</v>
      </c>
      <c r="E89" s="489">
        <v>7.6390000000000002</v>
      </c>
      <c r="F89" s="489">
        <v>6.0170000000000003</v>
      </c>
      <c r="G89" s="489">
        <f t="shared" si="1"/>
        <v>6.9603333333333337</v>
      </c>
      <c r="H89" s="489" t="s">
        <v>107</v>
      </c>
      <c r="I89" s="489" t="s">
        <v>107</v>
      </c>
      <c r="J89" s="489" t="s">
        <v>107</v>
      </c>
      <c r="K89" s="489">
        <v>1.2</v>
      </c>
      <c r="L89" s="489" t="s">
        <v>107</v>
      </c>
      <c r="M89" s="489">
        <v>0.85</v>
      </c>
      <c r="N89" s="489" t="s">
        <v>107</v>
      </c>
      <c r="O89" s="489">
        <v>0.9</v>
      </c>
      <c r="P89" s="477"/>
    </row>
    <row r="90" spans="1:16" ht="33.75" customHeight="1">
      <c r="A90" s="923" t="s">
        <v>63</v>
      </c>
      <c r="B90" s="924" t="s">
        <v>291</v>
      </c>
      <c r="C90" s="275" t="s">
        <v>1696</v>
      </c>
      <c r="D90" s="489">
        <v>24</v>
      </c>
      <c r="E90" s="489">
        <v>20</v>
      </c>
      <c r="F90" s="489">
        <v>4</v>
      </c>
      <c r="G90" s="489">
        <f t="shared" si="1"/>
        <v>16</v>
      </c>
      <c r="H90" s="489" t="s">
        <v>107</v>
      </c>
      <c r="I90" s="489" t="s">
        <v>107</v>
      </c>
      <c r="J90" s="489" t="s">
        <v>107</v>
      </c>
      <c r="K90" s="489" t="s">
        <v>107</v>
      </c>
      <c r="L90" s="489" t="s">
        <v>107</v>
      </c>
      <c r="M90" s="489" t="s">
        <v>107</v>
      </c>
      <c r="N90" s="489" t="s">
        <v>107</v>
      </c>
      <c r="O90" s="489" t="s">
        <v>107</v>
      </c>
      <c r="P90" s="477"/>
    </row>
    <row r="91" spans="1:16" ht="25.5" customHeight="1">
      <c r="A91" s="923"/>
      <c r="B91" s="924"/>
      <c r="C91" s="275" t="s">
        <v>1697</v>
      </c>
      <c r="D91" s="489">
        <v>0.96</v>
      </c>
      <c r="E91" s="489">
        <v>0.95</v>
      </c>
      <c r="F91" s="489">
        <v>0.29799999999999999</v>
      </c>
      <c r="G91" s="489">
        <f t="shared" si="1"/>
        <v>0.73599999999999988</v>
      </c>
      <c r="H91" s="489" t="s">
        <v>107</v>
      </c>
      <c r="I91" s="489" t="s">
        <v>107</v>
      </c>
      <c r="J91" s="489" t="s">
        <v>107</v>
      </c>
      <c r="K91" s="489" t="s">
        <v>107</v>
      </c>
      <c r="L91" s="489" t="s">
        <v>107</v>
      </c>
      <c r="M91" s="489" t="s">
        <v>107</v>
      </c>
      <c r="N91" s="489" t="s">
        <v>107</v>
      </c>
      <c r="O91" s="489" t="s">
        <v>107</v>
      </c>
      <c r="P91" s="477"/>
    </row>
    <row r="92" spans="1:16" ht="25.5" customHeight="1">
      <c r="A92" s="923" t="s">
        <v>64</v>
      </c>
      <c r="B92" s="924" t="s">
        <v>292</v>
      </c>
      <c r="C92" s="275" t="s">
        <v>1696</v>
      </c>
      <c r="D92" s="489">
        <v>0</v>
      </c>
      <c r="E92" s="489">
        <v>0</v>
      </c>
      <c r="F92" s="489">
        <v>0</v>
      </c>
      <c r="G92" s="489">
        <f t="shared" si="1"/>
        <v>0</v>
      </c>
      <c r="H92" s="489" t="s">
        <v>107</v>
      </c>
      <c r="I92" s="489" t="s">
        <v>107</v>
      </c>
      <c r="J92" s="489" t="s">
        <v>107</v>
      </c>
      <c r="K92" s="489" t="s">
        <v>107</v>
      </c>
      <c r="L92" s="489" t="s">
        <v>107</v>
      </c>
      <c r="M92" s="489" t="s">
        <v>107</v>
      </c>
      <c r="N92" s="489" t="s">
        <v>107</v>
      </c>
      <c r="O92" s="489" t="s">
        <v>107</v>
      </c>
      <c r="P92" s="477"/>
    </row>
    <row r="93" spans="1:16" ht="24" customHeight="1">
      <c r="A93" s="923"/>
      <c r="B93" s="924"/>
      <c r="C93" s="275" t="s">
        <v>1697</v>
      </c>
      <c r="D93" s="489">
        <v>0</v>
      </c>
      <c r="E93" s="489">
        <v>0</v>
      </c>
      <c r="F93" s="489">
        <v>0</v>
      </c>
      <c r="G93" s="489">
        <f t="shared" si="1"/>
        <v>0</v>
      </c>
      <c r="H93" s="489" t="s">
        <v>107</v>
      </c>
      <c r="I93" s="489" t="s">
        <v>107</v>
      </c>
      <c r="J93" s="489" t="s">
        <v>107</v>
      </c>
      <c r="K93" s="489" t="s">
        <v>107</v>
      </c>
      <c r="L93" s="489" t="s">
        <v>107</v>
      </c>
      <c r="M93" s="489" t="s">
        <v>107</v>
      </c>
      <c r="N93" s="489" t="s">
        <v>107</v>
      </c>
      <c r="O93" s="489" t="s">
        <v>107</v>
      </c>
      <c r="P93" s="477"/>
    </row>
    <row r="94" spans="1:16" ht="25.5" customHeight="1">
      <c r="A94" s="923" t="s">
        <v>198</v>
      </c>
      <c r="B94" s="924" t="s">
        <v>293</v>
      </c>
      <c r="C94" s="275" t="s">
        <v>1696</v>
      </c>
      <c r="D94" s="489">
        <v>43</v>
      </c>
      <c r="E94" s="489">
        <v>44</v>
      </c>
      <c r="F94" s="489">
        <v>52</v>
      </c>
      <c r="G94" s="489">
        <f t="shared" si="1"/>
        <v>46.333333333333336</v>
      </c>
      <c r="H94" s="489" t="s">
        <v>107</v>
      </c>
      <c r="I94" s="489" t="s">
        <v>107</v>
      </c>
      <c r="J94" s="489" t="s">
        <v>107</v>
      </c>
      <c r="K94" s="489" t="s">
        <v>107</v>
      </c>
      <c r="L94" s="489" t="s">
        <v>107</v>
      </c>
      <c r="M94" s="489" t="s">
        <v>107</v>
      </c>
      <c r="N94" s="489" t="s">
        <v>107</v>
      </c>
      <c r="O94" s="489" t="s">
        <v>107</v>
      </c>
      <c r="P94" s="477"/>
    </row>
    <row r="95" spans="1:16" ht="27.75" customHeight="1">
      <c r="A95" s="923"/>
      <c r="B95" s="924"/>
      <c r="C95" s="275" t="s">
        <v>1697</v>
      </c>
      <c r="D95" s="489">
        <v>6.2649999999999997</v>
      </c>
      <c r="E95" s="489">
        <v>6.6890000000000001</v>
      </c>
      <c r="F95" s="489">
        <v>5.7190000000000003</v>
      </c>
      <c r="G95" s="489">
        <f t="shared" si="1"/>
        <v>6.2243333333333339</v>
      </c>
      <c r="H95" s="489" t="s">
        <v>107</v>
      </c>
      <c r="I95" s="489" t="s">
        <v>107</v>
      </c>
      <c r="J95" s="489" t="s">
        <v>107</v>
      </c>
      <c r="K95" s="489" t="s">
        <v>107</v>
      </c>
      <c r="L95" s="489" t="s">
        <v>107</v>
      </c>
      <c r="M95" s="489" t="s">
        <v>107</v>
      </c>
      <c r="N95" s="489" t="s">
        <v>107</v>
      </c>
      <c r="O95" s="489" t="s">
        <v>107</v>
      </c>
      <c r="P95" s="477"/>
    </row>
    <row r="96" spans="1:16" ht="28.5" customHeight="1">
      <c r="A96" s="923" t="s">
        <v>199</v>
      </c>
      <c r="B96" s="924" t="s">
        <v>294</v>
      </c>
      <c r="C96" s="275" t="s">
        <v>1696</v>
      </c>
      <c r="D96" s="489">
        <v>43</v>
      </c>
      <c r="E96" s="489">
        <v>20</v>
      </c>
      <c r="F96" s="489">
        <v>52</v>
      </c>
      <c r="G96" s="489">
        <f t="shared" si="1"/>
        <v>38.333333333333336</v>
      </c>
      <c r="H96" s="489" t="s">
        <v>107</v>
      </c>
      <c r="I96" s="489" t="s">
        <v>107</v>
      </c>
      <c r="J96" s="489" t="s">
        <v>107</v>
      </c>
      <c r="K96" s="489">
        <v>30</v>
      </c>
      <c r="L96" s="489" t="s">
        <v>107</v>
      </c>
      <c r="M96" s="489">
        <v>25</v>
      </c>
      <c r="N96" s="489" t="s">
        <v>107</v>
      </c>
      <c r="O96" s="489">
        <v>32</v>
      </c>
      <c r="P96" s="477"/>
    </row>
    <row r="97" spans="1:16" ht="28.5" customHeight="1">
      <c r="A97" s="923"/>
      <c r="B97" s="924"/>
      <c r="C97" s="275" t="s">
        <v>1697</v>
      </c>
      <c r="D97" s="489">
        <v>6.2649999999999997</v>
      </c>
      <c r="E97" s="489">
        <v>0.95</v>
      </c>
      <c r="F97" s="489">
        <v>5.7190000000000003</v>
      </c>
      <c r="G97" s="489">
        <f t="shared" si="1"/>
        <v>4.3113333333333337</v>
      </c>
      <c r="H97" s="489" t="s">
        <v>107</v>
      </c>
      <c r="I97" s="489" t="s">
        <v>107</v>
      </c>
      <c r="J97" s="489" t="s">
        <v>107</v>
      </c>
      <c r="K97" s="489">
        <v>1.2</v>
      </c>
      <c r="L97" s="489" t="s">
        <v>107</v>
      </c>
      <c r="M97" s="489">
        <v>0.85</v>
      </c>
      <c r="N97" s="489" t="s">
        <v>107</v>
      </c>
      <c r="O97" s="489">
        <v>0.9</v>
      </c>
      <c r="P97" s="477"/>
    </row>
    <row r="98" spans="1:16" ht="47.25" customHeight="1">
      <c r="A98" s="923" t="s">
        <v>65</v>
      </c>
      <c r="B98" s="924" t="s">
        <v>295</v>
      </c>
      <c r="C98" s="275" t="s">
        <v>1696</v>
      </c>
      <c r="D98" s="489">
        <v>31</v>
      </c>
      <c r="E98" s="489">
        <v>33</v>
      </c>
      <c r="F98" s="489" t="s">
        <v>107</v>
      </c>
      <c r="G98" s="489" t="e">
        <f t="shared" si="1"/>
        <v>#VALUE!</v>
      </c>
      <c r="H98" s="489" t="s">
        <v>107</v>
      </c>
      <c r="I98" s="489" t="s">
        <v>107</v>
      </c>
      <c r="J98" s="489" t="s">
        <v>107</v>
      </c>
      <c r="K98" s="489">
        <v>30</v>
      </c>
      <c r="L98" s="489" t="s">
        <v>107</v>
      </c>
      <c r="M98" s="489">
        <v>25</v>
      </c>
      <c r="N98" s="489" t="s">
        <v>107</v>
      </c>
      <c r="O98" s="489">
        <v>32</v>
      </c>
      <c r="P98" s="477"/>
    </row>
    <row r="99" spans="1:16" ht="44.25" customHeight="1">
      <c r="A99" s="923"/>
      <c r="B99" s="924"/>
      <c r="C99" s="275" t="s">
        <v>1697</v>
      </c>
      <c r="D99" s="489">
        <v>2.6459999999999999</v>
      </c>
      <c r="E99" s="489">
        <v>2.4609999999999999</v>
      </c>
      <c r="F99" s="489" t="s">
        <v>107</v>
      </c>
      <c r="G99" s="489" t="e">
        <f t="shared" si="1"/>
        <v>#VALUE!</v>
      </c>
      <c r="H99" s="489" t="s">
        <v>107</v>
      </c>
      <c r="I99" s="489" t="s">
        <v>107</v>
      </c>
      <c r="J99" s="489" t="s">
        <v>107</v>
      </c>
      <c r="K99" s="489">
        <v>1.2</v>
      </c>
      <c r="L99" s="489" t="s">
        <v>107</v>
      </c>
      <c r="M99" s="489">
        <v>0.85</v>
      </c>
      <c r="N99" s="489" t="s">
        <v>107</v>
      </c>
      <c r="O99" s="489">
        <v>0.9</v>
      </c>
      <c r="P99" s="477"/>
    </row>
    <row r="100" spans="1:16" ht="25.5" customHeight="1">
      <c r="A100" s="923" t="s">
        <v>66</v>
      </c>
      <c r="B100" s="924" t="s">
        <v>291</v>
      </c>
      <c r="C100" s="275" t="s">
        <v>1696</v>
      </c>
      <c r="D100" s="489">
        <v>1</v>
      </c>
      <c r="E100" s="489">
        <v>2</v>
      </c>
      <c r="F100" s="489" t="s">
        <v>107</v>
      </c>
      <c r="G100" s="489" t="e">
        <f t="shared" si="1"/>
        <v>#VALUE!</v>
      </c>
      <c r="H100" s="489" t="s">
        <v>107</v>
      </c>
      <c r="I100" s="489" t="s">
        <v>107</v>
      </c>
      <c r="J100" s="489" t="s">
        <v>107</v>
      </c>
      <c r="K100" s="489" t="s">
        <v>107</v>
      </c>
      <c r="L100" s="489" t="s">
        <v>107</v>
      </c>
      <c r="M100" s="489" t="s">
        <v>107</v>
      </c>
      <c r="N100" s="489" t="s">
        <v>107</v>
      </c>
      <c r="O100" s="489" t="s">
        <v>107</v>
      </c>
      <c r="P100" s="477"/>
    </row>
    <row r="101" spans="1:16" ht="24.75" customHeight="1">
      <c r="A101" s="923"/>
      <c r="B101" s="924"/>
      <c r="C101" s="275" t="s">
        <v>1697</v>
      </c>
      <c r="D101" s="489">
        <v>1.6E-2</v>
      </c>
      <c r="E101" s="489">
        <v>0.18</v>
      </c>
      <c r="F101" s="489" t="s">
        <v>107</v>
      </c>
      <c r="G101" s="489" t="e">
        <f t="shared" si="1"/>
        <v>#VALUE!</v>
      </c>
      <c r="H101" s="489" t="s">
        <v>107</v>
      </c>
      <c r="I101" s="489" t="s">
        <v>107</v>
      </c>
      <c r="J101" s="489" t="s">
        <v>107</v>
      </c>
      <c r="K101" s="489" t="s">
        <v>107</v>
      </c>
      <c r="L101" s="489" t="s">
        <v>107</v>
      </c>
      <c r="M101" s="489" t="s">
        <v>107</v>
      </c>
      <c r="N101" s="489" t="s">
        <v>107</v>
      </c>
      <c r="O101" s="489" t="s">
        <v>107</v>
      </c>
      <c r="P101" s="477"/>
    </row>
    <row r="102" spans="1:16" ht="24" customHeight="1">
      <c r="A102" s="923" t="s">
        <v>67</v>
      </c>
      <c r="B102" s="924" t="s">
        <v>292</v>
      </c>
      <c r="C102" s="275" t="s">
        <v>1696</v>
      </c>
      <c r="D102" s="489">
        <v>0</v>
      </c>
      <c r="E102" s="489">
        <v>0</v>
      </c>
      <c r="F102" s="489" t="s">
        <v>107</v>
      </c>
      <c r="G102" s="489" t="e">
        <f t="shared" si="1"/>
        <v>#VALUE!</v>
      </c>
      <c r="H102" s="489" t="s">
        <v>107</v>
      </c>
      <c r="I102" s="489" t="s">
        <v>107</v>
      </c>
      <c r="J102" s="489" t="s">
        <v>107</v>
      </c>
      <c r="K102" s="489" t="s">
        <v>107</v>
      </c>
      <c r="L102" s="489" t="s">
        <v>107</v>
      </c>
      <c r="M102" s="489" t="s">
        <v>107</v>
      </c>
      <c r="N102" s="489" t="s">
        <v>107</v>
      </c>
      <c r="O102" s="489" t="s">
        <v>107</v>
      </c>
      <c r="P102" s="477"/>
    </row>
    <row r="103" spans="1:16" ht="24" customHeight="1">
      <c r="A103" s="923"/>
      <c r="B103" s="924"/>
      <c r="C103" s="275" t="s">
        <v>1697</v>
      </c>
      <c r="D103" s="489">
        <v>0</v>
      </c>
      <c r="E103" s="489">
        <v>0</v>
      </c>
      <c r="F103" s="489" t="s">
        <v>107</v>
      </c>
      <c r="G103" s="489" t="e">
        <f t="shared" si="1"/>
        <v>#VALUE!</v>
      </c>
      <c r="H103" s="489" t="s">
        <v>107</v>
      </c>
      <c r="I103" s="489" t="s">
        <v>107</v>
      </c>
      <c r="J103" s="489" t="s">
        <v>107</v>
      </c>
      <c r="K103" s="489" t="s">
        <v>107</v>
      </c>
      <c r="L103" s="489" t="s">
        <v>107</v>
      </c>
      <c r="M103" s="489" t="s">
        <v>107</v>
      </c>
      <c r="N103" s="489" t="s">
        <v>107</v>
      </c>
      <c r="O103" s="489" t="s">
        <v>107</v>
      </c>
      <c r="P103" s="477"/>
    </row>
    <row r="104" spans="1:16" ht="30" customHeight="1">
      <c r="A104" s="923" t="s">
        <v>320</v>
      </c>
      <c r="B104" s="924" t="s">
        <v>293</v>
      </c>
      <c r="C104" s="275" t="s">
        <v>1696</v>
      </c>
      <c r="D104" s="489">
        <v>30</v>
      </c>
      <c r="E104" s="489">
        <v>31</v>
      </c>
      <c r="F104" s="489" t="s">
        <v>107</v>
      </c>
      <c r="G104" s="489" t="e">
        <f t="shared" si="1"/>
        <v>#VALUE!</v>
      </c>
      <c r="H104" s="489" t="s">
        <v>107</v>
      </c>
      <c r="I104" s="489" t="s">
        <v>107</v>
      </c>
      <c r="J104" s="489" t="s">
        <v>107</v>
      </c>
      <c r="K104" s="489" t="s">
        <v>107</v>
      </c>
      <c r="L104" s="489" t="s">
        <v>107</v>
      </c>
      <c r="M104" s="489" t="s">
        <v>107</v>
      </c>
      <c r="N104" s="489" t="s">
        <v>107</v>
      </c>
      <c r="O104" s="489" t="s">
        <v>107</v>
      </c>
      <c r="P104" s="477"/>
    </row>
    <row r="105" spans="1:16" ht="30" customHeight="1">
      <c r="A105" s="923"/>
      <c r="B105" s="924"/>
      <c r="C105" s="275" t="s">
        <v>1697</v>
      </c>
      <c r="D105" s="489">
        <v>2.63</v>
      </c>
      <c r="E105" s="489">
        <v>2.2809999999999997</v>
      </c>
      <c r="F105" s="489" t="s">
        <v>107</v>
      </c>
      <c r="G105" s="489" t="e">
        <f t="shared" si="1"/>
        <v>#VALUE!</v>
      </c>
      <c r="H105" s="489" t="s">
        <v>107</v>
      </c>
      <c r="I105" s="489" t="s">
        <v>107</v>
      </c>
      <c r="J105" s="489" t="s">
        <v>107</v>
      </c>
      <c r="K105" s="489" t="s">
        <v>107</v>
      </c>
      <c r="L105" s="489" t="s">
        <v>107</v>
      </c>
      <c r="M105" s="489" t="s">
        <v>107</v>
      </c>
      <c r="N105" s="489" t="s">
        <v>107</v>
      </c>
      <c r="O105" s="489" t="s">
        <v>107</v>
      </c>
      <c r="P105" s="477"/>
    </row>
    <row r="106" spans="1:16" ht="42.75" customHeight="1">
      <c r="A106" s="923" t="s">
        <v>321</v>
      </c>
      <c r="B106" s="924" t="s">
        <v>294</v>
      </c>
      <c r="C106" s="275" t="s">
        <v>1696</v>
      </c>
      <c r="D106" s="489">
        <v>30</v>
      </c>
      <c r="E106" s="489">
        <v>31</v>
      </c>
      <c r="F106" s="489" t="s">
        <v>107</v>
      </c>
      <c r="G106" s="489" t="e">
        <f t="shared" si="1"/>
        <v>#VALUE!</v>
      </c>
      <c r="H106" s="489" t="s">
        <v>107</v>
      </c>
      <c r="I106" s="489" t="s">
        <v>107</v>
      </c>
      <c r="J106" s="489" t="s">
        <v>107</v>
      </c>
      <c r="K106" s="489">
        <v>30</v>
      </c>
      <c r="L106" s="489" t="s">
        <v>107</v>
      </c>
      <c r="M106" s="489">
        <v>25</v>
      </c>
      <c r="N106" s="489" t="s">
        <v>107</v>
      </c>
      <c r="O106" s="489">
        <v>32</v>
      </c>
      <c r="P106" s="477"/>
    </row>
    <row r="107" spans="1:16" ht="31.5" customHeight="1">
      <c r="A107" s="923"/>
      <c r="B107" s="924"/>
      <c r="C107" s="275" t="s">
        <v>1697</v>
      </c>
      <c r="D107" s="489">
        <v>2.63</v>
      </c>
      <c r="E107" s="489">
        <v>2.2809999999999997</v>
      </c>
      <c r="F107" s="489" t="s">
        <v>107</v>
      </c>
      <c r="G107" s="489" t="e">
        <f t="shared" si="1"/>
        <v>#VALUE!</v>
      </c>
      <c r="H107" s="489" t="s">
        <v>107</v>
      </c>
      <c r="I107" s="489" t="s">
        <v>107</v>
      </c>
      <c r="J107" s="489" t="s">
        <v>107</v>
      </c>
      <c r="K107" s="489">
        <v>1.2</v>
      </c>
      <c r="L107" s="489" t="s">
        <v>107</v>
      </c>
      <c r="M107" s="489">
        <v>0.85</v>
      </c>
      <c r="N107" s="489" t="s">
        <v>107</v>
      </c>
      <c r="O107" s="489">
        <v>0.9</v>
      </c>
      <c r="P107" s="477"/>
    </row>
    <row r="108" spans="1:16" ht="36" customHeight="1">
      <c r="A108" s="923" t="s">
        <v>68</v>
      </c>
      <c r="B108" s="924" t="s">
        <v>298</v>
      </c>
      <c r="C108" s="275" t="s">
        <v>1696</v>
      </c>
      <c r="D108" s="489">
        <v>32</v>
      </c>
      <c r="E108" s="489">
        <v>35</v>
      </c>
      <c r="F108" s="489" t="s">
        <v>107</v>
      </c>
      <c r="G108" s="489" t="e">
        <f t="shared" si="1"/>
        <v>#VALUE!</v>
      </c>
      <c r="H108" s="489" t="s">
        <v>107</v>
      </c>
      <c r="I108" s="489" t="s">
        <v>107</v>
      </c>
      <c r="J108" s="489" t="s">
        <v>107</v>
      </c>
      <c r="K108" s="489">
        <v>30</v>
      </c>
      <c r="L108" s="489" t="s">
        <v>107</v>
      </c>
      <c r="M108" s="489">
        <v>25</v>
      </c>
      <c r="N108" s="489" t="s">
        <v>107</v>
      </c>
      <c r="O108" s="489">
        <v>32</v>
      </c>
      <c r="P108" s="477"/>
    </row>
    <row r="109" spans="1:16" ht="35.25" customHeight="1">
      <c r="A109" s="923"/>
      <c r="B109" s="924"/>
      <c r="C109" s="275" t="s">
        <v>1697</v>
      </c>
      <c r="D109" s="489">
        <v>2.5310000000000001</v>
      </c>
      <c r="E109" s="489">
        <v>2.7269999999999999</v>
      </c>
      <c r="F109" s="489" t="s">
        <v>107</v>
      </c>
      <c r="G109" s="489" t="e">
        <f t="shared" si="1"/>
        <v>#VALUE!</v>
      </c>
      <c r="H109" s="489" t="s">
        <v>107</v>
      </c>
      <c r="I109" s="489" t="s">
        <v>107</v>
      </c>
      <c r="J109" s="489" t="s">
        <v>107</v>
      </c>
      <c r="K109" s="489">
        <v>1.2</v>
      </c>
      <c r="L109" s="489" t="s">
        <v>107</v>
      </c>
      <c r="M109" s="489">
        <v>0.85</v>
      </c>
      <c r="N109" s="489" t="s">
        <v>107</v>
      </c>
      <c r="O109" s="489">
        <v>0.9</v>
      </c>
      <c r="P109" s="477"/>
    </row>
    <row r="110" spans="1:16" ht="24" customHeight="1">
      <c r="A110" s="923" t="s">
        <v>69</v>
      </c>
      <c r="B110" s="924" t="s">
        <v>291</v>
      </c>
      <c r="C110" s="275" t="s">
        <v>1696</v>
      </c>
      <c r="D110" s="489">
        <v>3</v>
      </c>
      <c r="E110" s="489">
        <v>5</v>
      </c>
      <c r="F110" s="489" t="s">
        <v>107</v>
      </c>
      <c r="G110" s="489" t="e">
        <f t="shared" si="1"/>
        <v>#VALUE!</v>
      </c>
      <c r="H110" s="489" t="s">
        <v>107</v>
      </c>
      <c r="I110" s="489" t="s">
        <v>107</v>
      </c>
      <c r="J110" s="489" t="s">
        <v>107</v>
      </c>
      <c r="K110" s="489">
        <v>0</v>
      </c>
      <c r="L110" s="489" t="s">
        <v>107</v>
      </c>
      <c r="M110" s="489">
        <v>0</v>
      </c>
      <c r="N110" s="489" t="s">
        <v>107</v>
      </c>
      <c r="O110" s="489">
        <v>0</v>
      </c>
      <c r="P110" s="477"/>
    </row>
    <row r="111" spans="1:16" ht="24.75" customHeight="1">
      <c r="A111" s="923"/>
      <c r="B111" s="924"/>
      <c r="C111" s="275" t="s">
        <v>1697</v>
      </c>
      <c r="D111" s="489">
        <v>0.156</v>
      </c>
      <c r="E111" s="489">
        <v>0.47099999999999997</v>
      </c>
      <c r="F111" s="489" t="s">
        <v>107</v>
      </c>
      <c r="G111" s="489" t="e">
        <f t="shared" si="1"/>
        <v>#VALUE!</v>
      </c>
      <c r="H111" s="489" t="s">
        <v>107</v>
      </c>
      <c r="I111" s="489" t="s">
        <v>107</v>
      </c>
      <c r="J111" s="489" t="s">
        <v>107</v>
      </c>
      <c r="K111" s="489">
        <v>0</v>
      </c>
      <c r="L111" s="489" t="s">
        <v>107</v>
      </c>
      <c r="M111" s="489">
        <v>0</v>
      </c>
      <c r="N111" s="489" t="s">
        <v>107</v>
      </c>
      <c r="O111" s="489">
        <v>0</v>
      </c>
      <c r="P111" s="477"/>
    </row>
    <row r="112" spans="1:16" ht="25.5" customHeight="1">
      <c r="A112" s="923" t="s">
        <v>70</v>
      </c>
      <c r="B112" s="924" t="s">
        <v>292</v>
      </c>
      <c r="C112" s="275" t="s">
        <v>1696</v>
      </c>
      <c r="D112" s="489">
        <v>0</v>
      </c>
      <c r="E112" s="489">
        <v>0</v>
      </c>
      <c r="F112" s="489" t="s">
        <v>107</v>
      </c>
      <c r="G112" s="489" t="e">
        <f t="shared" si="1"/>
        <v>#VALUE!</v>
      </c>
      <c r="H112" s="489" t="s">
        <v>107</v>
      </c>
      <c r="I112" s="489" t="s">
        <v>107</v>
      </c>
      <c r="J112" s="489" t="s">
        <v>107</v>
      </c>
      <c r="K112" s="489">
        <v>0</v>
      </c>
      <c r="L112" s="489" t="s">
        <v>107</v>
      </c>
      <c r="M112" s="489">
        <v>0</v>
      </c>
      <c r="N112" s="489" t="s">
        <v>107</v>
      </c>
      <c r="O112" s="489">
        <v>0</v>
      </c>
      <c r="P112" s="477"/>
    </row>
    <row r="113" spans="1:16" ht="24.75" customHeight="1">
      <c r="A113" s="923"/>
      <c r="B113" s="924"/>
      <c r="C113" s="275" t="s">
        <v>1697</v>
      </c>
      <c r="D113" s="489">
        <v>0</v>
      </c>
      <c r="E113" s="489">
        <v>0</v>
      </c>
      <c r="F113" s="489" t="s">
        <v>107</v>
      </c>
      <c r="G113" s="489" t="e">
        <f t="shared" si="1"/>
        <v>#VALUE!</v>
      </c>
      <c r="H113" s="489" t="s">
        <v>107</v>
      </c>
      <c r="I113" s="489" t="s">
        <v>107</v>
      </c>
      <c r="J113" s="489" t="s">
        <v>107</v>
      </c>
      <c r="K113" s="489">
        <v>0</v>
      </c>
      <c r="L113" s="489" t="s">
        <v>107</v>
      </c>
      <c r="M113" s="489">
        <v>0</v>
      </c>
      <c r="N113" s="489" t="s">
        <v>107</v>
      </c>
      <c r="O113" s="489">
        <v>0</v>
      </c>
      <c r="P113" s="477"/>
    </row>
    <row r="114" spans="1:16" ht="28.5" customHeight="1">
      <c r="A114" s="923" t="s">
        <v>71</v>
      </c>
      <c r="B114" s="924" t="s">
        <v>293</v>
      </c>
      <c r="C114" s="275" t="s">
        <v>1696</v>
      </c>
      <c r="D114" s="489">
        <v>29</v>
      </c>
      <c r="E114" s="489">
        <v>30</v>
      </c>
      <c r="F114" s="489" t="s">
        <v>107</v>
      </c>
      <c r="G114" s="489" t="e">
        <f t="shared" si="1"/>
        <v>#VALUE!</v>
      </c>
      <c r="H114" s="489" t="s">
        <v>107</v>
      </c>
      <c r="I114" s="489" t="s">
        <v>107</v>
      </c>
      <c r="J114" s="489" t="s">
        <v>107</v>
      </c>
      <c r="K114" s="489">
        <v>0</v>
      </c>
      <c r="L114" s="489" t="s">
        <v>107</v>
      </c>
      <c r="M114" s="489">
        <v>0</v>
      </c>
      <c r="N114" s="489" t="s">
        <v>107</v>
      </c>
      <c r="O114" s="489">
        <v>0</v>
      </c>
      <c r="P114" s="477"/>
    </row>
    <row r="115" spans="1:16" ht="31.5" customHeight="1">
      <c r="A115" s="923"/>
      <c r="B115" s="924"/>
      <c r="C115" s="275" t="s">
        <v>1697</v>
      </c>
      <c r="D115" s="489">
        <v>2.375</v>
      </c>
      <c r="E115" s="489">
        <v>2.2559999999999998</v>
      </c>
      <c r="F115" s="489" t="s">
        <v>107</v>
      </c>
      <c r="G115" s="489" t="e">
        <f t="shared" si="1"/>
        <v>#VALUE!</v>
      </c>
      <c r="H115" s="489" t="s">
        <v>107</v>
      </c>
      <c r="I115" s="489" t="s">
        <v>107</v>
      </c>
      <c r="J115" s="489" t="s">
        <v>107</v>
      </c>
      <c r="K115" s="489">
        <v>0</v>
      </c>
      <c r="L115" s="489" t="s">
        <v>107</v>
      </c>
      <c r="M115" s="489">
        <v>0</v>
      </c>
      <c r="N115" s="489" t="s">
        <v>107</v>
      </c>
      <c r="O115" s="489">
        <v>0</v>
      </c>
      <c r="P115" s="477"/>
    </row>
    <row r="116" spans="1:16" ht="18.75">
      <c r="A116" s="923" t="s">
        <v>72</v>
      </c>
      <c r="B116" s="924" t="s">
        <v>294</v>
      </c>
      <c r="C116" s="275" t="s">
        <v>1696</v>
      </c>
      <c r="D116" s="489">
        <v>29</v>
      </c>
      <c r="E116" s="489">
        <v>30</v>
      </c>
      <c r="F116" s="489" t="s">
        <v>107</v>
      </c>
      <c r="G116" s="489" t="e">
        <f t="shared" si="1"/>
        <v>#VALUE!</v>
      </c>
      <c r="H116" s="489" t="s">
        <v>107</v>
      </c>
      <c r="I116" s="489" t="s">
        <v>107</v>
      </c>
      <c r="J116" s="489" t="s">
        <v>107</v>
      </c>
      <c r="K116" s="489">
        <v>30</v>
      </c>
      <c r="L116" s="489" t="s">
        <v>107</v>
      </c>
      <c r="M116" s="489">
        <v>25</v>
      </c>
      <c r="N116" s="489" t="s">
        <v>107</v>
      </c>
      <c r="O116" s="489">
        <v>32</v>
      </c>
      <c r="P116" s="477"/>
    </row>
    <row r="117" spans="1:16" ht="38.25" customHeight="1">
      <c r="A117" s="923"/>
      <c r="B117" s="924"/>
      <c r="C117" s="275" t="s">
        <v>1697</v>
      </c>
      <c r="D117" s="489">
        <v>2.375</v>
      </c>
      <c r="E117" s="489">
        <v>2.2559999999999998</v>
      </c>
      <c r="F117" s="489" t="s">
        <v>107</v>
      </c>
      <c r="G117" s="489" t="e">
        <f t="shared" si="1"/>
        <v>#VALUE!</v>
      </c>
      <c r="H117" s="489" t="s">
        <v>107</v>
      </c>
      <c r="I117" s="489" t="s">
        <v>107</v>
      </c>
      <c r="J117" s="489" t="s">
        <v>107</v>
      </c>
      <c r="K117" s="489">
        <v>1.2</v>
      </c>
      <c r="L117" s="489" t="s">
        <v>107</v>
      </c>
      <c r="M117" s="489">
        <v>0.85</v>
      </c>
      <c r="N117" s="489" t="s">
        <v>107</v>
      </c>
      <c r="O117" s="489">
        <v>0.9</v>
      </c>
      <c r="P117" s="477"/>
    </row>
    <row r="118" spans="1:16" ht="90" customHeight="1">
      <c r="A118" s="33" t="s">
        <v>73</v>
      </c>
      <c r="B118" s="491" t="s">
        <v>301</v>
      </c>
      <c r="C118" s="275" t="s">
        <v>302</v>
      </c>
      <c r="D118" s="489">
        <v>4.9985189599999993</v>
      </c>
      <c r="E118" s="330">
        <v>3.0430000000000001</v>
      </c>
      <c r="F118" s="489">
        <v>2.0470000000000002</v>
      </c>
      <c r="G118" s="489">
        <f t="shared" si="1"/>
        <v>3.3628396533333333</v>
      </c>
      <c r="H118" s="330">
        <v>7.94008</v>
      </c>
      <c r="I118" s="330">
        <v>74.209000000000003</v>
      </c>
      <c r="J118" s="330">
        <v>5.1239999999999997</v>
      </c>
      <c r="K118" s="330">
        <v>15</v>
      </c>
      <c r="L118" s="330">
        <v>6.4130000000000003</v>
      </c>
      <c r="M118" s="330">
        <v>15</v>
      </c>
      <c r="N118" s="330">
        <v>10.047630000000002</v>
      </c>
      <c r="O118" s="330">
        <v>15</v>
      </c>
      <c r="P118" s="477"/>
    </row>
    <row r="119" spans="1:16" ht="38.25" customHeight="1">
      <c r="A119" s="33" t="s">
        <v>74</v>
      </c>
      <c r="B119" s="491" t="s">
        <v>303</v>
      </c>
      <c r="C119" s="275" t="s">
        <v>302</v>
      </c>
      <c r="D119" s="489">
        <v>0</v>
      </c>
      <c r="E119" s="489">
        <v>0</v>
      </c>
      <c r="F119" s="489">
        <v>0</v>
      </c>
      <c r="G119" s="489">
        <f t="shared" si="1"/>
        <v>0</v>
      </c>
      <c r="H119" s="489">
        <v>0</v>
      </c>
      <c r="I119" s="489">
        <v>0</v>
      </c>
      <c r="J119" s="489">
        <v>0</v>
      </c>
      <c r="K119" s="330">
        <v>0</v>
      </c>
      <c r="L119" s="489">
        <v>0</v>
      </c>
      <c r="M119" s="330">
        <v>0</v>
      </c>
      <c r="N119" s="489">
        <v>0</v>
      </c>
      <c r="O119" s="330">
        <v>0</v>
      </c>
      <c r="P119" s="477"/>
    </row>
    <row r="120" spans="1:16" ht="60.75" customHeight="1">
      <c r="A120" s="33" t="s">
        <v>75</v>
      </c>
      <c r="B120" s="491" t="s">
        <v>304</v>
      </c>
      <c r="C120" s="275" t="s">
        <v>302</v>
      </c>
      <c r="D120" s="489">
        <v>0</v>
      </c>
      <c r="E120" s="489">
        <v>0</v>
      </c>
      <c r="F120" s="489">
        <v>0</v>
      </c>
      <c r="G120" s="489">
        <f t="shared" si="1"/>
        <v>0</v>
      </c>
      <c r="H120" s="489">
        <v>0</v>
      </c>
      <c r="I120" s="489">
        <v>0</v>
      </c>
      <c r="J120" s="489">
        <v>0</v>
      </c>
      <c r="K120" s="330">
        <v>0</v>
      </c>
      <c r="L120" s="489">
        <v>0</v>
      </c>
      <c r="M120" s="330">
        <v>0</v>
      </c>
      <c r="N120" s="489">
        <v>0</v>
      </c>
      <c r="O120" s="330">
        <v>0</v>
      </c>
      <c r="P120" s="477"/>
    </row>
    <row r="121" spans="1:16" ht="55.5" customHeight="1">
      <c r="A121" s="33" t="s">
        <v>322</v>
      </c>
      <c r="B121" s="491" t="s">
        <v>306</v>
      </c>
      <c r="C121" s="275" t="s">
        <v>302</v>
      </c>
      <c r="D121" s="489">
        <v>4.9985189599999993</v>
      </c>
      <c r="E121" s="489">
        <v>3.0430000000000001</v>
      </c>
      <c r="F121" s="489">
        <v>2.0470000000000002</v>
      </c>
      <c r="G121" s="489">
        <f t="shared" si="1"/>
        <v>3.3628396533333333</v>
      </c>
      <c r="H121" s="330">
        <v>7.94008</v>
      </c>
      <c r="I121" s="330">
        <v>74.209000000000003</v>
      </c>
      <c r="J121" s="330">
        <v>5.1239999999999997</v>
      </c>
      <c r="K121" s="330">
        <v>15</v>
      </c>
      <c r="L121" s="330">
        <v>6.4130000000000003</v>
      </c>
      <c r="M121" s="330">
        <v>15</v>
      </c>
      <c r="N121" s="330">
        <v>10.047630000000002</v>
      </c>
      <c r="O121" s="330">
        <v>15</v>
      </c>
      <c r="P121" s="477"/>
    </row>
    <row r="122" spans="1:16" ht="42" customHeight="1">
      <c r="A122" s="33" t="s">
        <v>323</v>
      </c>
      <c r="B122" s="491" t="s">
        <v>308</v>
      </c>
      <c r="C122" s="275" t="s">
        <v>302</v>
      </c>
      <c r="D122" s="489">
        <v>4.9985189599999993</v>
      </c>
      <c r="E122" s="489">
        <v>3.0430000000000001</v>
      </c>
      <c r="F122" s="489">
        <v>2.0470000000000002</v>
      </c>
      <c r="G122" s="489">
        <f t="shared" si="1"/>
        <v>3.3628396533333333</v>
      </c>
      <c r="H122" s="330">
        <v>7.94008</v>
      </c>
      <c r="I122" s="330">
        <v>74.209000000000003</v>
      </c>
      <c r="J122" s="330">
        <v>5.1239999999999997</v>
      </c>
      <c r="K122" s="330">
        <v>15</v>
      </c>
      <c r="L122" s="330">
        <v>6.4130000000000003</v>
      </c>
      <c r="M122" s="330">
        <v>15</v>
      </c>
      <c r="N122" s="330">
        <v>10.047630000000002</v>
      </c>
      <c r="O122" s="330">
        <v>15</v>
      </c>
      <c r="P122" s="477"/>
    </row>
    <row r="123" spans="1:16" ht="24" customHeight="1">
      <c r="A123" s="923" t="s">
        <v>324</v>
      </c>
      <c r="B123" s="924" t="s">
        <v>309</v>
      </c>
      <c r="C123" s="275" t="s">
        <v>149</v>
      </c>
      <c r="D123" s="489">
        <v>0</v>
      </c>
      <c r="E123" s="489">
        <v>0</v>
      </c>
      <c r="F123" s="489">
        <v>0</v>
      </c>
      <c r="G123" s="489">
        <f t="shared" si="1"/>
        <v>0</v>
      </c>
      <c r="H123" s="489">
        <v>0</v>
      </c>
      <c r="I123" s="489">
        <v>0</v>
      </c>
      <c r="J123" s="489">
        <v>0</v>
      </c>
      <c r="K123" s="330">
        <v>0</v>
      </c>
      <c r="L123" s="489">
        <v>0</v>
      </c>
      <c r="M123" s="330">
        <v>0</v>
      </c>
      <c r="N123" s="489">
        <v>0</v>
      </c>
      <c r="O123" s="330">
        <v>0</v>
      </c>
      <c r="P123" s="477"/>
    </row>
    <row r="124" spans="1:16" ht="28.5" customHeight="1">
      <c r="A124" s="923"/>
      <c r="B124" s="924"/>
      <c r="C124" s="275" t="s">
        <v>310</v>
      </c>
      <c r="D124" s="489">
        <v>0.16</v>
      </c>
      <c r="E124" s="489">
        <v>0</v>
      </c>
      <c r="F124" s="489">
        <v>0.25</v>
      </c>
      <c r="G124" s="489">
        <f t="shared" si="1"/>
        <v>0.13666666666666669</v>
      </c>
      <c r="H124" s="489">
        <v>0.25</v>
      </c>
      <c r="I124" s="489">
        <v>6.24</v>
      </c>
      <c r="J124" s="489">
        <v>0.16</v>
      </c>
      <c r="K124" s="330">
        <v>0.26500000000000001</v>
      </c>
      <c r="L124" s="489">
        <v>0.25</v>
      </c>
      <c r="M124" s="330">
        <v>0.28000000000000003</v>
      </c>
      <c r="N124" s="489">
        <v>1.26</v>
      </c>
      <c r="O124" s="330">
        <v>0.26500000000000001</v>
      </c>
      <c r="P124" s="477"/>
    </row>
    <row r="125" spans="1:16" ht="26.25" customHeight="1">
      <c r="A125" s="923"/>
      <c r="B125" s="924"/>
      <c r="C125" s="275" t="s">
        <v>311</v>
      </c>
      <c r="D125" s="489">
        <v>1.7330000000000001</v>
      </c>
      <c r="E125" s="489">
        <v>0</v>
      </c>
      <c r="F125" s="489">
        <v>0.48</v>
      </c>
      <c r="G125" s="489">
        <f t="shared" si="1"/>
        <v>0.73766666666666669</v>
      </c>
      <c r="H125" s="489">
        <v>2.4609999999999999</v>
      </c>
      <c r="I125" s="489">
        <v>7.69</v>
      </c>
      <c r="J125" s="489">
        <v>1.7410000000000001</v>
      </c>
      <c r="K125" s="330">
        <v>3.0205000000000002</v>
      </c>
      <c r="L125" s="489">
        <v>2.407</v>
      </c>
      <c r="M125" s="330">
        <v>2.524</v>
      </c>
      <c r="N125" s="489">
        <v>4.6458000000000004</v>
      </c>
      <c r="O125" s="330">
        <v>3.0205000000000002</v>
      </c>
      <c r="P125" s="477"/>
    </row>
    <row r="126" spans="1:16" ht="28.5" customHeight="1">
      <c r="A126" s="923"/>
      <c r="B126" s="924"/>
      <c r="C126" s="275" t="s">
        <v>1698</v>
      </c>
      <c r="D126" s="489">
        <v>0</v>
      </c>
      <c r="E126" s="489">
        <v>0</v>
      </c>
      <c r="F126" s="489">
        <v>0</v>
      </c>
      <c r="G126" s="489">
        <f t="shared" si="1"/>
        <v>0</v>
      </c>
      <c r="H126" s="489">
        <v>0</v>
      </c>
      <c r="I126" s="489">
        <v>0</v>
      </c>
      <c r="J126" s="489">
        <v>0</v>
      </c>
      <c r="K126" s="330">
        <v>0</v>
      </c>
      <c r="L126" s="489">
        <v>0</v>
      </c>
      <c r="M126" s="330">
        <v>0</v>
      </c>
      <c r="N126" s="489">
        <v>0</v>
      </c>
      <c r="O126" s="330">
        <v>0</v>
      </c>
      <c r="P126" s="477"/>
    </row>
    <row r="127" spans="1:16" ht="15.75">
      <c r="A127" s="923" t="s">
        <v>325</v>
      </c>
      <c r="B127" s="924" t="s">
        <v>292</v>
      </c>
      <c r="C127" s="275" t="s">
        <v>149</v>
      </c>
      <c r="D127" s="489">
        <v>0</v>
      </c>
      <c r="E127" s="489">
        <v>0</v>
      </c>
      <c r="F127" s="489">
        <v>0</v>
      </c>
      <c r="G127" s="489">
        <f t="shared" si="1"/>
        <v>0</v>
      </c>
      <c r="H127" s="489">
        <v>0</v>
      </c>
      <c r="I127" s="489">
        <v>0</v>
      </c>
      <c r="J127" s="489">
        <v>0</v>
      </c>
      <c r="K127" s="330">
        <v>0</v>
      </c>
      <c r="L127" s="489">
        <v>0</v>
      </c>
      <c r="M127" s="330">
        <v>0</v>
      </c>
      <c r="N127" s="489">
        <v>0</v>
      </c>
      <c r="O127" s="330">
        <v>0</v>
      </c>
      <c r="P127" s="477"/>
    </row>
    <row r="128" spans="1:16" ht="15.75">
      <c r="A128" s="923"/>
      <c r="B128" s="924"/>
      <c r="C128" s="275" t="s">
        <v>310</v>
      </c>
      <c r="D128" s="489">
        <v>0</v>
      </c>
      <c r="E128" s="489">
        <v>0</v>
      </c>
      <c r="F128" s="489">
        <v>0</v>
      </c>
      <c r="G128" s="489">
        <f t="shared" si="1"/>
        <v>0</v>
      </c>
      <c r="H128" s="489">
        <v>0</v>
      </c>
      <c r="I128" s="489">
        <v>0</v>
      </c>
      <c r="J128" s="489">
        <v>0</v>
      </c>
      <c r="K128" s="330">
        <v>0</v>
      </c>
      <c r="L128" s="489">
        <v>0</v>
      </c>
      <c r="M128" s="330">
        <v>0</v>
      </c>
      <c r="N128" s="489">
        <v>0</v>
      </c>
      <c r="O128" s="330">
        <v>0</v>
      </c>
      <c r="P128" s="477"/>
    </row>
    <row r="129" spans="1:16" ht="15.75">
      <c r="A129" s="923"/>
      <c r="B129" s="924"/>
      <c r="C129" s="275" t="s">
        <v>311</v>
      </c>
      <c r="D129" s="489">
        <v>0</v>
      </c>
      <c r="E129" s="489">
        <v>0</v>
      </c>
      <c r="F129" s="489">
        <v>0</v>
      </c>
      <c r="G129" s="489">
        <f t="shared" si="1"/>
        <v>0</v>
      </c>
      <c r="H129" s="489">
        <v>0</v>
      </c>
      <c r="I129" s="489">
        <v>0</v>
      </c>
      <c r="J129" s="489">
        <v>0</v>
      </c>
      <c r="K129" s="330">
        <v>0</v>
      </c>
      <c r="L129" s="489">
        <v>0</v>
      </c>
      <c r="M129" s="330">
        <v>0</v>
      </c>
      <c r="N129" s="489">
        <v>0</v>
      </c>
      <c r="O129" s="330">
        <v>0</v>
      </c>
      <c r="P129" s="477"/>
    </row>
    <row r="130" spans="1:16" ht="18.75">
      <c r="A130" s="923"/>
      <c r="B130" s="924"/>
      <c r="C130" s="275" t="s">
        <v>1698</v>
      </c>
      <c r="D130" s="489">
        <v>0</v>
      </c>
      <c r="E130" s="489">
        <v>0</v>
      </c>
      <c r="F130" s="489">
        <v>0</v>
      </c>
      <c r="G130" s="489">
        <f t="shared" si="1"/>
        <v>0</v>
      </c>
      <c r="H130" s="489">
        <v>0</v>
      </c>
      <c r="I130" s="489">
        <v>0</v>
      </c>
      <c r="J130" s="489">
        <v>0</v>
      </c>
      <c r="K130" s="330">
        <v>0</v>
      </c>
      <c r="L130" s="489">
        <v>0</v>
      </c>
      <c r="M130" s="330">
        <v>0</v>
      </c>
      <c r="N130" s="489">
        <v>0</v>
      </c>
      <c r="O130" s="330">
        <v>0</v>
      </c>
      <c r="P130" s="477"/>
    </row>
    <row r="131" spans="1:16" ht="15.75">
      <c r="A131" s="923" t="s">
        <v>326</v>
      </c>
      <c r="B131" s="924" t="s">
        <v>293</v>
      </c>
      <c r="C131" s="275" t="s">
        <v>149</v>
      </c>
      <c r="D131" s="489">
        <v>0</v>
      </c>
      <c r="E131" s="489">
        <v>0</v>
      </c>
      <c r="F131" s="489">
        <v>0</v>
      </c>
      <c r="G131" s="489">
        <f t="shared" si="1"/>
        <v>0</v>
      </c>
      <c r="H131" s="489">
        <v>0</v>
      </c>
      <c r="I131" s="489">
        <v>0</v>
      </c>
      <c r="J131" s="489">
        <v>0</v>
      </c>
      <c r="K131" s="330">
        <v>0</v>
      </c>
      <c r="L131" s="489">
        <v>0</v>
      </c>
      <c r="M131" s="330">
        <v>0</v>
      </c>
      <c r="N131" s="489">
        <v>0</v>
      </c>
      <c r="O131" s="330">
        <v>0</v>
      </c>
      <c r="P131" s="477"/>
    </row>
    <row r="132" spans="1:16" ht="15.75">
      <c r="A132" s="923"/>
      <c r="B132" s="924"/>
      <c r="C132" s="275" t="s">
        <v>310</v>
      </c>
      <c r="D132" s="489">
        <v>0.16</v>
      </c>
      <c r="E132" s="489">
        <v>0</v>
      </c>
      <c r="F132" s="489">
        <v>0.25</v>
      </c>
      <c r="G132" s="489">
        <f t="shared" si="1"/>
        <v>0.13666666666666669</v>
      </c>
      <c r="H132" s="489">
        <v>0.25</v>
      </c>
      <c r="I132" s="489">
        <v>6.24</v>
      </c>
      <c r="J132" s="489">
        <v>0.16</v>
      </c>
      <c r="K132" s="330">
        <v>0.26500000000000001</v>
      </c>
      <c r="L132" s="489">
        <v>0.25</v>
      </c>
      <c r="M132" s="330">
        <v>0.28000000000000003</v>
      </c>
      <c r="N132" s="489">
        <v>1.26</v>
      </c>
      <c r="O132" s="330">
        <v>0.26500000000000001</v>
      </c>
      <c r="P132" s="477"/>
    </row>
    <row r="133" spans="1:16" ht="15.75" customHeight="1">
      <c r="A133" s="923"/>
      <c r="B133" s="924"/>
      <c r="C133" s="275" t="s">
        <v>311</v>
      </c>
      <c r="D133" s="489">
        <v>1.7330000000000001</v>
      </c>
      <c r="E133" s="489">
        <v>0</v>
      </c>
      <c r="F133" s="489">
        <v>0.48</v>
      </c>
      <c r="G133" s="489">
        <f t="shared" si="1"/>
        <v>0.73766666666666669</v>
      </c>
      <c r="H133" s="489">
        <v>2.4609999999999999</v>
      </c>
      <c r="I133" s="489">
        <v>7.69</v>
      </c>
      <c r="J133" s="489">
        <v>1.7410000000000001</v>
      </c>
      <c r="K133" s="330">
        <v>3.0205000000000002</v>
      </c>
      <c r="L133" s="489">
        <v>2.407</v>
      </c>
      <c r="M133" s="330">
        <v>2.524</v>
      </c>
      <c r="N133" s="489">
        <v>4.6458000000000004</v>
      </c>
      <c r="O133" s="330">
        <v>3.0205000000000002</v>
      </c>
      <c r="P133" s="477"/>
    </row>
    <row r="134" spans="1:16" ht="18.75">
      <c r="A134" s="923"/>
      <c r="B134" s="924"/>
      <c r="C134" s="275" t="s">
        <v>1698</v>
      </c>
      <c r="D134" s="489">
        <v>0</v>
      </c>
      <c r="E134" s="489">
        <v>0</v>
      </c>
      <c r="F134" s="489">
        <v>0</v>
      </c>
      <c r="G134" s="489">
        <f t="shared" si="1"/>
        <v>0</v>
      </c>
      <c r="H134" s="489">
        <v>0</v>
      </c>
      <c r="I134" s="489">
        <v>0</v>
      </c>
      <c r="J134" s="489">
        <v>0</v>
      </c>
      <c r="K134" s="330">
        <v>0</v>
      </c>
      <c r="L134" s="489">
        <v>0</v>
      </c>
      <c r="M134" s="330">
        <v>0</v>
      </c>
      <c r="N134" s="489">
        <v>0</v>
      </c>
      <c r="O134" s="330">
        <v>0</v>
      </c>
      <c r="P134" s="477"/>
    </row>
    <row r="135" spans="1:16" ht="15.75">
      <c r="A135" s="923" t="s">
        <v>327</v>
      </c>
      <c r="B135" s="924" t="s">
        <v>294</v>
      </c>
      <c r="C135" s="275" t="s">
        <v>149</v>
      </c>
      <c r="D135" s="489">
        <v>0</v>
      </c>
      <c r="E135" s="489">
        <v>0</v>
      </c>
      <c r="F135" s="489">
        <v>0</v>
      </c>
      <c r="G135" s="489">
        <f t="shared" si="1"/>
        <v>0</v>
      </c>
      <c r="H135" s="489">
        <v>0</v>
      </c>
      <c r="I135" s="489">
        <v>0</v>
      </c>
      <c r="J135" s="489">
        <v>0</v>
      </c>
      <c r="K135" s="330">
        <v>0</v>
      </c>
      <c r="L135" s="489">
        <v>0</v>
      </c>
      <c r="M135" s="330">
        <v>0</v>
      </c>
      <c r="N135" s="489">
        <v>0</v>
      </c>
      <c r="O135" s="330">
        <v>0</v>
      </c>
      <c r="P135" s="477"/>
    </row>
    <row r="136" spans="1:16" ht="15.75">
      <c r="A136" s="923"/>
      <c r="B136" s="924"/>
      <c r="C136" s="275" t="s">
        <v>310</v>
      </c>
      <c r="D136" s="489">
        <v>0.16</v>
      </c>
      <c r="E136" s="489">
        <v>0</v>
      </c>
      <c r="F136" s="489">
        <v>0.25</v>
      </c>
      <c r="G136" s="489">
        <f t="shared" si="1"/>
        <v>0.13666666666666669</v>
      </c>
      <c r="H136" s="489">
        <v>0.25</v>
      </c>
      <c r="I136" s="489">
        <v>6.24</v>
      </c>
      <c r="J136" s="489">
        <v>0.16</v>
      </c>
      <c r="K136" s="330">
        <v>0.26500000000000001</v>
      </c>
      <c r="L136" s="489">
        <v>0.25</v>
      </c>
      <c r="M136" s="330">
        <v>0.28000000000000003</v>
      </c>
      <c r="N136" s="489">
        <v>1.26</v>
      </c>
      <c r="O136" s="330">
        <v>0.26500000000000001</v>
      </c>
      <c r="P136" s="477"/>
    </row>
    <row r="137" spans="1:16" ht="28.5" customHeight="1">
      <c r="A137" s="923"/>
      <c r="B137" s="924"/>
      <c r="C137" s="275" t="s">
        <v>311</v>
      </c>
      <c r="D137" s="489">
        <v>1.7330000000000001</v>
      </c>
      <c r="E137" s="489">
        <v>0</v>
      </c>
      <c r="F137" s="489">
        <v>0.48</v>
      </c>
      <c r="G137" s="489">
        <f t="shared" si="1"/>
        <v>0.73766666666666669</v>
      </c>
      <c r="H137" s="489">
        <v>2.4609999999999999</v>
      </c>
      <c r="I137" s="489">
        <v>7.69</v>
      </c>
      <c r="J137" s="489">
        <v>1.7410000000000001</v>
      </c>
      <c r="K137" s="330">
        <v>3.0205000000000002</v>
      </c>
      <c r="L137" s="489">
        <v>2.407</v>
      </c>
      <c r="M137" s="330">
        <v>2.524</v>
      </c>
      <c r="N137" s="489">
        <v>4.6458000000000004</v>
      </c>
      <c r="O137" s="330">
        <v>3.0205000000000002</v>
      </c>
      <c r="P137" s="477"/>
    </row>
    <row r="138" spans="1:16" ht="25.5" customHeight="1">
      <c r="A138" s="923"/>
      <c r="B138" s="924"/>
      <c r="C138" s="275" t="s">
        <v>1698</v>
      </c>
      <c r="D138" s="489">
        <v>0</v>
      </c>
      <c r="E138" s="489">
        <v>0</v>
      </c>
      <c r="F138" s="489">
        <v>0</v>
      </c>
      <c r="G138" s="489">
        <f t="shared" si="1"/>
        <v>0</v>
      </c>
      <c r="H138" s="489">
        <v>0</v>
      </c>
      <c r="I138" s="489">
        <v>0</v>
      </c>
      <c r="J138" s="489">
        <v>0</v>
      </c>
      <c r="K138" s="330">
        <v>0</v>
      </c>
      <c r="L138" s="489">
        <v>0</v>
      </c>
      <c r="M138" s="330">
        <v>0</v>
      </c>
      <c r="N138" s="489">
        <v>0</v>
      </c>
      <c r="O138" s="330">
        <v>0</v>
      </c>
      <c r="P138" s="477"/>
    </row>
    <row r="139" spans="1:16" ht="29.25" customHeight="1">
      <c r="A139" s="923" t="s">
        <v>328</v>
      </c>
      <c r="B139" s="924" t="s">
        <v>315</v>
      </c>
      <c r="C139" s="275" t="s">
        <v>149</v>
      </c>
      <c r="D139" s="489">
        <v>0</v>
      </c>
      <c r="E139" s="489">
        <v>0</v>
      </c>
      <c r="F139" s="489">
        <v>0</v>
      </c>
      <c r="G139" s="489">
        <f t="shared" si="1"/>
        <v>0</v>
      </c>
      <c r="H139" s="489">
        <v>0</v>
      </c>
      <c r="I139" s="489">
        <v>0</v>
      </c>
      <c r="J139" s="489">
        <v>0</v>
      </c>
      <c r="K139" s="330">
        <v>0</v>
      </c>
      <c r="L139" s="489">
        <v>0</v>
      </c>
      <c r="M139" s="330">
        <v>0</v>
      </c>
      <c r="N139" s="489">
        <v>0</v>
      </c>
      <c r="O139" s="330">
        <v>0</v>
      </c>
      <c r="P139" s="477"/>
    </row>
    <row r="140" spans="1:16" ht="28.5" customHeight="1">
      <c r="A140" s="923"/>
      <c r="B140" s="924"/>
      <c r="C140" s="275" t="s">
        <v>310</v>
      </c>
      <c r="D140" s="489">
        <v>0.16</v>
      </c>
      <c r="E140" s="489">
        <v>0</v>
      </c>
      <c r="F140" s="489">
        <v>0.25</v>
      </c>
      <c r="G140" s="489">
        <f t="shared" si="1"/>
        <v>0.13666666666666669</v>
      </c>
      <c r="H140" s="489">
        <v>0.25</v>
      </c>
      <c r="I140" s="489">
        <v>6.24</v>
      </c>
      <c r="J140" s="489">
        <v>0.16</v>
      </c>
      <c r="K140" s="330">
        <v>0.26500000000000001</v>
      </c>
      <c r="L140" s="489">
        <v>0.25</v>
      </c>
      <c r="M140" s="330">
        <v>0.28000000000000003</v>
      </c>
      <c r="N140" s="489">
        <v>1.26</v>
      </c>
      <c r="O140" s="330">
        <v>0.26500000000000001</v>
      </c>
      <c r="P140" s="477"/>
    </row>
    <row r="141" spans="1:16" ht="24" customHeight="1">
      <c r="A141" s="923"/>
      <c r="B141" s="924"/>
      <c r="C141" s="275" t="s">
        <v>311</v>
      </c>
      <c r="D141" s="489">
        <v>1.7330000000000001</v>
      </c>
      <c r="E141" s="489">
        <v>0</v>
      </c>
      <c r="F141" s="489">
        <v>0.48</v>
      </c>
      <c r="G141" s="489">
        <f t="shared" si="1"/>
        <v>0.73766666666666669</v>
      </c>
      <c r="H141" s="489">
        <v>2.4609999999999999</v>
      </c>
      <c r="I141" s="489">
        <v>7.69</v>
      </c>
      <c r="J141" s="489">
        <v>1.7410000000000001</v>
      </c>
      <c r="K141" s="330">
        <v>3.0205000000000002</v>
      </c>
      <c r="L141" s="489">
        <v>2.407</v>
      </c>
      <c r="M141" s="330">
        <v>2.524</v>
      </c>
      <c r="N141" s="489">
        <v>4.6458000000000004</v>
      </c>
      <c r="O141" s="330">
        <v>3.0205000000000002</v>
      </c>
      <c r="P141" s="477"/>
    </row>
    <row r="142" spans="1:16" ht="24" customHeight="1">
      <c r="A142" s="923"/>
      <c r="B142" s="924"/>
      <c r="C142" s="275" t="s">
        <v>1698</v>
      </c>
      <c r="D142" s="489">
        <v>0</v>
      </c>
      <c r="E142" s="489">
        <v>0</v>
      </c>
      <c r="F142" s="489">
        <v>0</v>
      </c>
      <c r="G142" s="489">
        <f t="shared" si="1"/>
        <v>0</v>
      </c>
      <c r="H142" s="489">
        <v>0</v>
      </c>
      <c r="I142" s="489">
        <v>0</v>
      </c>
      <c r="J142" s="489">
        <v>0</v>
      </c>
      <c r="K142" s="330">
        <v>0</v>
      </c>
      <c r="L142" s="489">
        <v>0</v>
      </c>
      <c r="M142" s="330">
        <v>0</v>
      </c>
      <c r="N142" s="489">
        <v>0</v>
      </c>
      <c r="O142" s="330">
        <v>0</v>
      </c>
      <c r="P142" s="477"/>
    </row>
    <row r="143" spans="1:16" ht="15.75">
      <c r="A143" s="923" t="s">
        <v>329</v>
      </c>
      <c r="B143" s="924" t="s">
        <v>292</v>
      </c>
      <c r="C143" s="275" t="s">
        <v>149</v>
      </c>
      <c r="D143" s="489">
        <v>0</v>
      </c>
      <c r="E143" s="489">
        <v>0</v>
      </c>
      <c r="F143" s="489">
        <v>0</v>
      </c>
      <c r="G143" s="489">
        <f t="shared" si="1"/>
        <v>0</v>
      </c>
      <c r="H143" s="489">
        <v>0</v>
      </c>
      <c r="I143" s="489">
        <v>0</v>
      </c>
      <c r="J143" s="489">
        <v>0</v>
      </c>
      <c r="K143" s="330">
        <v>0</v>
      </c>
      <c r="L143" s="489">
        <v>0</v>
      </c>
      <c r="M143" s="330">
        <v>0</v>
      </c>
      <c r="N143" s="489">
        <v>0</v>
      </c>
      <c r="O143" s="330">
        <v>0</v>
      </c>
      <c r="P143" s="477"/>
    </row>
    <row r="144" spans="1:16" ht="15.75">
      <c r="A144" s="923"/>
      <c r="B144" s="924"/>
      <c r="C144" s="275" t="s">
        <v>310</v>
      </c>
      <c r="D144" s="489">
        <v>0</v>
      </c>
      <c r="E144" s="489">
        <v>0</v>
      </c>
      <c r="F144" s="489">
        <v>0</v>
      </c>
      <c r="G144" s="489">
        <f t="shared" si="1"/>
        <v>0</v>
      </c>
      <c r="H144" s="489">
        <v>0</v>
      </c>
      <c r="I144" s="489">
        <v>0</v>
      </c>
      <c r="J144" s="489">
        <v>0</v>
      </c>
      <c r="K144" s="330">
        <v>0</v>
      </c>
      <c r="L144" s="489">
        <v>0</v>
      </c>
      <c r="M144" s="330">
        <v>0</v>
      </c>
      <c r="N144" s="489">
        <v>0</v>
      </c>
      <c r="O144" s="330">
        <v>0</v>
      </c>
      <c r="P144" s="477"/>
    </row>
    <row r="145" spans="1:16" ht="15.75">
      <c r="A145" s="923"/>
      <c r="B145" s="924"/>
      <c r="C145" s="275" t="s">
        <v>311</v>
      </c>
      <c r="D145" s="489">
        <v>0</v>
      </c>
      <c r="E145" s="489">
        <v>0</v>
      </c>
      <c r="F145" s="489">
        <v>0</v>
      </c>
      <c r="G145" s="489">
        <f t="shared" si="1"/>
        <v>0</v>
      </c>
      <c r="H145" s="489">
        <v>0</v>
      </c>
      <c r="I145" s="489">
        <v>0</v>
      </c>
      <c r="J145" s="489">
        <v>0</v>
      </c>
      <c r="K145" s="330">
        <v>0</v>
      </c>
      <c r="L145" s="489">
        <v>0</v>
      </c>
      <c r="M145" s="330">
        <v>0</v>
      </c>
      <c r="N145" s="489">
        <v>0</v>
      </c>
      <c r="O145" s="330">
        <v>0</v>
      </c>
      <c r="P145" s="477"/>
    </row>
    <row r="146" spans="1:16" ht="18.75">
      <c r="A146" s="923"/>
      <c r="B146" s="924"/>
      <c r="C146" s="275" t="s">
        <v>1698</v>
      </c>
      <c r="D146" s="489">
        <v>0</v>
      </c>
      <c r="E146" s="489">
        <v>0</v>
      </c>
      <c r="F146" s="489">
        <v>0</v>
      </c>
      <c r="G146" s="489">
        <f t="shared" si="1"/>
        <v>0</v>
      </c>
      <c r="H146" s="489">
        <v>0</v>
      </c>
      <c r="I146" s="489">
        <v>0</v>
      </c>
      <c r="J146" s="489">
        <v>0</v>
      </c>
      <c r="K146" s="330">
        <v>0</v>
      </c>
      <c r="L146" s="489">
        <v>0</v>
      </c>
      <c r="M146" s="330">
        <v>0</v>
      </c>
      <c r="N146" s="489">
        <v>0</v>
      </c>
      <c r="O146" s="330">
        <v>0</v>
      </c>
      <c r="P146" s="477"/>
    </row>
    <row r="147" spans="1:16" ht="15.75">
      <c r="A147" s="923" t="s">
        <v>330</v>
      </c>
      <c r="B147" s="924" t="s">
        <v>293</v>
      </c>
      <c r="C147" s="275" t="s">
        <v>149</v>
      </c>
      <c r="D147" s="489">
        <v>0</v>
      </c>
      <c r="E147" s="489">
        <v>0</v>
      </c>
      <c r="F147" s="489">
        <v>0</v>
      </c>
      <c r="G147" s="489">
        <f t="shared" si="1"/>
        <v>0</v>
      </c>
      <c r="H147" s="489">
        <v>0</v>
      </c>
      <c r="I147" s="489">
        <v>0</v>
      </c>
      <c r="J147" s="489">
        <v>0</v>
      </c>
      <c r="K147" s="330">
        <v>0</v>
      </c>
      <c r="L147" s="489">
        <v>0</v>
      </c>
      <c r="M147" s="330">
        <v>0</v>
      </c>
      <c r="N147" s="489">
        <v>0</v>
      </c>
      <c r="O147" s="330">
        <v>0</v>
      </c>
      <c r="P147" s="477"/>
    </row>
    <row r="148" spans="1:16" ht="15.75">
      <c r="A148" s="923"/>
      <c r="B148" s="924"/>
      <c r="C148" s="275" t="s">
        <v>310</v>
      </c>
      <c r="D148" s="489">
        <v>0.16</v>
      </c>
      <c r="E148" s="489">
        <v>0</v>
      </c>
      <c r="F148" s="489">
        <v>0.25</v>
      </c>
      <c r="G148" s="489">
        <f t="shared" si="1"/>
        <v>0.13666666666666669</v>
      </c>
      <c r="H148" s="489">
        <v>0.25</v>
      </c>
      <c r="I148" s="489">
        <v>6.24</v>
      </c>
      <c r="J148" s="489">
        <v>0.16</v>
      </c>
      <c r="K148" s="330">
        <v>0.26500000000000001</v>
      </c>
      <c r="L148" s="489">
        <v>0.25</v>
      </c>
      <c r="M148" s="330">
        <v>0.28000000000000003</v>
      </c>
      <c r="N148" s="489">
        <v>1.26</v>
      </c>
      <c r="O148" s="330">
        <v>0.26500000000000001</v>
      </c>
      <c r="P148" s="477"/>
    </row>
    <row r="149" spans="1:16" ht="15.75">
      <c r="A149" s="923"/>
      <c r="B149" s="924"/>
      <c r="C149" s="275" t="s">
        <v>311</v>
      </c>
      <c r="D149" s="489">
        <v>1.7330000000000001</v>
      </c>
      <c r="E149" s="489">
        <v>0</v>
      </c>
      <c r="F149" s="489">
        <v>0.48</v>
      </c>
      <c r="G149" s="489">
        <f t="shared" ref="G149:G154" si="2">(D149+E149+F149)/3</f>
        <v>0.73766666666666669</v>
      </c>
      <c r="H149" s="489">
        <v>2.4609999999999999</v>
      </c>
      <c r="I149" s="489">
        <v>7.69</v>
      </c>
      <c r="J149" s="489">
        <v>1.7410000000000001</v>
      </c>
      <c r="K149" s="330">
        <v>3.0205000000000002</v>
      </c>
      <c r="L149" s="489">
        <v>2.407</v>
      </c>
      <c r="M149" s="330">
        <v>2.524</v>
      </c>
      <c r="N149" s="489">
        <v>4.6458000000000004</v>
      </c>
      <c r="O149" s="330">
        <v>3.0205000000000002</v>
      </c>
      <c r="P149" s="477"/>
    </row>
    <row r="150" spans="1:16" ht="18.75">
      <c r="A150" s="923"/>
      <c r="B150" s="924"/>
      <c r="C150" s="275" t="s">
        <v>1698</v>
      </c>
      <c r="D150" s="489">
        <v>0</v>
      </c>
      <c r="E150" s="489">
        <v>0</v>
      </c>
      <c r="F150" s="489">
        <v>0</v>
      </c>
      <c r="G150" s="489">
        <f t="shared" si="2"/>
        <v>0</v>
      </c>
      <c r="H150" s="489">
        <v>0</v>
      </c>
      <c r="I150" s="489">
        <v>0</v>
      </c>
      <c r="J150" s="489">
        <v>0</v>
      </c>
      <c r="K150" s="330">
        <v>0</v>
      </c>
      <c r="L150" s="489">
        <v>0</v>
      </c>
      <c r="M150" s="330">
        <v>0</v>
      </c>
      <c r="N150" s="489">
        <v>0</v>
      </c>
      <c r="O150" s="330">
        <v>0</v>
      </c>
      <c r="P150" s="477"/>
    </row>
    <row r="151" spans="1:16" ht="15.75">
      <c r="A151" s="923" t="s">
        <v>331</v>
      </c>
      <c r="B151" s="924" t="s">
        <v>294</v>
      </c>
      <c r="C151" s="275" t="s">
        <v>149</v>
      </c>
      <c r="D151" s="489">
        <v>0</v>
      </c>
      <c r="E151" s="489">
        <v>0</v>
      </c>
      <c r="F151" s="489">
        <v>0</v>
      </c>
      <c r="G151" s="489">
        <f t="shared" si="2"/>
        <v>0</v>
      </c>
      <c r="H151" s="489">
        <v>0</v>
      </c>
      <c r="I151" s="489">
        <v>0</v>
      </c>
      <c r="J151" s="489">
        <v>0</v>
      </c>
      <c r="K151" s="330">
        <v>0</v>
      </c>
      <c r="L151" s="489">
        <v>0</v>
      </c>
      <c r="M151" s="330">
        <v>0</v>
      </c>
      <c r="N151" s="489">
        <v>0</v>
      </c>
      <c r="O151" s="330">
        <v>0</v>
      </c>
      <c r="P151" s="477"/>
    </row>
    <row r="152" spans="1:16" ht="16.5" customHeight="1">
      <c r="A152" s="923"/>
      <c r="B152" s="924"/>
      <c r="C152" s="275" t="s">
        <v>310</v>
      </c>
      <c r="D152" s="489">
        <v>0.16</v>
      </c>
      <c r="E152" s="489">
        <v>0</v>
      </c>
      <c r="F152" s="489">
        <v>0.25</v>
      </c>
      <c r="G152" s="489">
        <f t="shared" si="2"/>
        <v>0.13666666666666669</v>
      </c>
      <c r="H152" s="489">
        <v>0.25</v>
      </c>
      <c r="I152" s="489">
        <v>6.24</v>
      </c>
      <c r="J152" s="489">
        <v>0.16</v>
      </c>
      <c r="K152" s="330">
        <v>0.26500000000000001</v>
      </c>
      <c r="L152" s="489">
        <v>0.25</v>
      </c>
      <c r="M152" s="330">
        <v>0.28000000000000003</v>
      </c>
      <c r="N152" s="489">
        <v>1.26</v>
      </c>
      <c r="O152" s="330">
        <v>0.26500000000000001</v>
      </c>
      <c r="P152" s="477"/>
    </row>
    <row r="153" spans="1:16" ht="16.5" customHeight="1">
      <c r="A153" s="923"/>
      <c r="B153" s="924"/>
      <c r="C153" s="275" t="s">
        <v>311</v>
      </c>
      <c r="D153" s="489">
        <v>1.7330000000000001</v>
      </c>
      <c r="E153" s="489">
        <v>0</v>
      </c>
      <c r="F153" s="489">
        <v>0.48</v>
      </c>
      <c r="G153" s="489">
        <f t="shared" si="2"/>
        <v>0.73766666666666669</v>
      </c>
      <c r="H153" s="489">
        <v>2.4609999999999999</v>
      </c>
      <c r="I153" s="489">
        <v>7.69</v>
      </c>
      <c r="J153" s="489">
        <v>1.7410000000000001</v>
      </c>
      <c r="K153" s="330">
        <v>3.0205000000000002</v>
      </c>
      <c r="L153" s="489">
        <v>2.407</v>
      </c>
      <c r="M153" s="330">
        <v>2.524</v>
      </c>
      <c r="N153" s="489">
        <v>4.6458000000000004</v>
      </c>
      <c r="O153" s="330">
        <v>3.0205000000000002</v>
      </c>
      <c r="P153" s="477"/>
    </row>
    <row r="154" spans="1:16" ht="21.75" customHeight="1">
      <c r="A154" s="923"/>
      <c r="B154" s="924"/>
      <c r="C154" s="275" t="s">
        <v>1698</v>
      </c>
      <c r="D154" s="489">
        <v>0</v>
      </c>
      <c r="E154" s="489">
        <v>0</v>
      </c>
      <c r="F154" s="489">
        <v>0</v>
      </c>
      <c r="G154" s="489">
        <f t="shared" si="2"/>
        <v>0</v>
      </c>
      <c r="H154" s="489">
        <v>0</v>
      </c>
      <c r="I154" s="489">
        <v>0</v>
      </c>
      <c r="J154" s="489">
        <v>0</v>
      </c>
      <c r="K154" s="330">
        <v>0</v>
      </c>
      <c r="L154" s="489">
        <v>0</v>
      </c>
      <c r="M154" s="330">
        <v>0</v>
      </c>
      <c r="N154" s="489">
        <v>0</v>
      </c>
      <c r="O154" s="330">
        <v>0</v>
      </c>
      <c r="P154" s="477"/>
    </row>
    <row r="155" spans="1:16" s="483" customFormat="1" ht="34.5" hidden="1" customHeight="1" outlineLevel="1">
      <c r="A155" s="486" t="s">
        <v>941</v>
      </c>
      <c r="B155" s="485" t="s">
        <v>942</v>
      </c>
      <c r="C155" s="485" t="s">
        <v>107</v>
      </c>
      <c r="D155" s="489">
        <v>0</v>
      </c>
      <c r="E155" s="485"/>
      <c r="F155" s="485"/>
      <c r="G155" s="485"/>
      <c r="H155" s="489" t="s">
        <v>107</v>
      </c>
      <c r="I155" s="489" t="s">
        <v>107</v>
      </c>
      <c r="J155" s="489" t="s">
        <v>107</v>
      </c>
      <c r="K155" s="489" t="s">
        <v>107</v>
      </c>
    </row>
    <row r="156" spans="1:16" s="483" customFormat="1" ht="15.75" hidden="1" outlineLevel="1">
      <c r="A156" s="486" t="s">
        <v>1699</v>
      </c>
      <c r="B156" s="485" t="s">
        <v>1699</v>
      </c>
      <c r="C156" s="485"/>
      <c r="D156" s="489">
        <v>0</v>
      </c>
      <c r="E156" s="485"/>
      <c r="F156" s="485"/>
      <c r="G156" s="485"/>
      <c r="H156" s="489" t="s">
        <v>107</v>
      </c>
      <c r="I156" s="489" t="s">
        <v>107</v>
      </c>
      <c r="J156" s="489" t="s">
        <v>107</v>
      </c>
      <c r="K156" s="489" t="s">
        <v>107</v>
      </c>
    </row>
    <row r="157" spans="1:16" s="483" customFormat="1" ht="12.75" collapsed="1">
      <c r="A157" s="492"/>
      <c r="B157" s="488"/>
      <c r="C157" s="488"/>
      <c r="D157" s="488"/>
      <c r="E157" s="488"/>
      <c r="F157" s="488"/>
      <c r="G157" s="488"/>
      <c r="H157" s="488"/>
      <c r="I157" s="488"/>
      <c r="J157" s="488"/>
      <c r="K157" s="488"/>
    </row>
    <row r="158" spans="1:16" s="483" customFormat="1" ht="15.75">
      <c r="A158" s="492"/>
      <c r="B158" s="488" t="s">
        <v>1700</v>
      </c>
      <c r="C158" s="488"/>
      <c r="D158" s="488"/>
      <c r="E158" s="488"/>
      <c r="F158" s="488"/>
      <c r="G158" s="488"/>
      <c r="H158" s="488"/>
      <c r="I158" s="488"/>
      <c r="J158" s="488"/>
      <c r="K158" s="488"/>
    </row>
    <row r="159" spans="1:16" s="483" customFormat="1" ht="15.75">
      <c r="A159" s="492"/>
      <c r="B159" s="488" t="s">
        <v>1701</v>
      </c>
      <c r="C159" s="488"/>
      <c r="D159" s="488"/>
      <c r="E159" s="488"/>
      <c r="F159" s="488"/>
      <c r="G159" s="488"/>
      <c r="H159" s="488"/>
      <c r="I159" s="488"/>
      <c r="J159" s="488"/>
      <c r="K159" s="488"/>
    </row>
    <row r="160" spans="1:16" s="483" customFormat="1" ht="15.75">
      <c r="A160" s="492"/>
      <c r="B160" s="488" t="s">
        <v>1702</v>
      </c>
      <c r="C160" s="488"/>
      <c r="D160" s="488"/>
      <c r="E160" s="488"/>
      <c r="F160" s="488"/>
      <c r="G160" s="488"/>
      <c r="H160" s="488"/>
      <c r="I160" s="488"/>
      <c r="J160" s="488"/>
      <c r="K160" s="488"/>
    </row>
    <row r="161" spans="1:11" s="483" customFormat="1" ht="15.75">
      <c r="A161" s="492"/>
      <c r="B161" s="488" t="s">
        <v>1703</v>
      </c>
      <c r="C161" s="488"/>
      <c r="D161" s="488"/>
      <c r="E161" s="488"/>
      <c r="F161" s="488"/>
      <c r="G161" s="488"/>
      <c r="H161" s="488"/>
      <c r="I161" s="488"/>
      <c r="J161" s="488"/>
      <c r="K161" s="488"/>
    </row>
    <row r="162" spans="1:11" s="483" customFormat="1" ht="15.75">
      <c r="A162" s="492"/>
      <c r="B162" s="488" t="s">
        <v>1704</v>
      </c>
      <c r="C162" s="488"/>
      <c r="D162" s="488"/>
      <c r="E162" s="488"/>
      <c r="F162" s="488"/>
      <c r="G162" s="488"/>
      <c r="H162" s="488"/>
      <c r="I162" s="488"/>
      <c r="J162" s="488"/>
      <c r="K162" s="488"/>
    </row>
    <row r="163" spans="1:11" s="483" customFormat="1" ht="12.75">
      <c r="A163" s="492"/>
      <c r="B163" s="488"/>
      <c r="C163" s="488"/>
      <c r="D163" s="488"/>
      <c r="E163" s="488"/>
      <c r="F163" s="488"/>
      <c r="G163" s="488"/>
      <c r="H163" s="488"/>
      <c r="I163" s="488"/>
      <c r="J163" s="488"/>
      <c r="K163" s="488"/>
    </row>
    <row r="164" spans="1:11" s="483" customFormat="1" ht="12.75">
      <c r="A164" s="492"/>
      <c r="B164" s="488"/>
      <c r="C164" s="488"/>
      <c r="D164" s="488"/>
      <c r="E164" s="488"/>
      <c r="F164" s="488"/>
      <c r="G164" s="488"/>
      <c r="H164" s="488"/>
      <c r="I164" s="488"/>
      <c r="J164" s="488"/>
      <c r="K164" s="488"/>
    </row>
  </sheetData>
  <mergeCells count="110">
    <mergeCell ref="C15:C16"/>
    <mergeCell ref="D15:F15"/>
    <mergeCell ref="G15:G16"/>
    <mergeCell ref="H15:I15"/>
    <mergeCell ref="A24:A25"/>
    <mergeCell ref="B24:B25"/>
    <mergeCell ref="A4:N4"/>
    <mergeCell ref="A5:N5"/>
    <mergeCell ref="A7:N7"/>
    <mergeCell ref="A8:N8"/>
    <mergeCell ref="A9:N9"/>
    <mergeCell ref="A10:N10"/>
    <mergeCell ref="A12:M12"/>
    <mergeCell ref="A13:M13"/>
    <mergeCell ref="A14:Z14"/>
    <mergeCell ref="J15:K15"/>
    <mergeCell ref="L15:M15"/>
    <mergeCell ref="N15:O15"/>
    <mergeCell ref="A26:A27"/>
    <mergeCell ref="B26:B27"/>
    <mergeCell ref="A28:A29"/>
    <mergeCell ref="B28:B29"/>
    <mergeCell ref="A20:A21"/>
    <mergeCell ref="B20:B21"/>
    <mergeCell ref="A22:A23"/>
    <mergeCell ref="B22:B23"/>
    <mergeCell ref="A15:A16"/>
    <mergeCell ref="B15:B16"/>
    <mergeCell ref="A36:A37"/>
    <mergeCell ref="B36:B37"/>
    <mergeCell ref="A38:A39"/>
    <mergeCell ref="B38:B39"/>
    <mergeCell ref="A40:A41"/>
    <mergeCell ref="B40:B41"/>
    <mergeCell ref="A30:A31"/>
    <mergeCell ref="B30:B31"/>
    <mergeCell ref="A32:A33"/>
    <mergeCell ref="B32:B33"/>
    <mergeCell ref="A34:A35"/>
    <mergeCell ref="B34:B35"/>
    <mergeCell ref="A104:A105"/>
    <mergeCell ref="B104:B105"/>
    <mergeCell ref="A116:A117"/>
    <mergeCell ref="B116:B117"/>
    <mergeCell ref="A48:A49"/>
    <mergeCell ref="B48:B49"/>
    <mergeCell ref="A42:A43"/>
    <mergeCell ref="B42:B43"/>
    <mergeCell ref="A44:A45"/>
    <mergeCell ref="B44:B45"/>
    <mergeCell ref="A46:A47"/>
    <mergeCell ref="B46:B47"/>
    <mergeCell ref="A92:A93"/>
    <mergeCell ref="B92:B93"/>
    <mergeCell ref="A114:A115"/>
    <mergeCell ref="B114:B115"/>
    <mergeCell ref="A106:A107"/>
    <mergeCell ref="B106:B107"/>
    <mergeCell ref="A108:A109"/>
    <mergeCell ref="B108:B109"/>
    <mergeCell ref="A100:A101"/>
    <mergeCell ref="B100:B101"/>
    <mergeCell ref="A102:A103"/>
    <mergeCell ref="B102:B103"/>
    <mergeCell ref="A135:A138"/>
    <mergeCell ref="B135:B138"/>
    <mergeCell ref="A139:A142"/>
    <mergeCell ref="B139:B142"/>
    <mergeCell ref="A143:A146"/>
    <mergeCell ref="B143:B146"/>
    <mergeCell ref="A123:A126"/>
    <mergeCell ref="B123:B126"/>
    <mergeCell ref="A127:A130"/>
    <mergeCell ref="B127:B130"/>
    <mergeCell ref="A131:A134"/>
    <mergeCell ref="B131:B134"/>
    <mergeCell ref="A55:A58"/>
    <mergeCell ref="B55:B58"/>
    <mergeCell ref="A59:A62"/>
    <mergeCell ref="B59:B62"/>
    <mergeCell ref="A63:A66"/>
    <mergeCell ref="B63:B66"/>
    <mergeCell ref="A67:A70"/>
    <mergeCell ref="B67:B70"/>
    <mergeCell ref="A71:A74"/>
    <mergeCell ref="B71:B74"/>
    <mergeCell ref="A147:A150"/>
    <mergeCell ref="B147:B150"/>
    <mergeCell ref="A151:A154"/>
    <mergeCell ref="B151:B154"/>
    <mergeCell ref="A75:A78"/>
    <mergeCell ref="B75:B78"/>
    <mergeCell ref="A79:A82"/>
    <mergeCell ref="B79:B82"/>
    <mergeCell ref="A83:A86"/>
    <mergeCell ref="B83:B86"/>
    <mergeCell ref="A110:A111"/>
    <mergeCell ref="B110:B111"/>
    <mergeCell ref="A112:A113"/>
    <mergeCell ref="B112:B113"/>
    <mergeCell ref="A94:A95"/>
    <mergeCell ref="B94:B95"/>
    <mergeCell ref="A96:A97"/>
    <mergeCell ref="B96:B97"/>
    <mergeCell ref="A98:A99"/>
    <mergeCell ref="B98:B99"/>
    <mergeCell ref="A88:A89"/>
    <mergeCell ref="B88:B89"/>
    <mergeCell ref="A90:A91"/>
    <mergeCell ref="B90:B9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38"/>
  <sheetViews>
    <sheetView topLeftCell="A4" zoomScale="80" zoomScaleNormal="80" workbookViewId="0">
      <selection activeCell="G16" sqref="G16"/>
    </sheetView>
  </sheetViews>
  <sheetFormatPr defaultRowHeight="15"/>
  <cols>
    <col min="1" max="1" width="14.28515625" style="123" customWidth="1"/>
    <col min="2" max="2" width="48.7109375" style="50" customWidth="1"/>
    <col min="3" max="3" width="23.5703125" style="50" customWidth="1"/>
    <col min="4" max="4" width="23.28515625" style="50" customWidth="1"/>
    <col min="5" max="5" width="22.5703125" style="50" customWidth="1"/>
    <col min="6" max="6" width="26.140625" style="50" customWidth="1"/>
    <col min="7" max="7" width="22.42578125" style="50" customWidth="1"/>
    <col min="8" max="8" width="19.85546875" style="50" customWidth="1"/>
    <col min="9" max="9" width="26.7109375" style="50" customWidth="1"/>
    <col min="10" max="10" width="14.5703125" style="50" customWidth="1"/>
    <col min="11" max="11" width="24.5703125" style="50" customWidth="1"/>
    <col min="12" max="12" width="8.85546875" style="50" customWidth="1"/>
    <col min="13" max="13" width="10.28515625" style="50" customWidth="1"/>
    <col min="14" max="14" width="20.28515625" style="50" customWidth="1"/>
    <col min="15" max="15" width="21" style="50" customWidth="1"/>
    <col min="16" max="16" width="10.42578125" style="50" customWidth="1"/>
    <col min="17" max="17" width="10.28515625" style="50" customWidth="1"/>
    <col min="18" max="18" width="25.140625" style="50" customWidth="1"/>
    <col min="19" max="19" width="25.85546875" style="50" customWidth="1"/>
    <col min="20" max="20" width="17" style="50" customWidth="1"/>
    <col min="21" max="21" width="12.140625" style="42" customWidth="1"/>
    <col min="22" max="22" width="10.5703125" style="42" customWidth="1"/>
    <col min="23" max="23" width="12.7109375" style="42" customWidth="1"/>
    <col min="24" max="24" width="13.5703125" style="42" customWidth="1"/>
    <col min="25" max="25" width="17.85546875" style="42" customWidth="1"/>
    <col min="26" max="27" width="18.140625" style="42" customWidth="1"/>
    <col min="28" max="28" width="23.7109375" style="42" customWidth="1"/>
    <col min="29" max="29" width="21" style="42" customWidth="1"/>
    <col min="30" max="30" width="33.140625" style="42" customWidth="1"/>
    <col min="31" max="250" width="9.140625" style="42"/>
    <col min="251" max="251" width="4.42578125" style="42" bestFit="1" customWidth="1"/>
    <col min="252" max="252" width="18.28515625" style="42" bestFit="1" customWidth="1"/>
    <col min="253" max="253" width="19" style="42" bestFit="1" customWidth="1"/>
    <col min="254" max="254" width="15.42578125" style="42" bestFit="1" customWidth="1"/>
    <col min="255" max="256" width="12.42578125" style="42" bestFit="1" customWidth="1"/>
    <col min="257" max="257" width="7.140625" style="42" bestFit="1" customWidth="1"/>
    <col min="258" max="258" width="10.140625" style="42" bestFit="1" customWidth="1"/>
    <col min="259" max="259" width="15.85546875" style="42" bestFit="1" customWidth="1"/>
    <col min="260" max="260" width="15.140625" style="42" bestFit="1" customWidth="1"/>
    <col min="261" max="261" width="18.28515625" style="42" bestFit="1" customWidth="1"/>
    <col min="262" max="262" width="13.28515625" style="42" bestFit="1" customWidth="1"/>
    <col min="263" max="263" width="19.28515625" style="42" customWidth="1"/>
    <col min="264" max="264" width="15.140625" style="42" customWidth="1"/>
    <col min="265" max="265" width="21" style="42" bestFit="1" customWidth="1"/>
    <col min="266" max="266" width="17.140625" style="42" bestFit="1" customWidth="1"/>
    <col min="267" max="267" width="16.85546875" style="42" bestFit="1" customWidth="1"/>
    <col min="268" max="268" width="16.7109375" style="42" bestFit="1" customWidth="1"/>
    <col min="269" max="269" width="15.7109375" style="42" bestFit="1" customWidth="1"/>
    <col min="270" max="270" width="16.28515625" style="42" bestFit="1" customWidth="1"/>
    <col min="271" max="271" width="17.28515625" style="42" customWidth="1"/>
    <col min="272" max="272" width="23.42578125" style="42" bestFit="1" customWidth="1"/>
    <col min="273" max="273" width="31.85546875" style="42" bestFit="1" customWidth="1"/>
    <col min="274" max="274" width="7.85546875" style="42" bestFit="1" customWidth="1"/>
    <col min="275" max="275" width="5.7109375" style="42" bestFit="1" customWidth="1"/>
    <col min="276" max="276" width="9.140625" style="42" bestFit="1" customWidth="1"/>
    <col min="277" max="277" width="13.5703125" style="42" bestFit="1" customWidth="1"/>
    <col min="278" max="506" width="9.140625" style="42"/>
    <col min="507" max="507" width="4.42578125" style="42" bestFit="1" customWidth="1"/>
    <col min="508" max="508" width="18.28515625" style="42" bestFit="1" customWidth="1"/>
    <col min="509" max="509" width="19" style="42" bestFit="1" customWidth="1"/>
    <col min="510" max="510" width="15.42578125" style="42" bestFit="1" customWidth="1"/>
    <col min="511" max="512" width="12.42578125" style="42" bestFit="1" customWidth="1"/>
    <col min="513" max="513" width="7.140625" style="42" bestFit="1" customWidth="1"/>
    <col min="514" max="514" width="10.140625" style="42" bestFit="1" customWidth="1"/>
    <col min="515" max="515" width="15.85546875" style="42" bestFit="1" customWidth="1"/>
    <col min="516" max="516" width="15.140625" style="42" bestFit="1" customWidth="1"/>
    <col min="517" max="517" width="18.28515625" style="42" bestFit="1" customWidth="1"/>
    <col min="518" max="518" width="13.28515625" style="42" bestFit="1" customWidth="1"/>
    <col min="519" max="519" width="19.28515625" style="42" customWidth="1"/>
    <col min="520" max="520" width="15.140625" style="42" customWidth="1"/>
    <col min="521" max="521" width="21" style="42" bestFit="1" customWidth="1"/>
    <col min="522" max="522" width="17.140625" style="42" bestFit="1" customWidth="1"/>
    <col min="523" max="523" width="16.85546875" style="42" bestFit="1" customWidth="1"/>
    <col min="524" max="524" width="16.7109375" style="42" bestFit="1" customWidth="1"/>
    <col min="525" max="525" width="15.7109375" style="42" bestFit="1" customWidth="1"/>
    <col min="526" max="526" width="16.28515625" style="42" bestFit="1" customWidth="1"/>
    <col min="527" max="527" width="17.28515625" style="42" customWidth="1"/>
    <col min="528" max="528" width="23.42578125" style="42" bestFit="1" customWidth="1"/>
    <col min="529" max="529" width="31.85546875" style="42" bestFit="1" customWidth="1"/>
    <col min="530" max="530" width="7.85546875" style="42" bestFit="1" customWidth="1"/>
    <col min="531" max="531" width="5.7109375" style="42" bestFit="1" customWidth="1"/>
    <col min="532" max="532" width="9.140625" style="42" bestFit="1" customWidth="1"/>
    <col min="533" max="533" width="13.5703125" style="42" bestFit="1" customWidth="1"/>
    <col min="534" max="762" width="9.140625" style="42"/>
    <col min="763" max="763" width="4.42578125" style="42" bestFit="1" customWidth="1"/>
    <col min="764" max="764" width="18.28515625" style="42" bestFit="1" customWidth="1"/>
    <col min="765" max="765" width="19" style="42" bestFit="1" customWidth="1"/>
    <col min="766" max="766" width="15.42578125" style="42" bestFit="1" customWidth="1"/>
    <col min="767" max="768" width="12.42578125" style="42" bestFit="1" customWidth="1"/>
    <col min="769" max="769" width="7.140625" style="42" bestFit="1" customWidth="1"/>
    <col min="770" max="770" width="10.140625" style="42" bestFit="1" customWidth="1"/>
    <col min="771" max="771" width="15.85546875" style="42" bestFit="1" customWidth="1"/>
    <col min="772" max="772" width="15.140625" style="42" bestFit="1" customWidth="1"/>
    <col min="773" max="773" width="18.28515625" style="42" bestFit="1" customWidth="1"/>
    <col min="774" max="774" width="13.28515625" style="42" bestFit="1" customWidth="1"/>
    <col min="775" max="775" width="19.28515625" style="42" customWidth="1"/>
    <col min="776" max="776" width="15.140625" style="42" customWidth="1"/>
    <col min="777" max="777" width="21" style="42" bestFit="1" customWidth="1"/>
    <col min="778" max="778" width="17.140625" style="42" bestFit="1" customWidth="1"/>
    <col min="779" max="779" width="16.85546875" style="42" bestFit="1" customWidth="1"/>
    <col min="780" max="780" width="16.7109375" style="42" bestFit="1" customWidth="1"/>
    <col min="781" max="781" width="15.7109375" style="42" bestFit="1" customWidth="1"/>
    <col min="782" max="782" width="16.28515625" style="42" bestFit="1" customWidth="1"/>
    <col min="783" max="783" width="17.28515625" style="42" customWidth="1"/>
    <col min="784" max="784" width="23.42578125" style="42" bestFit="1" customWidth="1"/>
    <col min="785" max="785" width="31.85546875" style="42" bestFit="1" customWidth="1"/>
    <col min="786" max="786" width="7.85546875" style="42" bestFit="1" customWidth="1"/>
    <col min="787" max="787" width="5.7109375" style="42" bestFit="1" customWidth="1"/>
    <col min="788" max="788" width="9.140625" style="42" bestFit="1" customWidth="1"/>
    <col min="789" max="789" width="13.5703125" style="42" bestFit="1" customWidth="1"/>
    <col min="790" max="1018" width="9.140625" style="42"/>
    <col min="1019" max="1019" width="4.42578125" style="42" bestFit="1" customWidth="1"/>
    <col min="1020" max="1020" width="18.28515625" style="42" bestFit="1" customWidth="1"/>
    <col min="1021" max="1021" width="19" style="42" bestFit="1" customWidth="1"/>
    <col min="1022" max="1022" width="15.42578125" style="42" bestFit="1" customWidth="1"/>
    <col min="1023" max="1024" width="12.42578125" style="42" bestFit="1" customWidth="1"/>
    <col min="1025" max="1025" width="7.140625" style="42" bestFit="1" customWidth="1"/>
    <col min="1026" max="1026" width="10.140625" style="42" bestFit="1" customWidth="1"/>
    <col min="1027" max="1027" width="15.85546875" style="42" bestFit="1" customWidth="1"/>
    <col min="1028" max="1028" width="15.140625" style="42" bestFit="1" customWidth="1"/>
    <col min="1029" max="1029" width="18.28515625" style="42" bestFit="1" customWidth="1"/>
    <col min="1030" max="1030" width="13.28515625" style="42" bestFit="1" customWidth="1"/>
    <col min="1031" max="1031" width="19.28515625" style="42" customWidth="1"/>
    <col min="1032" max="1032" width="15.140625" style="42" customWidth="1"/>
    <col min="1033" max="1033" width="21" style="42" bestFit="1" customWidth="1"/>
    <col min="1034" max="1034" width="17.140625" style="42" bestFit="1" customWidth="1"/>
    <col min="1035" max="1035" width="16.85546875" style="42" bestFit="1" customWidth="1"/>
    <col min="1036" max="1036" width="16.7109375" style="42" bestFit="1" customWidth="1"/>
    <col min="1037" max="1037" width="15.7109375" style="42" bestFit="1" customWidth="1"/>
    <col min="1038" max="1038" width="16.28515625" style="42" bestFit="1" customWidth="1"/>
    <col min="1039" max="1039" width="17.28515625" style="42" customWidth="1"/>
    <col min="1040" max="1040" width="23.42578125" style="42" bestFit="1" customWidth="1"/>
    <col min="1041" max="1041" width="31.85546875" style="42" bestFit="1" customWidth="1"/>
    <col min="1042" max="1042" width="7.85546875" style="42" bestFit="1" customWidth="1"/>
    <col min="1043" max="1043" width="5.7109375" style="42" bestFit="1" customWidth="1"/>
    <col min="1044" max="1044" width="9.140625" style="42" bestFit="1" customWidth="1"/>
    <col min="1045" max="1045" width="13.5703125" style="42" bestFit="1" customWidth="1"/>
    <col min="1046" max="1274" width="9.140625" style="42"/>
    <col min="1275" max="1275" width="4.42578125" style="42" bestFit="1" customWidth="1"/>
    <col min="1276" max="1276" width="18.28515625" style="42" bestFit="1" customWidth="1"/>
    <col min="1277" max="1277" width="19" style="42" bestFit="1" customWidth="1"/>
    <col min="1278" max="1278" width="15.42578125" style="42" bestFit="1" customWidth="1"/>
    <col min="1279" max="1280" width="12.42578125" style="42" bestFit="1" customWidth="1"/>
    <col min="1281" max="1281" width="7.140625" style="42" bestFit="1" customWidth="1"/>
    <col min="1282" max="1282" width="10.140625" style="42" bestFit="1" customWidth="1"/>
    <col min="1283" max="1283" width="15.85546875" style="42" bestFit="1" customWidth="1"/>
    <col min="1284" max="1284" width="15.140625" style="42" bestFit="1" customWidth="1"/>
    <col min="1285" max="1285" width="18.28515625" style="42" bestFit="1" customWidth="1"/>
    <col min="1286" max="1286" width="13.28515625" style="42" bestFit="1" customWidth="1"/>
    <col min="1287" max="1287" width="19.28515625" style="42" customWidth="1"/>
    <col min="1288" max="1288" width="15.140625" style="42" customWidth="1"/>
    <col min="1289" max="1289" width="21" style="42" bestFit="1" customWidth="1"/>
    <col min="1290" max="1290" width="17.140625" style="42" bestFit="1" customWidth="1"/>
    <col min="1291" max="1291" width="16.85546875" style="42" bestFit="1" customWidth="1"/>
    <col min="1292" max="1292" width="16.7109375" style="42" bestFit="1" customWidth="1"/>
    <col min="1293" max="1293" width="15.7109375" style="42" bestFit="1" customWidth="1"/>
    <col min="1294" max="1294" width="16.28515625" style="42" bestFit="1" customWidth="1"/>
    <col min="1295" max="1295" width="17.28515625" style="42" customWidth="1"/>
    <col min="1296" max="1296" width="23.42578125" style="42" bestFit="1" customWidth="1"/>
    <col min="1297" max="1297" width="31.85546875" style="42" bestFit="1" customWidth="1"/>
    <col min="1298" max="1298" width="7.85546875" style="42" bestFit="1" customWidth="1"/>
    <col min="1299" max="1299" width="5.7109375" style="42" bestFit="1" customWidth="1"/>
    <col min="1300" max="1300" width="9.140625" style="42" bestFit="1" customWidth="1"/>
    <col min="1301" max="1301" width="13.5703125" style="42" bestFit="1" customWidth="1"/>
    <col min="1302" max="1530" width="9.140625" style="42"/>
    <col min="1531" max="1531" width="4.42578125" style="42" bestFit="1" customWidth="1"/>
    <col min="1532" max="1532" width="18.28515625" style="42" bestFit="1" customWidth="1"/>
    <col min="1533" max="1533" width="19" style="42" bestFit="1" customWidth="1"/>
    <col min="1534" max="1534" width="15.42578125" style="42" bestFit="1" customWidth="1"/>
    <col min="1535" max="1536" width="12.42578125" style="42" bestFit="1" customWidth="1"/>
    <col min="1537" max="1537" width="7.140625" style="42" bestFit="1" customWidth="1"/>
    <col min="1538" max="1538" width="10.140625" style="42" bestFit="1" customWidth="1"/>
    <col min="1539" max="1539" width="15.85546875" style="42" bestFit="1" customWidth="1"/>
    <col min="1540" max="1540" width="15.140625" style="42" bestFit="1" customWidth="1"/>
    <col min="1541" max="1541" width="18.28515625" style="42" bestFit="1" customWidth="1"/>
    <col min="1542" max="1542" width="13.28515625" style="42" bestFit="1" customWidth="1"/>
    <col min="1543" max="1543" width="19.28515625" style="42" customWidth="1"/>
    <col min="1544" max="1544" width="15.140625" style="42" customWidth="1"/>
    <col min="1545" max="1545" width="21" style="42" bestFit="1" customWidth="1"/>
    <col min="1546" max="1546" width="17.140625" style="42" bestFit="1" customWidth="1"/>
    <col min="1547" max="1547" width="16.85546875" style="42" bestFit="1" customWidth="1"/>
    <col min="1548" max="1548" width="16.7109375" style="42" bestFit="1" customWidth="1"/>
    <col min="1549" max="1549" width="15.7109375" style="42" bestFit="1" customWidth="1"/>
    <col min="1550" max="1550" width="16.28515625" style="42" bestFit="1" customWidth="1"/>
    <col min="1551" max="1551" width="17.28515625" style="42" customWidth="1"/>
    <col min="1552" max="1552" width="23.42578125" style="42" bestFit="1" customWidth="1"/>
    <col min="1553" max="1553" width="31.85546875" style="42" bestFit="1" customWidth="1"/>
    <col min="1554" max="1554" width="7.85546875" style="42" bestFit="1" customWidth="1"/>
    <col min="1555" max="1555" width="5.7109375" style="42" bestFit="1" customWidth="1"/>
    <col min="1556" max="1556" width="9.140625" style="42" bestFit="1" customWidth="1"/>
    <col min="1557" max="1557" width="13.5703125" style="42" bestFit="1" customWidth="1"/>
    <col min="1558" max="1786" width="9.140625" style="42"/>
    <col min="1787" max="1787" width="4.42578125" style="42" bestFit="1" customWidth="1"/>
    <col min="1788" max="1788" width="18.28515625" style="42" bestFit="1" customWidth="1"/>
    <col min="1789" max="1789" width="19" style="42" bestFit="1" customWidth="1"/>
    <col min="1790" max="1790" width="15.42578125" style="42" bestFit="1" customWidth="1"/>
    <col min="1791" max="1792" width="12.42578125" style="42" bestFit="1" customWidth="1"/>
    <col min="1793" max="1793" width="7.140625" style="42" bestFit="1" customWidth="1"/>
    <col min="1794" max="1794" width="10.140625" style="42" bestFit="1" customWidth="1"/>
    <col min="1795" max="1795" width="15.85546875" style="42" bestFit="1" customWidth="1"/>
    <col min="1796" max="1796" width="15.140625" style="42" bestFit="1" customWidth="1"/>
    <col min="1797" max="1797" width="18.28515625" style="42" bestFit="1" customWidth="1"/>
    <col min="1798" max="1798" width="13.28515625" style="42" bestFit="1" customWidth="1"/>
    <col min="1799" max="1799" width="19.28515625" style="42" customWidth="1"/>
    <col min="1800" max="1800" width="15.140625" style="42" customWidth="1"/>
    <col min="1801" max="1801" width="21" style="42" bestFit="1" customWidth="1"/>
    <col min="1802" max="1802" width="17.140625" style="42" bestFit="1" customWidth="1"/>
    <col min="1803" max="1803" width="16.85546875" style="42" bestFit="1" customWidth="1"/>
    <col min="1804" max="1804" width="16.7109375" style="42" bestFit="1" customWidth="1"/>
    <col min="1805" max="1805" width="15.7109375" style="42" bestFit="1" customWidth="1"/>
    <col min="1806" max="1806" width="16.28515625" style="42" bestFit="1" customWidth="1"/>
    <col min="1807" max="1807" width="17.28515625" style="42" customWidth="1"/>
    <col min="1808" max="1808" width="23.42578125" style="42" bestFit="1" customWidth="1"/>
    <col min="1809" max="1809" width="31.85546875" style="42" bestFit="1" customWidth="1"/>
    <col min="1810" max="1810" width="7.85546875" style="42" bestFit="1" customWidth="1"/>
    <col min="1811" max="1811" width="5.7109375" style="42" bestFit="1" customWidth="1"/>
    <col min="1812" max="1812" width="9.140625" style="42" bestFit="1" customWidth="1"/>
    <col min="1813" max="1813" width="13.5703125" style="42" bestFit="1" customWidth="1"/>
    <col min="1814" max="2042" width="9.140625" style="42"/>
    <col min="2043" max="2043" width="4.42578125" style="42" bestFit="1" customWidth="1"/>
    <col min="2044" max="2044" width="18.28515625" style="42" bestFit="1" customWidth="1"/>
    <col min="2045" max="2045" width="19" style="42" bestFit="1" customWidth="1"/>
    <col min="2046" max="2046" width="15.42578125" style="42" bestFit="1" customWidth="1"/>
    <col min="2047" max="2048" width="12.42578125" style="42" bestFit="1" customWidth="1"/>
    <col min="2049" max="2049" width="7.140625" style="42" bestFit="1" customWidth="1"/>
    <col min="2050" max="2050" width="10.140625" style="42" bestFit="1" customWidth="1"/>
    <col min="2051" max="2051" width="15.85546875" style="42" bestFit="1" customWidth="1"/>
    <col min="2052" max="2052" width="15.140625" style="42" bestFit="1" customWidth="1"/>
    <col min="2053" max="2053" width="18.28515625" style="42" bestFit="1" customWidth="1"/>
    <col min="2054" max="2054" width="13.28515625" style="42" bestFit="1" customWidth="1"/>
    <col min="2055" max="2055" width="19.28515625" style="42" customWidth="1"/>
    <col min="2056" max="2056" width="15.140625" style="42" customWidth="1"/>
    <col min="2057" max="2057" width="21" style="42" bestFit="1" customWidth="1"/>
    <col min="2058" max="2058" width="17.140625" style="42" bestFit="1" customWidth="1"/>
    <col min="2059" max="2059" width="16.85546875" style="42" bestFit="1" customWidth="1"/>
    <col min="2060" max="2060" width="16.7109375" style="42" bestFit="1" customWidth="1"/>
    <col min="2061" max="2061" width="15.7109375" style="42" bestFit="1" customWidth="1"/>
    <col min="2062" max="2062" width="16.28515625" style="42" bestFit="1" customWidth="1"/>
    <col min="2063" max="2063" width="17.28515625" style="42" customWidth="1"/>
    <col min="2064" max="2064" width="23.42578125" style="42" bestFit="1" customWidth="1"/>
    <col min="2065" max="2065" width="31.85546875" style="42" bestFit="1" customWidth="1"/>
    <col min="2066" max="2066" width="7.85546875" style="42" bestFit="1" customWidth="1"/>
    <col min="2067" max="2067" width="5.7109375" style="42" bestFit="1" customWidth="1"/>
    <col min="2068" max="2068" width="9.140625" style="42" bestFit="1" customWidth="1"/>
    <col min="2069" max="2069" width="13.5703125" style="42" bestFit="1" customWidth="1"/>
    <col min="2070" max="2298" width="9.140625" style="42"/>
    <col min="2299" max="2299" width="4.42578125" style="42" bestFit="1" customWidth="1"/>
    <col min="2300" max="2300" width="18.28515625" style="42" bestFit="1" customWidth="1"/>
    <col min="2301" max="2301" width="19" style="42" bestFit="1" customWidth="1"/>
    <col min="2302" max="2302" width="15.42578125" style="42" bestFit="1" customWidth="1"/>
    <col min="2303" max="2304" width="12.42578125" style="42" bestFit="1" customWidth="1"/>
    <col min="2305" max="2305" width="7.140625" style="42" bestFit="1" customWidth="1"/>
    <col min="2306" max="2306" width="10.140625" style="42" bestFit="1" customWidth="1"/>
    <col min="2307" max="2307" width="15.85546875" style="42" bestFit="1" customWidth="1"/>
    <col min="2308" max="2308" width="15.140625" style="42" bestFit="1" customWidth="1"/>
    <col min="2309" max="2309" width="18.28515625" style="42" bestFit="1" customWidth="1"/>
    <col min="2310" max="2310" width="13.28515625" style="42" bestFit="1" customWidth="1"/>
    <col min="2311" max="2311" width="19.28515625" style="42" customWidth="1"/>
    <col min="2312" max="2312" width="15.140625" style="42" customWidth="1"/>
    <col min="2313" max="2313" width="21" style="42" bestFit="1" customWidth="1"/>
    <col min="2314" max="2314" width="17.140625" style="42" bestFit="1" customWidth="1"/>
    <col min="2315" max="2315" width="16.85546875" style="42" bestFit="1" customWidth="1"/>
    <col min="2316" max="2316" width="16.7109375" style="42" bestFit="1" customWidth="1"/>
    <col min="2317" max="2317" width="15.7109375" style="42" bestFit="1" customWidth="1"/>
    <col min="2318" max="2318" width="16.28515625" style="42" bestFit="1" customWidth="1"/>
    <col min="2319" max="2319" width="17.28515625" style="42" customWidth="1"/>
    <col min="2320" max="2320" width="23.42578125" style="42" bestFit="1" customWidth="1"/>
    <col min="2321" max="2321" width="31.85546875" style="42" bestFit="1" customWidth="1"/>
    <col min="2322" max="2322" width="7.85546875" style="42" bestFit="1" customWidth="1"/>
    <col min="2323" max="2323" width="5.7109375" style="42" bestFit="1" customWidth="1"/>
    <col min="2324" max="2324" width="9.140625" style="42" bestFit="1" customWidth="1"/>
    <col min="2325" max="2325" width="13.5703125" style="42" bestFit="1" customWidth="1"/>
    <col min="2326" max="2554" width="9.140625" style="42"/>
    <col min="2555" max="2555" width="4.42578125" style="42" bestFit="1" customWidth="1"/>
    <col min="2556" max="2556" width="18.28515625" style="42" bestFit="1" customWidth="1"/>
    <col min="2557" max="2557" width="19" style="42" bestFit="1" customWidth="1"/>
    <col min="2558" max="2558" width="15.42578125" style="42" bestFit="1" customWidth="1"/>
    <col min="2559" max="2560" width="12.42578125" style="42" bestFit="1" customWidth="1"/>
    <col min="2561" max="2561" width="7.140625" style="42" bestFit="1" customWidth="1"/>
    <col min="2562" max="2562" width="10.140625" style="42" bestFit="1" customWidth="1"/>
    <col min="2563" max="2563" width="15.85546875" style="42" bestFit="1" customWidth="1"/>
    <col min="2564" max="2564" width="15.140625" style="42" bestFit="1" customWidth="1"/>
    <col min="2565" max="2565" width="18.28515625" style="42" bestFit="1" customWidth="1"/>
    <col min="2566" max="2566" width="13.28515625" style="42" bestFit="1" customWidth="1"/>
    <col min="2567" max="2567" width="19.28515625" style="42" customWidth="1"/>
    <col min="2568" max="2568" width="15.140625" style="42" customWidth="1"/>
    <col min="2569" max="2569" width="21" style="42" bestFit="1" customWidth="1"/>
    <col min="2570" max="2570" width="17.140625" style="42" bestFit="1" customWidth="1"/>
    <col min="2571" max="2571" width="16.85546875" style="42" bestFit="1" customWidth="1"/>
    <col min="2572" max="2572" width="16.7109375" style="42" bestFit="1" customWidth="1"/>
    <col min="2573" max="2573" width="15.7109375" style="42" bestFit="1" customWidth="1"/>
    <col min="2574" max="2574" width="16.28515625" style="42" bestFit="1" customWidth="1"/>
    <col min="2575" max="2575" width="17.28515625" style="42" customWidth="1"/>
    <col min="2576" max="2576" width="23.42578125" style="42" bestFit="1" customWidth="1"/>
    <col min="2577" max="2577" width="31.85546875" style="42" bestFit="1" customWidth="1"/>
    <col min="2578" max="2578" width="7.85546875" style="42" bestFit="1" customWidth="1"/>
    <col min="2579" max="2579" width="5.7109375" style="42" bestFit="1" customWidth="1"/>
    <col min="2580" max="2580" width="9.140625" style="42" bestFit="1" customWidth="1"/>
    <col min="2581" max="2581" width="13.5703125" style="42" bestFit="1" customWidth="1"/>
    <col min="2582" max="2810" width="9.140625" style="42"/>
    <col min="2811" max="2811" width="4.42578125" style="42" bestFit="1" customWidth="1"/>
    <col min="2812" max="2812" width="18.28515625" style="42" bestFit="1" customWidth="1"/>
    <col min="2813" max="2813" width="19" style="42" bestFit="1" customWidth="1"/>
    <col min="2814" max="2814" width="15.42578125" style="42" bestFit="1" customWidth="1"/>
    <col min="2815" max="2816" width="12.42578125" style="42" bestFit="1" customWidth="1"/>
    <col min="2817" max="2817" width="7.140625" style="42" bestFit="1" customWidth="1"/>
    <col min="2818" max="2818" width="10.140625" style="42" bestFit="1" customWidth="1"/>
    <col min="2819" max="2819" width="15.85546875" style="42" bestFit="1" customWidth="1"/>
    <col min="2820" max="2820" width="15.140625" style="42" bestFit="1" customWidth="1"/>
    <col min="2821" max="2821" width="18.28515625" style="42" bestFit="1" customWidth="1"/>
    <col min="2822" max="2822" width="13.28515625" style="42" bestFit="1" customWidth="1"/>
    <col min="2823" max="2823" width="19.28515625" style="42" customWidth="1"/>
    <col min="2824" max="2824" width="15.140625" style="42" customWidth="1"/>
    <col min="2825" max="2825" width="21" style="42" bestFit="1" customWidth="1"/>
    <col min="2826" max="2826" width="17.140625" style="42" bestFit="1" customWidth="1"/>
    <col min="2827" max="2827" width="16.85546875" style="42" bestFit="1" customWidth="1"/>
    <col min="2828" max="2828" width="16.7109375" style="42" bestFit="1" customWidth="1"/>
    <col min="2829" max="2829" width="15.7109375" style="42" bestFit="1" customWidth="1"/>
    <col min="2830" max="2830" width="16.28515625" style="42" bestFit="1" customWidth="1"/>
    <col min="2831" max="2831" width="17.28515625" style="42" customWidth="1"/>
    <col min="2832" max="2832" width="23.42578125" style="42" bestFit="1" customWidth="1"/>
    <col min="2833" max="2833" width="31.85546875" style="42" bestFit="1" customWidth="1"/>
    <col min="2834" max="2834" width="7.85546875" style="42" bestFit="1" customWidth="1"/>
    <col min="2835" max="2835" width="5.7109375" style="42" bestFit="1" customWidth="1"/>
    <col min="2836" max="2836" width="9.140625" style="42" bestFit="1" customWidth="1"/>
    <col min="2837" max="2837" width="13.5703125" style="42" bestFit="1" customWidth="1"/>
    <col min="2838" max="3066" width="9.140625" style="42"/>
    <col min="3067" max="3067" width="4.42578125" style="42" bestFit="1" customWidth="1"/>
    <col min="3068" max="3068" width="18.28515625" style="42" bestFit="1" customWidth="1"/>
    <col min="3069" max="3069" width="19" style="42" bestFit="1" customWidth="1"/>
    <col min="3070" max="3070" width="15.42578125" style="42" bestFit="1" customWidth="1"/>
    <col min="3071" max="3072" width="12.42578125" style="42" bestFit="1" customWidth="1"/>
    <col min="3073" max="3073" width="7.140625" style="42" bestFit="1" customWidth="1"/>
    <col min="3074" max="3074" width="10.140625" style="42" bestFit="1" customWidth="1"/>
    <col min="3075" max="3075" width="15.85546875" style="42" bestFit="1" customWidth="1"/>
    <col min="3076" max="3076" width="15.140625" style="42" bestFit="1" customWidth="1"/>
    <col min="3077" max="3077" width="18.28515625" style="42" bestFit="1" customWidth="1"/>
    <col min="3078" max="3078" width="13.28515625" style="42" bestFit="1" customWidth="1"/>
    <col min="3079" max="3079" width="19.28515625" style="42" customWidth="1"/>
    <col min="3080" max="3080" width="15.140625" style="42" customWidth="1"/>
    <col min="3081" max="3081" width="21" style="42" bestFit="1" customWidth="1"/>
    <col min="3082" max="3082" width="17.140625" style="42" bestFit="1" customWidth="1"/>
    <col min="3083" max="3083" width="16.85546875" style="42" bestFit="1" customWidth="1"/>
    <col min="3084" max="3084" width="16.7109375" style="42" bestFit="1" customWidth="1"/>
    <col min="3085" max="3085" width="15.7109375" style="42" bestFit="1" customWidth="1"/>
    <col min="3086" max="3086" width="16.28515625" style="42" bestFit="1" customWidth="1"/>
    <col min="3087" max="3087" width="17.28515625" style="42" customWidth="1"/>
    <col min="3088" max="3088" width="23.42578125" style="42" bestFit="1" customWidth="1"/>
    <col min="3089" max="3089" width="31.85546875" style="42" bestFit="1" customWidth="1"/>
    <col min="3090" max="3090" width="7.85546875" style="42" bestFit="1" customWidth="1"/>
    <col min="3091" max="3091" width="5.7109375" style="42" bestFit="1" customWidth="1"/>
    <col min="3092" max="3092" width="9.140625" style="42" bestFit="1" customWidth="1"/>
    <col min="3093" max="3093" width="13.5703125" style="42" bestFit="1" customWidth="1"/>
    <col min="3094" max="3322" width="9.140625" style="42"/>
    <col min="3323" max="3323" width="4.42578125" style="42" bestFit="1" customWidth="1"/>
    <col min="3324" max="3324" width="18.28515625" style="42" bestFit="1" customWidth="1"/>
    <col min="3325" max="3325" width="19" style="42" bestFit="1" customWidth="1"/>
    <col min="3326" max="3326" width="15.42578125" style="42" bestFit="1" customWidth="1"/>
    <col min="3327" max="3328" width="12.42578125" style="42" bestFit="1" customWidth="1"/>
    <col min="3329" max="3329" width="7.140625" style="42" bestFit="1" customWidth="1"/>
    <col min="3330" max="3330" width="10.140625" style="42" bestFit="1" customWidth="1"/>
    <col min="3331" max="3331" width="15.85546875" style="42" bestFit="1" customWidth="1"/>
    <col min="3332" max="3332" width="15.140625" style="42" bestFit="1" customWidth="1"/>
    <col min="3333" max="3333" width="18.28515625" style="42" bestFit="1" customWidth="1"/>
    <col min="3334" max="3334" width="13.28515625" style="42" bestFit="1" customWidth="1"/>
    <col min="3335" max="3335" width="19.28515625" style="42" customWidth="1"/>
    <col min="3336" max="3336" width="15.140625" style="42" customWidth="1"/>
    <col min="3337" max="3337" width="21" style="42" bestFit="1" customWidth="1"/>
    <col min="3338" max="3338" width="17.140625" style="42" bestFit="1" customWidth="1"/>
    <col min="3339" max="3339" width="16.85546875" style="42" bestFit="1" customWidth="1"/>
    <col min="3340" max="3340" width="16.7109375" style="42" bestFit="1" customWidth="1"/>
    <col min="3341" max="3341" width="15.7109375" style="42" bestFit="1" customWidth="1"/>
    <col min="3342" max="3342" width="16.28515625" style="42" bestFit="1" customWidth="1"/>
    <col min="3343" max="3343" width="17.28515625" style="42" customWidth="1"/>
    <col min="3344" max="3344" width="23.42578125" style="42" bestFit="1" customWidth="1"/>
    <col min="3345" max="3345" width="31.85546875" style="42" bestFit="1" customWidth="1"/>
    <col min="3346" max="3346" width="7.85546875" style="42" bestFit="1" customWidth="1"/>
    <col min="3347" max="3347" width="5.7109375" style="42" bestFit="1" customWidth="1"/>
    <col min="3348" max="3348" width="9.140625" style="42" bestFit="1" customWidth="1"/>
    <col min="3349" max="3349" width="13.5703125" style="42" bestFit="1" customWidth="1"/>
    <col min="3350" max="3578" width="9.140625" style="42"/>
    <col min="3579" max="3579" width="4.42578125" style="42" bestFit="1" customWidth="1"/>
    <col min="3580" max="3580" width="18.28515625" style="42" bestFit="1" customWidth="1"/>
    <col min="3581" max="3581" width="19" style="42" bestFit="1" customWidth="1"/>
    <col min="3582" max="3582" width="15.42578125" style="42" bestFit="1" customWidth="1"/>
    <col min="3583" max="3584" width="12.42578125" style="42" bestFit="1" customWidth="1"/>
    <col min="3585" max="3585" width="7.140625" style="42" bestFit="1" customWidth="1"/>
    <col min="3586" max="3586" width="10.140625" style="42" bestFit="1" customWidth="1"/>
    <col min="3587" max="3587" width="15.85546875" style="42" bestFit="1" customWidth="1"/>
    <col min="3588" max="3588" width="15.140625" style="42" bestFit="1" customWidth="1"/>
    <col min="3589" max="3589" width="18.28515625" style="42" bestFit="1" customWidth="1"/>
    <col min="3590" max="3590" width="13.28515625" style="42" bestFit="1" customWidth="1"/>
    <col min="3591" max="3591" width="19.28515625" style="42" customWidth="1"/>
    <col min="3592" max="3592" width="15.140625" style="42" customWidth="1"/>
    <col min="3593" max="3593" width="21" style="42" bestFit="1" customWidth="1"/>
    <col min="3594" max="3594" width="17.140625" style="42" bestFit="1" customWidth="1"/>
    <col min="3595" max="3595" width="16.85546875" style="42" bestFit="1" customWidth="1"/>
    <col min="3596" max="3596" width="16.7109375" style="42" bestFit="1" customWidth="1"/>
    <col min="3597" max="3597" width="15.7109375" style="42" bestFit="1" customWidth="1"/>
    <col min="3598" max="3598" width="16.28515625" style="42" bestFit="1" customWidth="1"/>
    <col min="3599" max="3599" width="17.28515625" style="42" customWidth="1"/>
    <col min="3600" max="3600" width="23.42578125" style="42" bestFit="1" customWidth="1"/>
    <col min="3601" max="3601" width="31.85546875" style="42" bestFit="1" customWidth="1"/>
    <col min="3602" max="3602" width="7.85546875" style="42" bestFit="1" customWidth="1"/>
    <col min="3603" max="3603" width="5.7109375" style="42" bestFit="1" customWidth="1"/>
    <col min="3604" max="3604" width="9.140625" style="42" bestFit="1" customWidth="1"/>
    <col min="3605" max="3605" width="13.5703125" style="42" bestFit="1" customWidth="1"/>
    <col min="3606" max="3834" width="9.140625" style="42"/>
    <col min="3835" max="3835" width="4.42578125" style="42" bestFit="1" customWidth="1"/>
    <col min="3836" max="3836" width="18.28515625" style="42" bestFit="1" customWidth="1"/>
    <col min="3837" max="3837" width="19" style="42" bestFit="1" customWidth="1"/>
    <col min="3838" max="3838" width="15.42578125" style="42" bestFit="1" customWidth="1"/>
    <col min="3839" max="3840" width="12.42578125" style="42" bestFit="1" customWidth="1"/>
    <col min="3841" max="3841" width="7.140625" style="42" bestFit="1" customWidth="1"/>
    <col min="3842" max="3842" width="10.140625" style="42" bestFit="1" customWidth="1"/>
    <col min="3843" max="3843" width="15.85546875" style="42" bestFit="1" customWidth="1"/>
    <col min="3844" max="3844" width="15.140625" style="42" bestFit="1" customWidth="1"/>
    <col min="3845" max="3845" width="18.28515625" style="42" bestFit="1" customWidth="1"/>
    <col min="3846" max="3846" width="13.28515625" style="42" bestFit="1" customWidth="1"/>
    <col min="3847" max="3847" width="19.28515625" style="42" customWidth="1"/>
    <col min="3848" max="3848" width="15.140625" style="42" customWidth="1"/>
    <col min="3849" max="3849" width="21" style="42" bestFit="1" customWidth="1"/>
    <col min="3850" max="3850" width="17.140625" style="42" bestFit="1" customWidth="1"/>
    <col min="3851" max="3851" width="16.85546875" style="42" bestFit="1" customWidth="1"/>
    <col min="3852" max="3852" width="16.7109375" style="42" bestFit="1" customWidth="1"/>
    <col min="3853" max="3853" width="15.7109375" style="42" bestFit="1" customWidth="1"/>
    <col min="3854" max="3854" width="16.28515625" style="42" bestFit="1" customWidth="1"/>
    <col min="3855" max="3855" width="17.28515625" style="42" customWidth="1"/>
    <col min="3856" max="3856" width="23.42578125" style="42" bestFit="1" customWidth="1"/>
    <col min="3857" max="3857" width="31.85546875" style="42" bestFit="1" customWidth="1"/>
    <col min="3858" max="3858" width="7.85546875" style="42" bestFit="1" customWidth="1"/>
    <col min="3859" max="3859" width="5.7109375" style="42" bestFit="1" customWidth="1"/>
    <col min="3860" max="3860" width="9.140625" style="42" bestFit="1" customWidth="1"/>
    <col min="3861" max="3861" width="13.5703125" style="42" bestFit="1" customWidth="1"/>
    <col min="3862" max="4090" width="9.140625" style="42"/>
    <col min="4091" max="4091" width="4.42578125" style="42" bestFit="1" customWidth="1"/>
    <col min="4092" max="4092" width="18.28515625" style="42" bestFit="1" customWidth="1"/>
    <col min="4093" max="4093" width="19" style="42" bestFit="1" customWidth="1"/>
    <col min="4094" max="4094" width="15.42578125" style="42" bestFit="1" customWidth="1"/>
    <col min="4095" max="4096" width="12.42578125" style="42" bestFit="1" customWidth="1"/>
    <col min="4097" max="4097" width="7.140625" style="42" bestFit="1" customWidth="1"/>
    <col min="4098" max="4098" width="10.140625" style="42" bestFit="1" customWidth="1"/>
    <col min="4099" max="4099" width="15.85546875" style="42" bestFit="1" customWidth="1"/>
    <col min="4100" max="4100" width="15.140625" style="42" bestFit="1" customWidth="1"/>
    <col min="4101" max="4101" width="18.28515625" style="42" bestFit="1" customWidth="1"/>
    <col min="4102" max="4102" width="13.28515625" style="42" bestFit="1" customWidth="1"/>
    <col min="4103" max="4103" width="19.28515625" style="42" customWidth="1"/>
    <col min="4104" max="4104" width="15.140625" style="42" customWidth="1"/>
    <col min="4105" max="4105" width="21" style="42" bestFit="1" customWidth="1"/>
    <col min="4106" max="4106" width="17.140625" style="42" bestFit="1" customWidth="1"/>
    <col min="4107" max="4107" width="16.85546875" style="42" bestFit="1" customWidth="1"/>
    <col min="4108" max="4108" width="16.7109375" style="42" bestFit="1" customWidth="1"/>
    <col min="4109" max="4109" width="15.7109375" style="42" bestFit="1" customWidth="1"/>
    <col min="4110" max="4110" width="16.28515625" style="42" bestFit="1" customWidth="1"/>
    <col min="4111" max="4111" width="17.28515625" style="42" customWidth="1"/>
    <col min="4112" max="4112" width="23.42578125" style="42" bestFit="1" customWidth="1"/>
    <col min="4113" max="4113" width="31.85546875" style="42" bestFit="1" customWidth="1"/>
    <col min="4114" max="4114" width="7.85546875" style="42" bestFit="1" customWidth="1"/>
    <col min="4115" max="4115" width="5.7109375" style="42" bestFit="1" customWidth="1"/>
    <col min="4116" max="4116" width="9.140625" style="42" bestFit="1" customWidth="1"/>
    <col min="4117" max="4117" width="13.5703125" style="42" bestFit="1" customWidth="1"/>
    <col min="4118" max="4346" width="9.140625" style="42"/>
    <col min="4347" max="4347" width="4.42578125" style="42" bestFit="1" customWidth="1"/>
    <col min="4348" max="4348" width="18.28515625" style="42" bestFit="1" customWidth="1"/>
    <col min="4349" max="4349" width="19" style="42" bestFit="1" customWidth="1"/>
    <col min="4350" max="4350" width="15.42578125" style="42" bestFit="1" customWidth="1"/>
    <col min="4351" max="4352" width="12.42578125" style="42" bestFit="1" customWidth="1"/>
    <col min="4353" max="4353" width="7.140625" style="42" bestFit="1" customWidth="1"/>
    <col min="4354" max="4354" width="10.140625" style="42" bestFit="1" customWidth="1"/>
    <col min="4355" max="4355" width="15.85546875" style="42" bestFit="1" customWidth="1"/>
    <col min="4356" max="4356" width="15.140625" style="42" bestFit="1" customWidth="1"/>
    <col min="4357" max="4357" width="18.28515625" style="42" bestFit="1" customWidth="1"/>
    <col min="4358" max="4358" width="13.28515625" style="42" bestFit="1" customWidth="1"/>
    <col min="4359" max="4359" width="19.28515625" style="42" customWidth="1"/>
    <col min="4360" max="4360" width="15.140625" style="42" customWidth="1"/>
    <col min="4361" max="4361" width="21" style="42" bestFit="1" customWidth="1"/>
    <col min="4362" max="4362" width="17.140625" style="42" bestFit="1" customWidth="1"/>
    <col min="4363" max="4363" width="16.85546875" style="42" bestFit="1" customWidth="1"/>
    <col min="4364" max="4364" width="16.7109375" style="42" bestFit="1" customWidth="1"/>
    <col min="4365" max="4365" width="15.7109375" style="42" bestFit="1" customWidth="1"/>
    <col min="4366" max="4366" width="16.28515625" style="42" bestFit="1" customWidth="1"/>
    <col min="4367" max="4367" width="17.28515625" style="42" customWidth="1"/>
    <col min="4368" max="4368" width="23.42578125" style="42" bestFit="1" customWidth="1"/>
    <col min="4369" max="4369" width="31.85546875" style="42" bestFit="1" customWidth="1"/>
    <col min="4370" max="4370" width="7.85546875" style="42" bestFit="1" customWidth="1"/>
    <col min="4371" max="4371" width="5.7109375" style="42" bestFit="1" customWidth="1"/>
    <col min="4372" max="4372" width="9.140625" style="42" bestFit="1" customWidth="1"/>
    <col min="4373" max="4373" width="13.5703125" style="42" bestFit="1" customWidth="1"/>
    <col min="4374" max="4602" width="9.140625" style="42"/>
    <col min="4603" max="4603" width="4.42578125" style="42" bestFit="1" customWidth="1"/>
    <col min="4604" max="4604" width="18.28515625" style="42" bestFit="1" customWidth="1"/>
    <col min="4605" max="4605" width="19" style="42" bestFit="1" customWidth="1"/>
    <col min="4606" max="4606" width="15.42578125" style="42" bestFit="1" customWidth="1"/>
    <col min="4607" max="4608" width="12.42578125" style="42" bestFit="1" customWidth="1"/>
    <col min="4609" max="4609" width="7.140625" style="42" bestFit="1" customWidth="1"/>
    <col min="4610" max="4610" width="10.140625" style="42" bestFit="1" customWidth="1"/>
    <col min="4611" max="4611" width="15.85546875" style="42" bestFit="1" customWidth="1"/>
    <col min="4612" max="4612" width="15.140625" style="42" bestFit="1" customWidth="1"/>
    <col min="4613" max="4613" width="18.28515625" style="42" bestFit="1" customWidth="1"/>
    <col min="4614" max="4614" width="13.28515625" style="42" bestFit="1" customWidth="1"/>
    <col min="4615" max="4615" width="19.28515625" style="42" customWidth="1"/>
    <col min="4616" max="4616" width="15.140625" style="42" customWidth="1"/>
    <col min="4617" max="4617" width="21" style="42" bestFit="1" customWidth="1"/>
    <col min="4618" max="4618" width="17.140625" style="42" bestFit="1" customWidth="1"/>
    <col min="4619" max="4619" width="16.85546875" style="42" bestFit="1" customWidth="1"/>
    <col min="4620" max="4620" width="16.7109375" style="42" bestFit="1" customWidth="1"/>
    <col min="4621" max="4621" width="15.7109375" style="42" bestFit="1" customWidth="1"/>
    <col min="4622" max="4622" width="16.28515625" style="42" bestFit="1" customWidth="1"/>
    <col min="4623" max="4623" width="17.28515625" style="42" customWidth="1"/>
    <col min="4624" max="4624" width="23.42578125" style="42" bestFit="1" customWidth="1"/>
    <col min="4625" max="4625" width="31.85546875" style="42" bestFit="1" customWidth="1"/>
    <col min="4626" max="4626" width="7.85546875" style="42" bestFit="1" customWidth="1"/>
    <col min="4627" max="4627" width="5.7109375" style="42" bestFit="1" customWidth="1"/>
    <col min="4628" max="4628" width="9.140625" style="42" bestFit="1" customWidth="1"/>
    <col min="4629" max="4629" width="13.5703125" style="42" bestFit="1" customWidth="1"/>
    <col min="4630" max="4858" width="9.140625" style="42"/>
    <col min="4859" max="4859" width="4.42578125" style="42" bestFit="1" customWidth="1"/>
    <col min="4860" max="4860" width="18.28515625" style="42" bestFit="1" customWidth="1"/>
    <col min="4861" max="4861" width="19" style="42" bestFit="1" customWidth="1"/>
    <col min="4862" max="4862" width="15.42578125" style="42" bestFit="1" customWidth="1"/>
    <col min="4863" max="4864" width="12.42578125" style="42" bestFit="1" customWidth="1"/>
    <col min="4865" max="4865" width="7.140625" style="42" bestFit="1" customWidth="1"/>
    <col min="4866" max="4866" width="10.140625" style="42" bestFit="1" customWidth="1"/>
    <col min="4867" max="4867" width="15.85546875" style="42" bestFit="1" customWidth="1"/>
    <col min="4868" max="4868" width="15.140625" style="42" bestFit="1" customWidth="1"/>
    <col min="4869" max="4869" width="18.28515625" style="42" bestFit="1" customWidth="1"/>
    <col min="4870" max="4870" width="13.28515625" style="42" bestFit="1" customWidth="1"/>
    <col min="4871" max="4871" width="19.28515625" style="42" customWidth="1"/>
    <col min="4872" max="4872" width="15.140625" style="42" customWidth="1"/>
    <col min="4873" max="4873" width="21" style="42" bestFit="1" customWidth="1"/>
    <col min="4874" max="4874" width="17.140625" style="42" bestFit="1" customWidth="1"/>
    <col min="4875" max="4875" width="16.85546875" style="42" bestFit="1" customWidth="1"/>
    <col min="4876" max="4876" width="16.7109375" style="42" bestFit="1" customWidth="1"/>
    <col min="4877" max="4877" width="15.7109375" style="42" bestFit="1" customWidth="1"/>
    <col min="4878" max="4878" width="16.28515625" style="42" bestFit="1" customWidth="1"/>
    <col min="4879" max="4879" width="17.28515625" style="42" customWidth="1"/>
    <col min="4880" max="4880" width="23.42578125" style="42" bestFit="1" customWidth="1"/>
    <col min="4881" max="4881" width="31.85546875" style="42" bestFit="1" customWidth="1"/>
    <col min="4882" max="4882" width="7.85546875" style="42" bestFit="1" customWidth="1"/>
    <col min="4883" max="4883" width="5.7109375" style="42" bestFit="1" customWidth="1"/>
    <col min="4884" max="4884" width="9.140625" style="42" bestFit="1" customWidth="1"/>
    <col min="4885" max="4885" width="13.5703125" style="42" bestFit="1" customWidth="1"/>
    <col min="4886" max="5114" width="9.140625" style="42"/>
    <col min="5115" max="5115" width="4.42578125" style="42" bestFit="1" customWidth="1"/>
    <col min="5116" max="5116" width="18.28515625" style="42" bestFit="1" customWidth="1"/>
    <col min="5117" max="5117" width="19" style="42" bestFit="1" customWidth="1"/>
    <col min="5118" max="5118" width="15.42578125" style="42" bestFit="1" customWidth="1"/>
    <col min="5119" max="5120" width="12.42578125" style="42" bestFit="1" customWidth="1"/>
    <col min="5121" max="5121" width="7.140625" style="42" bestFit="1" customWidth="1"/>
    <col min="5122" max="5122" width="10.140625" style="42" bestFit="1" customWidth="1"/>
    <col min="5123" max="5123" width="15.85546875" style="42" bestFit="1" customWidth="1"/>
    <col min="5124" max="5124" width="15.140625" style="42" bestFit="1" customWidth="1"/>
    <col min="5125" max="5125" width="18.28515625" style="42" bestFit="1" customWidth="1"/>
    <col min="5126" max="5126" width="13.28515625" style="42" bestFit="1" customWidth="1"/>
    <col min="5127" max="5127" width="19.28515625" style="42" customWidth="1"/>
    <col min="5128" max="5128" width="15.140625" style="42" customWidth="1"/>
    <col min="5129" max="5129" width="21" style="42" bestFit="1" customWidth="1"/>
    <col min="5130" max="5130" width="17.140625" style="42" bestFit="1" customWidth="1"/>
    <col min="5131" max="5131" width="16.85546875" style="42" bestFit="1" customWidth="1"/>
    <col min="5132" max="5132" width="16.7109375" style="42" bestFit="1" customWidth="1"/>
    <col min="5133" max="5133" width="15.7109375" style="42" bestFit="1" customWidth="1"/>
    <col min="5134" max="5134" width="16.28515625" style="42" bestFit="1" customWidth="1"/>
    <col min="5135" max="5135" width="17.28515625" style="42" customWidth="1"/>
    <col min="5136" max="5136" width="23.42578125" style="42" bestFit="1" customWidth="1"/>
    <col min="5137" max="5137" width="31.85546875" style="42" bestFit="1" customWidth="1"/>
    <col min="5138" max="5138" width="7.85546875" style="42" bestFit="1" customWidth="1"/>
    <col min="5139" max="5139" width="5.7109375" style="42" bestFit="1" customWidth="1"/>
    <col min="5140" max="5140" width="9.140625" style="42" bestFit="1" customWidth="1"/>
    <col min="5141" max="5141" width="13.5703125" style="42" bestFit="1" customWidth="1"/>
    <col min="5142" max="5370" width="9.140625" style="42"/>
    <col min="5371" max="5371" width="4.42578125" style="42" bestFit="1" customWidth="1"/>
    <col min="5372" max="5372" width="18.28515625" style="42" bestFit="1" customWidth="1"/>
    <col min="5373" max="5373" width="19" style="42" bestFit="1" customWidth="1"/>
    <col min="5374" max="5374" width="15.42578125" style="42" bestFit="1" customWidth="1"/>
    <col min="5375" max="5376" width="12.42578125" style="42" bestFit="1" customWidth="1"/>
    <col min="5377" max="5377" width="7.140625" style="42" bestFit="1" customWidth="1"/>
    <col min="5378" max="5378" width="10.140625" style="42" bestFit="1" customWidth="1"/>
    <col min="5379" max="5379" width="15.85546875" style="42" bestFit="1" customWidth="1"/>
    <col min="5380" max="5380" width="15.140625" style="42" bestFit="1" customWidth="1"/>
    <col min="5381" max="5381" width="18.28515625" style="42" bestFit="1" customWidth="1"/>
    <col min="5382" max="5382" width="13.28515625" style="42" bestFit="1" customWidth="1"/>
    <col min="5383" max="5383" width="19.28515625" style="42" customWidth="1"/>
    <col min="5384" max="5384" width="15.140625" style="42" customWidth="1"/>
    <col min="5385" max="5385" width="21" style="42" bestFit="1" customWidth="1"/>
    <col min="5386" max="5386" width="17.140625" style="42" bestFit="1" customWidth="1"/>
    <col min="5387" max="5387" width="16.85546875" style="42" bestFit="1" customWidth="1"/>
    <col min="5388" max="5388" width="16.7109375" style="42" bestFit="1" customWidth="1"/>
    <col min="5389" max="5389" width="15.7109375" style="42" bestFit="1" customWidth="1"/>
    <col min="5390" max="5390" width="16.28515625" style="42" bestFit="1" customWidth="1"/>
    <col min="5391" max="5391" width="17.28515625" style="42" customWidth="1"/>
    <col min="5392" max="5392" width="23.42578125" style="42" bestFit="1" customWidth="1"/>
    <col min="5393" max="5393" width="31.85546875" style="42" bestFit="1" customWidth="1"/>
    <col min="5394" max="5394" width="7.85546875" style="42" bestFit="1" customWidth="1"/>
    <col min="5395" max="5395" width="5.7109375" style="42" bestFit="1" customWidth="1"/>
    <col min="5396" max="5396" width="9.140625" style="42" bestFit="1" customWidth="1"/>
    <col min="5397" max="5397" width="13.5703125" style="42" bestFit="1" customWidth="1"/>
    <col min="5398" max="5626" width="9.140625" style="42"/>
    <col min="5627" max="5627" width="4.42578125" style="42" bestFit="1" customWidth="1"/>
    <col min="5628" max="5628" width="18.28515625" style="42" bestFit="1" customWidth="1"/>
    <col min="5629" max="5629" width="19" style="42" bestFit="1" customWidth="1"/>
    <col min="5630" max="5630" width="15.42578125" style="42" bestFit="1" customWidth="1"/>
    <col min="5631" max="5632" width="12.42578125" style="42" bestFit="1" customWidth="1"/>
    <col min="5633" max="5633" width="7.140625" style="42" bestFit="1" customWidth="1"/>
    <col min="5634" max="5634" width="10.140625" style="42" bestFit="1" customWidth="1"/>
    <col min="5635" max="5635" width="15.85546875" style="42" bestFit="1" customWidth="1"/>
    <col min="5636" max="5636" width="15.140625" style="42" bestFit="1" customWidth="1"/>
    <col min="5637" max="5637" width="18.28515625" style="42" bestFit="1" customWidth="1"/>
    <col min="5638" max="5638" width="13.28515625" style="42" bestFit="1" customWidth="1"/>
    <col min="5639" max="5639" width="19.28515625" style="42" customWidth="1"/>
    <col min="5640" max="5640" width="15.140625" style="42" customWidth="1"/>
    <col min="5641" max="5641" width="21" style="42" bestFit="1" customWidth="1"/>
    <col min="5642" max="5642" width="17.140625" style="42" bestFit="1" customWidth="1"/>
    <col min="5643" max="5643" width="16.85546875" style="42" bestFit="1" customWidth="1"/>
    <col min="5644" max="5644" width="16.7109375" style="42" bestFit="1" customWidth="1"/>
    <col min="5645" max="5645" width="15.7109375" style="42" bestFit="1" customWidth="1"/>
    <col min="5646" max="5646" width="16.28515625" style="42" bestFit="1" customWidth="1"/>
    <col min="5647" max="5647" width="17.28515625" style="42" customWidth="1"/>
    <col min="5648" max="5648" width="23.42578125" style="42" bestFit="1" customWidth="1"/>
    <col min="5649" max="5649" width="31.85546875" style="42" bestFit="1" customWidth="1"/>
    <col min="5650" max="5650" width="7.85546875" style="42" bestFit="1" customWidth="1"/>
    <col min="5651" max="5651" width="5.7109375" style="42" bestFit="1" customWidth="1"/>
    <col min="5652" max="5652" width="9.140625" style="42" bestFit="1" customWidth="1"/>
    <col min="5653" max="5653" width="13.5703125" style="42" bestFit="1" customWidth="1"/>
    <col min="5654" max="5882" width="9.140625" style="42"/>
    <col min="5883" max="5883" width="4.42578125" style="42" bestFit="1" customWidth="1"/>
    <col min="5884" max="5884" width="18.28515625" style="42" bestFit="1" customWidth="1"/>
    <col min="5885" max="5885" width="19" style="42" bestFit="1" customWidth="1"/>
    <col min="5886" max="5886" width="15.42578125" style="42" bestFit="1" customWidth="1"/>
    <col min="5887" max="5888" width="12.42578125" style="42" bestFit="1" customWidth="1"/>
    <col min="5889" max="5889" width="7.140625" style="42" bestFit="1" customWidth="1"/>
    <col min="5890" max="5890" width="10.140625" style="42" bestFit="1" customWidth="1"/>
    <col min="5891" max="5891" width="15.85546875" style="42" bestFit="1" customWidth="1"/>
    <col min="5892" max="5892" width="15.140625" style="42" bestFit="1" customWidth="1"/>
    <col min="5893" max="5893" width="18.28515625" style="42" bestFit="1" customWidth="1"/>
    <col min="5894" max="5894" width="13.28515625" style="42" bestFit="1" customWidth="1"/>
    <col min="5895" max="5895" width="19.28515625" style="42" customWidth="1"/>
    <col min="5896" max="5896" width="15.140625" style="42" customWidth="1"/>
    <col min="5897" max="5897" width="21" style="42" bestFit="1" customWidth="1"/>
    <col min="5898" max="5898" width="17.140625" style="42" bestFit="1" customWidth="1"/>
    <col min="5899" max="5899" width="16.85546875" style="42" bestFit="1" customWidth="1"/>
    <col min="5900" max="5900" width="16.7109375" style="42" bestFit="1" customWidth="1"/>
    <col min="5901" max="5901" width="15.7109375" style="42" bestFit="1" customWidth="1"/>
    <col min="5902" max="5902" width="16.28515625" style="42" bestFit="1" customWidth="1"/>
    <col min="5903" max="5903" width="17.28515625" style="42" customWidth="1"/>
    <col min="5904" max="5904" width="23.42578125" style="42" bestFit="1" customWidth="1"/>
    <col min="5905" max="5905" width="31.85546875" style="42" bestFit="1" customWidth="1"/>
    <col min="5906" max="5906" width="7.85546875" style="42" bestFit="1" customWidth="1"/>
    <col min="5907" max="5907" width="5.7109375" style="42" bestFit="1" customWidth="1"/>
    <col min="5908" max="5908" width="9.140625" style="42" bestFit="1" customWidth="1"/>
    <col min="5909" max="5909" width="13.5703125" style="42" bestFit="1" customWidth="1"/>
    <col min="5910" max="6138" width="9.140625" style="42"/>
    <col min="6139" max="6139" width="4.42578125" style="42" bestFit="1" customWidth="1"/>
    <col min="6140" max="6140" width="18.28515625" style="42" bestFit="1" customWidth="1"/>
    <col min="6141" max="6141" width="19" style="42" bestFit="1" customWidth="1"/>
    <col min="6142" max="6142" width="15.42578125" style="42" bestFit="1" customWidth="1"/>
    <col min="6143" max="6144" width="12.42578125" style="42" bestFit="1" customWidth="1"/>
    <col min="6145" max="6145" width="7.140625" style="42" bestFit="1" customWidth="1"/>
    <col min="6146" max="6146" width="10.140625" style="42" bestFit="1" customWidth="1"/>
    <col min="6147" max="6147" width="15.85546875" style="42" bestFit="1" customWidth="1"/>
    <col min="6148" max="6148" width="15.140625" style="42" bestFit="1" customWidth="1"/>
    <col min="6149" max="6149" width="18.28515625" style="42" bestFit="1" customWidth="1"/>
    <col min="6150" max="6150" width="13.28515625" style="42" bestFit="1" customWidth="1"/>
    <col min="6151" max="6151" width="19.28515625" style="42" customWidth="1"/>
    <col min="6152" max="6152" width="15.140625" style="42" customWidth="1"/>
    <col min="6153" max="6153" width="21" style="42" bestFit="1" customWidth="1"/>
    <col min="6154" max="6154" width="17.140625" style="42" bestFit="1" customWidth="1"/>
    <col min="6155" max="6155" width="16.85546875" style="42" bestFit="1" customWidth="1"/>
    <col min="6156" max="6156" width="16.7109375" style="42" bestFit="1" customWidth="1"/>
    <col min="6157" max="6157" width="15.7109375" style="42" bestFit="1" customWidth="1"/>
    <col min="6158" max="6158" width="16.28515625" style="42" bestFit="1" customWidth="1"/>
    <col min="6159" max="6159" width="17.28515625" style="42" customWidth="1"/>
    <col min="6160" max="6160" width="23.42578125" style="42" bestFit="1" customWidth="1"/>
    <col min="6161" max="6161" width="31.85546875" style="42" bestFit="1" customWidth="1"/>
    <col min="6162" max="6162" width="7.85546875" style="42" bestFit="1" customWidth="1"/>
    <col min="6163" max="6163" width="5.7109375" style="42" bestFit="1" customWidth="1"/>
    <col min="6164" max="6164" width="9.140625" style="42" bestFit="1" customWidth="1"/>
    <col min="6165" max="6165" width="13.5703125" style="42" bestFit="1" customWidth="1"/>
    <col min="6166" max="6394" width="9.140625" style="42"/>
    <col min="6395" max="6395" width="4.42578125" style="42" bestFit="1" customWidth="1"/>
    <col min="6396" max="6396" width="18.28515625" style="42" bestFit="1" customWidth="1"/>
    <col min="6397" max="6397" width="19" style="42" bestFit="1" customWidth="1"/>
    <col min="6398" max="6398" width="15.42578125" style="42" bestFit="1" customWidth="1"/>
    <col min="6399" max="6400" width="12.42578125" style="42" bestFit="1" customWidth="1"/>
    <col min="6401" max="6401" width="7.140625" style="42" bestFit="1" customWidth="1"/>
    <col min="6402" max="6402" width="10.140625" style="42" bestFit="1" customWidth="1"/>
    <col min="6403" max="6403" width="15.85546875" style="42" bestFit="1" customWidth="1"/>
    <col min="6404" max="6404" width="15.140625" style="42" bestFit="1" customWidth="1"/>
    <col min="6405" max="6405" width="18.28515625" style="42" bestFit="1" customWidth="1"/>
    <col min="6406" max="6406" width="13.28515625" style="42" bestFit="1" customWidth="1"/>
    <col min="6407" max="6407" width="19.28515625" style="42" customWidth="1"/>
    <col min="6408" max="6408" width="15.140625" style="42" customWidth="1"/>
    <col min="6409" max="6409" width="21" style="42" bestFit="1" customWidth="1"/>
    <col min="6410" max="6410" width="17.140625" style="42" bestFit="1" customWidth="1"/>
    <col min="6411" max="6411" width="16.85546875" style="42" bestFit="1" customWidth="1"/>
    <col min="6412" max="6412" width="16.7109375" style="42" bestFit="1" customWidth="1"/>
    <col min="6413" max="6413" width="15.7109375" style="42" bestFit="1" customWidth="1"/>
    <col min="6414" max="6414" width="16.28515625" style="42" bestFit="1" customWidth="1"/>
    <col min="6415" max="6415" width="17.28515625" style="42" customWidth="1"/>
    <col min="6416" max="6416" width="23.42578125" style="42" bestFit="1" customWidth="1"/>
    <col min="6417" max="6417" width="31.85546875" style="42" bestFit="1" customWidth="1"/>
    <col min="6418" max="6418" width="7.85546875" style="42" bestFit="1" customWidth="1"/>
    <col min="6419" max="6419" width="5.7109375" style="42" bestFit="1" customWidth="1"/>
    <col min="6420" max="6420" width="9.140625" style="42" bestFit="1" customWidth="1"/>
    <col min="6421" max="6421" width="13.5703125" style="42" bestFit="1" customWidth="1"/>
    <col min="6422" max="6650" width="9.140625" style="42"/>
    <col min="6651" max="6651" width="4.42578125" style="42" bestFit="1" customWidth="1"/>
    <col min="6652" max="6652" width="18.28515625" style="42" bestFit="1" customWidth="1"/>
    <col min="6653" max="6653" width="19" style="42" bestFit="1" customWidth="1"/>
    <col min="6654" max="6654" width="15.42578125" style="42" bestFit="1" customWidth="1"/>
    <col min="6655" max="6656" width="12.42578125" style="42" bestFit="1" customWidth="1"/>
    <col min="6657" max="6657" width="7.140625" style="42" bestFit="1" customWidth="1"/>
    <col min="6658" max="6658" width="10.140625" style="42" bestFit="1" customWidth="1"/>
    <col min="6659" max="6659" width="15.85546875" style="42" bestFit="1" customWidth="1"/>
    <col min="6660" max="6660" width="15.140625" style="42" bestFit="1" customWidth="1"/>
    <col min="6661" max="6661" width="18.28515625" style="42" bestFit="1" customWidth="1"/>
    <col min="6662" max="6662" width="13.28515625" style="42" bestFit="1" customWidth="1"/>
    <col min="6663" max="6663" width="19.28515625" style="42" customWidth="1"/>
    <col min="6664" max="6664" width="15.140625" style="42" customWidth="1"/>
    <col min="6665" max="6665" width="21" style="42" bestFit="1" customWidth="1"/>
    <col min="6666" max="6666" width="17.140625" style="42" bestFit="1" customWidth="1"/>
    <col min="6667" max="6667" width="16.85546875" style="42" bestFit="1" customWidth="1"/>
    <col min="6668" max="6668" width="16.7109375" style="42" bestFit="1" customWidth="1"/>
    <col min="6669" max="6669" width="15.7109375" style="42" bestFit="1" customWidth="1"/>
    <col min="6670" max="6670" width="16.28515625" style="42" bestFit="1" customWidth="1"/>
    <col min="6671" max="6671" width="17.28515625" style="42" customWidth="1"/>
    <col min="6672" max="6672" width="23.42578125" style="42" bestFit="1" customWidth="1"/>
    <col min="6673" max="6673" width="31.85546875" style="42" bestFit="1" customWidth="1"/>
    <col min="6674" max="6674" width="7.85546875" style="42" bestFit="1" customWidth="1"/>
    <col min="6675" max="6675" width="5.7109375" style="42" bestFit="1" customWidth="1"/>
    <col min="6676" max="6676" width="9.140625" style="42" bestFit="1" customWidth="1"/>
    <col min="6677" max="6677" width="13.5703125" style="42" bestFit="1" customWidth="1"/>
    <col min="6678" max="6906" width="9.140625" style="42"/>
    <col min="6907" max="6907" width="4.42578125" style="42" bestFit="1" customWidth="1"/>
    <col min="6908" max="6908" width="18.28515625" style="42" bestFit="1" customWidth="1"/>
    <col min="6909" max="6909" width="19" style="42" bestFit="1" customWidth="1"/>
    <col min="6910" max="6910" width="15.42578125" style="42" bestFit="1" customWidth="1"/>
    <col min="6911" max="6912" width="12.42578125" style="42" bestFit="1" customWidth="1"/>
    <col min="6913" max="6913" width="7.140625" style="42" bestFit="1" customWidth="1"/>
    <col min="6914" max="6914" width="10.140625" style="42" bestFit="1" customWidth="1"/>
    <col min="6915" max="6915" width="15.85546875" style="42" bestFit="1" customWidth="1"/>
    <col min="6916" max="6916" width="15.140625" style="42" bestFit="1" customWidth="1"/>
    <col min="6917" max="6917" width="18.28515625" style="42" bestFit="1" customWidth="1"/>
    <col min="6918" max="6918" width="13.28515625" style="42" bestFit="1" customWidth="1"/>
    <col min="6919" max="6919" width="19.28515625" style="42" customWidth="1"/>
    <col min="6920" max="6920" width="15.140625" style="42" customWidth="1"/>
    <col min="6921" max="6921" width="21" style="42" bestFit="1" customWidth="1"/>
    <col min="6922" max="6922" width="17.140625" style="42" bestFit="1" customWidth="1"/>
    <col min="6923" max="6923" width="16.85546875" style="42" bestFit="1" customWidth="1"/>
    <col min="6924" max="6924" width="16.7109375" style="42" bestFit="1" customWidth="1"/>
    <col min="6925" max="6925" width="15.7109375" style="42" bestFit="1" customWidth="1"/>
    <col min="6926" max="6926" width="16.28515625" style="42" bestFit="1" customWidth="1"/>
    <col min="6927" max="6927" width="17.28515625" style="42" customWidth="1"/>
    <col min="6928" max="6928" width="23.42578125" style="42" bestFit="1" customWidth="1"/>
    <col min="6929" max="6929" width="31.85546875" style="42" bestFit="1" customWidth="1"/>
    <col min="6930" max="6930" width="7.85546875" style="42" bestFit="1" customWidth="1"/>
    <col min="6931" max="6931" width="5.7109375" style="42" bestFit="1" customWidth="1"/>
    <col min="6932" max="6932" width="9.140625" style="42" bestFit="1" customWidth="1"/>
    <col min="6933" max="6933" width="13.5703125" style="42" bestFit="1" customWidth="1"/>
    <col min="6934" max="7162" width="9.140625" style="42"/>
    <col min="7163" max="7163" width="4.42578125" style="42" bestFit="1" customWidth="1"/>
    <col min="7164" max="7164" width="18.28515625" style="42" bestFit="1" customWidth="1"/>
    <col min="7165" max="7165" width="19" style="42" bestFit="1" customWidth="1"/>
    <col min="7166" max="7166" width="15.42578125" style="42" bestFit="1" customWidth="1"/>
    <col min="7167" max="7168" width="12.42578125" style="42" bestFit="1" customWidth="1"/>
    <col min="7169" max="7169" width="7.140625" style="42" bestFit="1" customWidth="1"/>
    <col min="7170" max="7170" width="10.140625" style="42" bestFit="1" customWidth="1"/>
    <col min="7171" max="7171" width="15.85546875" style="42" bestFit="1" customWidth="1"/>
    <col min="7172" max="7172" width="15.140625" style="42" bestFit="1" customWidth="1"/>
    <col min="7173" max="7173" width="18.28515625" style="42" bestFit="1" customWidth="1"/>
    <col min="7174" max="7174" width="13.28515625" style="42" bestFit="1" customWidth="1"/>
    <col min="7175" max="7175" width="19.28515625" style="42" customWidth="1"/>
    <col min="7176" max="7176" width="15.140625" style="42" customWidth="1"/>
    <col min="7177" max="7177" width="21" style="42" bestFit="1" customWidth="1"/>
    <col min="7178" max="7178" width="17.140625" style="42" bestFit="1" customWidth="1"/>
    <col min="7179" max="7179" width="16.85546875" style="42" bestFit="1" customWidth="1"/>
    <col min="7180" max="7180" width="16.7109375" style="42" bestFit="1" customWidth="1"/>
    <col min="7181" max="7181" width="15.7109375" style="42" bestFit="1" customWidth="1"/>
    <col min="7182" max="7182" width="16.28515625" style="42" bestFit="1" customWidth="1"/>
    <col min="7183" max="7183" width="17.28515625" style="42" customWidth="1"/>
    <col min="7184" max="7184" width="23.42578125" style="42" bestFit="1" customWidth="1"/>
    <col min="7185" max="7185" width="31.85546875" style="42" bestFit="1" customWidth="1"/>
    <col min="7186" max="7186" width="7.85546875" style="42" bestFit="1" customWidth="1"/>
    <col min="7187" max="7187" width="5.7109375" style="42" bestFit="1" customWidth="1"/>
    <col min="7188" max="7188" width="9.140625" style="42" bestFit="1" customWidth="1"/>
    <col min="7189" max="7189" width="13.5703125" style="42" bestFit="1" customWidth="1"/>
    <col min="7190" max="7418" width="9.140625" style="42"/>
    <col min="7419" max="7419" width="4.42578125" style="42" bestFit="1" customWidth="1"/>
    <col min="7420" max="7420" width="18.28515625" style="42" bestFit="1" customWidth="1"/>
    <col min="7421" max="7421" width="19" style="42" bestFit="1" customWidth="1"/>
    <col min="7422" max="7422" width="15.42578125" style="42" bestFit="1" customWidth="1"/>
    <col min="7423" max="7424" width="12.42578125" style="42" bestFit="1" customWidth="1"/>
    <col min="7425" max="7425" width="7.140625" style="42" bestFit="1" customWidth="1"/>
    <col min="7426" max="7426" width="10.140625" style="42" bestFit="1" customWidth="1"/>
    <col min="7427" max="7427" width="15.85546875" style="42" bestFit="1" customWidth="1"/>
    <col min="7428" max="7428" width="15.140625" style="42" bestFit="1" customWidth="1"/>
    <col min="7429" max="7429" width="18.28515625" style="42" bestFit="1" customWidth="1"/>
    <col min="7430" max="7430" width="13.28515625" style="42" bestFit="1" customWidth="1"/>
    <col min="7431" max="7431" width="19.28515625" style="42" customWidth="1"/>
    <col min="7432" max="7432" width="15.140625" style="42" customWidth="1"/>
    <col min="7433" max="7433" width="21" style="42" bestFit="1" customWidth="1"/>
    <col min="7434" max="7434" width="17.140625" style="42" bestFit="1" customWidth="1"/>
    <col min="7435" max="7435" width="16.85546875" style="42" bestFit="1" customWidth="1"/>
    <col min="7436" max="7436" width="16.7109375" style="42" bestFit="1" customWidth="1"/>
    <col min="7437" max="7437" width="15.7109375" style="42" bestFit="1" customWidth="1"/>
    <col min="7438" max="7438" width="16.28515625" style="42" bestFit="1" customWidth="1"/>
    <col min="7439" max="7439" width="17.28515625" style="42" customWidth="1"/>
    <col min="7440" max="7440" width="23.42578125" style="42" bestFit="1" customWidth="1"/>
    <col min="7441" max="7441" width="31.85546875" style="42" bestFit="1" customWidth="1"/>
    <col min="7442" max="7442" width="7.85546875" style="42" bestFit="1" customWidth="1"/>
    <col min="7443" max="7443" width="5.7109375" style="42" bestFit="1" customWidth="1"/>
    <col min="7444" max="7444" width="9.140625" style="42" bestFit="1" customWidth="1"/>
    <col min="7445" max="7445" width="13.5703125" style="42" bestFit="1" customWidth="1"/>
    <col min="7446" max="7674" width="9.140625" style="42"/>
    <col min="7675" max="7675" width="4.42578125" style="42" bestFit="1" customWidth="1"/>
    <col min="7676" max="7676" width="18.28515625" style="42" bestFit="1" customWidth="1"/>
    <col min="7677" max="7677" width="19" style="42" bestFit="1" customWidth="1"/>
    <col min="7678" max="7678" width="15.42578125" style="42" bestFit="1" customWidth="1"/>
    <col min="7679" max="7680" width="12.42578125" style="42" bestFit="1" customWidth="1"/>
    <col min="7681" max="7681" width="7.140625" style="42" bestFit="1" customWidth="1"/>
    <col min="7682" max="7682" width="10.140625" style="42" bestFit="1" customWidth="1"/>
    <col min="7683" max="7683" width="15.85546875" style="42" bestFit="1" customWidth="1"/>
    <col min="7684" max="7684" width="15.140625" style="42" bestFit="1" customWidth="1"/>
    <col min="7685" max="7685" width="18.28515625" style="42" bestFit="1" customWidth="1"/>
    <col min="7686" max="7686" width="13.28515625" style="42" bestFit="1" customWidth="1"/>
    <col min="7687" max="7687" width="19.28515625" style="42" customWidth="1"/>
    <col min="7688" max="7688" width="15.140625" style="42" customWidth="1"/>
    <col min="7689" max="7689" width="21" style="42" bestFit="1" customWidth="1"/>
    <col min="7690" max="7690" width="17.140625" style="42" bestFit="1" customWidth="1"/>
    <col min="7691" max="7691" width="16.85546875" style="42" bestFit="1" customWidth="1"/>
    <col min="7692" max="7692" width="16.7109375" style="42" bestFit="1" customWidth="1"/>
    <col min="7693" max="7693" width="15.7109375" style="42" bestFit="1" customWidth="1"/>
    <col min="7694" max="7694" width="16.28515625" style="42" bestFit="1" customWidth="1"/>
    <col min="7695" max="7695" width="17.28515625" style="42" customWidth="1"/>
    <col min="7696" max="7696" width="23.42578125" style="42" bestFit="1" customWidth="1"/>
    <col min="7697" max="7697" width="31.85546875" style="42" bestFit="1" customWidth="1"/>
    <col min="7698" max="7698" width="7.85546875" style="42" bestFit="1" customWidth="1"/>
    <col min="7699" max="7699" width="5.7109375" style="42" bestFit="1" customWidth="1"/>
    <col min="7700" max="7700" width="9.140625" style="42" bestFit="1" customWidth="1"/>
    <col min="7701" max="7701" width="13.5703125" style="42" bestFit="1" customWidth="1"/>
    <col min="7702" max="7930" width="9.140625" style="42"/>
    <col min="7931" max="7931" width="4.42578125" style="42" bestFit="1" customWidth="1"/>
    <col min="7932" max="7932" width="18.28515625" style="42" bestFit="1" customWidth="1"/>
    <col min="7933" max="7933" width="19" style="42" bestFit="1" customWidth="1"/>
    <col min="7934" max="7934" width="15.42578125" style="42" bestFit="1" customWidth="1"/>
    <col min="7935" max="7936" width="12.42578125" style="42" bestFit="1" customWidth="1"/>
    <col min="7937" max="7937" width="7.140625" style="42" bestFit="1" customWidth="1"/>
    <col min="7938" max="7938" width="10.140625" style="42" bestFit="1" customWidth="1"/>
    <col min="7939" max="7939" width="15.85546875" style="42" bestFit="1" customWidth="1"/>
    <col min="7940" max="7940" width="15.140625" style="42" bestFit="1" customWidth="1"/>
    <col min="7941" max="7941" width="18.28515625" style="42" bestFit="1" customWidth="1"/>
    <col min="7942" max="7942" width="13.28515625" style="42" bestFit="1" customWidth="1"/>
    <col min="7943" max="7943" width="19.28515625" style="42" customWidth="1"/>
    <col min="7944" max="7944" width="15.140625" style="42" customWidth="1"/>
    <col min="7945" max="7945" width="21" style="42" bestFit="1" customWidth="1"/>
    <col min="7946" max="7946" width="17.140625" style="42" bestFit="1" customWidth="1"/>
    <col min="7947" max="7947" width="16.85546875" style="42" bestFit="1" customWidth="1"/>
    <col min="7948" max="7948" width="16.7109375" style="42" bestFit="1" customWidth="1"/>
    <col min="7949" max="7949" width="15.7109375" style="42" bestFit="1" customWidth="1"/>
    <col min="7950" max="7950" width="16.28515625" style="42" bestFit="1" customWidth="1"/>
    <col min="7951" max="7951" width="17.28515625" style="42" customWidth="1"/>
    <col min="7952" max="7952" width="23.42578125" style="42" bestFit="1" customWidth="1"/>
    <col min="7953" max="7953" width="31.85546875" style="42" bestFit="1" customWidth="1"/>
    <col min="7954" max="7954" width="7.85546875" style="42" bestFit="1" customWidth="1"/>
    <col min="7955" max="7955" width="5.7109375" style="42" bestFit="1" customWidth="1"/>
    <col min="7956" max="7956" width="9.140625" style="42" bestFit="1" customWidth="1"/>
    <col min="7957" max="7957" width="13.5703125" style="42" bestFit="1" customWidth="1"/>
    <col min="7958" max="8186" width="9.140625" style="42"/>
    <col min="8187" max="8187" width="4.42578125" style="42" bestFit="1" customWidth="1"/>
    <col min="8188" max="8188" width="18.28515625" style="42" bestFit="1" customWidth="1"/>
    <col min="8189" max="8189" width="19" style="42" bestFit="1" customWidth="1"/>
    <col min="8190" max="8190" width="15.42578125" style="42" bestFit="1" customWidth="1"/>
    <col min="8191" max="8192" width="12.42578125" style="42" bestFit="1" customWidth="1"/>
    <col min="8193" max="8193" width="7.140625" style="42" bestFit="1" customWidth="1"/>
    <col min="8194" max="8194" width="10.140625" style="42" bestFit="1" customWidth="1"/>
    <col min="8195" max="8195" width="15.85546875" style="42" bestFit="1" customWidth="1"/>
    <col min="8196" max="8196" width="15.140625" style="42" bestFit="1" customWidth="1"/>
    <col min="8197" max="8197" width="18.28515625" style="42" bestFit="1" customWidth="1"/>
    <col min="8198" max="8198" width="13.28515625" style="42" bestFit="1" customWidth="1"/>
    <col min="8199" max="8199" width="19.28515625" style="42" customWidth="1"/>
    <col min="8200" max="8200" width="15.140625" style="42" customWidth="1"/>
    <col min="8201" max="8201" width="21" style="42" bestFit="1" customWidth="1"/>
    <col min="8202" max="8202" width="17.140625" style="42" bestFit="1" customWidth="1"/>
    <col min="8203" max="8203" width="16.85546875" style="42" bestFit="1" customWidth="1"/>
    <col min="8204" max="8204" width="16.7109375" style="42" bestFit="1" customWidth="1"/>
    <col min="8205" max="8205" width="15.7109375" style="42" bestFit="1" customWidth="1"/>
    <col min="8206" max="8206" width="16.28515625" style="42" bestFit="1" customWidth="1"/>
    <col min="8207" max="8207" width="17.28515625" style="42" customWidth="1"/>
    <col min="8208" max="8208" width="23.42578125" style="42" bestFit="1" customWidth="1"/>
    <col min="8209" max="8209" width="31.85546875" style="42" bestFit="1" customWidth="1"/>
    <col min="8210" max="8210" width="7.85546875" style="42" bestFit="1" customWidth="1"/>
    <col min="8211" max="8211" width="5.7109375" style="42" bestFit="1" customWidth="1"/>
    <col min="8212" max="8212" width="9.140625" style="42" bestFit="1" customWidth="1"/>
    <col min="8213" max="8213" width="13.5703125" style="42" bestFit="1" customWidth="1"/>
    <col min="8214" max="8442" width="9.140625" style="42"/>
    <col min="8443" max="8443" width="4.42578125" style="42" bestFit="1" customWidth="1"/>
    <col min="8444" max="8444" width="18.28515625" style="42" bestFit="1" customWidth="1"/>
    <col min="8445" max="8445" width="19" style="42" bestFit="1" customWidth="1"/>
    <col min="8446" max="8446" width="15.42578125" style="42" bestFit="1" customWidth="1"/>
    <col min="8447" max="8448" width="12.42578125" style="42" bestFit="1" customWidth="1"/>
    <col min="8449" max="8449" width="7.140625" style="42" bestFit="1" customWidth="1"/>
    <col min="8450" max="8450" width="10.140625" style="42" bestFit="1" customWidth="1"/>
    <col min="8451" max="8451" width="15.85546875" style="42" bestFit="1" customWidth="1"/>
    <col min="8452" max="8452" width="15.140625" style="42" bestFit="1" customWidth="1"/>
    <col min="8453" max="8453" width="18.28515625" style="42" bestFit="1" customWidth="1"/>
    <col min="8454" max="8454" width="13.28515625" style="42" bestFit="1" customWidth="1"/>
    <col min="8455" max="8455" width="19.28515625" style="42" customWidth="1"/>
    <col min="8456" max="8456" width="15.140625" style="42" customWidth="1"/>
    <col min="8457" max="8457" width="21" style="42" bestFit="1" customWidth="1"/>
    <col min="8458" max="8458" width="17.140625" style="42" bestFit="1" customWidth="1"/>
    <col min="8459" max="8459" width="16.85546875" style="42" bestFit="1" customWidth="1"/>
    <col min="8460" max="8460" width="16.7109375" style="42" bestFit="1" customWidth="1"/>
    <col min="8461" max="8461" width="15.7109375" style="42" bestFit="1" customWidth="1"/>
    <col min="8462" max="8462" width="16.28515625" style="42" bestFit="1" customWidth="1"/>
    <col min="8463" max="8463" width="17.28515625" style="42" customWidth="1"/>
    <col min="8464" max="8464" width="23.42578125" style="42" bestFit="1" customWidth="1"/>
    <col min="8465" max="8465" width="31.85546875" style="42" bestFit="1" customWidth="1"/>
    <col min="8466" max="8466" width="7.85546875" style="42" bestFit="1" customWidth="1"/>
    <col min="8467" max="8467" width="5.7109375" style="42" bestFit="1" customWidth="1"/>
    <col min="8468" max="8468" width="9.140625" style="42" bestFit="1" customWidth="1"/>
    <col min="8469" max="8469" width="13.5703125" style="42" bestFit="1" customWidth="1"/>
    <col min="8470" max="8698" width="9.140625" style="42"/>
    <col min="8699" max="8699" width="4.42578125" style="42" bestFit="1" customWidth="1"/>
    <col min="8700" max="8700" width="18.28515625" style="42" bestFit="1" customWidth="1"/>
    <col min="8701" max="8701" width="19" style="42" bestFit="1" customWidth="1"/>
    <col min="8702" max="8702" width="15.42578125" style="42" bestFit="1" customWidth="1"/>
    <col min="8703" max="8704" width="12.42578125" style="42" bestFit="1" customWidth="1"/>
    <col min="8705" max="8705" width="7.140625" style="42" bestFit="1" customWidth="1"/>
    <col min="8706" max="8706" width="10.140625" style="42" bestFit="1" customWidth="1"/>
    <col min="8707" max="8707" width="15.85546875" style="42" bestFit="1" customWidth="1"/>
    <col min="8708" max="8708" width="15.140625" style="42" bestFit="1" customWidth="1"/>
    <col min="8709" max="8709" width="18.28515625" style="42" bestFit="1" customWidth="1"/>
    <col min="8710" max="8710" width="13.28515625" style="42" bestFit="1" customWidth="1"/>
    <col min="8711" max="8711" width="19.28515625" style="42" customWidth="1"/>
    <col min="8712" max="8712" width="15.140625" style="42" customWidth="1"/>
    <col min="8713" max="8713" width="21" style="42" bestFit="1" customWidth="1"/>
    <col min="8714" max="8714" width="17.140625" style="42" bestFit="1" customWidth="1"/>
    <col min="8715" max="8715" width="16.85546875" style="42" bestFit="1" customWidth="1"/>
    <col min="8716" max="8716" width="16.7109375" style="42" bestFit="1" customWidth="1"/>
    <col min="8717" max="8717" width="15.7109375" style="42" bestFit="1" customWidth="1"/>
    <col min="8718" max="8718" width="16.28515625" style="42" bestFit="1" customWidth="1"/>
    <col min="8719" max="8719" width="17.28515625" style="42" customWidth="1"/>
    <col min="8720" max="8720" width="23.42578125" style="42" bestFit="1" customWidth="1"/>
    <col min="8721" max="8721" width="31.85546875" style="42" bestFit="1" customWidth="1"/>
    <col min="8722" max="8722" width="7.85546875" style="42" bestFit="1" customWidth="1"/>
    <col min="8723" max="8723" width="5.7109375" style="42" bestFit="1" customWidth="1"/>
    <col min="8724" max="8724" width="9.140625" style="42" bestFit="1" customWidth="1"/>
    <col min="8725" max="8725" width="13.5703125" style="42" bestFit="1" customWidth="1"/>
    <col min="8726" max="8954" width="9.140625" style="42"/>
    <col min="8955" max="8955" width="4.42578125" style="42" bestFit="1" customWidth="1"/>
    <col min="8956" max="8956" width="18.28515625" style="42" bestFit="1" customWidth="1"/>
    <col min="8957" max="8957" width="19" style="42" bestFit="1" customWidth="1"/>
    <col min="8958" max="8958" width="15.42578125" style="42" bestFit="1" customWidth="1"/>
    <col min="8959" max="8960" width="12.42578125" style="42" bestFit="1" customWidth="1"/>
    <col min="8961" max="8961" width="7.140625" style="42" bestFit="1" customWidth="1"/>
    <col min="8962" max="8962" width="10.140625" style="42" bestFit="1" customWidth="1"/>
    <col min="8963" max="8963" width="15.85546875" style="42" bestFit="1" customWidth="1"/>
    <col min="8964" max="8964" width="15.140625" style="42" bestFit="1" customWidth="1"/>
    <col min="8965" max="8965" width="18.28515625" style="42" bestFit="1" customWidth="1"/>
    <col min="8966" max="8966" width="13.28515625" style="42" bestFit="1" customWidth="1"/>
    <col min="8967" max="8967" width="19.28515625" style="42" customWidth="1"/>
    <col min="8968" max="8968" width="15.140625" style="42" customWidth="1"/>
    <col min="8969" max="8969" width="21" style="42" bestFit="1" customWidth="1"/>
    <col min="8970" max="8970" width="17.140625" style="42" bestFit="1" customWidth="1"/>
    <col min="8971" max="8971" width="16.85546875" style="42" bestFit="1" customWidth="1"/>
    <col min="8972" max="8972" width="16.7109375" style="42" bestFit="1" customWidth="1"/>
    <col min="8973" max="8973" width="15.7109375" style="42" bestFit="1" customWidth="1"/>
    <col min="8974" max="8974" width="16.28515625" style="42" bestFit="1" customWidth="1"/>
    <col min="8975" max="8975" width="17.28515625" style="42" customWidth="1"/>
    <col min="8976" max="8976" width="23.42578125" style="42" bestFit="1" customWidth="1"/>
    <col min="8977" max="8977" width="31.85546875" style="42" bestFit="1" customWidth="1"/>
    <col min="8978" max="8978" width="7.85546875" style="42" bestFit="1" customWidth="1"/>
    <col min="8979" max="8979" width="5.7109375" style="42" bestFit="1" customWidth="1"/>
    <col min="8980" max="8980" width="9.140625" style="42" bestFit="1" customWidth="1"/>
    <col min="8981" max="8981" width="13.5703125" style="42" bestFit="1" customWidth="1"/>
    <col min="8982" max="9210" width="9.140625" style="42"/>
    <col min="9211" max="9211" width="4.42578125" style="42" bestFit="1" customWidth="1"/>
    <col min="9212" max="9212" width="18.28515625" style="42" bestFit="1" customWidth="1"/>
    <col min="9213" max="9213" width="19" style="42" bestFit="1" customWidth="1"/>
    <col min="9214" max="9214" width="15.42578125" style="42" bestFit="1" customWidth="1"/>
    <col min="9215" max="9216" width="12.42578125" style="42" bestFit="1" customWidth="1"/>
    <col min="9217" max="9217" width="7.140625" style="42" bestFit="1" customWidth="1"/>
    <col min="9218" max="9218" width="10.140625" style="42" bestFit="1" customWidth="1"/>
    <col min="9219" max="9219" width="15.85546875" style="42" bestFit="1" customWidth="1"/>
    <col min="9220" max="9220" width="15.140625" style="42" bestFit="1" customWidth="1"/>
    <col min="9221" max="9221" width="18.28515625" style="42" bestFit="1" customWidth="1"/>
    <col min="9222" max="9222" width="13.28515625" style="42" bestFit="1" customWidth="1"/>
    <col min="9223" max="9223" width="19.28515625" style="42" customWidth="1"/>
    <col min="9224" max="9224" width="15.140625" style="42" customWidth="1"/>
    <col min="9225" max="9225" width="21" style="42" bestFit="1" customWidth="1"/>
    <col min="9226" max="9226" width="17.140625" style="42" bestFit="1" customWidth="1"/>
    <col min="9227" max="9227" width="16.85546875" style="42" bestFit="1" customWidth="1"/>
    <col min="9228" max="9228" width="16.7109375" style="42" bestFit="1" customWidth="1"/>
    <col min="9229" max="9229" width="15.7109375" style="42" bestFit="1" customWidth="1"/>
    <col min="9230" max="9230" width="16.28515625" style="42" bestFit="1" customWidth="1"/>
    <col min="9231" max="9231" width="17.28515625" style="42" customWidth="1"/>
    <col min="9232" max="9232" width="23.42578125" style="42" bestFit="1" customWidth="1"/>
    <col min="9233" max="9233" width="31.85546875" style="42" bestFit="1" customWidth="1"/>
    <col min="9234" max="9234" width="7.85546875" style="42" bestFit="1" customWidth="1"/>
    <col min="9235" max="9235" width="5.7109375" style="42" bestFit="1" customWidth="1"/>
    <col min="9236" max="9236" width="9.140625" style="42" bestFit="1" customWidth="1"/>
    <col min="9237" max="9237" width="13.5703125" style="42" bestFit="1" customWidth="1"/>
    <col min="9238" max="9466" width="9.140625" style="42"/>
    <col min="9467" max="9467" width="4.42578125" style="42" bestFit="1" customWidth="1"/>
    <col min="9468" max="9468" width="18.28515625" style="42" bestFit="1" customWidth="1"/>
    <col min="9469" max="9469" width="19" style="42" bestFit="1" customWidth="1"/>
    <col min="9470" max="9470" width="15.42578125" style="42" bestFit="1" customWidth="1"/>
    <col min="9471" max="9472" width="12.42578125" style="42" bestFit="1" customWidth="1"/>
    <col min="9473" max="9473" width="7.140625" style="42" bestFit="1" customWidth="1"/>
    <col min="9474" max="9474" width="10.140625" style="42" bestFit="1" customWidth="1"/>
    <col min="9475" max="9475" width="15.85546875" style="42" bestFit="1" customWidth="1"/>
    <col min="9476" max="9476" width="15.140625" style="42" bestFit="1" customWidth="1"/>
    <col min="9477" max="9477" width="18.28515625" style="42" bestFit="1" customWidth="1"/>
    <col min="9478" max="9478" width="13.28515625" style="42" bestFit="1" customWidth="1"/>
    <col min="9479" max="9479" width="19.28515625" style="42" customWidth="1"/>
    <col min="9480" max="9480" width="15.140625" style="42" customWidth="1"/>
    <col min="9481" max="9481" width="21" style="42" bestFit="1" customWidth="1"/>
    <col min="9482" max="9482" width="17.140625" style="42" bestFit="1" customWidth="1"/>
    <col min="9483" max="9483" width="16.85546875" style="42" bestFit="1" customWidth="1"/>
    <col min="9484" max="9484" width="16.7109375" style="42" bestFit="1" customWidth="1"/>
    <col min="9485" max="9485" width="15.7109375" style="42" bestFit="1" customWidth="1"/>
    <col min="9486" max="9486" width="16.28515625" style="42" bestFit="1" customWidth="1"/>
    <col min="9487" max="9487" width="17.28515625" style="42" customWidth="1"/>
    <col min="9488" max="9488" width="23.42578125" style="42" bestFit="1" customWidth="1"/>
    <col min="9489" max="9489" width="31.85546875" style="42" bestFit="1" customWidth="1"/>
    <col min="9490" max="9490" width="7.85546875" style="42" bestFit="1" customWidth="1"/>
    <col min="9491" max="9491" width="5.7109375" style="42" bestFit="1" customWidth="1"/>
    <col min="9492" max="9492" width="9.140625" style="42" bestFit="1" customWidth="1"/>
    <col min="9493" max="9493" width="13.5703125" style="42" bestFit="1" customWidth="1"/>
    <col min="9494" max="9722" width="9.140625" style="42"/>
    <col min="9723" max="9723" width="4.42578125" style="42" bestFit="1" customWidth="1"/>
    <col min="9724" max="9724" width="18.28515625" style="42" bestFit="1" customWidth="1"/>
    <col min="9725" max="9725" width="19" style="42" bestFit="1" customWidth="1"/>
    <col min="9726" max="9726" width="15.42578125" style="42" bestFit="1" customWidth="1"/>
    <col min="9727" max="9728" width="12.42578125" style="42" bestFit="1" customWidth="1"/>
    <col min="9729" max="9729" width="7.140625" style="42" bestFit="1" customWidth="1"/>
    <col min="9730" max="9730" width="10.140625" style="42" bestFit="1" customWidth="1"/>
    <col min="9731" max="9731" width="15.85546875" style="42" bestFit="1" customWidth="1"/>
    <col min="9732" max="9732" width="15.140625" style="42" bestFit="1" customWidth="1"/>
    <col min="9733" max="9733" width="18.28515625" style="42" bestFit="1" customWidth="1"/>
    <col min="9734" max="9734" width="13.28515625" style="42" bestFit="1" customWidth="1"/>
    <col min="9735" max="9735" width="19.28515625" style="42" customWidth="1"/>
    <col min="9736" max="9736" width="15.140625" style="42" customWidth="1"/>
    <col min="9737" max="9737" width="21" style="42" bestFit="1" customWidth="1"/>
    <col min="9738" max="9738" width="17.140625" style="42" bestFit="1" customWidth="1"/>
    <col min="9739" max="9739" width="16.85546875" style="42" bestFit="1" customWidth="1"/>
    <col min="9740" max="9740" width="16.7109375" style="42" bestFit="1" customWidth="1"/>
    <col min="9741" max="9741" width="15.7109375" style="42" bestFit="1" customWidth="1"/>
    <col min="9742" max="9742" width="16.28515625" style="42" bestFit="1" customWidth="1"/>
    <col min="9743" max="9743" width="17.28515625" style="42" customWidth="1"/>
    <col min="9744" max="9744" width="23.42578125" style="42" bestFit="1" customWidth="1"/>
    <col min="9745" max="9745" width="31.85546875" style="42" bestFit="1" customWidth="1"/>
    <col min="9746" max="9746" width="7.85546875" style="42" bestFit="1" customWidth="1"/>
    <col min="9747" max="9747" width="5.7109375" style="42" bestFit="1" customWidth="1"/>
    <col min="9748" max="9748" width="9.140625" style="42" bestFit="1" customWidth="1"/>
    <col min="9749" max="9749" width="13.5703125" style="42" bestFit="1" customWidth="1"/>
    <col min="9750" max="9978" width="9.140625" style="42"/>
    <col min="9979" max="9979" width="4.42578125" style="42" bestFit="1" customWidth="1"/>
    <col min="9980" max="9980" width="18.28515625" style="42" bestFit="1" customWidth="1"/>
    <col min="9981" max="9981" width="19" style="42" bestFit="1" customWidth="1"/>
    <col min="9982" max="9982" width="15.42578125" style="42" bestFit="1" customWidth="1"/>
    <col min="9983" max="9984" width="12.42578125" style="42" bestFit="1" customWidth="1"/>
    <col min="9985" max="9985" width="7.140625" style="42" bestFit="1" customWidth="1"/>
    <col min="9986" max="9986" width="10.140625" style="42" bestFit="1" customWidth="1"/>
    <col min="9987" max="9987" width="15.85546875" style="42" bestFit="1" customWidth="1"/>
    <col min="9988" max="9988" width="15.140625" style="42" bestFit="1" customWidth="1"/>
    <col min="9989" max="9989" width="18.28515625" style="42" bestFit="1" customWidth="1"/>
    <col min="9990" max="9990" width="13.28515625" style="42" bestFit="1" customWidth="1"/>
    <col min="9991" max="9991" width="19.28515625" style="42" customWidth="1"/>
    <col min="9992" max="9992" width="15.140625" style="42" customWidth="1"/>
    <col min="9993" max="9993" width="21" style="42" bestFit="1" customWidth="1"/>
    <col min="9994" max="9994" width="17.140625" style="42" bestFit="1" customWidth="1"/>
    <col min="9995" max="9995" width="16.85546875" style="42" bestFit="1" customWidth="1"/>
    <col min="9996" max="9996" width="16.7109375" style="42" bestFit="1" customWidth="1"/>
    <col min="9997" max="9997" width="15.7109375" style="42" bestFit="1" customWidth="1"/>
    <col min="9998" max="9998" width="16.28515625" style="42" bestFit="1" customWidth="1"/>
    <col min="9999" max="9999" width="17.28515625" style="42" customWidth="1"/>
    <col min="10000" max="10000" width="23.42578125" style="42" bestFit="1" customWidth="1"/>
    <col min="10001" max="10001" width="31.85546875" style="42" bestFit="1" customWidth="1"/>
    <col min="10002" max="10002" width="7.85546875" style="42" bestFit="1" customWidth="1"/>
    <col min="10003" max="10003" width="5.7109375" style="42" bestFit="1" customWidth="1"/>
    <col min="10004" max="10004" width="9.140625" style="42" bestFit="1" customWidth="1"/>
    <col min="10005" max="10005" width="13.5703125" style="42" bestFit="1" customWidth="1"/>
    <col min="10006" max="10234" width="9.140625" style="42"/>
    <col min="10235" max="10235" width="4.42578125" style="42" bestFit="1" customWidth="1"/>
    <col min="10236" max="10236" width="18.28515625" style="42" bestFit="1" customWidth="1"/>
    <col min="10237" max="10237" width="19" style="42" bestFit="1" customWidth="1"/>
    <col min="10238" max="10238" width="15.42578125" style="42" bestFit="1" customWidth="1"/>
    <col min="10239" max="10240" width="12.42578125" style="42" bestFit="1" customWidth="1"/>
    <col min="10241" max="10241" width="7.140625" style="42" bestFit="1" customWidth="1"/>
    <col min="10242" max="10242" width="10.140625" style="42" bestFit="1" customWidth="1"/>
    <col min="10243" max="10243" width="15.85546875" style="42" bestFit="1" customWidth="1"/>
    <col min="10244" max="10244" width="15.140625" style="42" bestFit="1" customWidth="1"/>
    <col min="10245" max="10245" width="18.28515625" style="42" bestFit="1" customWidth="1"/>
    <col min="10246" max="10246" width="13.28515625" style="42" bestFit="1" customWidth="1"/>
    <col min="10247" max="10247" width="19.28515625" style="42" customWidth="1"/>
    <col min="10248" max="10248" width="15.140625" style="42" customWidth="1"/>
    <col min="10249" max="10249" width="21" style="42" bestFit="1" customWidth="1"/>
    <col min="10250" max="10250" width="17.140625" style="42" bestFit="1" customWidth="1"/>
    <col min="10251" max="10251" width="16.85546875" style="42" bestFit="1" customWidth="1"/>
    <col min="10252" max="10252" width="16.7109375" style="42" bestFit="1" customWidth="1"/>
    <col min="10253" max="10253" width="15.7109375" style="42" bestFit="1" customWidth="1"/>
    <col min="10254" max="10254" width="16.28515625" style="42" bestFit="1" customWidth="1"/>
    <col min="10255" max="10255" width="17.28515625" style="42" customWidth="1"/>
    <col min="10256" max="10256" width="23.42578125" style="42" bestFit="1" customWidth="1"/>
    <col min="10257" max="10257" width="31.85546875" style="42" bestFit="1" customWidth="1"/>
    <col min="10258" max="10258" width="7.85546875" style="42" bestFit="1" customWidth="1"/>
    <col min="10259" max="10259" width="5.7109375" style="42" bestFit="1" customWidth="1"/>
    <col min="10260" max="10260" width="9.140625" style="42" bestFit="1" customWidth="1"/>
    <col min="10261" max="10261" width="13.5703125" style="42" bestFit="1" customWidth="1"/>
    <col min="10262" max="10490" width="9.140625" style="42"/>
    <col min="10491" max="10491" width="4.42578125" style="42" bestFit="1" customWidth="1"/>
    <col min="10492" max="10492" width="18.28515625" style="42" bestFit="1" customWidth="1"/>
    <col min="10493" max="10493" width="19" style="42" bestFit="1" customWidth="1"/>
    <col min="10494" max="10494" width="15.42578125" style="42" bestFit="1" customWidth="1"/>
    <col min="10495" max="10496" width="12.42578125" style="42" bestFit="1" customWidth="1"/>
    <col min="10497" max="10497" width="7.140625" style="42" bestFit="1" customWidth="1"/>
    <col min="10498" max="10498" width="10.140625" style="42" bestFit="1" customWidth="1"/>
    <col min="10499" max="10499" width="15.85546875" style="42" bestFit="1" customWidth="1"/>
    <col min="10500" max="10500" width="15.140625" style="42" bestFit="1" customWidth="1"/>
    <col min="10501" max="10501" width="18.28515625" style="42" bestFit="1" customWidth="1"/>
    <col min="10502" max="10502" width="13.28515625" style="42" bestFit="1" customWidth="1"/>
    <col min="10503" max="10503" width="19.28515625" style="42" customWidth="1"/>
    <col min="10504" max="10504" width="15.140625" style="42" customWidth="1"/>
    <col min="10505" max="10505" width="21" style="42" bestFit="1" customWidth="1"/>
    <col min="10506" max="10506" width="17.140625" style="42" bestFit="1" customWidth="1"/>
    <col min="10507" max="10507" width="16.85546875" style="42" bestFit="1" customWidth="1"/>
    <col min="10508" max="10508" width="16.7109375" style="42" bestFit="1" customWidth="1"/>
    <col min="10509" max="10509" width="15.7109375" style="42" bestFit="1" customWidth="1"/>
    <col min="10510" max="10510" width="16.28515625" style="42" bestFit="1" customWidth="1"/>
    <col min="10511" max="10511" width="17.28515625" style="42" customWidth="1"/>
    <col min="10512" max="10512" width="23.42578125" style="42" bestFit="1" customWidth="1"/>
    <col min="10513" max="10513" width="31.85546875" style="42" bestFit="1" customWidth="1"/>
    <col min="10514" max="10514" width="7.85546875" style="42" bestFit="1" customWidth="1"/>
    <col min="10515" max="10515" width="5.7109375" style="42" bestFit="1" customWidth="1"/>
    <col min="10516" max="10516" width="9.140625" style="42" bestFit="1" customWidth="1"/>
    <col min="10517" max="10517" width="13.5703125" style="42" bestFit="1" customWidth="1"/>
    <col min="10518" max="10746" width="9.140625" style="42"/>
    <col min="10747" max="10747" width="4.42578125" style="42" bestFit="1" customWidth="1"/>
    <col min="10748" max="10748" width="18.28515625" style="42" bestFit="1" customWidth="1"/>
    <col min="10749" max="10749" width="19" style="42" bestFit="1" customWidth="1"/>
    <col min="10750" max="10750" width="15.42578125" style="42" bestFit="1" customWidth="1"/>
    <col min="10751" max="10752" width="12.42578125" style="42" bestFit="1" customWidth="1"/>
    <col min="10753" max="10753" width="7.140625" style="42" bestFit="1" customWidth="1"/>
    <col min="10754" max="10754" width="10.140625" style="42" bestFit="1" customWidth="1"/>
    <col min="10755" max="10755" width="15.85546875" style="42" bestFit="1" customWidth="1"/>
    <col min="10756" max="10756" width="15.140625" style="42" bestFit="1" customWidth="1"/>
    <col min="10757" max="10757" width="18.28515625" style="42" bestFit="1" customWidth="1"/>
    <col min="10758" max="10758" width="13.28515625" style="42" bestFit="1" customWidth="1"/>
    <col min="10759" max="10759" width="19.28515625" style="42" customWidth="1"/>
    <col min="10760" max="10760" width="15.140625" style="42" customWidth="1"/>
    <col min="10761" max="10761" width="21" style="42" bestFit="1" customWidth="1"/>
    <col min="10762" max="10762" width="17.140625" style="42" bestFit="1" customWidth="1"/>
    <col min="10763" max="10763" width="16.85546875" style="42" bestFit="1" customWidth="1"/>
    <col min="10764" max="10764" width="16.7109375" style="42" bestFit="1" customWidth="1"/>
    <col min="10765" max="10765" width="15.7109375" style="42" bestFit="1" customWidth="1"/>
    <col min="10766" max="10766" width="16.28515625" style="42" bestFit="1" customWidth="1"/>
    <col min="10767" max="10767" width="17.28515625" style="42" customWidth="1"/>
    <col min="10768" max="10768" width="23.42578125" style="42" bestFit="1" customWidth="1"/>
    <col min="10769" max="10769" width="31.85546875" style="42" bestFit="1" customWidth="1"/>
    <col min="10770" max="10770" width="7.85546875" style="42" bestFit="1" customWidth="1"/>
    <col min="10771" max="10771" width="5.7109375" style="42" bestFit="1" customWidth="1"/>
    <col min="10772" max="10772" width="9.140625" style="42" bestFit="1" customWidth="1"/>
    <col min="10773" max="10773" width="13.5703125" style="42" bestFit="1" customWidth="1"/>
    <col min="10774" max="11002" width="9.140625" style="42"/>
    <col min="11003" max="11003" width="4.42578125" style="42" bestFit="1" customWidth="1"/>
    <col min="11004" max="11004" width="18.28515625" style="42" bestFit="1" customWidth="1"/>
    <col min="11005" max="11005" width="19" style="42" bestFit="1" customWidth="1"/>
    <col min="11006" max="11006" width="15.42578125" style="42" bestFit="1" customWidth="1"/>
    <col min="11007" max="11008" width="12.42578125" style="42" bestFit="1" customWidth="1"/>
    <col min="11009" max="11009" width="7.140625" style="42" bestFit="1" customWidth="1"/>
    <col min="11010" max="11010" width="10.140625" style="42" bestFit="1" customWidth="1"/>
    <col min="11011" max="11011" width="15.85546875" style="42" bestFit="1" customWidth="1"/>
    <col min="11012" max="11012" width="15.140625" style="42" bestFit="1" customWidth="1"/>
    <col min="11013" max="11013" width="18.28515625" style="42" bestFit="1" customWidth="1"/>
    <col min="11014" max="11014" width="13.28515625" style="42" bestFit="1" customWidth="1"/>
    <col min="11015" max="11015" width="19.28515625" style="42" customWidth="1"/>
    <col min="11016" max="11016" width="15.140625" style="42" customWidth="1"/>
    <col min="11017" max="11017" width="21" style="42" bestFit="1" customWidth="1"/>
    <col min="11018" max="11018" width="17.140625" style="42" bestFit="1" customWidth="1"/>
    <col min="11019" max="11019" width="16.85546875" style="42" bestFit="1" customWidth="1"/>
    <col min="11020" max="11020" width="16.7109375" style="42" bestFit="1" customWidth="1"/>
    <col min="11021" max="11021" width="15.7109375" style="42" bestFit="1" customWidth="1"/>
    <col min="11022" max="11022" width="16.28515625" style="42" bestFit="1" customWidth="1"/>
    <col min="11023" max="11023" width="17.28515625" style="42" customWidth="1"/>
    <col min="11024" max="11024" width="23.42578125" style="42" bestFit="1" customWidth="1"/>
    <col min="11025" max="11025" width="31.85546875" style="42" bestFit="1" customWidth="1"/>
    <col min="11026" max="11026" width="7.85546875" style="42" bestFit="1" customWidth="1"/>
    <col min="11027" max="11027" width="5.7109375" style="42" bestFit="1" customWidth="1"/>
    <col min="11028" max="11028" width="9.140625" style="42" bestFit="1" customWidth="1"/>
    <col min="11029" max="11029" width="13.5703125" style="42" bestFit="1" customWidth="1"/>
    <col min="11030" max="11258" width="9.140625" style="42"/>
    <col min="11259" max="11259" width="4.42578125" style="42" bestFit="1" customWidth="1"/>
    <col min="11260" max="11260" width="18.28515625" style="42" bestFit="1" customWidth="1"/>
    <col min="11261" max="11261" width="19" style="42" bestFit="1" customWidth="1"/>
    <col min="11262" max="11262" width="15.42578125" style="42" bestFit="1" customWidth="1"/>
    <col min="11263" max="11264" width="12.42578125" style="42" bestFit="1" customWidth="1"/>
    <col min="11265" max="11265" width="7.140625" style="42" bestFit="1" customWidth="1"/>
    <col min="11266" max="11266" width="10.140625" style="42" bestFit="1" customWidth="1"/>
    <col min="11267" max="11267" width="15.85546875" style="42" bestFit="1" customWidth="1"/>
    <col min="11268" max="11268" width="15.140625" style="42" bestFit="1" customWidth="1"/>
    <col min="11269" max="11269" width="18.28515625" style="42" bestFit="1" customWidth="1"/>
    <col min="11270" max="11270" width="13.28515625" style="42" bestFit="1" customWidth="1"/>
    <col min="11271" max="11271" width="19.28515625" style="42" customWidth="1"/>
    <col min="11272" max="11272" width="15.140625" style="42" customWidth="1"/>
    <col min="11273" max="11273" width="21" style="42" bestFit="1" customWidth="1"/>
    <col min="11274" max="11274" width="17.140625" style="42" bestFit="1" customWidth="1"/>
    <col min="11275" max="11275" width="16.85546875" style="42" bestFit="1" customWidth="1"/>
    <col min="11276" max="11276" width="16.7109375" style="42" bestFit="1" customWidth="1"/>
    <col min="11277" max="11277" width="15.7109375" style="42" bestFit="1" customWidth="1"/>
    <col min="11278" max="11278" width="16.28515625" style="42" bestFit="1" customWidth="1"/>
    <col min="11279" max="11279" width="17.28515625" style="42" customWidth="1"/>
    <col min="11280" max="11280" width="23.42578125" style="42" bestFit="1" customWidth="1"/>
    <col min="11281" max="11281" width="31.85546875" style="42" bestFit="1" customWidth="1"/>
    <col min="11282" max="11282" width="7.85546875" style="42" bestFit="1" customWidth="1"/>
    <col min="11283" max="11283" width="5.7109375" style="42" bestFit="1" customWidth="1"/>
    <col min="11284" max="11284" width="9.140625" style="42" bestFit="1" customWidth="1"/>
    <col min="11285" max="11285" width="13.5703125" style="42" bestFit="1" customWidth="1"/>
    <col min="11286" max="11514" width="9.140625" style="42"/>
    <col min="11515" max="11515" width="4.42578125" style="42" bestFit="1" customWidth="1"/>
    <col min="11516" max="11516" width="18.28515625" style="42" bestFit="1" customWidth="1"/>
    <col min="11517" max="11517" width="19" style="42" bestFit="1" customWidth="1"/>
    <col min="11518" max="11518" width="15.42578125" style="42" bestFit="1" customWidth="1"/>
    <col min="11519" max="11520" width="12.42578125" style="42" bestFit="1" customWidth="1"/>
    <col min="11521" max="11521" width="7.140625" style="42" bestFit="1" customWidth="1"/>
    <col min="11522" max="11522" width="10.140625" style="42" bestFit="1" customWidth="1"/>
    <col min="11523" max="11523" width="15.85546875" style="42" bestFit="1" customWidth="1"/>
    <col min="11524" max="11524" width="15.140625" style="42" bestFit="1" customWidth="1"/>
    <col min="11525" max="11525" width="18.28515625" style="42" bestFit="1" customWidth="1"/>
    <col min="11526" max="11526" width="13.28515625" style="42" bestFit="1" customWidth="1"/>
    <col min="11527" max="11527" width="19.28515625" style="42" customWidth="1"/>
    <col min="11528" max="11528" width="15.140625" style="42" customWidth="1"/>
    <col min="11529" max="11529" width="21" style="42" bestFit="1" customWidth="1"/>
    <col min="11530" max="11530" width="17.140625" style="42" bestFit="1" customWidth="1"/>
    <col min="11531" max="11531" width="16.85546875" style="42" bestFit="1" customWidth="1"/>
    <col min="11532" max="11532" width="16.7109375" style="42" bestFit="1" customWidth="1"/>
    <col min="11533" max="11533" width="15.7109375" style="42" bestFit="1" customWidth="1"/>
    <col min="11534" max="11534" width="16.28515625" style="42" bestFit="1" customWidth="1"/>
    <col min="11535" max="11535" width="17.28515625" style="42" customWidth="1"/>
    <col min="11536" max="11536" width="23.42578125" style="42" bestFit="1" customWidth="1"/>
    <col min="11537" max="11537" width="31.85546875" style="42" bestFit="1" customWidth="1"/>
    <col min="11538" max="11538" width="7.85546875" style="42" bestFit="1" customWidth="1"/>
    <col min="11539" max="11539" width="5.7109375" style="42" bestFit="1" customWidth="1"/>
    <col min="11540" max="11540" width="9.140625" style="42" bestFit="1" customWidth="1"/>
    <col min="11541" max="11541" width="13.5703125" style="42" bestFit="1" customWidth="1"/>
    <col min="11542" max="11770" width="9.140625" style="42"/>
    <col min="11771" max="11771" width="4.42578125" style="42" bestFit="1" customWidth="1"/>
    <col min="11772" max="11772" width="18.28515625" style="42" bestFit="1" customWidth="1"/>
    <col min="11773" max="11773" width="19" style="42" bestFit="1" customWidth="1"/>
    <col min="11774" max="11774" width="15.42578125" style="42" bestFit="1" customWidth="1"/>
    <col min="11775" max="11776" width="12.42578125" style="42" bestFit="1" customWidth="1"/>
    <col min="11777" max="11777" width="7.140625" style="42" bestFit="1" customWidth="1"/>
    <col min="11778" max="11778" width="10.140625" style="42" bestFit="1" customWidth="1"/>
    <col min="11779" max="11779" width="15.85546875" style="42" bestFit="1" customWidth="1"/>
    <col min="11780" max="11780" width="15.140625" style="42" bestFit="1" customWidth="1"/>
    <col min="11781" max="11781" width="18.28515625" style="42" bestFit="1" customWidth="1"/>
    <col min="11782" max="11782" width="13.28515625" style="42" bestFit="1" customWidth="1"/>
    <col min="11783" max="11783" width="19.28515625" style="42" customWidth="1"/>
    <col min="11784" max="11784" width="15.140625" style="42" customWidth="1"/>
    <col min="11785" max="11785" width="21" style="42" bestFit="1" customWidth="1"/>
    <col min="11786" max="11786" width="17.140625" style="42" bestFit="1" customWidth="1"/>
    <col min="11787" max="11787" width="16.85546875" style="42" bestFit="1" customWidth="1"/>
    <col min="11788" max="11788" width="16.7109375" style="42" bestFit="1" customWidth="1"/>
    <col min="11789" max="11789" width="15.7109375" style="42" bestFit="1" customWidth="1"/>
    <col min="11790" max="11790" width="16.28515625" style="42" bestFit="1" customWidth="1"/>
    <col min="11791" max="11791" width="17.28515625" style="42" customWidth="1"/>
    <col min="11792" max="11792" width="23.42578125" style="42" bestFit="1" customWidth="1"/>
    <col min="11793" max="11793" width="31.85546875" style="42" bestFit="1" customWidth="1"/>
    <col min="11794" max="11794" width="7.85546875" style="42" bestFit="1" customWidth="1"/>
    <col min="11795" max="11795" width="5.7109375" style="42" bestFit="1" customWidth="1"/>
    <col min="11796" max="11796" width="9.140625" style="42" bestFit="1" customWidth="1"/>
    <col min="11797" max="11797" width="13.5703125" style="42" bestFit="1" customWidth="1"/>
    <col min="11798" max="12026" width="9.140625" style="42"/>
    <col min="12027" max="12027" width="4.42578125" style="42" bestFit="1" customWidth="1"/>
    <col min="12028" max="12028" width="18.28515625" style="42" bestFit="1" customWidth="1"/>
    <col min="12029" max="12029" width="19" style="42" bestFit="1" customWidth="1"/>
    <col min="12030" max="12030" width="15.42578125" style="42" bestFit="1" customWidth="1"/>
    <col min="12031" max="12032" width="12.42578125" style="42" bestFit="1" customWidth="1"/>
    <col min="12033" max="12033" width="7.140625" style="42" bestFit="1" customWidth="1"/>
    <col min="12034" max="12034" width="10.140625" style="42" bestFit="1" customWidth="1"/>
    <col min="12035" max="12035" width="15.85546875" style="42" bestFit="1" customWidth="1"/>
    <col min="12036" max="12036" width="15.140625" style="42" bestFit="1" customWidth="1"/>
    <col min="12037" max="12037" width="18.28515625" style="42" bestFit="1" customWidth="1"/>
    <col min="12038" max="12038" width="13.28515625" style="42" bestFit="1" customWidth="1"/>
    <col min="12039" max="12039" width="19.28515625" style="42" customWidth="1"/>
    <col min="12040" max="12040" width="15.140625" style="42" customWidth="1"/>
    <col min="12041" max="12041" width="21" style="42" bestFit="1" customWidth="1"/>
    <col min="12042" max="12042" width="17.140625" style="42" bestFit="1" customWidth="1"/>
    <col min="12043" max="12043" width="16.85546875" style="42" bestFit="1" customWidth="1"/>
    <col min="12044" max="12044" width="16.7109375" style="42" bestFit="1" customWidth="1"/>
    <col min="12045" max="12045" width="15.7109375" style="42" bestFit="1" customWidth="1"/>
    <col min="12046" max="12046" width="16.28515625" style="42" bestFit="1" customWidth="1"/>
    <col min="12047" max="12047" width="17.28515625" style="42" customWidth="1"/>
    <col min="12048" max="12048" width="23.42578125" style="42" bestFit="1" customWidth="1"/>
    <col min="12049" max="12049" width="31.85546875" style="42" bestFit="1" customWidth="1"/>
    <col min="12050" max="12050" width="7.85546875" style="42" bestFit="1" customWidth="1"/>
    <col min="12051" max="12051" width="5.7109375" style="42" bestFit="1" customWidth="1"/>
    <col min="12052" max="12052" width="9.140625" style="42" bestFit="1" customWidth="1"/>
    <col min="12053" max="12053" width="13.5703125" style="42" bestFit="1" customWidth="1"/>
    <col min="12054" max="12282" width="9.140625" style="42"/>
    <col min="12283" max="12283" width="4.42578125" style="42" bestFit="1" customWidth="1"/>
    <col min="12284" max="12284" width="18.28515625" style="42" bestFit="1" customWidth="1"/>
    <col min="12285" max="12285" width="19" style="42" bestFit="1" customWidth="1"/>
    <col min="12286" max="12286" width="15.42578125" style="42" bestFit="1" customWidth="1"/>
    <col min="12287" max="12288" width="12.42578125" style="42" bestFit="1" customWidth="1"/>
    <col min="12289" max="12289" width="7.140625" style="42" bestFit="1" customWidth="1"/>
    <col min="12290" max="12290" width="10.140625" style="42" bestFit="1" customWidth="1"/>
    <col min="12291" max="12291" width="15.85546875" style="42" bestFit="1" customWidth="1"/>
    <col min="12292" max="12292" width="15.140625" style="42" bestFit="1" customWidth="1"/>
    <col min="12293" max="12293" width="18.28515625" style="42" bestFit="1" customWidth="1"/>
    <col min="12294" max="12294" width="13.28515625" style="42" bestFit="1" customWidth="1"/>
    <col min="12295" max="12295" width="19.28515625" style="42" customWidth="1"/>
    <col min="12296" max="12296" width="15.140625" style="42" customWidth="1"/>
    <col min="12297" max="12297" width="21" style="42" bestFit="1" customWidth="1"/>
    <col min="12298" max="12298" width="17.140625" style="42" bestFit="1" customWidth="1"/>
    <col min="12299" max="12299" width="16.85546875" style="42" bestFit="1" customWidth="1"/>
    <col min="12300" max="12300" width="16.7109375" style="42" bestFit="1" customWidth="1"/>
    <col min="12301" max="12301" width="15.7109375" style="42" bestFit="1" customWidth="1"/>
    <col min="12302" max="12302" width="16.28515625" style="42" bestFit="1" customWidth="1"/>
    <col min="12303" max="12303" width="17.28515625" style="42" customWidth="1"/>
    <col min="12304" max="12304" width="23.42578125" style="42" bestFit="1" customWidth="1"/>
    <col min="12305" max="12305" width="31.85546875" style="42" bestFit="1" customWidth="1"/>
    <col min="12306" max="12306" width="7.85546875" style="42" bestFit="1" customWidth="1"/>
    <col min="12307" max="12307" width="5.7109375" style="42" bestFit="1" customWidth="1"/>
    <col min="12308" max="12308" width="9.140625" style="42" bestFit="1" customWidth="1"/>
    <col min="12309" max="12309" width="13.5703125" style="42" bestFit="1" customWidth="1"/>
    <col min="12310" max="12538" width="9.140625" style="42"/>
    <col min="12539" max="12539" width="4.42578125" style="42" bestFit="1" customWidth="1"/>
    <col min="12540" max="12540" width="18.28515625" style="42" bestFit="1" customWidth="1"/>
    <col min="12541" max="12541" width="19" style="42" bestFit="1" customWidth="1"/>
    <col min="12542" max="12542" width="15.42578125" style="42" bestFit="1" customWidth="1"/>
    <col min="12543" max="12544" width="12.42578125" style="42" bestFit="1" customWidth="1"/>
    <col min="12545" max="12545" width="7.140625" style="42" bestFit="1" customWidth="1"/>
    <col min="12546" max="12546" width="10.140625" style="42" bestFit="1" customWidth="1"/>
    <col min="12547" max="12547" width="15.85546875" style="42" bestFit="1" customWidth="1"/>
    <col min="12548" max="12548" width="15.140625" style="42" bestFit="1" customWidth="1"/>
    <col min="12549" max="12549" width="18.28515625" style="42" bestFit="1" customWidth="1"/>
    <col min="12550" max="12550" width="13.28515625" style="42" bestFit="1" customWidth="1"/>
    <col min="12551" max="12551" width="19.28515625" style="42" customWidth="1"/>
    <col min="12552" max="12552" width="15.140625" style="42" customWidth="1"/>
    <col min="12553" max="12553" width="21" style="42" bestFit="1" customWidth="1"/>
    <col min="12554" max="12554" width="17.140625" style="42" bestFit="1" customWidth="1"/>
    <col min="12555" max="12555" width="16.85546875" style="42" bestFit="1" customWidth="1"/>
    <col min="12556" max="12556" width="16.7109375" style="42" bestFit="1" customWidth="1"/>
    <col min="12557" max="12557" width="15.7109375" style="42" bestFit="1" customWidth="1"/>
    <col min="12558" max="12558" width="16.28515625" style="42" bestFit="1" customWidth="1"/>
    <col min="12559" max="12559" width="17.28515625" style="42" customWidth="1"/>
    <col min="12560" max="12560" width="23.42578125" style="42" bestFit="1" customWidth="1"/>
    <col min="12561" max="12561" width="31.85546875" style="42" bestFit="1" customWidth="1"/>
    <col min="12562" max="12562" width="7.85546875" style="42" bestFit="1" customWidth="1"/>
    <col min="12563" max="12563" width="5.7109375" style="42" bestFit="1" customWidth="1"/>
    <col min="12564" max="12564" width="9.140625" style="42" bestFit="1" customWidth="1"/>
    <col min="12565" max="12565" width="13.5703125" style="42" bestFit="1" customWidth="1"/>
    <col min="12566" max="12794" width="9.140625" style="42"/>
    <col min="12795" max="12795" width="4.42578125" style="42" bestFit="1" customWidth="1"/>
    <col min="12796" max="12796" width="18.28515625" style="42" bestFit="1" customWidth="1"/>
    <col min="12797" max="12797" width="19" style="42" bestFit="1" customWidth="1"/>
    <col min="12798" max="12798" width="15.42578125" style="42" bestFit="1" customWidth="1"/>
    <col min="12799" max="12800" width="12.42578125" style="42" bestFit="1" customWidth="1"/>
    <col min="12801" max="12801" width="7.140625" style="42" bestFit="1" customWidth="1"/>
    <col min="12802" max="12802" width="10.140625" style="42" bestFit="1" customWidth="1"/>
    <col min="12803" max="12803" width="15.85546875" style="42" bestFit="1" customWidth="1"/>
    <col min="12804" max="12804" width="15.140625" style="42" bestFit="1" customWidth="1"/>
    <col min="12805" max="12805" width="18.28515625" style="42" bestFit="1" customWidth="1"/>
    <col min="12806" max="12806" width="13.28515625" style="42" bestFit="1" customWidth="1"/>
    <col min="12807" max="12807" width="19.28515625" style="42" customWidth="1"/>
    <col min="12808" max="12808" width="15.140625" style="42" customWidth="1"/>
    <col min="12809" max="12809" width="21" style="42" bestFit="1" customWidth="1"/>
    <col min="12810" max="12810" width="17.140625" style="42" bestFit="1" customWidth="1"/>
    <col min="12811" max="12811" width="16.85546875" style="42" bestFit="1" customWidth="1"/>
    <col min="12812" max="12812" width="16.7109375" style="42" bestFit="1" customWidth="1"/>
    <col min="12813" max="12813" width="15.7109375" style="42" bestFit="1" customWidth="1"/>
    <col min="12814" max="12814" width="16.28515625" style="42" bestFit="1" customWidth="1"/>
    <col min="12815" max="12815" width="17.28515625" style="42" customWidth="1"/>
    <col min="12816" max="12816" width="23.42578125" style="42" bestFit="1" customWidth="1"/>
    <col min="12817" max="12817" width="31.85546875" style="42" bestFit="1" customWidth="1"/>
    <col min="12818" max="12818" width="7.85546875" style="42" bestFit="1" customWidth="1"/>
    <col min="12819" max="12819" width="5.7109375" style="42" bestFit="1" customWidth="1"/>
    <col min="12820" max="12820" width="9.140625" style="42" bestFit="1" customWidth="1"/>
    <col min="12821" max="12821" width="13.5703125" style="42" bestFit="1" customWidth="1"/>
    <col min="12822" max="13050" width="9.140625" style="42"/>
    <col min="13051" max="13051" width="4.42578125" style="42" bestFit="1" customWidth="1"/>
    <col min="13052" max="13052" width="18.28515625" style="42" bestFit="1" customWidth="1"/>
    <col min="13053" max="13053" width="19" style="42" bestFit="1" customWidth="1"/>
    <col min="13054" max="13054" width="15.42578125" style="42" bestFit="1" customWidth="1"/>
    <col min="13055" max="13056" width="12.42578125" style="42" bestFit="1" customWidth="1"/>
    <col min="13057" max="13057" width="7.140625" style="42" bestFit="1" customWidth="1"/>
    <col min="13058" max="13058" width="10.140625" style="42" bestFit="1" customWidth="1"/>
    <col min="13059" max="13059" width="15.85546875" style="42" bestFit="1" customWidth="1"/>
    <col min="13060" max="13060" width="15.140625" style="42" bestFit="1" customWidth="1"/>
    <col min="13061" max="13061" width="18.28515625" style="42" bestFit="1" customWidth="1"/>
    <col min="13062" max="13062" width="13.28515625" style="42" bestFit="1" customWidth="1"/>
    <col min="13063" max="13063" width="19.28515625" style="42" customWidth="1"/>
    <col min="13064" max="13064" width="15.140625" style="42" customWidth="1"/>
    <col min="13065" max="13065" width="21" style="42" bestFit="1" customWidth="1"/>
    <col min="13066" max="13066" width="17.140625" style="42" bestFit="1" customWidth="1"/>
    <col min="13067" max="13067" width="16.85546875" style="42" bestFit="1" customWidth="1"/>
    <col min="13068" max="13068" width="16.7109375" style="42" bestFit="1" customWidth="1"/>
    <col min="13069" max="13069" width="15.7109375" style="42" bestFit="1" customWidth="1"/>
    <col min="13070" max="13070" width="16.28515625" style="42" bestFit="1" customWidth="1"/>
    <col min="13071" max="13071" width="17.28515625" style="42" customWidth="1"/>
    <col min="13072" max="13072" width="23.42578125" style="42" bestFit="1" customWidth="1"/>
    <col min="13073" max="13073" width="31.85546875" style="42" bestFit="1" customWidth="1"/>
    <col min="13074" max="13074" width="7.85546875" style="42" bestFit="1" customWidth="1"/>
    <col min="13075" max="13075" width="5.7109375" style="42" bestFit="1" customWidth="1"/>
    <col min="13076" max="13076" width="9.140625" style="42" bestFit="1" customWidth="1"/>
    <col min="13077" max="13077" width="13.5703125" style="42" bestFit="1" customWidth="1"/>
    <col min="13078" max="13306" width="9.140625" style="42"/>
    <col min="13307" max="13307" width="4.42578125" style="42" bestFit="1" customWidth="1"/>
    <col min="13308" max="13308" width="18.28515625" style="42" bestFit="1" customWidth="1"/>
    <col min="13309" max="13309" width="19" style="42" bestFit="1" customWidth="1"/>
    <col min="13310" max="13310" width="15.42578125" style="42" bestFit="1" customWidth="1"/>
    <col min="13311" max="13312" width="12.42578125" style="42" bestFit="1" customWidth="1"/>
    <col min="13313" max="13313" width="7.140625" style="42" bestFit="1" customWidth="1"/>
    <col min="13314" max="13314" width="10.140625" style="42" bestFit="1" customWidth="1"/>
    <col min="13315" max="13315" width="15.85546875" style="42" bestFit="1" customWidth="1"/>
    <col min="13316" max="13316" width="15.140625" style="42" bestFit="1" customWidth="1"/>
    <col min="13317" max="13317" width="18.28515625" style="42" bestFit="1" customWidth="1"/>
    <col min="13318" max="13318" width="13.28515625" style="42" bestFit="1" customWidth="1"/>
    <col min="13319" max="13319" width="19.28515625" style="42" customWidth="1"/>
    <col min="13320" max="13320" width="15.140625" style="42" customWidth="1"/>
    <col min="13321" max="13321" width="21" style="42" bestFit="1" customWidth="1"/>
    <col min="13322" max="13322" width="17.140625" style="42" bestFit="1" customWidth="1"/>
    <col min="13323" max="13323" width="16.85546875" style="42" bestFit="1" customWidth="1"/>
    <col min="13324" max="13324" width="16.7109375" style="42" bestFit="1" customWidth="1"/>
    <col min="13325" max="13325" width="15.7109375" style="42" bestFit="1" customWidth="1"/>
    <col min="13326" max="13326" width="16.28515625" style="42" bestFit="1" customWidth="1"/>
    <col min="13327" max="13327" width="17.28515625" style="42" customWidth="1"/>
    <col min="13328" max="13328" width="23.42578125" style="42" bestFit="1" customWidth="1"/>
    <col min="13329" max="13329" width="31.85546875" style="42" bestFit="1" customWidth="1"/>
    <col min="13330" max="13330" width="7.85546875" style="42" bestFit="1" customWidth="1"/>
    <col min="13331" max="13331" width="5.7109375" style="42" bestFit="1" customWidth="1"/>
    <col min="13332" max="13332" width="9.140625" style="42" bestFit="1" customWidth="1"/>
    <col min="13333" max="13333" width="13.5703125" style="42" bestFit="1" customWidth="1"/>
    <col min="13334" max="13562" width="9.140625" style="42"/>
    <col min="13563" max="13563" width="4.42578125" style="42" bestFit="1" customWidth="1"/>
    <col min="13564" max="13564" width="18.28515625" style="42" bestFit="1" customWidth="1"/>
    <col min="13565" max="13565" width="19" style="42" bestFit="1" customWidth="1"/>
    <col min="13566" max="13566" width="15.42578125" style="42" bestFit="1" customWidth="1"/>
    <col min="13567" max="13568" width="12.42578125" style="42" bestFit="1" customWidth="1"/>
    <col min="13569" max="13569" width="7.140625" style="42" bestFit="1" customWidth="1"/>
    <col min="13570" max="13570" width="10.140625" style="42" bestFit="1" customWidth="1"/>
    <col min="13571" max="13571" width="15.85546875" style="42" bestFit="1" customWidth="1"/>
    <col min="13572" max="13572" width="15.140625" style="42" bestFit="1" customWidth="1"/>
    <col min="13573" max="13573" width="18.28515625" style="42" bestFit="1" customWidth="1"/>
    <col min="13574" max="13574" width="13.28515625" style="42" bestFit="1" customWidth="1"/>
    <col min="13575" max="13575" width="19.28515625" style="42" customWidth="1"/>
    <col min="13576" max="13576" width="15.140625" style="42" customWidth="1"/>
    <col min="13577" max="13577" width="21" style="42" bestFit="1" customWidth="1"/>
    <col min="13578" max="13578" width="17.140625" style="42" bestFit="1" customWidth="1"/>
    <col min="13579" max="13579" width="16.85546875" style="42" bestFit="1" customWidth="1"/>
    <col min="13580" max="13580" width="16.7109375" style="42" bestFit="1" customWidth="1"/>
    <col min="13581" max="13581" width="15.7109375" style="42" bestFit="1" customWidth="1"/>
    <col min="13582" max="13582" width="16.28515625" style="42" bestFit="1" customWidth="1"/>
    <col min="13583" max="13583" width="17.28515625" style="42" customWidth="1"/>
    <col min="13584" max="13584" width="23.42578125" style="42" bestFit="1" customWidth="1"/>
    <col min="13585" max="13585" width="31.85546875" style="42" bestFit="1" customWidth="1"/>
    <col min="13586" max="13586" width="7.85546875" style="42" bestFit="1" customWidth="1"/>
    <col min="13587" max="13587" width="5.7109375" style="42" bestFit="1" customWidth="1"/>
    <col min="13588" max="13588" width="9.140625" style="42" bestFit="1" customWidth="1"/>
    <col min="13589" max="13589" width="13.5703125" style="42" bestFit="1" customWidth="1"/>
    <col min="13590" max="13818" width="9.140625" style="42"/>
    <col min="13819" max="13819" width="4.42578125" style="42" bestFit="1" customWidth="1"/>
    <col min="13820" max="13820" width="18.28515625" style="42" bestFit="1" customWidth="1"/>
    <col min="13821" max="13821" width="19" style="42" bestFit="1" customWidth="1"/>
    <col min="13822" max="13822" width="15.42578125" style="42" bestFit="1" customWidth="1"/>
    <col min="13823" max="13824" width="12.42578125" style="42" bestFit="1" customWidth="1"/>
    <col min="13825" max="13825" width="7.140625" style="42" bestFit="1" customWidth="1"/>
    <col min="13826" max="13826" width="10.140625" style="42" bestFit="1" customWidth="1"/>
    <col min="13827" max="13827" width="15.85546875" style="42" bestFit="1" customWidth="1"/>
    <col min="13828" max="13828" width="15.140625" style="42" bestFit="1" customWidth="1"/>
    <col min="13829" max="13829" width="18.28515625" style="42" bestFit="1" customWidth="1"/>
    <col min="13830" max="13830" width="13.28515625" style="42" bestFit="1" customWidth="1"/>
    <col min="13831" max="13831" width="19.28515625" style="42" customWidth="1"/>
    <col min="13832" max="13832" width="15.140625" style="42" customWidth="1"/>
    <col min="13833" max="13833" width="21" style="42" bestFit="1" customWidth="1"/>
    <col min="13834" max="13834" width="17.140625" style="42" bestFit="1" customWidth="1"/>
    <col min="13835" max="13835" width="16.85546875" style="42" bestFit="1" customWidth="1"/>
    <col min="13836" max="13836" width="16.7109375" style="42" bestFit="1" customWidth="1"/>
    <col min="13837" max="13837" width="15.7109375" style="42" bestFit="1" customWidth="1"/>
    <col min="13838" max="13838" width="16.28515625" style="42" bestFit="1" customWidth="1"/>
    <col min="13839" max="13839" width="17.28515625" style="42" customWidth="1"/>
    <col min="13840" max="13840" width="23.42578125" style="42" bestFit="1" customWidth="1"/>
    <col min="13841" max="13841" width="31.85546875" style="42" bestFit="1" customWidth="1"/>
    <col min="13842" max="13842" width="7.85546875" style="42" bestFit="1" customWidth="1"/>
    <col min="13843" max="13843" width="5.7109375" style="42" bestFit="1" customWidth="1"/>
    <col min="13844" max="13844" width="9.140625" style="42" bestFit="1" customWidth="1"/>
    <col min="13845" max="13845" width="13.5703125" style="42" bestFit="1" customWidth="1"/>
    <col min="13846" max="14074" width="9.140625" style="42"/>
    <col min="14075" max="14075" width="4.42578125" style="42" bestFit="1" customWidth="1"/>
    <col min="14076" max="14076" width="18.28515625" style="42" bestFit="1" customWidth="1"/>
    <col min="14077" max="14077" width="19" style="42" bestFit="1" customWidth="1"/>
    <col min="14078" max="14078" width="15.42578125" style="42" bestFit="1" customWidth="1"/>
    <col min="14079" max="14080" width="12.42578125" style="42" bestFit="1" customWidth="1"/>
    <col min="14081" max="14081" width="7.140625" style="42" bestFit="1" customWidth="1"/>
    <col min="14082" max="14082" width="10.140625" style="42" bestFit="1" customWidth="1"/>
    <col min="14083" max="14083" width="15.85546875" style="42" bestFit="1" customWidth="1"/>
    <col min="14084" max="14084" width="15.140625" style="42" bestFit="1" customWidth="1"/>
    <col min="14085" max="14085" width="18.28515625" style="42" bestFit="1" customWidth="1"/>
    <col min="14086" max="14086" width="13.28515625" style="42" bestFit="1" customWidth="1"/>
    <col min="14087" max="14087" width="19.28515625" style="42" customWidth="1"/>
    <col min="14088" max="14088" width="15.140625" style="42" customWidth="1"/>
    <col min="14089" max="14089" width="21" style="42" bestFit="1" customWidth="1"/>
    <col min="14090" max="14090" width="17.140625" style="42" bestFit="1" customWidth="1"/>
    <col min="14091" max="14091" width="16.85546875" style="42" bestFit="1" customWidth="1"/>
    <col min="14092" max="14092" width="16.7109375" style="42" bestFit="1" customWidth="1"/>
    <col min="14093" max="14093" width="15.7109375" style="42" bestFit="1" customWidth="1"/>
    <col min="14094" max="14094" width="16.28515625" style="42" bestFit="1" customWidth="1"/>
    <col min="14095" max="14095" width="17.28515625" style="42" customWidth="1"/>
    <col min="14096" max="14096" width="23.42578125" style="42" bestFit="1" customWidth="1"/>
    <col min="14097" max="14097" width="31.85546875" style="42" bestFit="1" customWidth="1"/>
    <col min="14098" max="14098" width="7.85546875" style="42" bestFit="1" customWidth="1"/>
    <col min="14099" max="14099" width="5.7109375" style="42" bestFit="1" customWidth="1"/>
    <col min="14100" max="14100" width="9.140625" style="42" bestFit="1" customWidth="1"/>
    <col min="14101" max="14101" width="13.5703125" style="42" bestFit="1" customWidth="1"/>
    <col min="14102" max="14330" width="9.140625" style="42"/>
    <col min="14331" max="14331" width="4.42578125" style="42" bestFit="1" customWidth="1"/>
    <col min="14332" max="14332" width="18.28515625" style="42" bestFit="1" customWidth="1"/>
    <col min="14333" max="14333" width="19" style="42" bestFit="1" customWidth="1"/>
    <col min="14334" max="14334" width="15.42578125" style="42" bestFit="1" customWidth="1"/>
    <col min="14335" max="14336" width="12.42578125" style="42" bestFit="1" customWidth="1"/>
    <col min="14337" max="14337" width="7.140625" style="42" bestFit="1" customWidth="1"/>
    <col min="14338" max="14338" width="10.140625" style="42" bestFit="1" customWidth="1"/>
    <col min="14339" max="14339" width="15.85546875" style="42" bestFit="1" customWidth="1"/>
    <col min="14340" max="14340" width="15.140625" style="42" bestFit="1" customWidth="1"/>
    <col min="14341" max="14341" width="18.28515625" style="42" bestFit="1" customWidth="1"/>
    <col min="14342" max="14342" width="13.28515625" style="42" bestFit="1" customWidth="1"/>
    <col min="14343" max="14343" width="19.28515625" style="42" customWidth="1"/>
    <col min="14344" max="14344" width="15.140625" style="42" customWidth="1"/>
    <col min="14345" max="14345" width="21" style="42" bestFit="1" customWidth="1"/>
    <col min="14346" max="14346" width="17.140625" style="42" bestFit="1" customWidth="1"/>
    <col min="14347" max="14347" width="16.85546875" style="42" bestFit="1" customWidth="1"/>
    <col min="14348" max="14348" width="16.7109375" style="42" bestFit="1" customWidth="1"/>
    <col min="14349" max="14349" width="15.7109375" style="42" bestFit="1" customWidth="1"/>
    <col min="14350" max="14350" width="16.28515625" style="42" bestFit="1" customWidth="1"/>
    <col min="14351" max="14351" width="17.28515625" style="42" customWidth="1"/>
    <col min="14352" max="14352" width="23.42578125" style="42" bestFit="1" customWidth="1"/>
    <col min="14353" max="14353" width="31.85546875" style="42" bestFit="1" customWidth="1"/>
    <col min="14354" max="14354" width="7.85546875" style="42" bestFit="1" customWidth="1"/>
    <col min="14355" max="14355" width="5.7109375" style="42" bestFit="1" customWidth="1"/>
    <col min="14356" max="14356" width="9.140625" style="42" bestFit="1" customWidth="1"/>
    <col min="14357" max="14357" width="13.5703125" style="42" bestFit="1" customWidth="1"/>
    <col min="14358" max="14586" width="9.140625" style="42"/>
    <col min="14587" max="14587" width="4.42578125" style="42" bestFit="1" customWidth="1"/>
    <col min="14588" max="14588" width="18.28515625" style="42" bestFit="1" customWidth="1"/>
    <col min="14589" max="14589" width="19" style="42" bestFit="1" customWidth="1"/>
    <col min="14590" max="14590" width="15.42578125" style="42" bestFit="1" customWidth="1"/>
    <col min="14591" max="14592" width="12.42578125" style="42" bestFit="1" customWidth="1"/>
    <col min="14593" max="14593" width="7.140625" style="42" bestFit="1" customWidth="1"/>
    <col min="14594" max="14594" width="10.140625" style="42" bestFit="1" customWidth="1"/>
    <col min="14595" max="14595" width="15.85546875" style="42" bestFit="1" customWidth="1"/>
    <col min="14596" max="14596" width="15.140625" style="42" bestFit="1" customWidth="1"/>
    <col min="14597" max="14597" width="18.28515625" style="42" bestFit="1" customWidth="1"/>
    <col min="14598" max="14598" width="13.28515625" style="42" bestFit="1" customWidth="1"/>
    <col min="14599" max="14599" width="19.28515625" style="42" customWidth="1"/>
    <col min="14600" max="14600" width="15.140625" style="42" customWidth="1"/>
    <col min="14601" max="14601" width="21" style="42" bestFit="1" customWidth="1"/>
    <col min="14602" max="14602" width="17.140625" style="42" bestFit="1" customWidth="1"/>
    <col min="14603" max="14603" width="16.85546875" style="42" bestFit="1" customWidth="1"/>
    <col min="14604" max="14604" width="16.7109375" style="42" bestFit="1" customWidth="1"/>
    <col min="14605" max="14605" width="15.7109375" style="42" bestFit="1" customWidth="1"/>
    <col min="14606" max="14606" width="16.28515625" style="42" bestFit="1" customWidth="1"/>
    <col min="14607" max="14607" width="17.28515625" style="42" customWidth="1"/>
    <col min="14608" max="14608" width="23.42578125" style="42" bestFit="1" customWidth="1"/>
    <col min="14609" max="14609" width="31.85546875" style="42" bestFit="1" customWidth="1"/>
    <col min="14610" max="14610" width="7.85546875" style="42" bestFit="1" customWidth="1"/>
    <col min="14611" max="14611" width="5.7109375" style="42" bestFit="1" customWidth="1"/>
    <col min="14612" max="14612" width="9.140625" style="42" bestFit="1" customWidth="1"/>
    <col min="14613" max="14613" width="13.5703125" style="42" bestFit="1" customWidth="1"/>
    <col min="14614" max="14842" width="9.140625" style="42"/>
    <col min="14843" max="14843" width="4.42578125" style="42" bestFit="1" customWidth="1"/>
    <col min="14844" max="14844" width="18.28515625" style="42" bestFit="1" customWidth="1"/>
    <col min="14845" max="14845" width="19" style="42" bestFit="1" customWidth="1"/>
    <col min="14846" max="14846" width="15.42578125" style="42" bestFit="1" customWidth="1"/>
    <col min="14847" max="14848" width="12.42578125" style="42" bestFit="1" customWidth="1"/>
    <col min="14849" max="14849" width="7.140625" style="42" bestFit="1" customWidth="1"/>
    <col min="14850" max="14850" width="10.140625" style="42" bestFit="1" customWidth="1"/>
    <col min="14851" max="14851" width="15.85546875" style="42" bestFit="1" customWidth="1"/>
    <col min="14852" max="14852" width="15.140625" style="42" bestFit="1" customWidth="1"/>
    <col min="14853" max="14853" width="18.28515625" style="42" bestFit="1" customWidth="1"/>
    <col min="14854" max="14854" width="13.28515625" style="42" bestFit="1" customWidth="1"/>
    <col min="14855" max="14855" width="19.28515625" style="42" customWidth="1"/>
    <col min="14856" max="14856" width="15.140625" style="42" customWidth="1"/>
    <col min="14857" max="14857" width="21" style="42" bestFit="1" customWidth="1"/>
    <col min="14858" max="14858" width="17.140625" style="42" bestFit="1" customWidth="1"/>
    <col min="14859" max="14859" width="16.85546875" style="42" bestFit="1" customWidth="1"/>
    <col min="14860" max="14860" width="16.7109375" style="42" bestFit="1" customWidth="1"/>
    <col min="14861" max="14861" width="15.7109375" style="42" bestFit="1" customWidth="1"/>
    <col min="14862" max="14862" width="16.28515625" style="42" bestFit="1" customWidth="1"/>
    <col min="14863" max="14863" width="17.28515625" style="42" customWidth="1"/>
    <col min="14864" max="14864" width="23.42578125" style="42" bestFit="1" customWidth="1"/>
    <col min="14865" max="14865" width="31.85546875" style="42" bestFit="1" customWidth="1"/>
    <col min="14866" max="14866" width="7.85546875" style="42" bestFit="1" customWidth="1"/>
    <col min="14867" max="14867" width="5.7109375" style="42" bestFit="1" customWidth="1"/>
    <col min="14868" max="14868" width="9.140625" style="42" bestFit="1" customWidth="1"/>
    <col min="14869" max="14869" width="13.5703125" style="42" bestFit="1" customWidth="1"/>
    <col min="14870" max="15098" width="9.140625" style="42"/>
    <col min="15099" max="15099" width="4.42578125" style="42" bestFit="1" customWidth="1"/>
    <col min="15100" max="15100" width="18.28515625" style="42" bestFit="1" customWidth="1"/>
    <col min="15101" max="15101" width="19" style="42" bestFit="1" customWidth="1"/>
    <col min="15102" max="15102" width="15.42578125" style="42" bestFit="1" customWidth="1"/>
    <col min="15103" max="15104" width="12.42578125" style="42" bestFit="1" customWidth="1"/>
    <col min="15105" max="15105" width="7.140625" style="42" bestFit="1" customWidth="1"/>
    <col min="15106" max="15106" width="10.140625" style="42" bestFit="1" customWidth="1"/>
    <col min="15107" max="15107" width="15.85546875" style="42" bestFit="1" customWidth="1"/>
    <col min="15108" max="15108" width="15.140625" style="42" bestFit="1" customWidth="1"/>
    <col min="15109" max="15109" width="18.28515625" style="42" bestFit="1" customWidth="1"/>
    <col min="15110" max="15110" width="13.28515625" style="42" bestFit="1" customWidth="1"/>
    <col min="15111" max="15111" width="19.28515625" style="42" customWidth="1"/>
    <col min="15112" max="15112" width="15.140625" style="42" customWidth="1"/>
    <col min="15113" max="15113" width="21" style="42" bestFit="1" customWidth="1"/>
    <col min="15114" max="15114" width="17.140625" style="42" bestFit="1" customWidth="1"/>
    <col min="15115" max="15115" width="16.85546875" style="42" bestFit="1" customWidth="1"/>
    <col min="15116" max="15116" width="16.7109375" style="42" bestFit="1" customWidth="1"/>
    <col min="15117" max="15117" width="15.7109375" style="42" bestFit="1" customWidth="1"/>
    <col min="15118" max="15118" width="16.28515625" style="42" bestFit="1" customWidth="1"/>
    <col min="15119" max="15119" width="17.28515625" style="42" customWidth="1"/>
    <col min="15120" max="15120" width="23.42578125" style="42" bestFit="1" customWidth="1"/>
    <col min="15121" max="15121" width="31.85546875" style="42" bestFit="1" customWidth="1"/>
    <col min="15122" max="15122" width="7.85546875" style="42" bestFit="1" customWidth="1"/>
    <col min="15123" max="15123" width="5.7109375" style="42" bestFit="1" customWidth="1"/>
    <col min="15124" max="15124" width="9.140625" style="42" bestFit="1" customWidth="1"/>
    <col min="15125" max="15125" width="13.5703125" style="42" bestFit="1" customWidth="1"/>
    <col min="15126" max="15354" width="9.140625" style="42"/>
    <col min="15355" max="15355" width="4.42578125" style="42" bestFit="1" customWidth="1"/>
    <col min="15356" max="15356" width="18.28515625" style="42" bestFit="1" customWidth="1"/>
    <col min="15357" max="15357" width="19" style="42" bestFit="1" customWidth="1"/>
    <col min="15358" max="15358" width="15.42578125" style="42" bestFit="1" customWidth="1"/>
    <col min="15359" max="15360" width="12.42578125" style="42" bestFit="1" customWidth="1"/>
    <col min="15361" max="15361" width="7.140625" style="42" bestFit="1" customWidth="1"/>
    <col min="15362" max="15362" width="10.140625" style="42" bestFit="1" customWidth="1"/>
    <col min="15363" max="15363" width="15.85546875" style="42" bestFit="1" customWidth="1"/>
    <col min="15364" max="15364" width="15.140625" style="42" bestFit="1" customWidth="1"/>
    <col min="15365" max="15365" width="18.28515625" style="42" bestFit="1" customWidth="1"/>
    <col min="15366" max="15366" width="13.28515625" style="42" bestFit="1" customWidth="1"/>
    <col min="15367" max="15367" width="19.28515625" style="42" customWidth="1"/>
    <col min="15368" max="15368" width="15.140625" style="42" customWidth="1"/>
    <col min="15369" max="15369" width="21" style="42" bestFit="1" customWidth="1"/>
    <col min="15370" max="15370" width="17.140625" style="42" bestFit="1" customWidth="1"/>
    <col min="15371" max="15371" width="16.85546875" style="42" bestFit="1" customWidth="1"/>
    <col min="15372" max="15372" width="16.7109375" style="42" bestFit="1" customWidth="1"/>
    <col min="15373" max="15373" width="15.7109375" style="42" bestFit="1" customWidth="1"/>
    <col min="15374" max="15374" width="16.28515625" style="42" bestFit="1" customWidth="1"/>
    <col min="15375" max="15375" width="17.28515625" style="42" customWidth="1"/>
    <col min="15376" max="15376" width="23.42578125" style="42" bestFit="1" customWidth="1"/>
    <col min="15377" max="15377" width="31.85546875" style="42" bestFit="1" customWidth="1"/>
    <col min="15378" max="15378" width="7.85546875" style="42" bestFit="1" customWidth="1"/>
    <col min="15379" max="15379" width="5.7109375" style="42" bestFit="1" customWidth="1"/>
    <col min="15380" max="15380" width="9.140625" style="42" bestFit="1" customWidth="1"/>
    <col min="15381" max="15381" width="13.5703125" style="42" bestFit="1" customWidth="1"/>
    <col min="15382" max="15610" width="9.140625" style="42"/>
    <col min="15611" max="15611" width="4.42578125" style="42" bestFit="1" customWidth="1"/>
    <col min="15612" max="15612" width="18.28515625" style="42" bestFit="1" customWidth="1"/>
    <col min="15613" max="15613" width="19" style="42" bestFit="1" customWidth="1"/>
    <col min="15614" max="15614" width="15.42578125" style="42" bestFit="1" customWidth="1"/>
    <col min="15615" max="15616" width="12.42578125" style="42" bestFit="1" customWidth="1"/>
    <col min="15617" max="15617" width="7.140625" style="42" bestFit="1" customWidth="1"/>
    <col min="15618" max="15618" width="10.140625" style="42" bestFit="1" customWidth="1"/>
    <col min="15619" max="15619" width="15.85546875" style="42" bestFit="1" customWidth="1"/>
    <col min="15620" max="15620" width="15.140625" style="42" bestFit="1" customWidth="1"/>
    <col min="15621" max="15621" width="18.28515625" style="42" bestFit="1" customWidth="1"/>
    <col min="15622" max="15622" width="13.28515625" style="42" bestFit="1" customWidth="1"/>
    <col min="15623" max="15623" width="19.28515625" style="42" customWidth="1"/>
    <col min="15624" max="15624" width="15.140625" style="42" customWidth="1"/>
    <col min="15625" max="15625" width="21" style="42" bestFit="1" customWidth="1"/>
    <col min="15626" max="15626" width="17.140625" style="42" bestFit="1" customWidth="1"/>
    <col min="15627" max="15627" width="16.85546875" style="42" bestFit="1" customWidth="1"/>
    <col min="15628" max="15628" width="16.7109375" style="42" bestFit="1" customWidth="1"/>
    <col min="15629" max="15629" width="15.7109375" style="42" bestFit="1" customWidth="1"/>
    <col min="15630" max="15630" width="16.28515625" style="42" bestFit="1" customWidth="1"/>
    <col min="15631" max="15631" width="17.28515625" style="42" customWidth="1"/>
    <col min="15632" max="15632" width="23.42578125" style="42" bestFit="1" customWidth="1"/>
    <col min="15633" max="15633" width="31.85546875" style="42" bestFit="1" customWidth="1"/>
    <col min="15634" max="15634" width="7.85546875" style="42" bestFit="1" customWidth="1"/>
    <col min="15635" max="15635" width="5.7109375" style="42" bestFit="1" customWidth="1"/>
    <col min="15636" max="15636" width="9.140625" style="42" bestFit="1" customWidth="1"/>
    <col min="15637" max="15637" width="13.5703125" style="42" bestFit="1" customWidth="1"/>
    <col min="15638" max="15866" width="9.140625" style="42"/>
    <col min="15867" max="15867" width="4.42578125" style="42" bestFit="1" customWidth="1"/>
    <col min="15868" max="15868" width="18.28515625" style="42" bestFit="1" customWidth="1"/>
    <col min="15869" max="15869" width="19" style="42" bestFit="1" customWidth="1"/>
    <col min="15870" max="15870" width="15.42578125" style="42" bestFit="1" customWidth="1"/>
    <col min="15871" max="15872" width="12.42578125" style="42" bestFit="1" customWidth="1"/>
    <col min="15873" max="15873" width="7.140625" style="42" bestFit="1" customWidth="1"/>
    <col min="15874" max="15874" width="10.140625" style="42" bestFit="1" customWidth="1"/>
    <col min="15875" max="15875" width="15.85546875" style="42" bestFit="1" customWidth="1"/>
    <col min="15876" max="15876" width="15.140625" style="42" bestFit="1" customWidth="1"/>
    <col min="15877" max="15877" width="18.28515625" style="42" bestFit="1" customWidth="1"/>
    <col min="15878" max="15878" width="13.28515625" style="42" bestFit="1" customWidth="1"/>
    <col min="15879" max="15879" width="19.28515625" style="42" customWidth="1"/>
    <col min="15880" max="15880" width="15.140625" style="42" customWidth="1"/>
    <col min="15881" max="15881" width="21" style="42" bestFit="1" customWidth="1"/>
    <col min="15882" max="15882" width="17.140625" style="42" bestFit="1" customWidth="1"/>
    <col min="15883" max="15883" width="16.85546875" style="42" bestFit="1" customWidth="1"/>
    <col min="15884" max="15884" width="16.7109375" style="42" bestFit="1" customWidth="1"/>
    <col min="15885" max="15885" width="15.7109375" style="42" bestFit="1" customWidth="1"/>
    <col min="15886" max="15886" width="16.28515625" style="42" bestFit="1" customWidth="1"/>
    <col min="15887" max="15887" width="17.28515625" style="42" customWidth="1"/>
    <col min="15888" max="15888" width="23.42578125" style="42" bestFit="1" customWidth="1"/>
    <col min="15889" max="15889" width="31.85546875" style="42" bestFit="1" customWidth="1"/>
    <col min="15890" max="15890" width="7.85546875" style="42" bestFit="1" customWidth="1"/>
    <col min="15891" max="15891" width="5.7109375" style="42" bestFit="1" customWidth="1"/>
    <col min="15892" max="15892" width="9.140625" style="42" bestFit="1" customWidth="1"/>
    <col min="15893" max="15893" width="13.5703125" style="42" bestFit="1" customWidth="1"/>
    <col min="15894" max="16122" width="9.140625" style="42"/>
    <col min="16123" max="16123" width="4.42578125" style="42" bestFit="1" customWidth="1"/>
    <col min="16124" max="16124" width="18.28515625" style="42" bestFit="1" customWidth="1"/>
    <col min="16125" max="16125" width="19" style="42" bestFit="1" customWidth="1"/>
    <col min="16126" max="16126" width="15.42578125" style="42" bestFit="1" customWidth="1"/>
    <col min="16127" max="16128" width="12.42578125" style="42" bestFit="1" customWidth="1"/>
    <col min="16129" max="16129" width="7.140625" style="42" bestFit="1" customWidth="1"/>
    <col min="16130" max="16130" width="10.140625" style="42" bestFit="1" customWidth="1"/>
    <col min="16131" max="16131" width="15.85546875" style="42" bestFit="1" customWidth="1"/>
    <col min="16132" max="16132" width="15.140625" style="42" bestFit="1" customWidth="1"/>
    <col min="16133" max="16133" width="18.28515625" style="42" bestFit="1" customWidth="1"/>
    <col min="16134" max="16134" width="13.28515625" style="42" bestFit="1" customWidth="1"/>
    <col min="16135" max="16135" width="19.28515625" style="42" customWidth="1"/>
    <col min="16136" max="16136" width="15.140625" style="42" customWidth="1"/>
    <col min="16137" max="16137" width="21" style="42" bestFit="1" customWidth="1"/>
    <col min="16138" max="16138" width="17.140625" style="42" bestFit="1" customWidth="1"/>
    <col min="16139" max="16139" width="16.85546875" style="42" bestFit="1" customWidth="1"/>
    <col min="16140" max="16140" width="16.7109375" style="42" bestFit="1" customWidth="1"/>
    <col min="16141" max="16141" width="15.7109375" style="42" bestFit="1" customWidth="1"/>
    <col min="16142" max="16142" width="16.28515625" style="42" bestFit="1" customWidth="1"/>
    <col min="16143" max="16143" width="17.28515625" style="42" customWidth="1"/>
    <col min="16144" max="16144" width="23.42578125" style="42" bestFit="1" customWidth="1"/>
    <col min="16145" max="16145" width="31.85546875" style="42" bestFit="1" customWidth="1"/>
    <col min="16146" max="16146" width="7.85546875" style="42" bestFit="1" customWidth="1"/>
    <col min="16147" max="16147" width="5.7109375" style="42" bestFit="1" customWidth="1"/>
    <col min="16148" max="16148" width="9.140625" style="42" bestFit="1" customWidth="1"/>
    <col min="16149" max="16149" width="13.5703125" style="42" bestFit="1" customWidth="1"/>
    <col min="16150" max="16384" width="9.140625" style="42"/>
  </cols>
  <sheetData>
    <row r="1" spans="1:30" ht="18.75">
      <c r="M1" s="43"/>
      <c r="AA1" s="43"/>
    </row>
    <row r="2" spans="1:30" ht="18.75">
      <c r="M2" s="44"/>
      <c r="AA2" s="44"/>
    </row>
    <row r="3" spans="1:30" ht="18.75">
      <c r="M3" s="44"/>
      <c r="AA3" s="44"/>
    </row>
    <row r="4" spans="1:30" ht="18.75">
      <c r="A4" s="944"/>
      <c r="B4" s="944"/>
      <c r="C4" s="944"/>
      <c r="D4" s="944"/>
      <c r="E4" s="944"/>
      <c r="F4" s="944"/>
      <c r="G4" s="944"/>
      <c r="H4" s="944"/>
      <c r="I4" s="944"/>
      <c r="J4" s="113"/>
      <c r="K4" s="113"/>
      <c r="L4" s="113"/>
      <c r="M4" s="113"/>
      <c r="AA4" s="44"/>
    </row>
    <row r="5" spans="1:30" ht="16.5">
      <c r="A5" s="945" t="s">
        <v>332</v>
      </c>
      <c r="B5" s="945"/>
      <c r="C5" s="945"/>
      <c r="D5" s="945"/>
      <c r="E5" s="945"/>
      <c r="F5" s="945"/>
      <c r="G5" s="945"/>
      <c r="H5" s="945"/>
      <c r="I5" s="945"/>
      <c r="J5" s="112"/>
      <c r="K5" s="112"/>
      <c r="L5" s="112"/>
      <c r="M5" s="112"/>
      <c r="N5" s="111"/>
      <c r="O5" s="111"/>
      <c r="P5" s="111"/>
      <c r="Q5" s="111"/>
      <c r="R5" s="111"/>
      <c r="S5" s="111"/>
      <c r="T5" s="111"/>
      <c r="U5" s="111"/>
      <c r="V5" s="111"/>
      <c r="W5" s="111"/>
      <c r="X5" s="111"/>
      <c r="Y5" s="111"/>
      <c r="Z5" s="111"/>
      <c r="AA5" s="111"/>
      <c r="AB5" s="111"/>
      <c r="AC5" s="111"/>
      <c r="AD5" s="111"/>
    </row>
    <row r="6" spans="1:30" ht="16.5">
      <c r="A6" s="197"/>
      <c r="B6" s="197"/>
      <c r="C6" s="197"/>
      <c r="D6" s="197"/>
      <c r="E6" s="197"/>
      <c r="F6" s="197"/>
      <c r="G6" s="197"/>
      <c r="H6" s="197"/>
      <c r="I6" s="197"/>
      <c r="J6" s="112"/>
      <c r="K6" s="112"/>
      <c r="L6" s="112"/>
      <c r="M6" s="112"/>
      <c r="N6" s="111"/>
      <c r="O6" s="111"/>
      <c r="P6" s="111"/>
      <c r="Q6" s="111"/>
      <c r="R6" s="111"/>
      <c r="S6" s="111"/>
      <c r="T6" s="111"/>
      <c r="U6" s="111"/>
      <c r="V6" s="111"/>
      <c r="W6" s="111"/>
      <c r="X6" s="111"/>
      <c r="Y6" s="111"/>
      <c r="Z6" s="111"/>
      <c r="AA6" s="111"/>
      <c r="AB6" s="111"/>
      <c r="AC6" s="111"/>
      <c r="AD6" s="111"/>
    </row>
    <row r="7" spans="1:30" ht="15.75">
      <c r="A7" s="855" t="s">
        <v>3</v>
      </c>
      <c r="B7" s="855"/>
      <c r="C7" s="855"/>
      <c r="D7" s="855"/>
      <c r="E7" s="855"/>
      <c r="F7" s="855"/>
      <c r="G7" s="855"/>
      <c r="H7" s="855"/>
      <c r="I7" s="855"/>
      <c r="J7" s="124"/>
      <c r="K7" s="124"/>
      <c r="L7" s="124"/>
      <c r="M7" s="124"/>
      <c r="N7" s="48"/>
      <c r="O7" s="48"/>
      <c r="P7" s="48"/>
      <c r="Q7" s="48"/>
      <c r="R7" s="48"/>
      <c r="S7" s="48"/>
      <c r="T7" s="48"/>
      <c r="U7" s="48"/>
      <c r="V7" s="48"/>
      <c r="W7" s="48"/>
      <c r="X7" s="48"/>
      <c r="Y7" s="48"/>
      <c r="Z7" s="48"/>
      <c r="AA7" s="48"/>
      <c r="AB7" s="48"/>
      <c r="AC7" s="48"/>
      <c r="AD7" s="48"/>
    </row>
    <row r="8" spans="1:30" ht="15.75">
      <c r="A8" s="946" t="s">
        <v>4</v>
      </c>
      <c r="B8" s="946"/>
      <c r="C8" s="946"/>
      <c r="D8" s="946"/>
      <c r="E8" s="946"/>
      <c r="F8" s="946"/>
      <c r="G8" s="946"/>
      <c r="H8" s="946"/>
      <c r="I8" s="946"/>
      <c r="J8" s="51"/>
      <c r="K8" s="51"/>
      <c r="L8" s="51"/>
      <c r="M8" s="51"/>
      <c r="N8" s="51"/>
      <c r="O8" s="51"/>
      <c r="P8" s="51"/>
      <c r="Q8" s="51"/>
      <c r="R8" s="51"/>
      <c r="S8" s="51"/>
      <c r="T8" s="51"/>
      <c r="U8" s="51"/>
      <c r="V8" s="51"/>
      <c r="W8" s="51"/>
      <c r="X8" s="51"/>
      <c r="Y8" s="51"/>
      <c r="Z8" s="51"/>
      <c r="AA8" s="51"/>
      <c r="AB8" s="51"/>
      <c r="AC8" s="51"/>
      <c r="AD8" s="51"/>
    </row>
    <row r="9" spans="1:30">
      <c r="A9" s="947"/>
      <c r="B9" s="947"/>
      <c r="C9" s="947"/>
      <c r="D9" s="947"/>
      <c r="E9" s="947"/>
      <c r="F9" s="947"/>
      <c r="G9" s="947"/>
      <c r="H9" s="947"/>
      <c r="I9" s="947"/>
      <c r="J9" s="112"/>
      <c r="K9" s="112"/>
      <c r="L9" s="112"/>
      <c r="M9" s="112"/>
      <c r="N9" s="112"/>
      <c r="O9" s="112"/>
      <c r="P9" s="112"/>
      <c r="Q9" s="112"/>
      <c r="R9" s="112"/>
      <c r="S9" s="112"/>
      <c r="T9" s="112"/>
      <c r="U9" s="112"/>
      <c r="V9" s="112"/>
      <c r="W9" s="112"/>
      <c r="X9" s="112"/>
      <c r="Y9" s="112"/>
      <c r="Z9" s="112"/>
      <c r="AA9" s="112"/>
      <c r="AB9" s="112"/>
      <c r="AC9" s="112"/>
      <c r="AD9" s="112"/>
    </row>
    <row r="10" spans="1:30" ht="16.5">
      <c r="A10" s="822" t="str">
        <f>'11_2'!A10:N10</f>
        <v>Год раскрытия информации: 2026 год</v>
      </c>
      <c r="B10" s="822"/>
      <c r="C10" s="822"/>
      <c r="D10" s="822"/>
      <c r="E10" s="822"/>
      <c r="F10" s="822"/>
      <c r="G10" s="822"/>
      <c r="H10" s="822"/>
      <c r="I10" s="822"/>
      <c r="J10" s="121"/>
      <c r="K10" s="121"/>
      <c r="L10" s="121"/>
      <c r="M10" s="121"/>
      <c r="N10" s="113"/>
      <c r="O10" s="113"/>
      <c r="P10" s="113"/>
      <c r="Q10" s="113"/>
      <c r="R10" s="113"/>
      <c r="S10" s="113"/>
      <c r="T10" s="113"/>
      <c r="U10" s="113"/>
      <c r="V10" s="113"/>
      <c r="W10" s="113"/>
      <c r="X10" s="113"/>
      <c r="Y10" s="113"/>
      <c r="Z10" s="113"/>
      <c r="AA10" s="113"/>
      <c r="AB10" s="113"/>
      <c r="AC10" s="113"/>
      <c r="AD10" s="113"/>
    </row>
    <row r="11" spans="1:30">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row>
    <row r="12" spans="1:30" s="271" customFormat="1" ht="27" customHeight="1">
      <c r="A12" s="941" t="s">
        <v>111</v>
      </c>
      <c r="B12" s="942" t="s">
        <v>285</v>
      </c>
      <c r="C12" s="942" t="s">
        <v>333</v>
      </c>
      <c r="D12" s="942"/>
      <c r="E12" s="942"/>
      <c r="F12" s="943" t="s">
        <v>1763</v>
      </c>
      <c r="G12" s="943" t="s">
        <v>1765</v>
      </c>
      <c r="H12" s="938" t="s">
        <v>334</v>
      </c>
      <c r="I12" s="938" t="s">
        <v>1764</v>
      </c>
      <c r="J12" s="272"/>
      <c r="K12" s="272"/>
      <c r="L12" s="272"/>
      <c r="M12" s="272"/>
      <c r="N12" s="272"/>
      <c r="O12" s="272"/>
      <c r="P12" s="272"/>
      <c r="Q12" s="272"/>
      <c r="R12" s="272"/>
      <c r="S12" s="272"/>
      <c r="T12" s="272"/>
      <c r="U12" s="272"/>
      <c r="V12" s="272"/>
      <c r="W12" s="272"/>
    </row>
    <row r="13" spans="1:30" s="271" customFormat="1" ht="36" customHeight="1">
      <c r="A13" s="941"/>
      <c r="B13" s="942"/>
      <c r="C13" s="640">
        <v>2023</v>
      </c>
      <c r="D13" s="641">
        <v>2024</v>
      </c>
      <c r="E13" s="641">
        <v>2025</v>
      </c>
      <c r="F13" s="943"/>
      <c r="G13" s="943"/>
      <c r="H13" s="939"/>
      <c r="I13" s="939"/>
      <c r="J13" s="272"/>
      <c r="K13" s="272"/>
      <c r="L13" s="272"/>
      <c r="M13" s="272"/>
      <c r="N13" s="272"/>
      <c r="O13" s="272"/>
      <c r="P13" s="272"/>
      <c r="Q13" s="272"/>
      <c r="R13" s="272"/>
      <c r="S13" s="272"/>
      <c r="T13" s="272"/>
      <c r="U13" s="272"/>
      <c r="V13" s="272"/>
      <c r="W13" s="272"/>
    </row>
    <row r="14" spans="1:30" s="271" customFormat="1" ht="12.75">
      <c r="A14" s="342">
        <v>1</v>
      </c>
      <c r="B14" s="340">
        <v>2</v>
      </c>
      <c r="C14" s="340">
        <v>3</v>
      </c>
      <c r="D14" s="340">
        <v>4</v>
      </c>
      <c r="E14" s="274">
        <v>5</v>
      </c>
      <c r="F14" s="340">
        <v>6</v>
      </c>
      <c r="G14" s="340">
        <v>7</v>
      </c>
      <c r="H14" s="340">
        <v>8</v>
      </c>
      <c r="I14" s="340">
        <v>9</v>
      </c>
      <c r="J14" s="272"/>
      <c r="K14" s="272"/>
      <c r="L14" s="272"/>
      <c r="M14" s="272"/>
      <c r="N14" s="272"/>
      <c r="O14" s="272"/>
      <c r="P14" s="272"/>
      <c r="Q14" s="272"/>
      <c r="R14" s="272"/>
      <c r="S14" s="272"/>
      <c r="T14" s="272"/>
      <c r="U14" s="272"/>
      <c r="V14" s="272"/>
      <c r="W14" s="272"/>
    </row>
    <row r="15" spans="1:30" s="100" customFormat="1" ht="15.75">
      <c r="A15" s="341" t="s">
        <v>151</v>
      </c>
      <c r="B15" s="207" t="s">
        <v>582</v>
      </c>
      <c r="C15" s="642">
        <v>726</v>
      </c>
      <c r="D15" s="642">
        <v>2.2999999999999998</v>
      </c>
      <c r="E15" s="206">
        <v>783.05700000000002</v>
      </c>
      <c r="F15" s="275">
        <v>503.78566666666666</v>
      </c>
      <c r="G15" s="207" t="s">
        <v>107</v>
      </c>
      <c r="H15" s="207" t="s">
        <v>107</v>
      </c>
      <c r="I15" s="207" t="s">
        <v>107</v>
      </c>
      <c r="J15" s="101"/>
      <c r="K15" s="101"/>
      <c r="L15" s="101"/>
      <c r="M15" s="101"/>
      <c r="N15" s="101"/>
      <c r="O15" s="101"/>
      <c r="P15" s="101"/>
      <c r="Q15" s="101"/>
      <c r="R15" s="101"/>
      <c r="S15" s="101"/>
      <c r="T15" s="101"/>
      <c r="U15" s="101"/>
    </row>
    <row r="16" spans="1:30" s="100" customFormat="1" ht="117.75" customHeight="1">
      <c r="A16" s="341" t="s">
        <v>47</v>
      </c>
      <c r="B16" s="207" t="s">
        <v>944</v>
      </c>
      <c r="C16" s="642">
        <v>2.2999999999999998</v>
      </c>
      <c r="D16" s="642">
        <v>783.05700000000002</v>
      </c>
      <c r="E16" s="275">
        <v>783.05700000000002</v>
      </c>
      <c r="F16" s="275">
        <v>370.45233333333334</v>
      </c>
      <c r="G16" s="275" t="s">
        <v>107</v>
      </c>
      <c r="H16" s="275" t="s">
        <v>107</v>
      </c>
      <c r="I16" s="275" t="s">
        <v>107</v>
      </c>
      <c r="J16" s="101"/>
      <c r="K16" s="101"/>
      <c r="L16" s="101"/>
      <c r="M16" s="101"/>
      <c r="N16" s="101"/>
      <c r="O16" s="101"/>
      <c r="P16" s="101"/>
      <c r="Q16" s="101"/>
      <c r="R16" s="101"/>
      <c r="S16" s="101"/>
      <c r="T16" s="101"/>
      <c r="U16" s="101"/>
    </row>
    <row r="17" spans="1:23" s="100" customFormat="1" ht="35.25" customHeight="1">
      <c r="A17" s="341" t="s">
        <v>48</v>
      </c>
      <c r="B17" s="207" t="s">
        <v>335</v>
      </c>
      <c r="C17" s="642">
        <v>2.2999999999999998</v>
      </c>
      <c r="D17" s="642">
        <v>3.0150000000000001</v>
      </c>
      <c r="E17" s="275">
        <v>3.0150000000000001</v>
      </c>
      <c r="F17" s="275">
        <v>3.7716666666666669</v>
      </c>
      <c r="G17" s="275">
        <v>2017.2929999999999</v>
      </c>
      <c r="H17" s="275">
        <v>1</v>
      </c>
      <c r="I17" s="275">
        <f>F17*G17*H17</f>
        <v>7608.5567650000003</v>
      </c>
      <c r="J17" s="101"/>
      <c r="K17" s="101"/>
      <c r="L17" s="101"/>
      <c r="M17" s="101"/>
      <c r="N17" s="101"/>
      <c r="O17" s="101"/>
      <c r="P17" s="101"/>
      <c r="Q17" s="101"/>
      <c r="R17" s="101"/>
      <c r="S17" s="101"/>
      <c r="T17" s="101"/>
      <c r="U17" s="101"/>
    </row>
    <row r="18" spans="1:23" s="100" customFormat="1" ht="37.5" customHeight="1">
      <c r="A18" s="341" t="s">
        <v>52</v>
      </c>
      <c r="B18" s="207" t="s">
        <v>945</v>
      </c>
      <c r="C18" s="642">
        <v>0</v>
      </c>
      <c r="D18" s="642">
        <v>4.2000000000000003E-2</v>
      </c>
      <c r="E18" s="275">
        <v>4.2000000000000003E-2</v>
      </c>
      <c r="F18" s="275">
        <v>1.4E-2</v>
      </c>
      <c r="G18" s="275">
        <v>3294.6570000000002</v>
      </c>
      <c r="H18" s="275">
        <v>1</v>
      </c>
      <c r="I18" s="275">
        <f>F18*G18*H18</f>
        <v>46.125198000000005</v>
      </c>
      <c r="J18" s="101"/>
      <c r="K18" s="101"/>
      <c r="L18" s="101"/>
      <c r="M18" s="101"/>
      <c r="N18" s="101"/>
      <c r="O18" s="101"/>
      <c r="P18" s="101"/>
      <c r="Q18" s="101"/>
      <c r="R18" s="101"/>
      <c r="S18" s="101"/>
      <c r="T18" s="101"/>
      <c r="U18" s="101"/>
    </row>
    <row r="19" spans="1:23" s="100" customFormat="1" ht="51.75" customHeight="1">
      <c r="A19" s="341" t="s">
        <v>55</v>
      </c>
      <c r="B19" s="207" t="s">
        <v>336</v>
      </c>
      <c r="C19" s="642">
        <v>0</v>
      </c>
      <c r="D19" s="642">
        <v>0</v>
      </c>
      <c r="E19" s="275">
        <v>0</v>
      </c>
      <c r="F19" s="275">
        <v>0</v>
      </c>
      <c r="G19" s="275" t="s">
        <v>107</v>
      </c>
      <c r="H19" s="275" t="s">
        <v>107</v>
      </c>
      <c r="I19" s="275" t="s">
        <v>107</v>
      </c>
      <c r="J19" s="101"/>
      <c r="K19" s="101"/>
      <c r="L19" s="101"/>
      <c r="M19" s="101"/>
      <c r="N19" s="101"/>
      <c r="O19" s="101"/>
      <c r="P19" s="101"/>
      <c r="Q19" s="101"/>
      <c r="R19" s="101"/>
      <c r="S19" s="101"/>
      <c r="T19" s="101"/>
      <c r="U19" s="101"/>
    </row>
    <row r="20" spans="1:23" s="100" customFormat="1" ht="82.5" customHeight="1">
      <c r="A20" s="341" t="s">
        <v>58</v>
      </c>
      <c r="B20" s="207" t="s">
        <v>337</v>
      </c>
      <c r="C20" s="642">
        <v>0</v>
      </c>
      <c r="D20" s="642">
        <v>780</v>
      </c>
      <c r="E20" s="275">
        <v>780</v>
      </c>
      <c r="F20" s="275">
        <v>366.66666666666669</v>
      </c>
      <c r="G20" s="275">
        <v>11.617000000000001</v>
      </c>
      <c r="H20" s="275">
        <v>1</v>
      </c>
      <c r="I20" s="275">
        <f>F20*G20*H20</f>
        <v>4259.5666666666675</v>
      </c>
      <c r="J20" s="101"/>
      <c r="K20" s="101"/>
      <c r="L20" s="101"/>
      <c r="M20" s="101"/>
      <c r="N20" s="101"/>
      <c r="O20" s="101"/>
      <c r="P20" s="101"/>
      <c r="Q20" s="101"/>
      <c r="R20" s="101"/>
      <c r="S20" s="101"/>
      <c r="T20" s="101"/>
      <c r="U20" s="101"/>
    </row>
    <row r="21" spans="1:23" s="100" customFormat="1" ht="62.25" customHeight="1">
      <c r="A21" s="341" t="s">
        <v>200</v>
      </c>
      <c r="B21" s="207" t="s">
        <v>338</v>
      </c>
      <c r="C21" s="642">
        <v>0</v>
      </c>
      <c r="D21" s="642">
        <v>0</v>
      </c>
      <c r="E21" s="275">
        <v>0</v>
      </c>
      <c r="F21" s="275">
        <v>0</v>
      </c>
      <c r="G21" s="275" t="s">
        <v>107</v>
      </c>
      <c r="H21" s="275" t="s">
        <v>107</v>
      </c>
      <c r="I21" s="275" t="s">
        <v>107</v>
      </c>
      <c r="J21" s="101"/>
      <c r="K21" s="101"/>
      <c r="L21" s="101"/>
      <c r="M21" s="101"/>
      <c r="N21" s="101"/>
      <c r="O21" s="101"/>
      <c r="P21" s="101"/>
      <c r="Q21" s="101"/>
      <c r="R21" s="101"/>
      <c r="S21" s="101"/>
      <c r="T21" s="101"/>
      <c r="U21" s="101"/>
    </row>
    <row r="22" spans="1:23" s="100" customFormat="1" ht="114" customHeight="1">
      <c r="A22" s="341" t="s">
        <v>61</v>
      </c>
      <c r="B22" s="207" t="s">
        <v>946</v>
      </c>
      <c r="C22" s="642">
        <v>0</v>
      </c>
      <c r="D22" s="642">
        <v>0</v>
      </c>
      <c r="E22" s="275">
        <v>0</v>
      </c>
      <c r="F22" s="275">
        <v>133.33333333333334</v>
      </c>
      <c r="G22" s="275" t="s">
        <v>107</v>
      </c>
      <c r="H22" s="275" t="s">
        <v>107</v>
      </c>
      <c r="I22" s="275" t="s">
        <v>107</v>
      </c>
      <c r="J22" s="101"/>
      <c r="K22" s="101"/>
      <c r="L22" s="101"/>
      <c r="M22" s="101"/>
      <c r="N22" s="101"/>
      <c r="O22" s="101"/>
      <c r="P22" s="101"/>
      <c r="Q22" s="101"/>
      <c r="R22" s="101"/>
      <c r="S22" s="101"/>
      <c r="T22" s="101"/>
      <c r="U22" s="101"/>
    </row>
    <row r="23" spans="1:23" s="100" customFormat="1" ht="36.75" customHeight="1">
      <c r="A23" s="341" t="s">
        <v>62</v>
      </c>
      <c r="B23" s="207" t="s">
        <v>335</v>
      </c>
      <c r="C23" s="642">
        <v>0</v>
      </c>
      <c r="D23" s="642">
        <v>0</v>
      </c>
      <c r="E23" s="275">
        <v>0</v>
      </c>
      <c r="F23" s="275">
        <v>0</v>
      </c>
      <c r="G23" s="275" t="s">
        <v>107</v>
      </c>
      <c r="H23" s="275">
        <v>1</v>
      </c>
      <c r="I23" s="275" t="s">
        <v>107</v>
      </c>
      <c r="J23" s="101"/>
      <c r="K23" s="101"/>
      <c r="L23" s="101"/>
      <c r="M23" s="101"/>
      <c r="N23" s="101"/>
      <c r="O23" s="101"/>
      <c r="P23" s="101"/>
      <c r="Q23" s="101"/>
      <c r="R23" s="101"/>
      <c r="S23" s="101"/>
      <c r="T23" s="101"/>
      <c r="U23" s="101"/>
    </row>
    <row r="24" spans="1:23" s="100" customFormat="1" ht="33.75" customHeight="1">
      <c r="A24" s="341" t="s">
        <v>65</v>
      </c>
      <c r="B24" s="207" t="s">
        <v>945</v>
      </c>
      <c r="C24" s="642">
        <v>0</v>
      </c>
      <c r="D24" s="642">
        <v>0</v>
      </c>
      <c r="E24" s="275">
        <v>0</v>
      </c>
      <c r="F24" s="275">
        <v>0</v>
      </c>
      <c r="G24" s="275" t="s">
        <v>107</v>
      </c>
      <c r="H24" s="275">
        <v>1</v>
      </c>
      <c r="I24" s="275" t="s">
        <v>107</v>
      </c>
      <c r="J24" s="101"/>
      <c r="K24" s="101"/>
      <c r="L24" s="101"/>
      <c r="M24" s="101"/>
      <c r="N24" s="101"/>
      <c r="O24" s="101"/>
      <c r="P24" s="101"/>
      <c r="Q24" s="101"/>
      <c r="R24" s="101"/>
      <c r="S24" s="101"/>
      <c r="T24" s="101"/>
      <c r="U24" s="101"/>
    </row>
    <row r="25" spans="1:23" s="100" customFormat="1" ht="44.25" customHeight="1">
      <c r="A25" s="341" t="s">
        <v>68</v>
      </c>
      <c r="B25" s="207" t="s">
        <v>336</v>
      </c>
      <c r="C25" s="642">
        <v>0</v>
      </c>
      <c r="D25" s="642">
        <v>0</v>
      </c>
      <c r="E25" s="275">
        <v>0</v>
      </c>
      <c r="F25" s="275">
        <v>0</v>
      </c>
      <c r="G25" s="275" t="s">
        <v>107</v>
      </c>
      <c r="H25" s="275" t="s">
        <v>107</v>
      </c>
      <c r="I25" s="275" t="s">
        <v>107</v>
      </c>
      <c r="J25" s="101"/>
      <c r="K25" s="101"/>
      <c r="L25" s="101"/>
      <c r="M25" s="101"/>
      <c r="N25" s="101"/>
      <c r="O25" s="101"/>
      <c r="P25" s="101"/>
      <c r="Q25" s="101"/>
      <c r="R25" s="101"/>
      <c r="S25" s="101"/>
      <c r="T25" s="101"/>
      <c r="U25" s="101"/>
    </row>
    <row r="26" spans="1:23" s="100" customFormat="1" ht="82.5" customHeight="1">
      <c r="A26" s="341" t="s">
        <v>73</v>
      </c>
      <c r="B26" s="207" t="s">
        <v>337</v>
      </c>
      <c r="C26" s="642">
        <v>0</v>
      </c>
      <c r="D26" s="642">
        <v>0</v>
      </c>
      <c r="E26" s="275">
        <v>0</v>
      </c>
      <c r="F26" s="275">
        <v>133.33333333333334</v>
      </c>
      <c r="G26" s="275">
        <v>11.617000000000001</v>
      </c>
      <c r="H26" s="275">
        <v>1</v>
      </c>
      <c r="I26" s="275">
        <f>F26*G26*H26</f>
        <v>1548.9333333333336</v>
      </c>
      <c r="J26" s="101"/>
      <c r="K26" s="101"/>
      <c r="L26" s="101"/>
      <c r="M26" s="101"/>
      <c r="N26" s="101"/>
      <c r="O26" s="101"/>
      <c r="P26" s="101"/>
      <c r="Q26" s="101"/>
      <c r="R26" s="101"/>
      <c r="S26" s="101"/>
      <c r="T26" s="101"/>
      <c r="U26" s="101"/>
    </row>
    <row r="27" spans="1:23" s="100" customFormat="1" ht="65.25" customHeight="1">
      <c r="A27" s="341" t="s">
        <v>324</v>
      </c>
      <c r="B27" s="207" t="s">
        <v>338</v>
      </c>
      <c r="C27" s="642">
        <v>0</v>
      </c>
      <c r="D27" s="642">
        <v>0</v>
      </c>
      <c r="E27" s="275">
        <v>0</v>
      </c>
      <c r="F27" s="275">
        <v>0</v>
      </c>
      <c r="G27" s="275" t="s">
        <v>107</v>
      </c>
      <c r="H27" s="275" t="s">
        <v>107</v>
      </c>
      <c r="I27" s="275" t="s">
        <v>107</v>
      </c>
      <c r="J27" s="101"/>
      <c r="K27" s="101"/>
      <c r="L27" s="101"/>
      <c r="M27" s="101"/>
      <c r="N27" s="101"/>
      <c r="O27" s="101"/>
      <c r="P27" s="101"/>
      <c r="Q27" s="101"/>
      <c r="R27" s="101"/>
      <c r="S27" s="101"/>
      <c r="T27" s="101"/>
      <c r="U27" s="101"/>
    </row>
    <row r="28" spans="1:23" s="271" customFormat="1" ht="12.75">
      <c r="A28" s="273"/>
      <c r="B28" s="272"/>
      <c r="C28" s="272"/>
      <c r="D28" s="272"/>
      <c r="E28" s="272"/>
      <c r="F28" s="272"/>
      <c r="G28" s="272"/>
      <c r="H28" s="272"/>
      <c r="I28" s="272"/>
      <c r="J28" s="272"/>
      <c r="K28" s="272"/>
      <c r="L28" s="272"/>
      <c r="M28" s="272"/>
      <c r="N28" s="272"/>
      <c r="O28" s="272"/>
      <c r="P28" s="272"/>
      <c r="Q28" s="272"/>
      <c r="R28" s="272"/>
      <c r="S28" s="272"/>
      <c r="T28" s="272"/>
      <c r="U28" s="272"/>
      <c r="V28" s="272"/>
      <c r="W28" s="272"/>
    </row>
    <row r="29" spans="1:23" s="271" customFormat="1" ht="15.75">
      <c r="A29" s="273"/>
      <c r="B29" s="272" t="s">
        <v>947</v>
      </c>
      <c r="C29" s="272"/>
      <c r="D29" s="272"/>
      <c r="E29" s="272"/>
      <c r="F29" s="272"/>
      <c r="G29" s="272"/>
      <c r="H29" s="272"/>
      <c r="I29" s="272"/>
    </row>
    <row r="30" spans="1:23" s="271" customFormat="1" ht="12.75">
      <c r="A30" s="273"/>
      <c r="B30" s="940" t="s">
        <v>948</v>
      </c>
      <c r="C30" s="940"/>
      <c r="D30" s="940"/>
      <c r="E30" s="940"/>
      <c r="F30" s="940"/>
      <c r="G30" s="940"/>
      <c r="H30" s="940"/>
      <c r="I30" s="940"/>
    </row>
    <row r="31" spans="1:23" s="271" customFormat="1" ht="15.75">
      <c r="A31" s="273"/>
      <c r="B31" s="272" t="s">
        <v>943</v>
      </c>
      <c r="C31" s="272"/>
      <c r="D31" s="272"/>
      <c r="E31" s="272"/>
      <c r="F31" s="272"/>
      <c r="G31" s="272"/>
      <c r="H31" s="272"/>
      <c r="I31" s="272"/>
    </row>
    <row r="32" spans="1:23" s="271" customFormat="1" ht="15.75">
      <c r="A32" s="273"/>
      <c r="B32" s="272" t="s">
        <v>949</v>
      </c>
      <c r="C32" s="272"/>
      <c r="D32" s="272"/>
      <c r="E32" s="272"/>
      <c r="F32" s="272"/>
      <c r="G32" s="272"/>
      <c r="H32" s="272"/>
      <c r="I32" s="272"/>
    </row>
    <row r="33" spans="1:23" s="271" customFormat="1" ht="15.75">
      <c r="A33" s="273"/>
      <c r="B33" s="272" t="s">
        <v>950</v>
      </c>
      <c r="C33" s="272"/>
      <c r="D33" s="272"/>
      <c r="E33" s="272"/>
      <c r="F33" s="272"/>
      <c r="G33" s="272"/>
      <c r="H33" s="272"/>
      <c r="I33" s="272"/>
    </row>
    <row r="34" spans="1:23" s="271" customFormat="1" ht="12.75">
      <c r="A34" s="273"/>
      <c r="B34" s="940" t="s">
        <v>951</v>
      </c>
      <c r="C34" s="940"/>
      <c r="D34" s="940"/>
      <c r="E34" s="940"/>
      <c r="F34" s="940"/>
      <c r="G34" s="940"/>
      <c r="H34" s="940"/>
      <c r="I34" s="940"/>
    </row>
    <row r="35" spans="1:23" s="271" customFormat="1" ht="15.75">
      <c r="A35" s="273"/>
      <c r="B35" s="272" t="s">
        <v>952</v>
      </c>
      <c r="C35" s="272"/>
      <c r="D35" s="272"/>
      <c r="E35" s="272"/>
      <c r="F35" s="272"/>
      <c r="G35" s="272"/>
      <c r="H35" s="272"/>
      <c r="I35" s="272"/>
    </row>
    <row r="36" spans="1:23" s="271" customFormat="1" ht="12.75">
      <c r="A36" s="273"/>
      <c r="B36" s="272"/>
      <c r="C36" s="272"/>
      <c r="D36" s="272"/>
      <c r="E36" s="272"/>
      <c r="F36" s="272"/>
      <c r="G36" s="272"/>
      <c r="H36" s="272"/>
      <c r="I36" s="272"/>
      <c r="J36" s="272"/>
      <c r="K36" s="272"/>
      <c r="L36" s="272"/>
      <c r="M36" s="272"/>
      <c r="N36" s="272"/>
      <c r="O36" s="272"/>
      <c r="P36" s="272"/>
      <c r="Q36" s="272"/>
      <c r="R36" s="272"/>
      <c r="S36" s="272"/>
      <c r="T36" s="272"/>
      <c r="U36" s="272"/>
      <c r="V36" s="272"/>
      <c r="W36" s="272"/>
    </row>
    <row r="37" spans="1:23" s="271" customFormat="1" ht="12.75">
      <c r="A37" s="273"/>
      <c r="B37" s="272"/>
      <c r="C37" s="272"/>
      <c r="D37" s="272"/>
      <c r="E37" s="272"/>
      <c r="F37" s="272"/>
      <c r="G37" s="272"/>
      <c r="H37" s="272"/>
      <c r="I37" s="272"/>
    </row>
    <row r="38" spans="1:23" s="271" customFormat="1" ht="12.75">
      <c r="A38" s="273"/>
      <c r="B38" s="272"/>
      <c r="C38" s="272"/>
      <c r="D38" s="272"/>
      <c r="E38" s="272"/>
      <c r="F38" s="272"/>
      <c r="G38" s="272"/>
      <c r="H38" s="272"/>
      <c r="I38" s="272"/>
      <c r="J38" s="272"/>
      <c r="K38" s="272"/>
      <c r="L38" s="272"/>
      <c r="M38" s="272"/>
      <c r="N38" s="272"/>
      <c r="O38" s="272"/>
      <c r="P38" s="272"/>
      <c r="Q38" s="272"/>
      <c r="R38" s="272"/>
      <c r="S38" s="272"/>
      <c r="T38" s="272"/>
      <c r="U38" s="272"/>
      <c r="V38" s="272"/>
      <c r="W38" s="272"/>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dataValidations count="1">
    <dataValidation type="decimal" operator="greaterThanOrEqual" allowBlank="1" showInputMessage="1" showErrorMessage="1" error="Допускается ввод действительных неотрицательных чисел" sqref="C17">
      <formula1>0</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E74"/>
  <sheetViews>
    <sheetView topLeftCell="A10" zoomScale="60" zoomScaleNormal="60" workbookViewId="0">
      <pane xSplit="5280" ySplit="3780" topLeftCell="P43" activePane="bottomLeft"/>
      <selection activeCell="AD54" sqref="AD54"/>
      <selection pane="topRight" activeCell="J10" sqref="J10"/>
      <selection pane="bottomLeft" activeCell="B49" sqref="B49"/>
      <selection pane="bottomRight" activeCell="AH58" sqref="AH58"/>
    </sheetView>
  </sheetViews>
  <sheetFormatPr defaultRowHeight="15"/>
  <cols>
    <col min="1" max="1" width="11.42578125" style="135" customWidth="1"/>
    <col min="2" max="2" width="46.140625" style="135" customWidth="1"/>
    <col min="3" max="3" width="21.42578125" style="135" customWidth="1"/>
    <col min="4" max="4" width="23.42578125" style="135" customWidth="1"/>
    <col min="5" max="5" width="18.140625" style="135" customWidth="1"/>
    <col min="6" max="7" width="18.42578125" style="135" customWidth="1"/>
    <col min="8" max="8" width="33" style="135" customWidth="1"/>
    <col min="9" max="9" width="27.42578125" style="135" customWidth="1"/>
    <col min="10" max="13" width="22.7109375" style="135" customWidth="1"/>
    <col min="14" max="14" width="35.28515625" style="135" customWidth="1"/>
    <col min="15" max="15" width="32" style="135" customWidth="1"/>
    <col min="16" max="16" width="24.5703125" style="472" customWidth="1"/>
    <col min="17" max="19" width="23.42578125" style="101" customWidth="1"/>
    <col min="20" max="20" width="23.5703125" style="100" customWidth="1"/>
    <col min="21" max="21" width="11.42578125" style="100" customWidth="1"/>
    <col min="22" max="22" width="9.140625" style="100" customWidth="1"/>
    <col min="23" max="23" width="19.42578125" style="100" customWidth="1"/>
    <col min="24" max="24" width="20.28515625" style="100" customWidth="1"/>
    <col min="25" max="25" width="10" style="135" customWidth="1"/>
    <col min="26" max="26" width="9.5703125" style="135" customWidth="1"/>
    <col min="27" max="27" width="15" style="135" customWidth="1"/>
    <col min="28" max="28" width="16.7109375" style="135" customWidth="1"/>
    <col min="29" max="29" width="40" style="135" customWidth="1"/>
    <col min="30" max="30" width="17.7109375" style="135" customWidth="1"/>
    <col min="31" max="31" width="16.28515625" style="135" customWidth="1"/>
    <col min="32" max="16384" width="9.140625" style="135"/>
  </cols>
  <sheetData>
    <row r="1" spans="1:31" s="127" customFormat="1" ht="18.75" customHeight="1">
      <c r="A1" s="126"/>
      <c r="N1" s="2" t="s">
        <v>339</v>
      </c>
      <c r="P1" s="465"/>
      <c r="Q1" s="101"/>
      <c r="R1" s="101"/>
      <c r="S1" s="101"/>
      <c r="T1" s="100"/>
      <c r="U1" s="100"/>
      <c r="V1" s="100"/>
      <c r="W1" s="100"/>
    </row>
    <row r="2" spans="1:31" s="127" customFormat="1" ht="18.75" customHeight="1">
      <c r="A2" s="126"/>
      <c r="N2" s="3" t="s">
        <v>1</v>
      </c>
      <c r="P2" s="465"/>
      <c r="Q2" s="101"/>
      <c r="R2" s="101"/>
      <c r="S2" s="101"/>
      <c r="T2" s="100"/>
      <c r="U2" s="100"/>
      <c r="V2" s="100"/>
      <c r="W2" s="100"/>
    </row>
    <row r="3" spans="1:31" s="127" customFormat="1" ht="18.75">
      <c r="A3" s="128"/>
      <c r="N3" s="3" t="s">
        <v>446</v>
      </c>
      <c r="P3" s="465"/>
      <c r="Q3" s="101"/>
      <c r="R3" s="101"/>
      <c r="S3" s="101"/>
      <c r="T3" s="100"/>
      <c r="U3" s="100"/>
      <c r="V3" s="100"/>
      <c r="W3" s="100"/>
    </row>
    <row r="4" spans="1:31" s="127" customFormat="1" ht="16.5">
      <c r="A4" s="916" t="s">
        <v>340</v>
      </c>
      <c r="B4" s="916"/>
      <c r="C4" s="916"/>
      <c r="D4" s="916"/>
      <c r="E4" s="916"/>
      <c r="F4" s="916"/>
      <c r="G4" s="916"/>
      <c r="H4" s="916"/>
      <c r="I4" s="916"/>
      <c r="J4" s="916"/>
      <c r="K4" s="916"/>
      <c r="L4" s="916"/>
      <c r="M4" s="916"/>
      <c r="N4" s="916"/>
      <c r="P4" s="465"/>
      <c r="Q4" s="101"/>
      <c r="R4" s="101"/>
      <c r="S4" s="101"/>
      <c r="T4" s="100"/>
      <c r="U4" s="100"/>
      <c r="V4" s="100"/>
      <c r="W4" s="100"/>
    </row>
    <row r="5" spans="1:31" s="127" customFormat="1" ht="15.75">
      <c r="A5" s="957"/>
      <c r="B5" s="957"/>
      <c r="C5" s="957"/>
      <c r="D5" s="957"/>
      <c r="E5" s="957"/>
      <c r="F5" s="957"/>
      <c r="G5" s="957"/>
      <c r="H5" s="957"/>
      <c r="I5" s="957"/>
      <c r="J5" s="957"/>
      <c r="K5" s="957"/>
      <c r="L5" s="957"/>
      <c r="M5" s="957"/>
      <c r="N5" s="957"/>
      <c r="O5" s="129"/>
      <c r="P5" s="463"/>
      <c r="Q5" s="129"/>
      <c r="R5" s="129"/>
      <c r="S5" s="129"/>
      <c r="T5" s="129"/>
      <c r="U5" s="129"/>
      <c r="V5" s="129"/>
      <c r="W5" s="129"/>
      <c r="X5" s="129"/>
      <c r="Y5" s="129"/>
      <c r="Z5" s="129"/>
      <c r="AA5" s="129"/>
      <c r="AB5" s="129"/>
      <c r="AC5" s="129"/>
    </row>
    <row r="6" spans="1:31" s="127" customFormat="1" ht="15.75">
      <c r="A6" s="868" t="s">
        <v>3</v>
      </c>
      <c r="B6" s="868"/>
      <c r="C6" s="868"/>
      <c r="D6" s="868"/>
      <c r="E6" s="868"/>
      <c r="F6" s="868"/>
      <c r="G6" s="868"/>
      <c r="H6" s="868"/>
      <c r="I6" s="868"/>
      <c r="J6" s="868"/>
      <c r="K6" s="868"/>
      <c r="L6" s="868"/>
      <c r="M6" s="868"/>
      <c r="N6" s="868"/>
      <c r="O6" s="103"/>
      <c r="P6" s="466"/>
      <c r="Q6" s="103"/>
      <c r="R6" s="103"/>
      <c r="S6" s="103"/>
      <c r="T6" s="103"/>
      <c r="U6" s="103"/>
      <c r="V6" s="103"/>
      <c r="W6" s="103"/>
      <c r="X6" s="103"/>
      <c r="Y6" s="103"/>
      <c r="Z6" s="103"/>
      <c r="AA6" s="103"/>
      <c r="AB6" s="103"/>
      <c r="AC6" s="103"/>
      <c r="AD6" s="103"/>
      <c r="AE6" s="103"/>
    </row>
    <row r="7" spans="1:31" s="127" customFormat="1" ht="15.75">
      <c r="A7" s="731" t="s">
        <v>4</v>
      </c>
      <c r="B7" s="731"/>
      <c r="C7" s="731"/>
      <c r="D7" s="731"/>
      <c r="E7" s="731"/>
      <c r="F7" s="731"/>
      <c r="G7" s="731"/>
      <c r="H7" s="731"/>
      <c r="I7" s="731"/>
      <c r="J7" s="731"/>
      <c r="K7" s="731"/>
      <c r="L7" s="731"/>
      <c r="M7" s="731"/>
      <c r="N7" s="731"/>
      <c r="O7" s="26"/>
      <c r="P7" s="467"/>
      <c r="Q7" s="26"/>
      <c r="R7" s="26"/>
      <c r="S7" s="26"/>
      <c r="T7" s="26"/>
      <c r="U7" s="26"/>
      <c r="V7" s="26"/>
      <c r="W7" s="26"/>
      <c r="X7" s="26"/>
      <c r="Y7" s="26"/>
      <c r="Z7" s="26"/>
      <c r="AA7" s="26"/>
      <c r="AB7" s="26"/>
      <c r="AC7" s="26"/>
      <c r="AD7" s="26"/>
      <c r="AE7" s="26"/>
    </row>
    <row r="8" spans="1:31" s="127" customFormat="1" ht="15.75">
      <c r="A8" s="958"/>
      <c r="B8" s="958"/>
      <c r="C8" s="958"/>
      <c r="D8" s="958"/>
      <c r="E8" s="958"/>
      <c r="F8" s="958"/>
      <c r="G8" s="958"/>
      <c r="H8" s="958"/>
      <c r="I8" s="958"/>
      <c r="J8" s="958"/>
      <c r="K8" s="958"/>
      <c r="L8" s="958"/>
      <c r="M8" s="958"/>
      <c r="N8" s="958"/>
      <c r="O8" s="128"/>
      <c r="P8" s="468"/>
      <c r="Q8" s="128"/>
      <c r="R8" s="128"/>
      <c r="S8" s="128"/>
      <c r="T8" s="128"/>
      <c r="U8" s="128"/>
      <c r="V8" s="128"/>
      <c r="W8" s="128"/>
      <c r="X8" s="128"/>
      <c r="Y8" s="128"/>
      <c r="Z8" s="128"/>
      <c r="AA8" s="128"/>
      <c r="AB8" s="128"/>
      <c r="AC8" s="128"/>
    </row>
    <row r="9" spans="1:31" s="131" customFormat="1" ht="16.5">
      <c r="A9" s="787" t="str">
        <f>'11_3'!A10:I10</f>
        <v>Год раскрытия информации: 2026 год</v>
      </c>
      <c r="B9" s="787"/>
      <c r="C9" s="787"/>
      <c r="D9" s="787"/>
      <c r="E9" s="787"/>
      <c r="F9" s="787"/>
      <c r="G9" s="787"/>
      <c r="H9" s="787"/>
      <c r="I9" s="787"/>
      <c r="J9" s="787"/>
      <c r="K9" s="787"/>
      <c r="L9" s="787"/>
      <c r="M9" s="787"/>
      <c r="N9" s="787"/>
      <c r="O9" s="130"/>
      <c r="P9" s="469"/>
      <c r="Q9" s="130"/>
      <c r="R9" s="130"/>
      <c r="S9" s="130"/>
      <c r="T9" s="130"/>
      <c r="U9" s="130"/>
      <c r="V9" s="130"/>
      <c r="W9" s="130"/>
      <c r="X9" s="130"/>
      <c r="Y9" s="130"/>
      <c r="Z9" s="130"/>
      <c r="AA9" s="130"/>
      <c r="AB9" s="130"/>
      <c r="AC9" s="130"/>
      <c r="AD9" s="130"/>
      <c r="AE9" s="130"/>
    </row>
    <row r="10" spans="1:31" s="127" customFormat="1" ht="18.75">
      <c r="A10" s="953"/>
      <c r="B10" s="953"/>
      <c r="C10" s="953"/>
      <c r="D10" s="953"/>
      <c r="E10" s="953"/>
      <c r="F10" s="953"/>
      <c r="G10" s="953"/>
      <c r="H10" s="953"/>
      <c r="I10" s="953"/>
      <c r="J10" s="953"/>
      <c r="K10" s="953"/>
      <c r="L10" s="953"/>
      <c r="M10" s="953"/>
      <c r="N10" s="953"/>
      <c r="O10" s="953"/>
      <c r="P10" s="953"/>
      <c r="Q10" s="953"/>
      <c r="R10" s="953"/>
      <c r="S10" s="953"/>
      <c r="T10" s="953"/>
      <c r="U10" s="953"/>
      <c r="V10" s="953"/>
      <c r="W10" s="953"/>
      <c r="X10" s="953"/>
      <c r="Y10" s="953"/>
      <c r="Z10" s="953"/>
      <c r="AA10" s="953"/>
      <c r="AB10" s="953"/>
      <c r="AC10" s="953"/>
    </row>
    <row r="11" spans="1:31" s="127" customFormat="1" ht="52.5" customHeight="1">
      <c r="A11" s="738" t="s">
        <v>6</v>
      </c>
      <c r="B11" s="738" t="s">
        <v>7</v>
      </c>
      <c r="C11" s="738" t="s">
        <v>341</v>
      </c>
      <c r="D11" s="894" t="s">
        <v>342</v>
      </c>
      <c r="E11" s="954" t="s">
        <v>343</v>
      </c>
      <c r="F11" s="954" t="s">
        <v>344</v>
      </c>
      <c r="G11" s="954" t="s">
        <v>345</v>
      </c>
      <c r="H11" s="738" t="s">
        <v>346</v>
      </c>
      <c r="I11" s="738"/>
      <c r="J11" s="738"/>
      <c r="K11" s="738"/>
      <c r="L11" s="738" t="s">
        <v>347</v>
      </c>
      <c r="M11" s="738"/>
      <c r="N11" s="894" t="s">
        <v>348</v>
      </c>
      <c r="O11" s="894" t="s">
        <v>349</v>
      </c>
      <c r="P11" s="951" t="s">
        <v>350</v>
      </c>
      <c r="Q11" s="894" t="s">
        <v>351</v>
      </c>
      <c r="R11" s="894"/>
      <c r="S11" s="952" t="s">
        <v>252</v>
      </c>
      <c r="T11" s="952" t="s">
        <v>352</v>
      </c>
      <c r="U11" s="948" t="s">
        <v>353</v>
      </c>
      <c r="V11" s="950"/>
      <c r="W11" s="950"/>
      <c r="X11" s="950"/>
      <c r="Y11" s="950"/>
      <c r="Z11" s="949"/>
      <c r="AA11" s="738" t="s">
        <v>354</v>
      </c>
      <c r="AB11" s="738"/>
      <c r="AC11" s="738" t="s">
        <v>355</v>
      </c>
      <c r="AD11" s="738" t="s">
        <v>356</v>
      </c>
      <c r="AE11" s="738"/>
    </row>
    <row r="12" spans="1:31" s="15" customFormat="1" ht="87.75" customHeight="1">
      <c r="A12" s="738"/>
      <c r="B12" s="738"/>
      <c r="C12" s="738"/>
      <c r="D12" s="894"/>
      <c r="E12" s="955"/>
      <c r="F12" s="955"/>
      <c r="G12" s="955"/>
      <c r="H12" s="738" t="s">
        <v>357</v>
      </c>
      <c r="I12" s="738" t="s">
        <v>358</v>
      </c>
      <c r="J12" s="738" t="s">
        <v>359</v>
      </c>
      <c r="K12" s="954" t="s">
        <v>360</v>
      </c>
      <c r="L12" s="738"/>
      <c r="M12" s="738"/>
      <c r="N12" s="894"/>
      <c r="O12" s="894"/>
      <c r="P12" s="951"/>
      <c r="Q12" s="894"/>
      <c r="R12" s="894"/>
      <c r="S12" s="900"/>
      <c r="T12" s="900"/>
      <c r="U12" s="948" t="s">
        <v>361</v>
      </c>
      <c r="V12" s="949"/>
      <c r="W12" s="948" t="s">
        <v>362</v>
      </c>
      <c r="X12" s="949"/>
      <c r="Y12" s="948" t="s">
        <v>363</v>
      </c>
      <c r="Z12" s="949"/>
      <c r="AA12" s="738"/>
      <c r="AB12" s="738"/>
      <c r="AC12" s="738"/>
      <c r="AD12" s="738"/>
      <c r="AE12" s="738"/>
    </row>
    <row r="13" spans="1:31" s="15" customFormat="1" ht="137.25" customHeight="1">
      <c r="A13" s="738"/>
      <c r="B13" s="738"/>
      <c r="C13" s="738"/>
      <c r="D13" s="894"/>
      <c r="E13" s="956"/>
      <c r="F13" s="956"/>
      <c r="G13" s="956"/>
      <c r="H13" s="738"/>
      <c r="I13" s="738"/>
      <c r="J13" s="738"/>
      <c r="K13" s="956"/>
      <c r="L13" s="322" t="s">
        <v>364</v>
      </c>
      <c r="M13" s="8" t="s">
        <v>365</v>
      </c>
      <c r="N13" s="894"/>
      <c r="O13" s="894"/>
      <c r="P13" s="951"/>
      <c r="Q13" s="132" t="s">
        <v>149</v>
      </c>
      <c r="R13" s="132" t="s">
        <v>281</v>
      </c>
      <c r="S13" s="890"/>
      <c r="T13" s="890"/>
      <c r="U13" s="133" t="s">
        <v>282</v>
      </c>
      <c r="V13" s="133" t="s">
        <v>283</v>
      </c>
      <c r="W13" s="133" t="s">
        <v>282</v>
      </c>
      <c r="X13" s="133" t="s">
        <v>283</v>
      </c>
      <c r="Y13" s="133" t="s">
        <v>282</v>
      </c>
      <c r="Z13" s="133" t="s">
        <v>283</v>
      </c>
      <c r="AA13" s="133" t="s">
        <v>282</v>
      </c>
      <c r="AB13" s="133" t="s">
        <v>283</v>
      </c>
      <c r="AC13" s="738"/>
      <c r="AD13" s="133" t="s">
        <v>366</v>
      </c>
      <c r="AE13" s="8" t="s">
        <v>367</v>
      </c>
    </row>
    <row r="14" spans="1:31" s="134" customFormat="1" ht="15.75">
      <c r="A14" s="13">
        <v>1</v>
      </c>
      <c r="B14" s="13">
        <v>2</v>
      </c>
      <c r="C14" s="13">
        <v>3</v>
      </c>
      <c r="D14" s="13">
        <v>4</v>
      </c>
      <c r="E14" s="13">
        <v>5</v>
      </c>
      <c r="F14" s="13">
        <v>6</v>
      </c>
      <c r="G14" s="13">
        <v>7</v>
      </c>
      <c r="H14" s="13">
        <v>8</v>
      </c>
      <c r="I14" s="13">
        <v>9</v>
      </c>
      <c r="J14" s="13">
        <v>10</v>
      </c>
      <c r="K14" s="13">
        <v>11</v>
      </c>
      <c r="L14" s="13">
        <v>12</v>
      </c>
      <c r="M14" s="13">
        <v>13</v>
      </c>
      <c r="N14" s="13">
        <v>14</v>
      </c>
      <c r="O14" s="13">
        <v>15</v>
      </c>
      <c r="P14" s="470">
        <v>16</v>
      </c>
      <c r="Q14" s="13">
        <v>17</v>
      </c>
      <c r="R14" s="13">
        <v>18</v>
      </c>
      <c r="S14" s="13">
        <v>19</v>
      </c>
      <c r="T14" s="13">
        <v>20</v>
      </c>
      <c r="U14" s="13">
        <v>21</v>
      </c>
      <c r="V14" s="13">
        <v>22</v>
      </c>
      <c r="W14" s="13">
        <v>23</v>
      </c>
      <c r="X14" s="13">
        <v>24</v>
      </c>
      <c r="Y14" s="13">
        <v>25</v>
      </c>
      <c r="Z14" s="13">
        <v>26</v>
      </c>
      <c r="AA14" s="13">
        <v>27</v>
      </c>
      <c r="AB14" s="13">
        <v>28</v>
      </c>
      <c r="AC14" s="13">
        <v>29</v>
      </c>
      <c r="AD14" s="13">
        <v>30</v>
      </c>
      <c r="AE14" s="13">
        <v>31</v>
      </c>
    </row>
    <row r="15" spans="1:31" ht="15.75">
      <c r="A15" s="21">
        <v>1</v>
      </c>
      <c r="B15" s="18" t="s">
        <v>582</v>
      </c>
      <c r="C15" s="34" t="s">
        <v>457</v>
      </c>
      <c r="D15" s="34" t="s">
        <v>107</v>
      </c>
      <c r="E15" s="34" t="s">
        <v>107</v>
      </c>
      <c r="F15" s="34" t="s">
        <v>107</v>
      </c>
      <c r="G15" s="34" t="s">
        <v>107</v>
      </c>
      <c r="H15" s="34" t="s">
        <v>107</v>
      </c>
      <c r="I15" s="34" t="s">
        <v>107</v>
      </c>
      <c r="J15" s="34" t="s">
        <v>107</v>
      </c>
      <c r="K15" s="34" t="s">
        <v>107</v>
      </c>
      <c r="L15" s="34" t="s">
        <v>107</v>
      </c>
      <c r="M15" s="34" t="s">
        <v>107</v>
      </c>
      <c r="N15" s="34" t="s">
        <v>107</v>
      </c>
      <c r="O15" s="34" t="s">
        <v>107</v>
      </c>
      <c r="P15" s="456" t="s">
        <v>107</v>
      </c>
      <c r="Q15" s="34" t="s">
        <v>107</v>
      </c>
      <c r="R15" s="34" t="s">
        <v>107</v>
      </c>
      <c r="S15" s="34" t="s">
        <v>107</v>
      </c>
      <c r="T15" s="34" t="s">
        <v>107</v>
      </c>
      <c r="U15" s="34" t="s">
        <v>107</v>
      </c>
      <c r="V15" s="34" t="s">
        <v>107</v>
      </c>
      <c r="W15" s="34" t="s">
        <v>107</v>
      </c>
      <c r="X15" s="34" t="s">
        <v>107</v>
      </c>
      <c r="Y15" s="34" t="s">
        <v>107</v>
      </c>
      <c r="Z15" s="34" t="s">
        <v>107</v>
      </c>
      <c r="AA15" s="34" t="s">
        <v>107</v>
      </c>
      <c r="AB15" s="34" t="s">
        <v>107</v>
      </c>
      <c r="AC15" s="34" t="s">
        <v>107</v>
      </c>
      <c r="AD15" s="34" t="s">
        <v>107</v>
      </c>
      <c r="AE15" s="34" t="s">
        <v>107</v>
      </c>
    </row>
    <row r="16" spans="1:31" ht="31.5">
      <c r="A16" s="21" t="s">
        <v>47</v>
      </c>
      <c r="B16" s="18" t="s">
        <v>569</v>
      </c>
      <c r="C16" s="34" t="s">
        <v>457</v>
      </c>
      <c r="D16" s="34" t="s">
        <v>107</v>
      </c>
      <c r="E16" s="34" t="s">
        <v>107</v>
      </c>
      <c r="F16" s="34" t="s">
        <v>107</v>
      </c>
      <c r="G16" s="34" t="s">
        <v>107</v>
      </c>
      <c r="H16" s="34" t="s">
        <v>107</v>
      </c>
      <c r="I16" s="34" t="s">
        <v>107</v>
      </c>
      <c r="J16" s="34" t="s">
        <v>107</v>
      </c>
      <c r="K16" s="34" t="s">
        <v>107</v>
      </c>
      <c r="L16" s="34" t="s">
        <v>107</v>
      </c>
      <c r="M16" s="34" t="s">
        <v>107</v>
      </c>
      <c r="N16" s="34" t="s">
        <v>107</v>
      </c>
      <c r="O16" s="34" t="s">
        <v>107</v>
      </c>
      <c r="P16" s="456" t="s">
        <v>107</v>
      </c>
      <c r="Q16" s="34" t="s">
        <v>107</v>
      </c>
      <c r="R16" s="34" t="s">
        <v>107</v>
      </c>
      <c r="S16" s="34" t="s">
        <v>107</v>
      </c>
      <c r="T16" s="34" t="s">
        <v>107</v>
      </c>
      <c r="U16" s="34" t="s">
        <v>107</v>
      </c>
      <c r="V16" s="34" t="s">
        <v>107</v>
      </c>
      <c r="W16" s="34" t="s">
        <v>107</v>
      </c>
      <c r="X16" s="34" t="s">
        <v>107</v>
      </c>
      <c r="Y16" s="34" t="s">
        <v>107</v>
      </c>
      <c r="Z16" s="34" t="s">
        <v>107</v>
      </c>
      <c r="AA16" s="34" t="s">
        <v>107</v>
      </c>
      <c r="AB16" s="34" t="s">
        <v>107</v>
      </c>
      <c r="AC16" s="34" t="s">
        <v>107</v>
      </c>
      <c r="AD16" s="34" t="s">
        <v>107</v>
      </c>
      <c r="AE16" s="34" t="s">
        <v>107</v>
      </c>
    </row>
    <row r="17" spans="1:31" ht="47.25">
      <c r="A17" s="21" t="s">
        <v>48</v>
      </c>
      <c r="B17" s="18" t="s">
        <v>578</v>
      </c>
      <c r="C17" s="34" t="s">
        <v>457</v>
      </c>
      <c r="D17" s="34" t="s">
        <v>107</v>
      </c>
      <c r="E17" s="34" t="s">
        <v>107</v>
      </c>
      <c r="F17" s="34" t="s">
        <v>107</v>
      </c>
      <c r="G17" s="34" t="s">
        <v>107</v>
      </c>
      <c r="H17" s="34" t="s">
        <v>107</v>
      </c>
      <c r="I17" s="34" t="s">
        <v>107</v>
      </c>
      <c r="J17" s="34" t="s">
        <v>107</v>
      </c>
      <c r="K17" s="34" t="s">
        <v>107</v>
      </c>
      <c r="L17" s="34" t="s">
        <v>107</v>
      </c>
      <c r="M17" s="34" t="s">
        <v>107</v>
      </c>
      <c r="N17" s="34" t="s">
        <v>107</v>
      </c>
      <c r="O17" s="34" t="s">
        <v>107</v>
      </c>
      <c r="P17" s="456" t="s">
        <v>107</v>
      </c>
      <c r="Q17" s="34" t="s">
        <v>107</v>
      </c>
      <c r="R17" s="34" t="s">
        <v>107</v>
      </c>
      <c r="S17" s="34" t="s">
        <v>107</v>
      </c>
      <c r="T17" s="34" t="s">
        <v>107</v>
      </c>
      <c r="U17" s="34" t="s">
        <v>107</v>
      </c>
      <c r="V17" s="34" t="s">
        <v>107</v>
      </c>
      <c r="W17" s="34" t="s">
        <v>107</v>
      </c>
      <c r="X17" s="34" t="s">
        <v>107</v>
      </c>
      <c r="Y17" s="34" t="s">
        <v>107</v>
      </c>
      <c r="Z17" s="34" t="s">
        <v>107</v>
      </c>
      <c r="AA17" s="34" t="s">
        <v>107</v>
      </c>
      <c r="AB17" s="34" t="s">
        <v>107</v>
      </c>
      <c r="AC17" s="34" t="s">
        <v>107</v>
      </c>
      <c r="AD17" s="34" t="s">
        <v>107</v>
      </c>
      <c r="AE17" s="34" t="s">
        <v>107</v>
      </c>
    </row>
    <row r="18" spans="1:31" ht="63">
      <c r="A18" s="21" t="s">
        <v>49</v>
      </c>
      <c r="B18" s="18" t="s">
        <v>701</v>
      </c>
      <c r="C18" s="34" t="s">
        <v>457</v>
      </c>
      <c r="D18" s="34" t="s">
        <v>107</v>
      </c>
      <c r="E18" s="34" t="s">
        <v>107</v>
      </c>
      <c r="F18" s="34" t="s">
        <v>107</v>
      </c>
      <c r="G18" s="34" t="s">
        <v>107</v>
      </c>
      <c r="H18" s="34" t="s">
        <v>107</v>
      </c>
      <c r="I18" s="34" t="s">
        <v>107</v>
      </c>
      <c r="J18" s="34" t="s">
        <v>107</v>
      </c>
      <c r="K18" s="34" t="s">
        <v>107</v>
      </c>
      <c r="L18" s="34" t="s">
        <v>107</v>
      </c>
      <c r="M18" s="34" t="s">
        <v>107</v>
      </c>
      <c r="N18" s="34" t="s">
        <v>107</v>
      </c>
      <c r="O18" s="34" t="s">
        <v>107</v>
      </c>
      <c r="P18" s="456" t="s">
        <v>107</v>
      </c>
      <c r="Q18" s="34" t="s">
        <v>107</v>
      </c>
      <c r="R18" s="34" t="s">
        <v>107</v>
      </c>
      <c r="S18" s="34" t="s">
        <v>107</v>
      </c>
      <c r="T18" s="34" t="s">
        <v>107</v>
      </c>
      <c r="U18" s="34" t="s">
        <v>107</v>
      </c>
      <c r="V18" s="34" t="s">
        <v>107</v>
      </c>
      <c r="W18" s="34" t="s">
        <v>107</v>
      </c>
      <c r="X18" s="34" t="s">
        <v>107</v>
      </c>
      <c r="Y18" s="34" t="s">
        <v>107</v>
      </c>
      <c r="Z18" s="34" t="s">
        <v>107</v>
      </c>
      <c r="AA18" s="34" t="s">
        <v>107</v>
      </c>
      <c r="AB18" s="34" t="s">
        <v>107</v>
      </c>
      <c r="AC18" s="34" t="s">
        <v>107</v>
      </c>
      <c r="AD18" s="34" t="s">
        <v>107</v>
      </c>
      <c r="AE18" s="34" t="s">
        <v>107</v>
      </c>
    </row>
    <row r="19" spans="1:31" ht="63">
      <c r="A19" s="21" t="s">
        <v>50</v>
      </c>
      <c r="B19" s="18" t="s">
        <v>581</v>
      </c>
      <c r="C19" s="34" t="s">
        <v>457</v>
      </c>
      <c r="D19" s="34" t="s">
        <v>107</v>
      </c>
      <c r="E19" s="34" t="s">
        <v>107</v>
      </c>
      <c r="F19" s="34" t="s">
        <v>107</v>
      </c>
      <c r="G19" s="34" t="s">
        <v>107</v>
      </c>
      <c r="H19" s="34" t="s">
        <v>107</v>
      </c>
      <c r="I19" s="34" t="s">
        <v>107</v>
      </c>
      <c r="J19" s="34" t="s">
        <v>107</v>
      </c>
      <c r="K19" s="34" t="s">
        <v>107</v>
      </c>
      <c r="L19" s="34" t="s">
        <v>107</v>
      </c>
      <c r="M19" s="34" t="s">
        <v>107</v>
      </c>
      <c r="N19" s="34" t="s">
        <v>107</v>
      </c>
      <c r="O19" s="34" t="s">
        <v>107</v>
      </c>
      <c r="P19" s="456" t="s">
        <v>107</v>
      </c>
      <c r="Q19" s="34" t="s">
        <v>107</v>
      </c>
      <c r="R19" s="34" t="s">
        <v>107</v>
      </c>
      <c r="S19" s="34" t="s">
        <v>107</v>
      </c>
      <c r="T19" s="34" t="s">
        <v>107</v>
      </c>
      <c r="U19" s="34" t="s">
        <v>107</v>
      </c>
      <c r="V19" s="34" t="s">
        <v>107</v>
      </c>
      <c r="W19" s="34" t="s">
        <v>107</v>
      </c>
      <c r="X19" s="34" t="s">
        <v>107</v>
      </c>
      <c r="Y19" s="34" t="s">
        <v>107</v>
      </c>
      <c r="Z19" s="34" t="s">
        <v>107</v>
      </c>
      <c r="AA19" s="34" t="s">
        <v>107</v>
      </c>
      <c r="AB19" s="34" t="s">
        <v>107</v>
      </c>
      <c r="AC19" s="34" t="s">
        <v>107</v>
      </c>
      <c r="AD19" s="34" t="s">
        <v>107</v>
      </c>
      <c r="AE19" s="34" t="s">
        <v>107</v>
      </c>
    </row>
    <row r="20" spans="1:31" ht="63">
      <c r="A20" s="21" t="s">
        <v>51</v>
      </c>
      <c r="B20" s="18" t="s">
        <v>700</v>
      </c>
      <c r="C20" s="34" t="s">
        <v>457</v>
      </c>
      <c r="D20" s="34" t="s">
        <v>107</v>
      </c>
      <c r="E20" s="34" t="s">
        <v>107</v>
      </c>
      <c r="F20" s="34" t="s">
        <v>107</v>
      </c>
      <c r="G20" s="34" t="s">
        <v>107</v>
      </c>
      <c r="H20" s="34" t="s">
        <v>107</v>
      </c>
      <c r="I20" s="34" t="s">
        <v>107</v>
      </c>
      <c r="J20" s="34" t="s">
        <v>107</v>
      </c>
      <c r="K20" s="34" t="s">
        <v>107</v>
      </c>
      <c r="L20" s="34" t="s">
        <v>107</v>
      </c>
      <c r="M20" s="34" t="s">
        <v>107</v>
      </c>
      <c r="N20" s="34" t="s">
        <v>107</v>
      </c>
      <c r="O20" s="34" t="s">
        <v>107</v>
      </c>
      <c r="P20" s="456" t="s">
        <v>107</v>
      </c>
      <c r="Q20" s="34" t="s">
        <v>107</v>
      </c>
      <c r="R20" s="34" t="s">
        <v>107</v>
      </c>
      <c r="S20" s="34" t="s">
        <v>107</v>
      </c>
      <c r="T20" s="34" t="s">
        <v>107</v>
      </c>
      <c r="U20" s="34" t="s">
        <v>107</v>
      </c>
      <c r="V20" s="34" t="s">
        <v>107</v>
      </c>
      <c r="W20" s="34" t="s">
        <v>107</v>
      </c>
      <c r="X20" s="34" t="s">
        <v>107</v>
      </c>
      <c r="Y20" s="34" t="s">
        <v>107</v>
      </c>
      <c r="Z20" s="34" t="s">
        <v>107</v>
      </c>
      <c r="AA20" s="34" t="s">
        <v>107</v>
      </c>
      <c r="AB20" s="34" t="s">
        <v>107</v>
      </c>
      <c r="AC20" s="34" t="s">
        <v>107</v>
      </c>
      <c r="AD20" s="34" t="s">
        <v>107</v>
      </c>
      <c r="AE20" s="34" t="s">
        <v>107</v>
      </c>
    </row>
    <row r="21" spans="1:31" ht="63">
      <c r="A21" s="36" t="s">
        <v>51</v>
      </c>
      <c r="B21" s="198" t="s">
        <v>812</v>
      </c>
      <c r="C21" s="19" t="s">
        <v>894</v>
      </c>
      <c r="D21" s="164" t="s">
        <v>107</v>
      </c>
      <c r="E21" s="164" t="s">
        <v>107</v>
      </c>
      <c r="F21" s="164" t="s">
        <v>107</v>
      </c>
      <c r="G21" s="164" t="s">
        <v>107</v>
      </c>
      <c r="H21" s="164" t="s">
        <v>107</v>
      </c>
      <c r="I21" s="164" t="s">
        <v>107</v>
      </c>
      <c r="J21" s="164" t="s">
        <v>107</v>
      </c>
      <c r="K21" s="164" t="s">
        <v>107</v>
      </c>
      <c r="L21" s="89" t="s">
        <v>46</v>
      </c>
      <c r="M21" s="89" t="s">
        <v>46</v>
      </c>
      <c r="N21" s="89" t="s">
        <v>46</v>
      </c>
      <c r="O21" s="89" t="s">
        <v>46</v>
      </c>
      <c r="P21" s="455" t="s">
        <v>107</v>
      </c>
      <c r="Q21" s="164" t="s">
        <v>107</v>
      </c>
      <c r="R21" s="164" t="s">
        <v>107</v>
      </c>
      <c r="S21" s="164" t="s">
        <v>107</v>
      </c>
      <c r="T21" s="164" t="s">
        <v>702</v>
      </c>
      <c r="U21" s="164" t="s">
        <v>107</v>
      </c>
      <c r="V21" s="164" t="s">
        <v>107</v>
      </c>
      <c r="W21" s="164" t="s">
        <v>107</v>
      </c>
      <c r="X21" s="164" t="s">
        <v>107</v>
      </c>
      <c r="Y21" s="164" t="s">
        <v>107</v>
      </c>
      <c r="Z21" s="164" t="s">
        <v>107</v>
      </c>
      <c r="AA21" s="89" t="s">
        <v>107</v>
      </c>
      <c r="AB21" s="89">
        <v>10</v>
      </c>
      <c r="AC21" s="89" t="s">
        <v>893</v>
      </c>
      <c r="AD21" s="89" t="s">
        <v>46</v>
      </c>
      <c r="AE21" s="89" t="s">
        <v>46</v>
      </c>
    </row>
    <row r="22" spans="1:31" ht="94.5">
      <c r="A22" s="36" t="s">
        <v>51</v>
      </c>
      <c r="B22" s="198" t="s">
        <v>813</v>
      </c>
      <c r="C22" s="19" t="s">
        <v>810</v>
      </c>
      <c r="D22" s="164" t="s">
        <v>107</v>
      </c>
      <c r="E22" s="164" t="s">
        <v>107</v>
      </c>
      <c r="F22" s="164" t="s">
        <v>107</v>
      </c>
      <c r="G22" s="164" t="s">
        <v>107</v>
      </c>
      <c r="H22" s="164" t="s">
        <v>107</v>
      </c>
      <c r="I22" s="164" t="s">
        <v>107</v>
      </c>
      <c r="J22" s="164" t="s">
        <v>107</v>
      </c>
      <c r="K22" s="164" t="s">
        <v>107</v>
      </c>
      <c r="L22" s="89" t="s">
        <v>46</v>
      </c>
      <c r="M22" s="89" t="s">
        <v>46</v>
      </c>
      <c r="N22" s="89" t="s">
        <v>46</v>
      </c>
      <c r="O22" s="89" t="s">
        <v>46</v>
      </c>
      <c r="P22" s="455" t="s">
        <v>107</v>
      </c>
      <c r="Q22" s="164" t="s">
        <v>107</v>
      </c>
      <c r="R22" s="164" t="s">
        <v>107</v>
      </c>
      <c r="S22" s="164" t="s">
        <v>107</v>
      </c>
      <c r="T22" s="164" t="s">
        <v>702</v>
      </c>
      <c r="U22" s="164" t="s">
        <v>107</v>
      </c>
      <c r="V22" s="164" t="s">
        <v>107</v>
      </c>
      <c r="W22" s="164" t="s">
        <v>107</v>
      </c>
      <c r="X22" s="164" t="s">
        <v>107</v>
      </c>
      <c r="Y22" s="164" t="s">
        <v>107</v>
      </c>
      <c r="Z22" s="164" t="s">
        <v>107</v>
      </c>
      <c r="AA22" s="89" t="s">
        <v>107</v>
      </c>
      <c r="AB22" s="89">
        <v>10</v>
      </c>
      <c r="AC22" s="89" t="s">
        <v>893</v>
      </c>
      <c r="AD22" s="89" t="s">
        <v>46</v>
      </c>
      <c r="AE22" s="89" t="s">
        <v>46</v>
      </c>
    </row>
    <row r="23" spans="1:31" ht="78.75">
      <c r="A23" s="36" t="s">
        <v>51</v>
      </c>
      <c r="B23" s="198" t="s">
        <v>814</v>
      </c>
      <c r="C23" s="19" t="s">
        <v>811</v>
      </c>
      <c r="D23" s="164" t="s">
        <v>107</v>
      </c>
      <c r="E23" s="164" t="s">
        <v>107</v>
      </c>
      <c r="F23" s="164" t="s">
        <v>107</v>
      </c>
      <c r="G23" s="164" t="s">
        <v>107</v>
      </c>
      <c r="H23" s="164" t="s">
        <v>107</v>
      </c>
      <c r="I23" s="164" t="s">
        <v>107</v>
      </c>
      <c r="J23" s="164" t="s">
        <v>107</v>
      </c>
      <c r="K23" s="164" t="s">
        <v>107</v>
      </c>
      <c r="L23" s="89" t="s">
        <v>46</v>
      </c>
      <c r="M23" s="89" t="s">
        <v>46</v>
      </c>
      <c r="N23" s="89" t="s">
        <v>46</v>
      </c>
      <c r="O23" s="89" t="s">
        <v>46</v>
      </c>
      <c r="P23" s="455" t="s">
        <v>107</v>
      </c>
      <c r="Q23" s="164" t="s">
        <v>107</v>
      </c>
      <c r="R23" s="164" t="s">
        <v>107</v>
      </c>
      <c r="S23" s="164" t="s">
        <v>107</v>
      </c>
      <c r="T23" s="164" t="s">
        <v>702</v>
      </c>
      <c r="U23" s="164" t="s">
        <v>107</v>
      </c>
      <c r="V23" s="164" t="s">
        <v>107</v>
      </c>
      <c r="W23" s="164" t="s">
        <v>107</v>
      </c>
      <c r="X23" s="164" t="s">
        <v>107</v>
      </c>
      <c r="Y23" s="164" t="s">
        <v>107</v>
      </c>
      <c r="Z23" s="164" t="s">
        <v>107</v>
      </c>
      <c r="AA23" s="89" t="s">
        <v>107</v>
      </c>
      <c r="AB23" s="89">
        <v>10</v>
      </c>
      <c r="AC23" s="89" t="s">
        <v>893</v>
      </c>
      <c r="AD23" s="89" t="s">
        <v>46</v>
      </c>
      <c r="AE23" s="89" t="s">
        <v>46</v>
      </c>
    </row>
    <row r="24" spans="1:31" ht="174" customHeight="1">
      <c r="A24" s="222" t="s">
        <v>51</v>
      </c>
      <c r="B24" s="228" t="s">
        <v>1561</v>
      </c>
      <c r="C24" s="19" t="s">
        <v>1562</v>
      </c>
      <c r="D24" s="164" t="s">
        <v>107</v>
      </c>
      <c r="E24" s="164" t="s">
        <v>107</v>
      </c>
      <c r="F24" s="164" t="s">
        <v>107</v>
      </c>
      <c r="G24" s="164" t="s">
        <v>107</v>
      </c>
      <c r="H24" s="164" t="s">
        <v>107</v>
      </c>
      <c r="I24" s="164" t="s">
        <v>107</v>
      </c>
      <c r="J24" s="164" t="s">
        <v>107</v>
      </c>
      <c r="K24" s="164" t="s">
        <v>107</v>
      </c>
      <c r="L24" s="89" t="s">
        <v>46</v>
      </c>
      <c r="M24" s="89" t="s">
        <v>46</v>
      </c>
      <c r="N24" s="89" t="s">
        <v>46</v>
      </c>
      <c r="O24" s="89" t="s">
        <v>46</v>
      </c>
      <c r="P24" s="455" t="s">
        <v>107</v>
      </c>
      <c r="Q24" s="164" t="s">
        <v>107</v>
      </c>
      <c r="R24" s="164" t="s">
        <v>107</v>
      </c>
      <c r="S24" s="164" t="s">
        <v>107</v>
      </c>
      <c r="T24" s="164" t="s">
        <v>702</v>
      </c>
      <c r="U24" s="164" t="s">
        <v>107</v>
      </c>
      <c r="V24" s="164" t="s">
        <v>107</v>
      </c>
      <c r="W24" s="164" t="s">
        <v>107</v>
      </c>
      <c r="X24" s="164" t="s">
        <v>107</v>
      </c>
      <c r="Y24" s="164" t="s">
        <v>107</v>
      </c>
      <c r="Z24" s="164" t="s">
        <v>107</v>
      </c>
      <c r="AA24" s="89" t="s">
        <v>107</v>
      </c>
      <c r="AB24" s="89">
        <v>10</v>
      </c>
      <c r="AC24" s="89" t="s">
        <v>893</v>
      </c>
      <c r="AD24" s="89" t="s">
        <v>46</v>
      </c>
      <c r="AE24" s="89" t="s">
        <v>46</v>
      </c>
    </row>
    <row r="25" spans="1:31" ht="187.5" customHeight="1">
      <c r="A25" s="222" t="s">
        <v>51</v>
      </c>
      <c r="B25" s="228" t="s">
        <v>1563</v>
      </c>
      <c r="C25" s="19" t="s">
        <v>1564</v>
      </c>
      <c r="D25" s="164" t="s">
        <v>107</v>
      </c>
      <c r="E25" s="164" t="s">
        <v>107</v>
      </c>
      <c r="F25" s="164" t="s">
        <v>107</v>
      </c>
      <c r="G25" s="164" t="s">
        <v>107</v>
      </c>
      <c r="H25" s="164" t="s">
        <v>107</v>
      </c>
      <c r="I25" s="164" t="s">
        <v>107</v>
      </c>
      <c r="J25" s="164" t="s">
        <v>107</v>
      </c>
      <c r="K25" s="164" t="s">
        <v>107</v>
      </c>
      <c r="L25" s="89" t="s">
        <v>46</v>
      </c>
      <c r="M25" s="89" t="s">
        <v>46</v>
      </c>
      <c r="N25" s="89" t="s">
        <v>46</v>
      </c>
      <c r="O25" s="89" t="s">
        <v>46</v>
      </c>
      <c r="P25" s="455" t="s">
        <v>107</v>
      </c>
      <c r="Q25" s="164" t="s">
        <v>107</v>
      </c>
      <c r="R25" s="164" t="s">
        <v>107</v>
      </c>
      <c r="S25" s="164" t="s">
        <v>107</v>
      </c>
      <c r="T25" s="164" t="s">
        <v>702</v>
      </c>
      <c r="U25" s="164" t="s">
        <v>107</v>
      </c>
      <c r="V25" s="164" t="s">
        <v>107</v>
      </c>
      <c r="W25" s="164" t="s">
        <v>107</v>
      </c>
      <c r="X25" s="164" t="s">
        <v>107</v>
      </c>
      <c r="Y25" s="164" t="s">
        <v>107</v>
      </c>
      <c r="Z25" s="164" t="s">
        <v>107</v>
      </c>
      <c r="AA25" s="89" t="s">
        <v>107</v>
      </c>
      <c r="AB25" s="89">
        <v>10</v>
      </c>
      <c r="AC25" s="89" t="s">
        <v>893</v>
      </c>
      <c r="AD25" s="89" t="s">
        <v>46</v>
      </c>
      <c r="AE25" s="89" t="s">
        <v>46</v>
      </c>
    </row>
    <row r="26" spans="1:31" ht="393.75">
      <c r="A26" s="222" t="s">
        <v>51</v>
      </c>
      <c r="B26" s="228" t="s">
        <v>1565</v>
      </c>
      <c r="C26" s="19" t="s">
        <v>1566</v>
      </c>
      <c r="D26" s="164" t="s">
        <v>107</v>
      </c>
      <c r="E26" s="164" t="s">
        <v>107</v>
      </c>
      <c r="F26" s="164" t="s">
        <v>107</v>
      </c>
      <c r="G26" s="164" t="s">
        <v>107</v>
      </c>
      <c r="H26" s="164" t="s">
        <v>107</v>
      </c>
      <c r="I26" s="164" t="s">
        <v>107</v>
      </c>
      <c r="J26" s="164" t="s">
        <v>107</v>
      </c>
      <c r="K26" s="164" t="s">
        <v>107</v>
      </c>
      <c r="L26" s="89" t="s">
        <v>46</v>
      </c>
      <c r="M26" s="89" t="s">
        <v>46</v>
      </c>
      <c r="N26" s="89" t="s">
        <v>46</v>
      </c>
      <c r="O26" s="89" t="s">
        <v>46</v>
      </c>
      <c r="P26" s="455" t="s">
        <v>107</v>
      </c>
      <c r="Q26" s="164" t="s">
        <v>107</v>
      </c>
      <c r="R26" s="164" t="s">
        <v>107</v>
      </c>
      <c r="S26" s="164" t="s">
        <v>107</v>
      </c>
      <c r="T26" s="164" t="s">
        <v>702</v>
      </c>
      <c r="U26" s="164" t="s">
        <v>107</v>
      </c>
      <c r="V26" s="164" t="s">
        <v>107</v>
      </c>
      <c r="W26" s="164" t="s">
        <v>107</v>
      </c>
      <c r="X26" s="164" t="s">
        <v>107</v>
      </c>
      <c r="Y26" s="164" t="s">
        <v>107</v>
      </c>
      <c r="Z26" s="164" t="s">
        <v>107</v>
      </c>
      <c r="AA26" s="89" t="s">
        <v>107</v>
      </c>
      <c r="AB26" s="89">
        <v>10</v>
      </c>
      <c r="AC26" s="89" t="s">
        <v>893</v>
      </c>
      <c r="AD26" s="89" t="s">
        <v>46</v>
      </c>
      <c r="AE26" s="89" t="s">
        <v>46</v>
      </c>
    </row>
    <row r="27" spans="1:31" ht="173.25">
      <c r="A27" s="222" t="s">
        <v>51</v>
      </c>
      <c r="B27" s="228" t="s">
        <v>1567</v>
      </c>
      <c r="C27" s="19" t="s">
        <v>1568</v>
      </c>
      <c r="D27" s="164" t="s">
        <v>107</v>
      </c>
      <c r="E27" s="164" t="s">
        <v>107</v>
      </c>
      <c r="F27" s="164" t="s">
        <v>107</v>
      </c>
      <c r="G27" s="164" t="s">
        <v>107</v>
      </c>
      <c r="H27" s="164" t="s">
        <v>107</v>
      </c>
      <c r="I27" s="164" t="s">
        <v>107</v>
      </c>
      <c r="J27" s="164" t="s">
        <v>107</v>
      </c>
      <c r="K27" s="164" t="s">
        <v>107</v>
      </c>
      <c r="L27" s="89" t="s">
        <v>46</v>
      </c>
      <c r="M27" s="89" t="s">
        <v>46</v>
      </c>
      <c r="N27" s="89" t="s">
        <v>46</v>
      </c>
      <c r="O27" s="89" t="s">
        <v>46</v>
      </c>
      <c r="P27" s="455" t="s">
        <v>107</v>
      </c>
      <c r="Q27" s="164" t="s">
        <v>107</v>
      </c>
      <c r="R27" s="164" t="s">
        <v>107</v>
      </c>
      <c r="S27" s="164" t="s">
        <v>107</v>
      </c>
      <c r="T27" s="164" t="s">
        <v>702</v>
      </c>
      <c r="U27" s="164" t="s">
        <v>107</v>
      </c>
      <c r="V27" s="164" t="s">
        <v>107</v>
      </c>
      <c r="W27" s="164" t="s">
        <v>107</v>
      </c>
      <c r="X27" s="164" t="s">
        <v>107</v>
      </c>
      <c r="Y27" s="164" t="s">
        <v>107</v>
      </c>
      <c r="Z27" s="164" t="s">
        <v>107</v>
      </c>
      <c r="AA27" s="89" t="s">
        <v>107</v>
      </c>
      <c r="AB27" s="89">
        <v>10</v>
      </c>
      <c r="AC27" s="89" t="s">
        <v>893</v>
      </c>
      <c r="AD27" s="89" t="s">
        <v>46</v>
      </c>
      <c r="AE27" s="89" t="s">
        <v>46</v>
      </c>
    </row>
    <row r="28" spans="1:31" ht="126">
      <c r="A28" s="222" t="s">
        <v>51</v>
      </c>
      <c r="B28" s="522" t="s">
        <v>1714</v>
      </c>
      <c r="C28" s="520" t="s">
        <v>1715</v>
      </c>
      <c r="D28" s="164" t="s">
        <v>107</v>
      </c>
      <c r="E28" s="164" t="s">
        <v>107</v>
      </c>
      <c r="F28" s="164" t="s">
        <v>107</v>
      </c>
      <c r="G28" s="164" t="s">
        <v>107</v>
      </c>
      <c r="H28" s="164" t="s">
        <v>107</v>
      </c>
      <c r="I28" s="164" t="s">
        <v>107</v>
      </c>
      <c r="J28" s="164" t="s">
        <v>107</v>
      </c>
      <c r="K28" s="164" t="s">
        <v>107</v>
      </c>
      <c r="L28" s="89" t="s">
        <v>46</v>
      </c>
      <c r="M28" s="89" t="s">
        <v>46</v>
      </c>
      <c r="N28" s="89" t="s">
        <v>46</v>
      </c>
      <c r="O28" s="89" t="s">
        <v>46</v>
      </c>
      <c r="P28" s="455" t="s">
        <v>107</v>
      </c>
      <c r="Q28" s="164" t="s">
        <v>107</v>
      </c>
      <c r="R28" s="164" t="s">
        <v>107</v>
      </c>
      <c r="S28" s="164" t="s">
        <v>107</v>
      </c>
      <c r="T28" s="164" t="s">
        <v>702</v>
      </c>
      <c r="U28" s="164" t="s">
        <v>107</v>
      </c>
      <c r="V28" s="164" t="s">
        <v>107</v>
      </c>
      <c r="W28" s="164" t="s">
        <v>107</v>
      </c>
      <c r="X28" s="164" t="s">
        <v>107</v>
      </c>
      <c r="Y28" s="164" t="s">
        <v>107</v>
      </c>
      <c r="Z28" s="164" t="s">
        <v>107</v>
      </c>
      <c r="AA28" s="89" t="s">
        <v>107</v>
      </c>
      <c r="AB28" s="89">
        <v>10</v>
      </c>
      <c r="AC28" s="89" t="s">
        <v>893</v>
      </c>
      <c r="AD28" s="89" t="s">
        <v>46</v>
      </c>
      <c r="AE28" s="89" t="s">
        <v>46</v>
      </c>
    </row>
    <row r="29" spans="1:31" ht="110.25">
      <c r="A29" s="222" t="s">
        <v>51</v>
      </c>
      <c r="B29" s="522" t="s">
        <v>1713</v>
      </c>
      <c r="C29" s="520" t="s">
        <v>1716</v>
      </c>
      <c r="D29" s="164" t="s">
        <v>107</v>
      </c>
      <c r="E29" s="164" t="s">
        <v>107</v>
      </c>
      <c r="F29" s="164" t="s">
        <v>107</v>
      </c>
      <c r="G29" s="164" t="s">
        <v>107</v>
      </c>
      <c r="H29" s="164" t="s">
        <v>107</v>
      </c>
      <c r="I29" s="164" t="s">
        <v>107</v>
      </c>
      <c r="J29" s="164" t="s">
        <v>107</v>
      </c>
      <c r="K29" s="164" t="s">
        <v>107</v>
      </c>
      <c r="L29" s="89" t="s">
        <v>46</v>
      </c>
      <c r="M29" s="89" t="s">
        <v>46</v>
      </c>
      <c r="N29" s="89" t="s">
        <v>46</v>
      </c>
      <c r="O29" s="89" t="s">
        <v>46</v>
      </c>
      <c r="P29" s="471" t="s">
        <v>1870</v>
      </c>
      <c r="Q29" s="164" t="s">
        <v>107</v>
      </c>
      <c r="R29" s="164" t="s">
        <v>107</v>
      </c>
      <c r="S29" s="164" t="s">
        <v>107</v>
      </c>
      <c r="T29" s="164" t="s">
        <v>702</v>
      </c>
      <c r="U29" s="164" t="s">
        <v>107</v>
      </c>
      <c r="V29" s="164" t="s">
        <v>107</v>
      </c>
      <c r="W29" s="164" t="s">
        <v>107</v>
      </c>
      <c r="X29" s="164" t="s">
        <v>107</v>
      </c>
      <c r="Y29" s="164" t="s">
        <v>107</v>
      </c>
      <c r="Z29" s="164" t="s">
        <v>107</v>
      </c>
      <c r="AA29" s="89" t="s">
        <v>107</v>
      </c>
      <c r="AB29" s="89">
        <v>10</v>
      </c>
      <c r="AC29" s="89" t="s">
        <v>893</v>
      </c>
      <c r="AD29" s="89" t="s">
        <v>46</v>
      </c>
      <c r="AE29" s="89" t="s">
        <v>46</v>
      </c>
    </row>
    <row r="30" spans="1:31" ht="126">
      <c r="A30" s="222" t="s">
        <v>51</v>
      </c>
      <c r="B30" s="228" t="s">
        <v>1569</v>
      </c>
      <c r="C30" s="19" t="s">
        <v>1570</v>
      </c>
      <c r="D30" s="164" t="s">
        <v>107</v>
      </c>
      <c r="E30" s="164" t="s">
        <v>107</v>
      </c>
      <c r="F30" s="164" t="s">
        <v>107</v>
      </c>
      <c r="G30" s="164" t="s">
        <v>107</v>
      </c>
      <c r="H30" s="164" t="s">
        <v>107</v>
      </c>
      <c r="I30" s="164" t="s">
        <v>107</v>
      </c>
      <c r="J30" s="164" t="s">
        <v>107</v>
      </c>
      <c r="K30" s="164" t="s">
        <v>107</v>
      </c>
      <c r="L30" s="89" t="s">
        <v>46</v>
      </c>
      <c r="M30" s="89" t="s">
        <v>46</v>
      </c>
      <c r="N30" s="89" t="s">
        <v>46</v>
      </c>
      <c r="O30" s="89" t="s">
        <v>46</v>
      </c>
      <c r="P30" s="455" t="s">
        <v>107</v>
      </c>
      <c r="Q30" s="164" t="s">
        <v>107</v>
      </c>
      <c r="R30" s="164" t="s">
        <v>107</v>
      </c>
      <c r="S30" s="164" t="s">
        <v>107</v>
      </c>
      <c r="T30" s="164" t="s">
        <v>702</v>
      </c>
      <c r="U30" s="164" t="s">
        <v>107</v>
      </c>
      <c r="V30" s="164" t="s">
        <v>107</v>
      </c>
      <c r="W30" s="164" t="s">
        <v>107</v>
      </c>
      <c r="X30" s="164" t="s">
        <v>107</v>
      </c>
      <c r="Y30" s="164" t="s">
        <v>107</v>
      </c>
      <c r="Z30" s="164" t="s">
        <v>107</v>
      </c>
      <c r="AA30" s="89" t="s">
        <v>107</v>
      </c>
      <c r="AB30" s="89">
        <v>10</v>
      </c>
      <c r="AC30" s="89" t="s">
        <v>893</v>
      </c>
      <c r="AD30" s="89" t="s">
        <v>46</v>
      </c>
      <c r="AE30" s="89" t="s">
        <v>46</v>
      </c>
    </row>
    <row r="31" spans="1:31" ht="47.25">
      <c r="A31" s="21" t="s">
        <v>65</v>
      </c>
      <c r="B31" s="18" t="s">
        <v>445</v>
      </c>
      <c r="C31" s="34" t="s">
        <v>457</v>
      </c>
      <c r="D31" s="34" t="s">
        <v>107</v>
      </c>
      <c r="E31" s="34" t="s">
        <v>107</v>
      </c>
      <c r="F31" s="34" t="s">
        <v>107</v>
      </c>
      <c r="G31" s="34" t="s">
        <v>107</v>
      </c>
      <c r="H31" s="34" t="s">
        <v>107</v>
      </c>
      <c r="I31" s="34" t="s">
        <v>107</v>
      </c>
      <c r="J31" s="34" t="s">
        <v>107</v>
      </c>
      <c r="K31" s="34" t="s">
        <v>107</v>
      </c>
      <c r="L31" s="34" t="s">
        <v>107</v>
      </c>
      <c r="M31" s="34" t="s">
        <v>107</v>
      </c>
      <c r="N31" s="34" t="s">
        <v>107</v>
      </c>
      <c r="O31" s="34" t="s">
        <v>107</v>
      </c>
      <c r="P31" s="456" t="s">
        <v>107</v>
      </c>
      <c r="Q31" s="34" t="s">
        <v>107</v>
      </c>
      <c r="R31" s="34" t="s">
        <v>107</v>
      </c>
      <c r="S31" s="34" t="s">
        <v>107</v>
      </c>
      <c r="T31" s="34" t="s">
        <v>107</v>
      </c>
      <c r="U31" s="34" t="s">
        <v>107</v>
      </c>
      <c r="V31" s="34" t="s">
        <v>107</v>
      </c>
      <c r="W31" s="34" t="s">
        <v>107</v>
      </c>
      <c r="X31" s="34" t="s">
        <v>107</v>
      </c>
      <c r="Y31" s="34" t="s">
        <v>107</v>
      </c>
      <c r="Z31" s="34" t="s">
        <v>107</v>
      </c>
      <c r="AA31" s="34" t="s">
        <v>107</v>
      </c>
      <c r="AB31" s="34" t="s">
        <v>107</v>
      </c>
      <c r="AC31" s="34" t="s">
        <v>107</v>
      </c>
      <c r="AD31" s="34" t="s">
        <v>107</v>
      </c>
      <c r="AE31" s="34" t="s">
        <v>107</v>
      </c>
    </row>
    <row r="32" spans="1:31" ht="31.5">
      <c r="A32" s="21" t="s">
        <v>67</v>
      </c>
      <c r="B32" s="18" t="s">
        <v>444</v>
      </c>
      <c r="C32" s="34" t="s">
        <v>457</v>
      </c>
      <c r="D32" s="16" t="s">
        <v>107</v>
      </c>
      <c r="E32" s="16" t="s">
        <v>107</v>
      </c>
      <c r="F32" s="16" t="s">
        <v>107</v>
      </c>
      <c r="G32" s="16" t="s">
        <v>107</v>
      </c>
      <c r="H32" s="16" t="s">
        <v>107</v>
      </c>
      <c r="I32" s="16" t="s">
        <v>107</v>
      </c>
      <c r="J32" s="16" t="s">
        <v>107</v>
      </c>
      <c r="K32" s="16" t="s">
        <v>107</v>
      </c>
      <c r="L32" s="16" t="s">
        <v>107</v>
      </c>
      <c r="M32" s="16" t="s">
        <v>107</v>
      </c>
      <c r="N32" s="16" t="s">
        <v>107</v>
      </c>
      <c r="O32" s="16" t="s">
        <v>107</v>
      </c>
      <c r="P32" s="464" t="s">
        <v>107</v>
      </c>
      <c r="Q32" s="16" t="s">
        <v>107</v>
      </c>
      <c r="R32" s="16" t="s">
        <v>107</v>
      </c>
      <c r="S32" s="16" t="s">
        <v>107</v>
      </c>
      <c r="T32" s="16" t="s">
        <v>107</v>
      </c>
      <c r="U32" s="16" t="s">
        <v>107</v>
      </c>
      <c r="V32" s="16" t="s">
        <v>107</v>
      </c>
      <c r="W32" s="16" t="s">
        <v>107</v>
      </c>
      <c r="X32" s="16" t="s">
        <v>107</v>
      </c>
      <c r="Y32" s="16" t="s">
        <v>107</v>
      </c>
      <c r="Z32" s="16" t="s">
        <v>107</v>
      </c>
      <c r="AA32" s="16" t="s">
        <v>107</v>
      </c>
      <c r="AB32" s="16" t="s">
        <v>107</v>
      </c>
      <c r="AC32" s="16" t="s">
        <v>107</v>
      </c>
      <c r="AD32" s="16" t="s">
        <v>107</v>
      </c>
      <c r="AE32" s="16" t="s">
        <v>107</v>
      </c>
    </row>
    <row r="33" spans="1:31" ht="94.5">
      <c r="A33" s="36" t="s">
        <v>67</v>
      </c>
      <c r="B33" s="198" t="s">
        <v>1013</v>
      </c>
      <c r="C33" s="19" t="s">
        <v>815</v>
      </c>
      <c r="D33" s="164" t="s">
        <v>107</v>
      </c>
      <c r="E33" s="164" t="s">
        <v>107</v>
      </c>
      <c r="F33" s="164" t="s">
        <v>107</v>
      </c>
      <c r="G33" s="164" t="s">
        <v>107</v>
      </c>
      <c r="H33" s="164" t="s">
        <v>107</v>
      </c>
      <c r="I33" s="164" t="s">
        <v>107</v>
      </c>
      <c r="J33" s="164" t="s">
        <v>107</v>
      </c>
      <c r="K33" s="164" t="s">
        <v>107</v>
      </c>
      <c r="L33" s="89" t="s">
        <v>46</v>
      </c>
      <c r="M33" s="89" t="s">
        <v>46</v>
      </c>
      <c r="N33" s="89" t="s">
        <v>46</v>
      </c>
      <c r="O33" s="89" t="s">
        <v>46</v>
      </c>
      <c r="P33" s="471" t="s">
        <v>1682</v>
      </c>
      <c r="Q33" s="164" t="s">
        <v>107</v>
      </c>
      <c r="R33" s="164" t="s">
        <v>107</v>
      </c>
      <c r="S33" s="164" t="s">
        <v>107</v>
      </c>
      <c r="T33" s="164" t="s">
        <v>107</v>
      </c>
      <c r="U33" s="164" t="s">
        <v>107</v>
      </c>
      <c r="V33" s="164" t="s">
        <v>107</v>
      </c>
      <c r="W33" s="164" t="s">
        <v>107</v>
      </c>
      <c r="X33" s="164" t="s">
        <v>107</v>
      </c>
      <c r="Y33" s="164" t="s">
        <v>107</v>
      </c>
      <c r="Z33" s="164" t="s">
        <v>107</v>
      </c>
      <c r="AA33" s="89">
        <v>10</v>
      </c>
      <c r="AB33" s="89">
        <v>10</v>
      </c>
      <c r="AC33" s="89" t="s">
        <v>442</v>
      </c>
      <c r="AD33" s="89" t="s">
        <v>46</v>
      </c>
      <c r="AE33" s="89" t="s">
        <v>591</v>
      </c>
    </row>
    <row r="34" spans="1:31" ht="126">
      <c r="A34" s="36" t="s">
        <v>67</v>
      </c>
      <c r="B34" s="198" t="s">
        <v>816</v>
      </c>
      <c r="C34" s="19" t="s">
        <v>817</v>
      </c>
      <c r="D34" s="164" t="s">
        <v>107</v>
      </c>
      <c r="E34" s="164" t="s">
        <v>107</v>
      </c>
      <c r="F34" s="164" t="s">
        <v>107</v>
      </c>
      <c r="G34" s="164" t="s">
        <v>107</v>
      </c>
      <c r="H34" s="164" t="s">
        <v>107</v>
      </c>
      <c r="I34" s="164" t="s">
        <v>107</v>
      </c>
      <c r="J34" s="164" t="s">
        <v>107</v>
      </c>
      <c r="K34" s="164" t="s">
        <v>107</v>
      </c>
      <c r="L34" s="89" t="s">
        <v>46</v>
      </c>
      <c r="M34" s="89" t="s">
        <v>46</v>
      </c>
      <c r="N34" s="89" t="s">
        <v>46</v>
      </c>
      <c r="O34" s="89" t="s">
        <v>46</v>
      </c>
      <c r="P34" s="471" t="s">
        <v>1683</v>
      </c>
      <c r="Q34" s="164" t="s">
        <v>107</v>
      </c>
      <c r="R34" s="164" t="s">
        <v>107</v>
      </c>
      <c r="S34" s="164" t="s">
        <v>107</v>
      </c>
      <c r="T34" s="164" t="s">
        <v>107</v>
      </c>
      <c r="U34" s="164" t="s">
        <v>107</v>
      </c>
      <c r="V34" s="164" t="s">
        <v>107</v>
      </c>
      <c r="W34" s="164" t="s">
        <v>107</v>
      </c>
      <c r="X34" s="164" t="s">
        <v>107</v>
      </c>
      <c r="Y34" s="164" t="s">
        <v>107</v>
      </c>
      <c r="Z34" s="164" t="s">
        <v>107</v>
      </c>
      <c r="AA34" s="89">
        <v>0.4</v>
      </c>
      <c r="AB34" s="89">
        <v>0.4</v>
      </c>
      <c r="AC34" s="89" t="s">
        <v>442</v>
      </c>
      <c r="AD34" s="89" t="s">
        <v>46</v>
      </c>
      <c r="AE34" s="89" t="s">
        <v>591</v>
      </c>
    </row>
    <row r="35" spans="1:31" ht="110.25">
      <c r="A35" s="36" t="s">
        <v>67</v>
      </c>
      <c r="B35" s="198" t="s">
        <v>818</v>
      </c>
      <c r="C35" s="19" t="s">
        <v>819</v>
      </c>
      <c r="D35" s="164" t="s">
        <v>107</v>
      </c>
      <c r="E35" s="164" t="s">
        <v>107</v>
      </c>
      <c r="F35" s="164" t="s">
        <v>107</v>
      </c>
      <c r="G35" s="164" t="s">
        <v>107</v>
      </c>
      <c r="H35" s="164" t="s">
        <v>107</v>
      </c>
      <c r="I35" s="164" t="s">
        <v>107</v>
      </c>
      <c r="J35" s="164" t="s">
        <v>107</v>
      </c>
      <c r="K35" s="164" t="s">
        <v>107</v>
      </c>
      <c r="L35" s="89" t="s">
        <v>46</v>
      </c>
      <c r="M35" s="89" t="s">
        <v>46</v>
      </c>
      <c r="N35" s="89" t="s">
        <v>46</v>
      </c>
      <c r="O35" s="89" t="s">
        <v>46</v>
      </c>
      <c r="P35" s="471" t="s">
        <v>1684</v>
      </c>
      <c r="Q35" s="164" t="s">
        <v>107</v>
      </c>
      <c r="R35" s="164" t="s">
        <v>107</v>
      </c>
      <c r="S35" s="164" t="s">
        <v>107</v>
      </c>
      <c r="T35" s="164" t="s">
        <v>107</v>
      </c>
      <c r="U35" s="164" t="s">
        <v>107</v>
      </c>
      <c r="V35" s="164" t="s">
        <v>107</v>
      </c>
      <c r="W35" s="164" t="s">
        <v>107</v>
      </c>
      <c r="X35" s="164" t="s">
        <v>107</v>
      </c>
      <c r="Y35" s="164" t="s">
        <v>107</v>
      </c>
      <c r="Z35" s="164" t="s">
        <v>107</v>
      </c>
      <c r="AA35" s="89">
        <v>0.4</v>
      </c>
      <c r="AB35" s="89">
        <v>0.4</v>
      </c>
      <c r="AC35" s="89" t="s">
        <v>442</v>
      </c>
      <c r="AD35" s="89" t="s">
        <v>46</v>
      </c>
      <c r="AE35" s="89" t="s">
        <v>591</v>
      </c>
    </row>
    <row r="36" spans="1:31" ht="110.25">
      <c r="A36" s="36" t="s">
        <v>67</v>
      </c>
      <c r="B36" s="198" t="s">
        <v>820</v>
      </c>
      <c r="C36" s="19" t="s">
        <v>821</v>
      </c>
      <c r="D36" s="164" t="s">
        <v>107</v>
      </c>
      <c r="E36" s="164" t="s">
        <v>107</v>
      </c>
      <c r="F36" s="164" t="s">
        <v>107</v>
      </c>
      <c r="G36" s="164" t="s">
        <v>107</v>
      </c>
      <c r="H36" s="164" t="s">
        <v>107</v>
      </c>
      <c r="I36" s="164" t="s">
        <v>107</v>
      </c>
      <c r="J36" s="164" t="s">
        <v>107</v>
      </c>
      <c r="K36" s="164" t="s">
        <v>107</v>
      </c>
      <c r="L36" s="89" t="s">
        <v>46</v>
      </c>
      <c r="M36" s="89" t="s">
        <v>46</v>
      </c>
      <c r="N36" s="89" t="s">
        <v>46</v>
      </c>
      <c r="O36" s="89" t="s">
        <v>46</v>
      </c>
      <c r="P36" s="471" t="s">
        <v>1685</v>
      </c>
      <c r="Q36" s="164" t="s">
        <v>107</v>
      </c>
      <c r="R36" s="164" t="s">
        <v>107</v>
      </c>
      <c r="S36" s="164" t="s">
        <v>107</v>
      </c>
      <c r="T36" s="164" t="s">
        <v>107</v>
      </c>
      <c r="U36" s="164" t="s">
        <v>107</v>
      </c>
      <c r="V36" s="164" t="s">
        <v>107</v>
      </c>
      <c r="W36" s="164" t="s">
        <v>107</v>
      </c>
      <c r="X36" s="164" t="s">
        <v>107</v>
      </c>
      <c r="Y36" s="164" t="s">
        <v>107</v>
      </c>
      <c r="Z36" s="164" t="s">
        <v>107</v>
      </c>
      <c r="AA36" s="89">
        <v>0.4</v>
      </c>
      <c r="AB36" s="89">
        <v>0.4</v>
      </c>
      <c r="AC36" s="89" t="s">
        <v>442</v>
      </c>
      <c r="AD36" s="89" t="s">
        <v>46</v>
      </c>
      <c r="AE36" s="89" t="s">
        <v>591</v>
      </c>
    </row>
    <row r="37" spans="1:31" ht="94.5">
      <c r="A37" s="36" t="s">
        <v>67</v>
      </c>
      <c r="B37" s="198" t="s">
        <v>822</v>
      </c>
      <c r="C37" s="19" t="s">
        <v>823</v>
      </c>
      <c r="D37" s="164" t="s">
        <v>107</v>
      </c>
      <c r="E37" s="164" t="s">
        <v>107</v>
      </c>
      <c r="F37" s="164" t="s">
        <v>107</v>
      </c>
      <c r="G37" s="164" t="s">
        <v>107</v>
      </c>
      <c r="H37" s="164" t="s">
        <v>107</v>
      </c>
      <c r="I37" s="164" t="s">
        <v>107</v>
      </c>
      <c r="J37" s="164" t="s">
        <v>107</v>
      </c>
      <c r="K37" s="164" t="s">
        <v>107</v>
      </c>
      <c r="L37" s="89" t="s">
        <v>46</v>
      </c>
      <c r="M37" s="89" t="s">
        <v>46</v>
      </c>
      <c r="N37" s="89" t="s">
        <v>46</v>
      </c>
      <c r="O37" s="89" t="s">
        <v>46</v>
      </c>
      <c r="P37" s="471" t="s">
        <v>1686</v>
      </c>
      <c r="Q37" s="164" t="s">
        <v>107</v>
      </c>
      <c r="R37" s="164" t="s">
        <v>107</v>
      </c>
      <c r="S37" s="164" t="s">
        <v>107</v>
      </c>
      <c r="T37" s="164" t="s">
        <v>107</v>
      </c>
      <c r="U37" s="164" t="s">
        <v>107</v>
      </c>
      <c r="V37" s="164" t="s">
        <v>107</v>
      </c>
      <c r="W37" s="164" t="s">
        <v>107</v>
      </c>
      <c r="X37" s="164" t="s">
        <v>107</v>
      </c>
      <c r="Y37" s="164" t="s">
        <v>107</v>
      </c>
      <c r="Z37" s="164" t="s">
        <v>107</v>
      </c>
      <c r="AA37" s="89">
        <v>10</v>
      </c>
      <c r="AB37" s="89">
        <v>10</v>
      </c>
      <c r="AC37" s="89" t="s">
        <v>442</v>
      </c>
      <c r="AD37" s="89" t="s">
        <v>46</v>
      </c>
      <c r="AE37" s="89" t="s">
        <v>591</v>
      </c>
    </row>
    <row r="38" spans="1:31" ht="110.25">
      <c r="A38" s="36" t="s">
        <v>67</v>
      </c>
      <c r="B38" s="198" t="s">
        <v>824</v>
      </c>
      <c r="C38" s="19" t="s">
        <v>825</v>
      </c>
      <c r="D38" s="164" t="s">
        <v>107</v>
      </c>
      <c r="E38" s="164" t="s">
        <v>107</v>
      </c>
      <c r="F38" s="164" t="s">
        <v>107</v>
      </c>
      <c r="G38" s="164" t="s">
        <v>107</v>
      </c>
      <c r="H38" s="164" t="s">
        <v>107</v>
      </c>
      <c r="I38" s="164" t="s">
        <v>107</v>
      </c>
      <c r="J38" s="164" t="s">
        <v>107</v>
      </c>
      <c r="K38" s="164" t="s">
        <v>107</v>
      </c>
      <c r="L38" s="89" t="s">
        <v>46</v>
      </c>
      <c r="M38" s="89" t="s">
        <v>46</v>
      </c>
      <c r="N38" s="89" t="s">
        <v>46</v>
      </c>
      <c r="O38" s="89" t="s">
        <v>46</v>
      </c>
      <c r="P38" s="471" t="s">
        <v>1687</v>
      </c>
      <c r="Q38" s="164" t="s">
        <v>107</v>
      </c>
      <c r="R38" s="164" t="s">
        <v>107</v>
      </c>
      <c r="S38" s="164" t="s">
        <v>107</v>
      </c>
      <c r="T38" s="164" t="s">
        <v>107</v>
      </c>
      <c r="U38" s="164" t="s">
        <v>107</v>
      </c>
      <c r="V38" s="164" t="s">
        <v>107</v>
      </c>
      <c r="W38" s="164" t="s">
        <v>107</v>
      </c>
      <c r="X38" s="164" t="s">
        <v>107</v>
      </c>
      <c r="Y38" s="164" t="s">
        <v>107</v>
      </c>
      <c r="Z38" s="164" t="s">
        <v>107</v>
      </c>
      <c r="AA38" s="89">
        <v>6</v>
      </c>
      <c r="AB38" s="89">
        <v>6</v>
      </c>
      <c r="AC38" s="89" t="s">
        <v>442</v>
      </c>
      <c r="AD38" s="89" t="s">
        <v>46</v>
      </c>
      <c r="AE38" s="89" t="s">
        <v>591</v>
      </c>
    </row>
    <row r="39" spans="1:31" ht="78.75">
      <c r="A39" s="222" t="s">
        <v>67</v>
      </c>
      <c r="B39" s="228" t="s">
        <v>1575</v>
      </c>
      <c r="C39" s="19" t="s">
        <v>1576</v>
      </c>
      <c r="D39" s="164" t="s">
        <v>107</v>
      </c>
      <c r="E39" s="164" t="s">
        <v>107</v>
      </c>
      <c r="F39" s="164" t="s">
        <v>107</v>
      </c>
      <c r="G39" s="164" t="s">
        <v>107</v>
      </c>
      <c r="H39" s="164" t="s">
        <v>107</v>
      </c>
      <c r="I39" s="164" t="s">
        <v>107</v>
      </c>
      <c r="J39" s="164" t="s">
        <v>107</v>
      </c>
      <c r="K39" s="164" t="s">
        <v>107</v>
      </c>
      <c r="L39" s="89" t="s">
        <v>46</v>
      </c>
      <c r="M39" s="89" t="s">
        <v>46</v>
      </c>
      <c r="N39" s="89" t="s">
        <v>46</v>
      </c>
      <c r="O39" s="89" t="s">
        <v>46</v>
      </c>
      <c r="P39" s="471" t="s">
        <v>1688</v>
      </c>
      <c r="Q39" s="164" t="s">
        <v>107</v>
      </c>
      <c r="R39" s="164" t="s">
        <v>107</v>
      </c>
      <c r="S39" s="164" t="s">
        <v>107</v>
      </c>
      <c r="T39" s="164" t="s">
        <v>107</v>
      </c>
      <c r="U39" s="164" t="s">
        <v>107</v>
      </c>
      <c r="V39" s="164" t="s">
        <v>107</v>
      </c>
      <c r="W39" s="164" t="s">
        <v>107</v>
      </c>
      <c r="X39" s="164" t="s">
        <v>107</v>
      </c>
      <c r="Y39" s="164" t="s">
        <v>107</v>
      </c>
      <c r="Z39" s="164" t="s">
        <v>107</v>
      </c>
      <c r="AA39" s="89">
        <v>6</v>
      </c>
      <c r="AB39" s="89">
        <v>6</v>
      </c>
      <c r="AC39" s="89" t="s">
        <v>442</v>
      </c>
      <c r="AD39" s="89" t="s">
        <v>46</v>
      </c>
      <c r="AE39" s="89" t="s">
        <v>591</v>
      </c>
    </row>
    <row r="40" spans="1:31" ht="110.25">
      <c r="A40" s="222" t="s">
        <v>67</v>
      </c>
      <c r="B40" s="228" t="s">
        <v>1577</v>
      </c>
      <c r="C40" s="19" t="s">
        <v>1578</v>
      </c>
      <c r="D40" s="164" t="s">
        <v>107</v>
      </c>
      <c r="E40" s="164" t="s">
        <v>107</v>
      </c>
      <c r="F40" s="164" t="s">
        <v>107</v>
      </c>
      <c r="G40" s="164" t="s">
        <v>107</v>
      </c>
      <c r="H40" s="164" t="s">
        <v>107</v>
      </c>
      <c r="I40" s="164" t="s">
        <v>107</v>
      </c>
      <c r="J40" s="164" t="s">
        <v>107</v>
      </c>
      <c r="K40" s="164" t="s">
        <v>107</v>
      </c>
      <c r="L40" s="89" t="s">
        <v>46</v>
      </c>
      <c r="M40" s="89" t="s">
        <v>46</v>
      </c>
      <c r="N40" s="89" t="s">
        <v>46</v>
      </c>
      <c r="O40" s="89" t="s">
        <v>46</v>
      </c>
      <c r="P40" s="471" t="s">
        <v>1689</v>
      </c>
      <c r="Q40" s="164" t="s">
        <v>107</v>
      </c>
      <c r="R40" s="164" t="s">
        <v>107</v>
      </c>
      <c r="S40" s="164" t="s">
        <v>107</v>
      </c>
      <c r="T40" s="164" t="s">
        <v>107</v>
      </c>
      <c r="U40" s="164" t="s">
        <v>107</v>
      </c>
      <c r="V40" s="164" t="s">
        <v>107</v>
      </c>
      <c r="W40" s="164" t="s">
        <v>107</v>
      </c>
      <c r="X40" s="164" t="s">
        <v>107</v>
      </c>
      <c r="Y40" s="164" t="s">
        <v>107</v>
      </c>
      <c r="Z40" s="164" t="s">
        <v>107</v>
      </c>
      <c r="AA40" s="89">
        <v>10</v>
      </c>
      <c r="AB40" s="89">
        <v>10</v>
      </c>
      <c r="AC40" s="89" t="s">
        <v>442</v>
      </c>
      <c r="AD40" s="89" t="s">
        <v>46</v>
      </c>
      <c r="AE40" s="89" t="s">
        <v>591</v>
      </c>
    </row>
    <row r="41" spans="1:31" ht="63">
      <c r="A41" s="222" t="s">
        <v>67</v>
      </c>
      <c r="B41" s="228" t="s">
        <v>1579</v>
      </c>
      <c r="C41" s="19" t="s">
        <v>1580</v>
      </c>
      <c r="D41" s="164" t="s">
        <v>107</v>
      </c>
      <c r="E41" s="164" t="s">
        <v>107</v>
      </c>
      <c r="F41" s="164" t="s">
        <v>107</v>
      </c>
      <c r="G41" s="164" t="s">
        <v>107</v>
      </c>
      <c r="H41" s="164" t="s">
        <v>107</v>
      </c>
      <c r="I41" s="164" t="s">
        <v>107</v>
      </c>
      <c r="J41" s="164" t="s">
        <v>107</v>
      </c>
      <c r="K41" s="164" t="s">
        <v>107</v>
      </c>
      <c r="L41" s="89" t="s">
        <v>46</v>
      </c>
      <c r="M41" s="89" t="s">
        <v>46</v>
      </c>
      <c r="N41" s="89" t="s">
        <v>46</v>
      </c>
      <c r="O41" s="89" t="s">
        <v>46</v>
      </c>
      <c r="P41" s="471" t="s">
        <v>1694</v>
      </c>
      <c r="Q41" s="164" t="s">
        <v>107</v>
      </c>
      <c r="R41" s="164" t="s">
        <v>107</v>
      </c>
      <c r="S41" s="164" t="s">
        <v>107</v>
      </c>
      <c r="T41" s="164" t="s">
        <v>107</v>
      </c>
      <c r="U41" s="164" t="s">
        <v>107</v>
      </c>
      <c r="V41" s="164" t="s">
        <v>107</v>
      </c>
      <c r="W41" s="164" t="s">
        <v>107</v>
      </c>
      <c r="X41" s="164" t="s">
        <v>107</v>
      </c>
      <c r="Y41" s="164" t="s">
        <v>107</v>
      </c>
      <c r="Z41" s="164" t="s">
        <v>107</v>
      </c>
      <c r="AA41" s="89">
        <v>10</v>
      </c>
      <c r="AB41" s="89">
        <v>10</v>
      </c>
      <c r="AC41" s="89" t="s">
        <v>442</v>
      </c>
      <c r="AD41" s="89" t="s">
        <v>46</v>
      </c>
      <c r="AE41" s="89" t="s">
        <v>591</v>
      </c>
    </row>
    <row r="42" spans="1:31" ht="141.75">
      <c r="A42" s="222" t="s">
        <v>67</v>
      </c>
      <c r="B42" s="228" t="s">
        <v>1581</v>
      </c>
      <c r="C42" s="19" t="s">
        <v>1582</v>
      </c>
      <c r="D42" s="164" t="s">
        <v>107</v>
      </c>
      <c r="E42" s="164" t="s">
        <v>107</v>
      </c>
      <c r="F42" s="164" t="s">
        <v>107</v>
      </c>
      <c r="G42" s="164" t="s">
        <v>107</v>
      </c>
      <c r="H42" s="164" t="s">
        <v>107</v>
      </c>
      <c r="I42" s="164" t="s">
        <v>107</v>
      </c>
      <c r="J42" s="164" t="s">
        <v>107</v>
      </c>
      <c r="K42" s="164" t="s">
        <v>107</v>
      </c>
      <c r="L42" s="89" t="s">
        <v>46</v>
      </c>
      <c r="M42" s="89" t="s">
        <v>46</v>
      </c>
      <c r="N42" s="89" t="s">
        <v>46</v>
      </c>
      <c r="O42" s="89" t="s">
        <v>46</v>
      </c>
      <c r="P42" s="471" t="s">
        <v>1691</v>
      </c>
      <c r="Q42" s="164" t="s">
        <v>107</v>
      </c>
      <c r="R42" s="164" t="s">
        <v>107</v>
      </c>
      <c r="S42" s="164" t="s">
        <v>107</v>
      </c>
      <c r="T42" s="164" t="s">
        <v>107</v>
      </c>
      <c r="U42" s="164" t="s">
        <v>107</v>
      </c>
      <c r="V42" s="164" t="s">
        <v>107</v>
      </c>
      <c r="W42" s="164" t="s">
        <v>107</v>
      </c>
      <c r="X42" s="164" t="s">
        <v>107</v>
      </c>
      <c r="Y42" s="164" t="s">
        <v>107</v>
      </c>
      <c r="Z42" s="164" t="s">
        <v>107</v>
      </c>
      <c r="AA42" s="89">
        <v>10</v>
      </c>
      <c r="AB42" s="89">
        <v>10</v>
      </c>
      <c r="AC42" s="89" t="s">
        <v>442</v>
      </c>
      <c r="AD42" s="89" t="s">
        <v>46</v>
      </c>
      <c r="AE42" s="89" t="s">
        <v>591</v>
      </c>
    </row>
    <row r="43" spans="1:31" ht="63">
      <c r="A43" s="222" t="s">
        <v>67</v>
      </c>
      <c r="B43" s="228" t="s">
        <v>1583</v>
      </c>
      <c r="C43" s="19" t="s">
        <v>1584</v>
      </c>
      <c r="D43" s="164" t="s">
        <v>107</v>
      </c>
      <c r="E43" s="164" t="s">
        <v>107</v>
      </c>
      <c r="F43" s="164" t="s">
        <v>107</v>
      </c>
      <c r="G43" s="164" t="s">
        <v>107</v>
      </c>
      <c r="H43" s="164" t="s">
        <v>107</v>
      </c>
      <c r="I43" s="164" t="s">
        <v>107</v>
      </c>
      <c r="J43" s="164" t="s">
        <v>107</v>
      </c>
      <c r="K43" s="164" t="s">
        <v>107</v>
      </c>
      <c r="L43" s="89" t="s">
        <v>46</v>
      </c>
      <c r="M43" s="89" t="s">
        <v>46</v>
      </c>
      <c r="N43" s="89" t="s">
        <v>46</v>
      </c>
      <c r="O43" s="89" t="s">
        <v>46</v>
      </c>
      <c r="P43" s="471" t="s">
        <v>1692</v>
      </c>
      <c r="Q43" s="164" t="s">
        <v>107</v>
      </c>
      <c r="R43" s="164" t="s">
        <v>107</v>
      </c>
      <c r="S43" s="164" t="s">
        <v>107</v>
      </c>
      <c r="T43" s="164" t="s">
        <v>107</v>
      </c>
      <c r="U43" s="164" t="s">
        <v>107</v>
      </c>
      <c r="V43" s="164" t="s">
        <v>107</v>
      </c>
      <c r="W43" s="164" t="s">
        <v>107</v>
      </c>
      <c r="X43" s="164" t="s">
        <v>107</v>
      </c>
      <c r="Y43" s="164" t="s">
        <v>107</v>
      </c>
      <c r="Z43" s="164" t="s">
        <v>107</v>
      </c>
      <c r="AA43" s="89">
        <v>0.4</v>
      </c>
      <c r="AB43" s="89">
        <v>0.4</v>
      </c>
      <c r="AC43" s="89" t="s">
        <v>442</v>
      </c>
      <c r="AD43" s="89" t="s">
        <v>46</v>
      </c>
      <c r="AE43" s="89" t="s">
        <v>591</v>
      </c>
    </row>
    <row r="44" spans="1:31" ht="94.5">
      <c r="A44" s="222" t="s">
        <v>67</v>
      </c>
      <c r="B44" s="228" t="s">
        <v>1585</v>
      </c>
      <c r="C44" s="19" t="s">
        <v>1586</v>
      </c>
      <c r="D44" s="164" t="s">
        <v>107</v>
      </c>
      <c r="E44" s="164" t="s">
        <v>107</v>
      </c>
      <c r="F44" s="164" t="s">
        <v>107</v>
      </c>
      <c r="G44" s="164" t="s">
        <v>107</v>
      </c>
      <c r="H44" s="164" t="s">
        <v>107</v>
      </c>
      <c r="I44" s="164" t="s">
        <v>107</v>
      </c>
      <c r="J44" s="164" t="s">
        <v>107</v>
      </c>
      <c r="K44" s="164" t="s">
        <v>107</v>
      </c>
      <c r="L44" s="89" t="s">
        <v>46</v>
      </c>
      <c r="M44" s="89" t="s">
        <v>46</v>
      </c>
      <c r="N44" s="89" t="s">
        <v>46</v>
      </c>
      <c r="O44" s="89" t="s">
        <v>46</v>
      </c>
      <c r="P44" s="471" t="s">
        <v>1693</v>
      </c>
      <c r="Q44" s="164" t="s">
        <v>107</v>
      </c>
      <c r="R44" s="164" t="s">
        <v>107</v>
      </c>
      <c r="S44" s="164" t="s">
        <v>107</v>
      </c>
      <c r="T44" s="164" t="s">
        <v>107</v>
      </c>
      <c r="U44" s="164" t="s">
        <v>107</v>
      </c>
      <c r="V44" s="164" t="s">
        <v>107</v>
      </c>
      <c r="W44" s="164" t="s">
        <v>107</v>
      </c>
      <c r="X44" s="164" t="s">
        <v>107</v>
      </c>
      <c r="Y44" s="164" t="s">
        <v>107</v>
      </c>
      <c r="Z44" s="164" t="s">
        <v>107</v>
      </c>
      <c r="AA44" s="89">
        <v>10</v>
      </c>
      <c r="AB44" s="89">
        <v>10</v>
      </c>
      <c r="AC44" s="89" t="s">
        <v>442</v>
      </c>
      <c r="AD44" s="89" t="s">
        <v>46</v>
      </c>
      <c r="AE44" s="89" t="s">
        <v>591</v>
      </c>
    </row>
    <row r="45" spans="1:31" ht="78.75">
      <c r="A45" s="436" t="s">
        <v>67</v>
      </c>
      <c r="B45" s="523" t="s">
        <v>1727</v>
      </c>
      <c r="C45" s="520" t="s">
        <v>1720</v>
      </c>
      <c r="D45" s="164" t="s">
        <v>107</v>
      </c>
      <c r="E45" s="164" t="s">
        <v>107</v>
      </c>
      <c r="F45" s="164" t="s">
        <v>107</v>
      </c>
      <c r="G45" s="164" t="s">
        <v>107</v>
      </c>
      <c r="H45" s="164" t="s">
        <v>107</v>
      </c>
      <c r="I45" s="164" t="s">
        <v>107</v>
      </c>
      <c r="J45" s="164" t="s">
        <v>107</v>
      </c>
      <c r="K45" s="164" t="s">
        <v>107</v>
      </c>
      <c r="L45" s="89" t="s">
        <v>46</v>
      </c>
      <c r="M45" s="89" t="s">
        <v>46</v>
      </c>
      <c r="N45" s="89" t="s">
        <v>46</v>
      </c>
      <c r="O45" s="89" t="s">
        <v>46</v>
      </c>
      <c r="P45" s="471" t="s">
        <v>1753</v>
      </c>
      <c r="Q45" s="164" t="s">
        <v>107</v>
      </c>
      <c r="R45" s="164" t="s">
        <v>107</v>
      </c>
      <c r="S45" s="164" t="s">
        <v>107</v>
      </c>
      <c r="T45" s="164" t="s">
        <v>107</v>
      </c>
      <c r="U45" s="164" t="s">
        <v>107</v>
      </c>
      <c r="V45" s="164" t="s">
        <v>107</v>
      </c>
      <c r="W45" s="164" t="s">
        <v>107</v>
      </c>
      <c r="X45" s="164" t="s">
        <v>107</v>
      </c>
      <c r="Y45" s="164" t="s">
        <v>107</v>
      </c>
      <c r="Z45" s="164" t="s">
        <v>107</v>
      </c>
      <c r="AA45" s="89">
        <v>6</v>
      </c>
      <c r="AB45" s="89">
        <v>6</v>
      </c>
      <c r="AC45" s="89" t="s">
        <v>442</v>
      </c>
      <c r="AD45" s="89" t="s">
        <v>46</v>
      </c>
      <c r="AE45" s="89" t="s">
        <v>591</v>
      </c>
    </row>
    <row r="46" spans="1:31" ht="78.75">
      <c r="A46" s="436" t="s">
        <v>67</v>
      </c>
      <c r="B46" s="523" t="s">
        <v>1752</v>
      </c>
      <c r="C46" s="521" t="s">
        <v>1719</v>
      </c>
      <c r="D46" s="164" t="s">
        <v>107</v>
      </c>
      <c r="E46" s="164" t="s">
        <v>107</v>
      </c>
      <c r="F46" s="164" t="s">
        <v>107</v>
      </c>
      <c r="G46" s="164" t="s">
        <v>107</v>
      </c>
      <c r="H46" s="164" t="s">
        <v>107</v>
      </c>
      <c r="I46" s="164" t="s">
        <v>107</v>
      </c>
      <c r="J46" s="164" t="s">
        <v>107</v>
      </c>
      <c r="K46" s="164" t="s">
        <v>107</v>
      </c>
      <c r="L46" s="89" t="s">
        <v>46</v>
      </c>
      <c r="M46" s="89" t="s">
        <v>46</v>
      </c>
      <c r="N46" s="89" t="s">
        <v>46</v>
      </c>
      <c r="O46" s="89" t="s">
        <v>46</v>
      </c>
      <c r="P46" s="471" t="s">
        <v>1754</v>
      </c>
      <c r="Q46" s="164" t="s">
        <v>107</v>
      </c>
      <c r="R46" s="164" t="s">
        <v>107</v>
      </c>
      <c r="S46" s="164" t="s">
        <v>107</v>
      </c>
      <c r="T46" s="164" t="s">
        <v>107</v>
      </c>
      <c r="U46" s="164" t="s">
        <v>107</v>
      </c>
      <c r="V46" s="164" t="s">
        <v>107</v>
      </c>
      <c r="W46" s="164" t="s">
        <v>107</v>
      </c>
      <c r="X46" s="164" t="s">
        <v>107</v>
      </c>
      <c r="Y46" s="164" t="s">
        <v>107</v>
      </c>
      <c r="Z46" s="164" t="s">
        <v>107</v>
      </c>
      <c r="AA46" s="89">
        <v>10</v>
      </c>
      <c r="AB46" s="89">
        <v>10</v>
      </c>
      <c r="AC46" s="89" t="s">
        <v>442</v>
      </c>
      <c r="AD46" s="89" t="s">
        <v>46</v>
      </c>
      <c r="AE46" s="89" t="s">
        <v>591</v>
      </c>
    </row>
    <row r="47" spans="1:31" ht="78.75">
      <c r="A47" s="36" t="s">
        <v>67</v>
      </c>
      <c r="B47" s="198" t="s">
        <v>826</v>
      </c>
      <c r="C47" s="19" t="s">
        <v>827</v>
      </c>
      <c r="D47" s="164" t="s">
        <v>107</v>
      </c>
      <c r="E47" s="164" t="s">
        <v>107</v>
      </c>
      <c r="F47" s="164" t="s">
        <v>107</v>
      </c>
      <c r="G47" s="164" t="s">
        <v>107</v>
      </c>
      <c r="H47" s="164" t="s">
        <v>107</v>
      </c>
      <c r="I47" s="164" t="s">
        <v>107</v>
      </c>
      <c r="J47" s="164" t="s">
        <v>107</v>
      </c>
      <c r="K47" s="164" t="s">
        <v>107</v>
      </c>
      <c r="L47" s="89" t="s">
        <v>46</v>
      </c>
      <c r="M47" s="89" t="s">
        <v>46</v>
      </c>
      <c r="N47" s="89" t="s">
        <v>46</v>
      </c>
      <c r="O47" s="89" t="s">
        <v>46</v>
      </c>
      <c r="P47" s="471" t="s">
        <v>1690</v>
      </c>
      <c r="Q47" s="164" t="s">
        <v>107</v>
      </c>
      <c r="R47" s="164" t="s">
        <v>107</v>
      </c>
      <c r="S47" s="164" t="s">
        <v>107</v>
      </c>
      <c r="T47" s="164" t="s">
        <v>107</v>
      </c>
      <c r="U47" s="164" t="s">
        <v>107</v>
      </c>
      <c r="V47" s="164" t="s">
        <v>107</v>
      </c>
      <c r="W47" s="164" t="s">
        <v>107</v>
      </c>
      <c r="X47" s="164" t="s">
        <v>107</v>
      </c>
      <c r="Y47" s="164" t="s">
        <v>107</v>
      </c>
      <c r="Z47" s="164" t="s">
        <v>107</v>
      </c>
      <c r="AA47" s="89">
        <v>10</v>
      </c>
      <c r="AB47" s="89">
        <v>10</v>
      </c>
      <c r="AC47" s="89" t="s">
        <v>442</v>
      </c>
      <c r="AD47" s="89" t="s">
        <v>46</v>
      </c>
      <c r="AE47" s="89" t="s">
        <v>591</v>
      </c>
    </row>
    <row r="48" spans="1:31" ht="31.5">
      <c r="A48" s="21" t="s">
        <v>66</v>
      </c>
      <c r="B48" s="18" t="s">
        <v>435</v>
      </c>
      <c r="C48" s="34" t="s">
        <v>457</v>
      </c>
      <c r="D48" s="34" t="s">
        <v>107</v>
      </c>
      <c r="E48" s="34" t="s">
        <v>107</v>
      </c>
      <c r="F48" s="34" t="s">
        <v>107</v>
      </c>
      <c r="G48" s="34" t="s">
        <v>107</v>
      </c>
      <c r="H48" s="34" t="s">
        <v>107</v>
      </c>
      <c r="I48" s="34" t="s">
        <v>107</v>
      </c>
      <c r="J48" s="34" t="s">
        <v>107</v>
      </c>
      <c r="K48" s="34" t="s">
        <v>107</v>
      </c>
      <c r="L48" s="34" t="s">
        <v>107</v>
      </c>
      <c r="M48" s="34" t="s">
        <v>107</v>
      </c>
      <c r="N48" s="34" t="s">
        <v>107</v>
      </c>
      <c r="O48" s="34" t="s">
        <v>107</v>
      </c>
      <c r="P48" s="456" t="s">
        <v>107</v>
      </c>
      <c r="Q48" s="34" t="s">
        <v>107</v>
      </c>
      <c r="R48" s="34" t="s">
        <v>107</v>
      </c>
      <c r="S48" s="34" t="s">
        <v>107</v>
      </c>
      <c r="T48" s="34" t="s">
        <v>107</v>
      </c>
      <c r="U48" s="34" t="s">
        <v>107</v>
      </c>
      <c r="V48" s="34" t="s">
        <v>107</v>
      </c>
      <c r="W48" s="34" t="s">
        <v>107</v>
      </c>
      <c r="X48" s="34" t="s">
        <v>107</v>
      </c>
      <c r="Y48" s="34" t="s">
        <v>107</v>
      </c>
      <c r="Z48" s="34" t="s">
        <v>107</v>
      </c>
      <c r="AA48" s="34" t="s">
        <v>107</v>
      </c>
      <c r="AB48" s="34" t="s">
        <v>107</v>
      </c>
      <c r="AC48" s="34" t="s">
        <v>107</v>
      </c>
      <c r="AD48" s="34" t="s">
        <v>107</v>
      </c>
      <c r="AE48" s="34" t="s">
        <v>107</v>
      </c>
    </row>
    <row r="49" spans="1:31" ht="114" customHeight="1">
      <c r="A49" s="36" t="s">
        <v>66</v>
      </c>
      <c r="B49" s="198" t="s">
        <v>577</v>
      </c>
      <c r="C49" s="19" t="s">
        <v>586</v>
      </c>
      <c r="D49" s="19">
        <v>1970</v>
      </c>
      <c r="E49" s="164" t="s">
        <v>107</v>
      </c>
      <c r="F49" s="164" t="s">
        <v>107</v>
      </c>
      <c r="G49" s="164" t="s">
        <v>107</v>
      </c>
      <c r="H49" s="164" t="s">
        <v>107</v>
      </c>
      <c r="I49" s="164" t="s">
        <v>107</v>
      </c>
      <c r="J49" s="164" t="s">
        <v>107</v>
      </c>
      <c r="K49" s="164" t="s">
        <v>107</v>
      </c>
      <c r="L49" s="89" t="s">
        <v>46</v>
      </c>
      <c r="M49" s="89" t="s">
        <v>46</v>
      </c>
      <c r="N49" s="89" t="s">
        <v>46</v>
      </c>
      <c r="O49" s="89" t="s">
        <v>46</v>
      </c>
      <c r="P49" s="455" t="s">
        <v>1551</v>
      </c>
      <c r="Q49" s="164" t="s">
        <v>1560</v>
      </c>
      <c r="R49" s="164">
        <v>45000</v>
      </c>
      <c r="S49" s="164" t="s">
        <v>107</v>
      </c>
      <c r="T49" s="323" t="s">
        <v>1552</v>
      </c>
      <c r="U49" s="324">
        <v>10</v>
      </c>
      <c r="V49" s="324">
        <v>20</v>
      </c>
      <c r="W49" s="324">
        <v>10</v>
      </c>
      <c r="X49" s="324">
        <v>20</v>
      </c>
      <c r="Y49" s="461">
        <f>SQRT(10*10-10*0.95*10*0.95)</f>
        <v>3.1224989991991992</v>
      </c>
      <c r="Z49" s="461">
        <f>SQRT(20*20-20*0.95*20*0.95)</f>
        <v>6.2449979983983983</v>
      </c>
      <c r="AA49" s="34">
        <v>35</v>
      </c>
      <c r="AB49" s="34">
        <v>35</v>
      </c>
      <c r="AC49" s="325" t="s">
        <v>1547</v>
      </c>
      <c r="AD49" s="89" t="s">
        <v>46</v>
      </c>
      <c r="AE49" s="89" t="s">
        <v>591</v>
      </c>
    </row>
    <row r="50" spans="1:31" ht="97.5" customHeight="1">
      <c r="A50" s="36" t="s">
        <v>66</v>
      </c>
      <c r="B50" s="198" t="s">
        <v>923</v>
      </c>
      <c r="C50" s="19" t="s">
        <v>828</v>
      </c>
      <c r="D50" s="19">
        <v>1982</v>
      </c>
      <c r="E50" s="164" t="s">
        <v>107</v>
      </c>
      <c r="F50" s="164" t="s">
        <v>107</v>
      </c>
      <c r="G50" s="164" t="s">
        <v>107</v>
      </c>
      <c r="H50" s="164" t="s">
        <v>107</v>
      </c>
      <c r="I50" s="164" t="s">
        <v>107</v>
      </c>
      <c r="J50" s="164" t="s">
        <v>107</v>
      </c>
      <c r="K50" s="164" t="s">
        <v>107</v>
      </c>
      <c r="L50" s="89" t="s">
        <v>46</v>
      </c>
      <c r="M50" s="89" t="s">
        <v>46</v>
      </c>
      <c r="N50" s="89" t="s">
        <v>46</v>
      </c>
      <c r="O50" s="89" t="s">
        <v>46</v>
      </c>
      <c r="P50" s="455" t="s">
        <v>1550</v>
      </c>
      <c r="Q50" s="164" t="s">
        <v>107</v>
      </c>
      <c r="R50" s="164" t="s">
        <v>107</v>
      </c>
      <c r="S50" s="164" t="s">
        <v>107</v>
      </c>
      <c r="T50" s="323" t="s">
        <v>1554</v>
      </c>
      <c r="U50" s="324">
        <v>0.25</v>
      </c>
      <c r="V50" s="326">
        <v>1.26</v>
      </c>
      <c r="W50" s="324">
        <v>0.25</v>
      </c>
      <c r="X50" s="326">
        <v>1.26</v>
      </c>
      <c r="Y50" s="461">
        <v>2.5</v>
      </c>
      <c r="Z50" s="462">
        <v>3.94</v>
      </c>
      <c r="AA50" s="327">
        <v>6</v>
      </c>
      <c r="AB50" s="327">
        <v>6</v>
      </c>
      <c r="AC50" s="325" t="s">
        <v>1556</v>
      </c>
      <c r="AD50" s="89" t="s">
        <v>46</v>
      </c>
      <c r="AE50" s="89" t="s">
        <v>591</v>
      </c>
    </row>
    <row r="51" spans="1:31" s="451" customFormat="1" ht="118.5" customHeight="1">
      <c r="A51" s="222" t="s">
        <v>66</v>
      </c>
      <c r="B51" s="228" t="s">
        <v>749</v>
      </c>
      <c r="C51" s="439" t="s">
        <v>750</v>
      </c>
      <c r="D51" s="439">
        <v>1937</v>
      </c>
      <c r="E51" s="447" t="s">
        <v>107</v>
      </c>
      <c r="F51" s="447" t="s">
        <v>107</v>
      </c>
      <c r="G51" s="447" t="s">
        <v>107</v>
      </c>
      <c r="H51" s="447" t="s">
        <v>107</v>
      </c>
      <c r="I51" s="447" t="s">
        <v>107</v>
      </c>
      <c r="J51" s="447" t="s">
        <v>107</v>
      </c>
      <c r="K51" s="385" t="s">
        <v>1548</v>
      </c>
      <c r="L51" s="448" t="s">
        <v>46</v>
      </c>
      <c r="M51" s="448" t="s">
        <v>46</v>
      </c>
      <c r="N51" s="448" t="s">
        <v>46</v>
      </c>
      <c r="O51" s="448" t="s">
        <v>46</v>
      </c>
      <c r="P51" s="455" t="s">
        <v>1549</v>
      </c>
      <c r="Q51" s="447" t="s">
        <v>107</v>
      </c>
      <c r="R51" s="447" t="s">
        <v>107</v>
      </c>
      <c r="S51" s="447" t="s">
        <v>107</v>
      </c>
      <c r="T51" s="449" t="s">
        <v>1553</v>
      </c>
      <c r="U51" s="326">
        <f>180/1000</f>
        <v>0.18</v>
      </c>
      <c r="V51" s="326">
        <v>0.25</v>
      </c>
      <c r="W51" s="326">
        <f>180/1000</f>
        <v>0.18</v>
      </c>
      <c r="X51" s="326">
        <v>0.25</v>
      </c>
      <c r="Y51" s="461">
        <f>SQRT(0.18*0.18-0.18*0.95*0.18*0.95)</f>
        <v>5.6204981985585635E-2</v>
      </c>
      <c r="Z51" s="461">
        <f t="shared" ref="Y51:Z54" si="0">SQRT(0.25*0.25-0.25*0.95*0.25*0.95)</f>
        <v>7.8062474979979993E-2</v>
      </c>
      <c r="AA51" s="448">
        <v>6</v>
      </c>
      <c r="AB51" s="448">
        <v>6</v>
      </c>
      <c r="AC51" s="450" t="s">
        <v>1555</v>
      </c>
      <c r="AD51" s="448" t="s">
        <v>46</v>
      </c>
      <c r="AE51" s="448" t="s">
        <v>591</v>
      </c>
    </row>
    <row r="52" spans="1:31" s="460" customFormat="1" ht="171.75" customHeight="1">
      <c r="A52" s="452" t="s">
        <v>66</v>
      </c>
      <c r="B52" s="453" t="s">
        <v>1571</v>
      </c>
      <c r="C52" s="454" t="s">
        <v>1572</v>
      </c>
      <c r="D52" s="455" t="s">
        <v>107</v>
      </c>
      <c r="E52" s="455" t="s">
        <v>107</v>
      </c>
      <c r="F52" s="455" t="s">
        <v>107</v>
      </c>
      <c r="G52" s="455" t="s">
        <v>107</v>
      </c>
      <c r="H52" s="455" t="s">
        <v>107</v>
      </c>
      <c r="I52" s="455" t="s">
        <v>107</v>
      </c>
      <c r="J52" s="455" t="s">
        <v>107</v>
      </c>
      <c r="K52" s="455" t="s">
        <v>107</v>
      </c>
      <c r="L52" s="456" t="s">
        <v>46</v>
      </c>
      <c r="M52" s="456" t="s">
        <v>46</v>
      </c>
      <c r="N52" s="456" t="s">
        <v>46</v>
      </c>
      <c r="O52" s="456" t="s">
        <v>46</v>
      </c>
      <c r="P52" s="455" t="s">
        <v>1663</v>
      </c>
      <c r="Q52" s="455" t="s">
        <v>107</v>
      </c>
      <c r="R52" s="455" t="s">
        <v>107</v>
      </c>
      <c r="S52" s="455" t="s">
        <v>107</v>
      </c>
      <c r="T52" s="457" t="s">
        <v>1664</v>
      </c>
      <c r="U52" s="458">
        <v>0.25</v>
      </c>
      <c r="V52" s="458">
        <v>0.63</v>
      </c>
      <c r="W52" s="458">
        <v>0.25</v>
      </c>
      <c r="X52" s="458">
        <v>0.63</v>
      </c>
      <c r="Y52" s="457">
        <f t="shared" si="0"/>
        <v>7.8062474979979993E-2</v>
      </c>
      <c r="Z52" s="457">
        <f t="shared" si="0"/>
        <v>7.8062474979979993E-2</v>
      </c>
      <c r="AA52" s="456">
        <v>10</v>
      </c>
      <c r="AB52" s="456">
        <v>10</v>
      </c>
      <c r="AC52" s="459" t="s">
        <v>1622</v>
      </c>
      <c r="AD52" s="456" t="s">
        <v>46</v>
      </c>
      <c r="AE52" s="456" t="s">
        <v>591</v>
      </c>
    </row>
    <row r="53" spans="1:31" s="460" customFormat="1" ht="135" customHeight="1">
      <c r="A53" s="222" t="s">
        <v>66</v>
      </c>
      <c r="B53" s="522" t="s">
        <v>1728</v>
      </c>
      <c r="C53" s="520" t="s">
        <v>1738</v>
      </c>
      <c r="D53" s="455" t="s">
        <v>107</v>
      </c>
      <c r="E53" s="455" t="s">
        <v>107</v>
      </c>
      <c r="F53" s="455" t="s">
        <v>107</v>
      </c>
      <c r="G53" s="455" t="s">
        <v>107</v>
      </c>
      <c r="H53" s="455" t="s">
        <v>107</v>
      </c>
      <c r="I53" s="455" t="s">
        <v>107</v>
      </c>
      <c r="J53" s="455" t="s">
        <v>107</v>
      </c>
      <c r="K53" s="455" t="s">
        <v>107</v>
      </c>
      <c r="L53" s="456" t="s">
        <v>46</v>
      </c>
      <c r="M53" s="456" t="s">
        <v>46</v>
      </c>
      <c r="N53" s="456" t="s">
        <v>46</v>
      </c>
      <c r="O53" s="456" t="s">
        <v>46</v>
      </c>
      <c r="P53" s="455" t="s">
        <v>1755</v>
      </c>
      <c r="Q53" s="455" t="s">
        <v>107</v>
      </c>
      <c r="R53" s="455" t="s">
        <v>107</v>
      </c>
      <c r="S53" s="455" t="s">
        <v>107</v>
      </c>
      <c r="T53" s="457" t="s">
        <v>1756</v>
      </c>
      <c r="U53" s="458">
        <v>0.25</v>
      </c>
      <c r="V53" s="458">
        <v>1</v>
      </c>
      <c r="W53" s="458">
        <v>0.25</v>
      </c>
      <c r="X53" s="458">
        <v>1</v>
      </c>
      <c r="Y53" s="457" t="s">
        <v>107</v>
      </c>
      <c r="Z53" s="457" t="s">
        <v>107</v>
      </c>
      <c r="AA53" s="456">
        <v>6</v>
      </c>
      <c r="AB53" s="456">
        <v>6</v>
      </c>
      <c r="AC53" s="459" t="s">
        <v>1758</v>
      </c>
      <c r="AD53" s="456" t="s">
        <v>46</v>
      </c>
      <c r="AE53" s="456" t="s">
        <v>1871</v>
      </c>
    </row>
    <row r="54" spans="1:31" ht="105" customHeight="1">
      <c r="A54" s="222" t="s">
        <v>66</v>
      </c>
      <c r="B54" s="228" t="s">
        <v>1573</v>
      </c>
      <c r="C54" s="19" t="s">
        <v>1574</v>
      </c>
      <c r="D54" s="164" t="s">
        <v>107</v>
      </c>
      <c r="E54" s="164" t="s">
        <v>107</v>
      </c>
      <c r="F54" s="164" t="s">
        <v>107</v>
      </c>
      <c r="G54" s="164" t="s">
        <v>107</v>
      </c>
      <c r="H54" s="164" t="s">
        <v>107</v>
      </c>
      <c r="I54" s="164" t="s">
        <v>107</v>
      </c>
      <c r="J54" s="164" t="s">
        <v>107</v>
      </c>
      <c r="K54" s="164" t="s">
        <v>107</v>
      </c>
      <c r="L54" s="89" t="s">
        <v>46</v>
      </c>
      <c r="M54" s="89" t="s">
        <v>46</v>
      </c>
      <c r="N54" s="89" t="s">
        <v>46</v>
      </c>
      <c r="O54" s="89" t="s">
        <v>46</v>
      </c>
      <c r="P54" s="455" t="s">
        <v>1621</v>
      </c>
      <c r="Q54" s="164" t="s">
        <v>107</v>
      </c>
      <c r="R54" s="164" t="s">
        <v>107</v>
      </c>
      <c r="S54" s="164" t="s">
        <v>107</v>
      </c>
      <c r="T54" s="323" t="s">
        <v>1665</v>
      </c>
      <c r="U54" s="324">
        <v>0.25</v>
      </c>
      <c r="V54" s="324">
        <v>0.25</v>
      </c>
      <c r="W54" s="324">
        <v>0.25</v>
      </c>
      <c r="X54" s="324">
        <v>0.25</v>
      </c>
      <c r="Y54" s="323">
        <f t="shared" si="0"/>
        <v>7.8062474979979993E-2</v>
      </c>
      <c r="Z54" s="323">
        <f t="shared" si="0"/>
        <v>7.8062474979979993E-2</v>
      </c>
      <c r="AA54" s="34">
        <v>10</v>
      </c>
      <c r="AB54" s="34">
        <v>10</v>
      </c>
      <c r="AC54" s="325" t="s">
        <v>1547</v>
      </c>
      <c r="AD54" s="89" t="s">
        <v>46</v>
      </c>
      <c r="AE54" s="89" t="s">
        <v>591</v>
      </c>
    </row>
    <row r="55" spans="1:31" ht="31.5">
      <c r="A55" s="21" t="s">
        <v>74</v>
      </c>
      <c r="B55" s="18" t="s">
        <v>570</v>
      </c>
      <c r="C55" s="34" t="s">
        <v>457</v>
      </c>
      <c r="D55" s="16" t="s">
        <v>107</v>
      </c>
      <c r="E55" s="16" t="s">
        <v>107</v>
      </c>
      <c r="F55" s="16" t="s">
        <v>107</v>
      </c>
      <c r="G55" s="16" t="s">
        <v>107</v>
      </c>
      <c r="H55" s="16" t="s">
        <v>107</v>
      </c>
      <c r="I55" s="16" t="s">
        <v>107</v>
      </c>
      <c r="J55" s="16" t="s">
        <v>107</v>
      </c>
      <c r="K55" s="16" t="s">
        <v>107</v>
      </c>
      <c r="L55" s="16" t="s">
        <v>107</v>
      </c>
      <c r="M55" s="16" t="s">
        <v>107</v>
      </c>
      <c r="N55" s="16" t="s">
        <v>107</v>
      </c>
      <c r="O55" s="16" t="s">
        <v>107</v>
      </c>
      <c r="P55" s="464" t="s">
        <v>107</v>
      </c>
      <c r="Q55" s="16" t="s">
        <v>107</v>
      </c>
      <c r="R55" s="16" t="s">
        <v>107</v>
      </c>
      <c r="S55" s="16" t="s">
        <v>107</v>
      </c>
      <c r="T55" s="16" t="s">
        <v>107</v>
      </c>
      <c r="U55" s="16" t="s">
        <v>107</v>
      </c>
      <c r="V55" s="16" t="s">
        <v>107</v>
      </c>
      <c r="W55" s="16" t="s">
        <v>107</v>
      </c>
      <c r="X55" s="16" t="s">
        <v>107</v>
      </c>
      <c r="Y55" s="16" t="s">
        <v>107</v>
      </c>
      <c r="Z55" s="16" t="s">
        <v>107</v>
      </c>
      <c r="AA55" s="16" t="s">
        <v>107</v>
      </c>
      <c r="AB55" s="16" t="s">
        <v>107</v>
      </c>
      <c r="AC55" s="16" t="s">
        <v>107</v>
      </c>
      <c r="AD55" s="16" t="s">
        <v>107</v>
      </c>
      <c r="AE55" s="16" t="s">
        <v>107</v>
      </c>
    </row>
    <row r="56" spans="1:31" ht="31.5">
      <c r="A56" s="17" t="s">
        <v>77</v>
      </c>
      <c r="B56" s="18" t="s">
        <v>76</v>
      </c>
      <c r="C56" s="34" t="s">
        <v>457</v>
      </c>
      <c r="D56" s="16" t="s">
        <v>107</v>
      </c>
      <c r="E56" s="16" t="s">
        <v>107</v>
      </c>
      <c r="F56" s="16" t="s">
        <v>107</v>
      </c>
      <c r="G56" s="16" t="s">
        <v>107</v>
      </c>
      <c r="H56" s="16" t="s">
        <v>107</v>
      </c>
      <c r="I56" s="16" t="s">
        <v>107</v>
      </c>
      <c r="J56" s="16" t="s">
        <v>107</v>
      </c>
      <c r="K56" s="16" t="s">
        <v>107</v>
      </c>
      <c r="L56" s="16" t="s">
        <v>107</v>
      </c>
      <c r="M56" s="16" t="s">
        <v>107</v>
      </c>
      <c r="N56" s="16" t="s">
        <v>107</v>
      </c>
      <c r="O56" s="16" t="s">
        <v>107</v>
      </c>
      <c r="P56" s="464" t="s">
        <v>107</v>
      </c>
      <c r="Q56" s="16" t="s">
        <v>107</v>
      </c>
      <c r="R56" s="16" t="s">
        <v>107</v>
      </c>
      <c r="S56" s="16" t="s">
        <v>107</v>
      </c>
      <c r="T56" s="16" t="s">
        <v>107</v>
      </c>
      <c r="U56" s="16" t="s">
        <v>107</v>
      </c>
      <c r="V56" s="16" t="s">
        <v>107</v>
      </c>
      <c r="W56" s="16" t="s">
        <v>107</v>
      </c>
      <c r="X56" s="16" t="s">
        <v>107</v>
      </c>
      <c r="Y56" s="16" t="s">
        <v>107</v>
      </c>
      <c r="Z56" s="16" t="s">
        <v>107</v>
      </c>
      <c r="AA56" s="16" t="s">
        <v>107</v>
      </c>
      <c r="AB56" s="16" t="s">
        <v>107</v>
      </c>
      <c r="AC56" s="16" t="s">
        <v>107</v>
      </c>
      <c r="AD56" s="16" t="s">
        <v>107</v>
      </c>
      <c r="AE56" s="16" t="s">
        <v>107</v>
      </c>
    </row>
    <row r="57" spans="1:31" ht="94.5">
      <c r="A57" s="36" t="s">
        <v>77</v>
      </c>
      <c r="B57" s="198" t="s">
        <v>829</v>
      </c>
      <c r="C57" s="19" t="s">
        <v>830</v>
      </c>
      <c r="D57" s="164" t="s">
        <v>107</v>
      </c>
      <c r="E57" s="164" t="s">
        <v>107</v>
      </c>
      <c r="F57" s="164" t="s">
        <v>107</v>
      </c>
      <c r="G57" s="164" t="s">
        <v>107</v>
      </c>
      <c r="H57" s="164" t="s">
        <v>107</v>
      </c>
      <c r="I57" s="164" t="s">
        <v>107</v>
      </c>
      <c r="J57" s="164" t="s">
        <v>107</v>
      </c>
      <c r="K57" s="164" t="s">
        <v>107</v>
      </c>
      <c r="L57" s="89" t="s">
        <v>46</v>
      </c>
      <c r="M57" s="89" t="s">
        <v>46</v>
      </c>
      <c r="N57" s="89" t="s">
        <v>46</v>
      </c>
      <c r="O57" s="89" t="s">
        <v>46</v>
      </c>
      <c r="P57" s="455" t="s">
        <v>107</v>
      </c>
      <c r="Q57" s="164" t="s">
        <v>107</v>
      </c>
      <c r="R57" s="164" t="s">
        <v>107</v>
      </c>
      <c r="S57" s="164" t="s">
        <v>107</v>
      </c>
      <c r="T57" s="164" t="s">
        <v>107</v>
      </c>
      <c r="U57" s="164" t="s">
        <v>107</v>
      </c>
      <c r="V57" s="164" t="s">
        <v>107</v>
      </c>
      <c r="W57" s="164" t="s">
        <v>107</v>
      </c>
      <c r="X57" s="164" t="s">
        <v>107</v>
      </c>
      <c r="Y57" s="164" t="s">
        <v>107</v>
      </c>
      <c r="Z57" s="164" t="s">
        <v>107</v>
      </c>
      <c r="AA57" s="164" t="s">
        <v>107</v>
      </c>
      <c r="AB57" s="164" t="s">
        <v>107</v>
      </c>
      <c r="AC57" s="89" t="s">
        <v>442</v>
      </c>
      <c r="AD57" s="89" t="s">
        <v>46</v>
      </c>
      <c r="AE57" s="89" t="s">
        <v>591</v>
      </c>
    </row>
    <row r="58" spans="1:31" ht="94.5">
      <c r="A58" s="36" t="s">
        <v>77</v>
      </c>
      <c r="B58" s="198" t="s">
        <v>831</v>
      </c>
      <c r="C58" s="19" t="s">
        <v>832</v>
      </c>
      <c r="D58" s="164" t="s">
        <v>107</v>
      </c>
      <c r="E58" s="164" t="s">
        <v>107</v>
      </c>
      <c r="F58" s="164" t="s">
        <v>107</v>
      </c>
      <c r="G58" s="164" t="s">
        <v>107</v>
      </c>
      <c r="H58" s="164" t="s">
        <v>107</v>
      </c>
      <c r="I58" s="164" t="s">
        <v>107</v>
      </c>
      <c r="J58" s="164" t="s">
        <v>107</v>
      </c>
      <c r="K58" s="164" t="s">
        <v>107</v>
      </c>
      <c r="L58" s="89" t="s">
        <v>46</v>
      </c>
      <c r="M58" s="89" t="s">
        <v>46</v>
      </c>
      <c r="N58" s="89" t="s">
        <v>46</v>
      </c>
      <c r="O58" s="89" t="s">
        <v>46</v>
      </c>
      <c r="P58" s="455" t="s">
        <v>107</v>
      </c>
      <c r="Q58" s="164" t="s">
        <v>107</v>
      </c>
      <c r="R58" s="164" t="s">
        <v>107</v>
      </c>
      <c r="S58" s="164" t="s">
        <v>107</v>
      </c>
      <c r="T58" s="164" t="s">
        <v>107</v>
      </c>
      <c r="U58" s="164" t="s">
        <v>107</v>
      </c>
      <c r="V58" s="164" t="s">
        <v>107</v>
      </c>
      <c r="W58" s="164" t="s">
        <v>107</v>
      </c>
      <c r="X58" s="164" t="s">
        <v>107</v>
      </c>
      <c r="Y58" s="164" t="s">
        <v>107</v>
      </c>
      <c r="Z58" s="164" t="s">
        <v>107</v>
      </c>
      <c r="AA58" s="164" t="s">
        <v>107</v>
      </c>
      <c r="AB58" s="164" t="s">
        <v>107</v>
      </c>
      <c r="AC58" s="89" t="s">
        <v>442</v>
      </c>
      <c r="AD58" s="89" t="s">
        <v>46</v>
      </c>
      <c r="AE58" s="89" t="s">
        <v>591</v>
      </c>
    </row>
    <row r="59" spans="1:31" ht="94.5">
      <c r="A59" s="36" t="s">
        <v>77</v>
      </c>
      <c r="B59" s="198" t="s">
        <v>833</v>
      </c>
      <c r="C59" s="19" t="s">
        <v>834</v>
      </c>
      <c r="D59" s="164" t="s">
        <v>107</v>
      </c>
      <c r="E59" s="164" t="s">
        <v>107</v>
      </c>
      <c r="F59" s="164" t="s">
        <v>107</v>
      </c>
      <c r="G59" s="164" t="s">
        <v>107</v>
      </c>
      <c r="H59" s="164" t="s">
        <v>107</v>
      </c>
      <c r="I59" s="164" t="s">
        <v>107</v>
      </c>
      <c r="J59" s="164" t="s">
        <v>107</v>
      </c>
      <c r="K59" s="164" t="s">
        <v>107</v>
      </c>
      <c r="L59" s="89" t="s">
        <v>46</v>
      </c>
      <c r="M59" s="89" t="s">
        <v>46</v>
      </c>
      <c r="N59" s="89" t="s">
        <v>46</v>
      </c>
      <c r="O59" s="89" t="s">
        <v>46</v>
      </c>
      <c r="P59" s="455" t="s">
        <v>107</v>
      </c>
      <c r="Q59" s="164" t="s">
        <v>107</v>
      </c>
      <c r="R59" s="164" t="s">
        <v>107</v>
      </c>
      <c r="S59" s="164" t="s">
        <v>107</v>
      </c>
      <c r="T59" s="164" t="s">
        <v>107</v>
      </c>
      <c r="U59" s="164" t="s">
        <v>107</v>
      </c>
      <c r="V59" s="164" t="s">
        <v>107</v>
      </c>
      <c r="W59" s="164" t="s">
        <v>107</v>
      </c>
      <c r="X59" s="164" t="s">
        <v>107</v>
      </c>
      <c r="Y59" s="164" t="s">
        <v>107</v>
      </c>
      <c r="Z59" s="164" t="s">
        <v>107</v>
      </c>
      <c r="AA59" s="164" t="s">
        <v>107</v>
      </c>
      <c r="AB59" s="164" t="s">
        <v>107</v>
      </c>
      <c r="AC59" s="89" t="s">
        <v>442</v>
      </c>
      <c r="AD59" s="89" t="s">
        <v>46</v>
      </c>
      <c r="AE59" s="89" t="s">
        <v>591</v>
      </c>
    </row>
    <row r="60" spans="1:31" ht="78.75">
      <c r="A60" s="36" t="s">
        <v>77</v>
      </c>
      <c r="B60" s="198" t="s">
        <v>835</v>
      </c>
      <c r="C60" s="19" t="s">
        <v>836</v>
      </c>
      <c r="D60" s="164" t="s">
        <v>107</v>
      </c>
      <c r="E60" s="164" t="s">
        <v>107</v>
      </c>
      <c r="F60" s="164" t="s">
        <v>107</v>
      </c>
      <c r="G60" s="164" t="s">
        <v>107</v>
      </c>
      <c r="H60" s="164" t="s">
        <v>107</v>
      </c>
      <c r="I60" s="164" t="s">
        <v>107</v>
      </c>
      <c r="J60" s="164" t="s">
        <v>107</v>
      </c>
      <c r="K60" s="164" t="s">
        <v>107</v>
      </c>
      <c r="L60" s="89" t="s">
        <v>46</v>
      </c>
      <c r="M60" s="89" t="s">
        <v>46</v>
      </c>
      <c r="N60" s="89" t="s">
        <v>46</v>
      </c>
      <c r="O60" s="89" t="s">
        <v>46</v>
      </c>
      <c r="P60" s="455" t="s">
        <v>107</v>
      </c>
      <c r="Q60" s="164" t="s">
        <v>107</v>
      </c>
      <c r="R60" s="164" t="s">
        <v>107</v>
      </c>
      <c r="S60" s="164" t="s">
        <v>107</v>
      </c>
      <c r="T60" s="164" t="s">
        <v>107</v>
      </c>
      <c r="U60" s="164" t="s">
        <v>107</v>
      </c>
      <c r="V60" s="164" t="s">
        <v>107</v>
      </c>
      <c r="W60" s="164" t="s">
        <v>107</v>
      </c>
      <c r="X60" s="164" t="s">
        <v>107</v>
      </c>
      <c r="Y60" s="164" t="s">
        <v>107</v>
      </c>
      <c r="Z60" s="164" t="s">
        <v>107</v>
      </c>
      <c r="AA60" s="164" t="s">
        <v>107</v>
      </c>
      <c r="AB60" s="164" t="s">
        <v>107</v>
      </c>
      <c r="AC60" s="89" t="s">
        <v>442</v>
      </c>
      <c r="AD60" s="89" t="s">
        <v>46</v>
      </c>
      <c r="AE60" s="89" t="s">
        <v>591</v>
      </c>
    </row>
    <row r="61" spans="1:31" ht="94.5">
      <c r="A61" s="36" t="s">
        <v>77</v>
      </c>
      <c r="B61" s="198" t="s">
        <v>895</v>
      </c>
      <c r="C61" s="19" t="s">
        <v>896</v>
      </c>
      <c r="D61" s="164" t="s">
        <v>107</v>
      </c>
      <c r="E61" s="164" t="s">
        <v>107</v>
      </c>
      <c r="F61" s="164" t="s">
        <v>107</v>
      </c>
      <c r="G61" s="164" t="s">
        <v>107</v>
      </c>
      <c r="H61" s="164" t="s">
        <v>107</v>
      </c>
      <c r="I61" s="164" t="s">
        <v>107</v>
      </c>
      <c r="J61" s="164" t="s">
        <v>107</v>
      </c>
      <c r="K61" s="164" t="s">
        <v>107</v>
      </c>
      <c r="L61" s="89" t="s">
        <v>46</v>
      </c>
      <c r="M61" s="89" t="s">
        <v>46</v>
      </c>
      <c r="N61" s="89" t="s">
        <v>46</v>
      </c>
      <c r="O61" s="89" t="s">
        <v>46</v>
      </c>
      <c r="P61" s="455" t="s">
        <v>107</v>
      </c>
      <c r="Q61" s="164" t="s">
        <v>107</v>
      </c>
      <c r="R61" s="164" t="s">
        <v>107</v>
      </c>
      <c r="S61" s="164" t="s">
        <v>107</v>
      </c>
      <c r="T61" s="164" t="s">
        <v>107</v>
      </c>
      <c r="U61" s="164" t="s">
        <v>107</v>
      </c>
      <c r="V61" s="164" t="s">
        <v>107</v>
      </c>
      <c r="W61" s="164" t="s">
        <v>107</v>
      </c>
      <c r="X61" s="164" t="s">
        <v>107</v>
      </c>
      <c r="Y61" s="164" t="s">
        <v>107</v>
      </c>
      <c r="Z61" s="164" t="s">
        <v>107</v>
      </c>
      <c r="AA61" s="89">
        <v>10</v>
      </c>
      <c r="AB61" s="89">
        <v>10</v>
      </c>
      <c r="AC61" s="89" t="s">
        <v>442</v>
      </c>
      <c r="AD61" s="89" t="s">
        <v>46</v>
      </c>
      <c r="AE61" s="89" t="s">
        <v>591</v>
      </c>
    </row>
    <row r="62" spans="1:31" ht="47.25">
      <c r="A62" s="222" t="s">
        <v>77</v>
      </c>
      <c r="B62" s="228" t="s">
        <v>1587</v>
      </c>
      <c r="C62" s="19" t="s">
        <v>1588</v>
      </c>
      <c r="D62" s="164" t="s">
        <v>107</v>
      </c>
      <c r="E62" s="164" t="s">
        <v>107</v>
      </c>
      <c r="F62" s="164" t="s">
        <v>107</v>
      </c>
      <c r="G62" s="164" t="s">
        <v>107</v>
      </c>
      <c r="H62" s="164" t="s">
        <v>107</v>
      </c>
      <c r="I62" s="164" t="s">
        <v>107</v>
      </c>
      <c r="J62" s="164" t="s">
        <v>107</v>
      </c>
      <c r="K62" s="164" t="s">
        <v>107</v>
      </c>
      <c r="L62" s="89" t="s">
        <v>46</v>
      </c>
      <c r="M62" s="89" t="s">
        <v>46</v>
      </c>
      <c r="N62" s="89" t="s">
        <v>46</v>
      </c>
      <c r="O62" s="89" t="s">
        <v>46</v>
      </c>
      <c r="P62" s="455" t="s">
        <v>107</v>
      </c>
      <c r="Q62" s="164" t="s">
        <v>107</v>
      </c>
      <c r="R62" s="164" t="s">
        <v>107</v>
      </c>
      <c r="S62" s="164" t="s">
        <v>107</v>
      </c>
      <c r="T62" s="164" t="s">
        <v>107</v>
      </c>
      <c r="U62" s="164" t="s">
        <v>107</v>
      </c>
      <c r="V62" s="164" t="s">
        <v>107</v>
      </c>
      <c r="W62" s="164" t="s">
        <v>107</v>
      </c>
      <c r="X62" s="164" t="s">
        <v>107</v>
      </c>
      <c r="Y62" s="164" t="s">
        <v>107</v>
      </c>
      <c r="Z62" s="164" t="s">
        <v>107</v>
      </c>
      <c r="AA62" s="89">
        <v>10</v>
      </c>
      <c r="AB62" s="89">
        <v>10</v>
      </c>
      <c r="AC62" s="89" t="s">
        <v>442</v>
      </c>
      <c r="AD62" s="89" t="s">
        <v>46</v>
      </c>
      <c r="AE62" s="89" t="s">
        <v>591</v>
      </c>
    </row>
    <row r="63" spans="1:31" ht="47.25">
      <c r="A63" s="222" t="s">
        <v>77</v>
      </c>
      <c r="B63" s="228" t="s">
        <v>1589</v>
      </c>
      <c r="C63" s="19" t="s">
        <v>1590</v>
      </c>
      <c r="D63" s="164" t="s">
        <v>107</v>
      </c>
      <c r="E63" s="164" t="s">
        <v>107</v>
      </c>
      <c r="F63" s="164" t="s">
        <v>107</v>
      </c>
      <c r="G63" s="164" t="s">
        <v>107</v>
      </c>
      <c r="H63" s="164" t="s">
        <v>107</v>
      </c>
      <c r="I63" s="164" t="s">
        <v>107</v>
      </c>
      <c r="J63" s="164" t="s">
        <v>107</v>
      </c>
      <c r="K63" s="164" t="s">
        <v>107</v>
      </c>
      <c r="L63" s="89" t="s">
        <v>46</v>
      </c>
      <c r="M63" s="89" t="s">
        <v>46</v>
      </c>
      <c r="N63" s="89" t="s">
        <v>46</v>
      </c>
      <c r="O63" s="89" t="s">
        <v>46</v>
      </c>
      <c r="P63" s="455" t="s">
        <v>107</v>
      </c>
      <c r="Q63" s="164" t="s">
        <v>107</v>
      </c>
      <c r="R63" s="164" t="s">
        <v>107</v>
      </c>
      <c r="S63" s="164" t="s">
        <v>107</v>
      </c>
      <c r="T63" s="164" t="s">
        <v>107</v>
      </c>
      <c r="U63" s="164" t="s">
        <v>107</v>
      </c>
      <c r="V63" s="164" t="s">
        <v>107</v>
      </c>
      <c r="W63" s="164" t="s">
        <v>107</v>
      </c>
      <c r="X63" s="164" t="s">
        <v>107</v>
      </c>
      <c r="Y63" s="164" t="s">
        <v>107</v>
      </c>
      <c r="Z63" s="164" t="s">
        <v>107</v>
      </c>
      <c r="AA63" s="89">
        <v>10</v>
      </c>
      <c r="AB63" s="89">
        <v>10</v>
      </c>
      <c r="AC63" s="89" t="s">
        <v>442</v>
      </c>
      <c r="AD63" s="89" t="s">
        <v>46</v>
      </c>
      <c r="AE63" s="89" t="s">
        <v>591</v>
      </c>
    </row>
    <row r="64" spans="1:31" ht="47.25">
      <c r="A64" s="222" t="s">
        <v>77</v>
      </c>
      <c r="B64" s="228" t="s">
        <v>1591</v>
      </c>
      <c r="C64" s="19" t="s">
        <v>1592</v>
      </c>
      <c r="D64" s="164" t="s">
        <v>107</v>
      </c>
      <c r="E64" s="164" t="s">
        <v>107</v>
      </c>
      <c r="F64" s="164" t="s">
        <v>107</v>
      </c>
      <c r="G64" s="164" t="s">
        <v>107</v>
      </c>
      <c r="H64" s="164" t="s">
        <v>107</v>
      </c>
      <c r="I64" s="164" t="s">
        <v>107</v>
      </c>
      <c r="J64" s="164" t="s">
        <v>107</v>
      </c>
      <c r="K64" s="164" t="s">
        <v>107</v>
      </c>
      <c r="L64" s="89" t="s">
        <v>46</v>
      </c>
      <c r="M64" s="89" t="s">
        <v>46</v>
      </c>
      <c r="N64" s="89" t="s">
        <v>46</v>
      </c>
      <c r="O64" s="89" t="s">
        <v>46</v>
      </c>
      <c r="P64" s="455" t="s">
        <v>107</v>
      </c>
      <c r="Q64" s="164" t="s">
        <v>107</v>
      </c>
      <c r="R64" s="164" t="s">
        <v>107</v>
      </c>
      <c r="S64" s="164" t="s">
        <v>107</v>
      </c>
      <c r="T64" s="164" t="s">
        <v>107</v>
      </c>
      <c r="U64" s="164" t="s">
        <v>107</v>
      </c>
      <c r="V64" s="164" t="s">
        <v>107</v>
      </c>
      <c r="W64" s="164" t="s">
        <v>107</v>
      </c>
      <c r="X64" s="164" t="s">
        <v>107</v>
      </c>
      <c r="Y64" s="164" t="s">
        <v>107</v>
      </c>
      <c r="Z64" s="164" t="s">
        <v>107</v>
      </c>
      <c r="AA64" s="89">
        <v>10</v>
      </c>
      <c r="AB64" s="89">
        <v>10</v>
      </c>
      <c r="AC64" s="89" t="s">
        <v>442</v>
      </c>
      <c r="AD64" s="89" t="s">
        <v>46</v>
      </c>
      <c r="AE64" s="89" t="s">
        <v>591</v>
      </c>
    </row>
    <row r="65" spans="1:31" ht="47.25">
      <c r="A65" s="222" t="s">
        <v>77</v>
      </c>
      <c r="B65" s="228" t="s">
        <v>1593</v>
      </c>
      <c r="C65" s="19" t="s">
        <v>1594</v>
      </c>
      <c r="D65" s="164" t="s">
        <v>107</v>
      </c>
      <c r="E65" s="164" t="s">
        <v>107</v>
      </c>
      <c r="F65" s="164" t="s">
        <v>107</v>
      </c>
      <c r="G65" s="164" t="s">
        <v>107</v>
      </c>
      <c r="H65" s="164" t="s">
        <v>107</v>
      </c>
      <c r="I65" s="164" t="s">
        <v>107</v>
      </c>
      <c r="J65" s="164" t="s">
        <v>107</v>
      </c>
      <c r="K65" s="164" t="s">
        <v>107</v>
      </c>
      <c r="L65" s="89" t="s">
        <v>46</v>
      </c>
      <c r="M65" s="89" t="s">
        <v>46</v>
      </c>
      <c r="N65" s="89" t="s">
        <v>46</v>
      </c>
      <c r="O65" s="89" t="s">
        <v>46</v>
      </c>
      <c r="P65" s="455" t="s">
        <v>107</v>
      </c>
      <c r="Q65" s="164" t="s">
        <v>107</v>
      </c>
      <c r="R65" s="164" t="s">
        <v>107</v>
      </c>
      <c r="S65" s="164" t="s">
        <v>107</v>
      </c>
      <c r="T65" s="164" t="s">
        <v>107</v>
      </c>
      <c r="U65" s="164" t="s">
        <v>107</v>
      </c>
      <c r="V65" s="164" t="s">
        <v>107</v>
      </c>
      <c r="W65" s="164" t="s">
        <v>107</v>
      </c>
      <c r="X65" s="164" t="s">
        <v>107</v>
      </c>
      <c r="Y65" s="164" t="s">
        <v>107</v>
      </c>
      <c r="Z65" s="164" t="s">
        <v>107</v>
      </c>
      <c r="AA65" s="89">
        <v>10</v>
      </c>
      <c r="AB65" s="89">
        <v>10</v>
      </c>
      <c r="AC65" s="89" t="s">
        <v>442</v>
      </c>
      <c r="AD65" s="89" t="s">
        <v>46</v>
      </c>
      <c r="AE65" s="89" t="s">
        <v>46</v>
      </c>
    </row>
    <row r="66" spans="1:31" ht="94.5">
      <c r="A66" s="222" t="s">
        <v>77</v>
      </c>
      <c r="B66" s="228" t="s">
        <v>1595</v>
      </c>
      <c r="C66" s="19" t="s">
        <v>1596</v>
      </c>
      <c r="D66" s="164" t="s">
        <v>107</v>
      </c>
      <c r="E66" s="164" t="s">
        <v>107</v>
      </c>
      <c r="F66" s="164" t="s">
        <v>107</v>
      </c>
      <c r="G66" s="164" t="s">
        <v>107</v>
      </c>
      <c r="H66" s="164" t="s">
        <v>107</v>
      </c>
      <c r="I66" s="164" t="s">
        <v>107</v>
      </c>
      <c r="J66" s="164" t="s">
        <v>107</v>
      </c>
      <c r="K66" s="164" t="s">
        <v>107</v>
      </c>
      <c r="L66" s="89" t="s">
        <v>46</v>
      </c>
      <c r="M66" s="89" t="s">
        <v>46</v>
      </c>
      <c r="N66" s="89" t="s">
        <v>46</v>
      </c>
      <c r="O66" s="89" t="s">
        <v>46</v>
      </c>
      <c r="P66" s="471" t="s">
        <v>1710</v>
      </c>
      <c r="Q66" s="164" t="s">
        <v>107</v>
      </c>
      <c r="R66" s="164" t="s">
        <v>107</v>
      </c>
      <c r="S66" s="164" t="s">
        <v>107</v>
      </c>
      <c r="T66" s="164" t="s">
        <v>107</v>
      </c>
      <c r="U66" s="164" t="s">
        <v>107</v>
      </c>
      <c r="V66" s="164" t="s">
        <v>107</v>
      </c>
      <c r="W66" s="164" t="s">
        <v>107</v>
      </c>
      <c r="X66" s="164" t="s">
        <v>107</v>
      </c>
      <c r="Y66" s="164" t="s">
        <v>107</v>
      </c>
      <c r="Z66" s="164" t="s">
        <v>107</v>
      </c>
      <c r="AA66" s="89">
        <v>10</v>
      </c>
      <c r="AB66" s="89">
        <v>10</v>
      </c>
      <c r="AC66" s="89" t="s">
        <v>442</v>
      </c>
      <c r="AD66" s="89" t="s">
        <v>46</v>
      </c>
      <c r="AE66" s="89" t="s">
        <v>46</v>
      </c>
    </row>
    <row r="67" spans="1:31" ht="126">
      <c r="A67" s="222" t="s">
        <v>77</v>
      </c>
      <c r="B67" s="522" t="s">
        <v>1729</v>
      </c>
      <c r="C67" s="520" t="s">
        <v>1730</v>
      </c>
      <c r="D67" s="164" t="s">
        <v>107</v>
      </c>
      <c r="E67" s="164" t="s">
        <v>107</v>
      </c>
      <c r="F67" s="164" t="s">
        <v>107</v>
      </c>
      <c r="G67" s="164" t="s">
        <v>107</v>
      </c>
      <c r="H67" s="164" t="s">
        <v>107</v>
      </c>
      <c r="I67" s="164" t="s">
        <v>107</v>
      </c>
      <c r="J67" s="164" t="s">
        <v>107</v>
      </c>
      <c r="K67" s="164" t="s">
        <v>107</v>
      </c>
      <c r="L67" s="89" t="s">
        <v>46</v>
      </c>
      <c r="M67" s="89" t="s">
        <v>46</v>
      </c>
      <c r="N67" s="89" t="s">
        <v>46</v>
      </c>
      <c r="O67" s="89" t="s">
        <v>46</v>
      </c>
      <c r="P67" s="471" t="s">
        <v>1710</v>
      </c>
      <c r="Q67" s="164" t="s">
        <v>107</v>
      </c>
      <c r="R67" s="164" t="s">
        <v>107</v>
      </c>
      <c r="S67" s="164" t="s">
        <v>107</v>
      </c>
      <c r="T67" s="164" t="s">
        <v>107</v>
      </c>
      <c r="U67" s="164" t="s">
        <v>107</v>
      </c>
      <c r="V67" s="164" t="s">
        <v>107</v>
      </c>
      <c r="W67" s="164" t="s">
        <v>107</v>
      </c>
      <c r="X67" s="164" t="s">
        <v>107</v>
      </c>
      <c r="Y67" s="164" t="s">
        <v>107</v>
      </c>
      <c r="Z67" s="164" t="s">
        <v>107</v>
      </c>
      <c r="AA67" s="164" t="s">
        <v>107</v>
      </c>
      <c r="AB67" s="164" t="s">
        <v>107</v>
      </c>
      <c r="AC67" s="89" t="s">
        <v>1757</v>
      </c>
      <c r="AD67" s="89" t="s">
        <v>46</v>
      </c>
      <c r="AE67" s="89" t="s">
        <v>46</v>
      </c>
    </row>
    <row r="68" spans="1:31" ht="47.25">
      <c r="A68" s="222" t="s">
        <v>77</v>
      </c>
      <c r="B68" s="522" t="s">
        <v>1732</v>
      </c>
      <c r="C68" s="520" t="s">
        <v>1733</v>
      </c>
      <c r="D68" s="164" t="s">
        <v>107</v>
      </c>
      <c r="E68" s="164" t="s">
        <v>107</v>
      </c>
      <c r="F68" s="164" t="s">
        <v>107</v>
      </c>
      <c r="G68" s="164" t="s">
        <v>107</v>
      </c>
      <c r="H68" s="164" t="s">
        <v>107</v>
      </c>
      <c r="I68" s="164" t="s">
        <v>107</v>
      </c>
      <c r="J68" s="164" t="s">
        <v>107</v>
      </c>
      <c r="K68" s="164" t="s">
        <v>107</v>
      </c>
      <c r="L68" s="89" t="s">
        <v>46</v>
      </c>
      <c r="M68" s="89" t="s">
        <v>46</v>
      </c>
      <c r="N68" s="89" t="s">
        <v>46</v>
      </c>
      <c r="O68" s="89" t="s">
        <v>46</v>
      </c>
      <c r="P68" s="471" t="s">
        <v>107</v>
      </c>
      <c r="Q68" s="164" t="s">
        <v>107</v>
      </c>
      <c r="R68" s="164" t="s">
        <v>107</v>
      </c>
      <c r="S68" s="164" t="s">
        <v>107</v>
      </c>
      <c r="T68" s="164" t="s">
        <v>107</v>
      </c>
      <c r="U68" s="164" t="s">
        <v>107</v>
      </c>
      <c r="V68" s="164" t="s">
        <v>107</v>
      </c>
      <c r="W68" s="164" t="s">
        <v>107</v>
      </c>
      <c r="X68" s="164" t="s">
        <v>107</v>
      </c>
      <c r="Y68" s="164" t="s">
        <v>107</v>
      </c>
      <c r="Z68" s="164" t="s">
        <v>107</v>
      </c>
      <c r="AA68" s="164" t="s">
        <v>107</v>
      </c>
      <c r="AB68" s="164" t="s">
        <v>107</v>
      </c>
      <c r="AC68" s="89" t="s">
        <v>1671</v>
      </c>
      <c r="AD68" s="89" t="s">
        <v>46</v>
      </c>
      <c r="AE68" s="89" t="s">
        <v>46</v>
      </c>
    </row>
    <row r="69" spans="1:31" ht="47.25">
      <c r="A69" s="222" t="s">
        <v>77</v>
      </c>
      <c r="B69" s="522" t="s">
        <v>1735</v>
      </c>
      <c r="C69" s="520" t="s">
        <v>1734</v>
      </c>
      <c r="D69" s="164" t="s">
        <v>107</v>
      </c>
      <c r="E69" s="164" t="s">
        <v>107</v>
      </c>
      <c r="F69" s="164" t="s">
        <v>107</v>
      </c>
      <c r="G69" s="164" t="s">
        <v>107</v>
      </c>
      <c r="H69" s="164" t="s">
        <v>107</v>
      </c>
      <c r="I69" s="164" t="s">
        <v>107</v>
      </c>
      <c r="J69" s="164" t="s">
        <v>107</v>
      </c>
      <c r="K69" s="164" t="s">
        <v>107</v>
      </c>
      <c r="L69" s="89" t="s">
        <v>46</v>
      </c>
      <c r="M69" s="89" t="s">
        <v>46</v>
      </c>
      <c r="N69" s="89" t="s">
        <v>46</v>
      </c>
      <c r="O69" s="89" t="s">
        <v>46</v>
      </c>
      <c r="P69" s="471" t="s">
        <v>107</v>
      </c>
      <c r="Q69" s="164" t="s">
        <v>107</v>
      </c>
      <c r="R69" s="164" t="s">
        <v>107</v>
      </c>
      <c r="S69" s="164" t="s">
        <v>107</v>
      </c>
      <c r="T69" s="164" t="s">
        <v>107</v>
      </c>
      <c r="U69" s="164" t="s">
        <v>107</v>
      </c>
      <c r="V69" s="164" t="s">
        <v>107</v>
      </c>
      <c r="W69" s="164" t="s">
        <v>107</v>
      </c>
      <c r="X69" s="164" t="s">
        <v>107</v>
      </c>
      <c r="Y69" s="164" t="s">
        <v>107</v>
      </c>
      <c r="Z69" s="164" t="s">
        <v>107</v>
      </c>
      <c r="AA69" s="164" t="s">
        <v>107</v>
      </c>
      <c r="AB69" s="164" t="s">
        <v>107</v>
      </c>
      <c r="AC69" s="89" t="s">
        <v>1671</v>
      </c>
      <c r="AD69" s="89" t="s">
        <v>46</v>
      </c>
      <c r="AE69" s="89" t="s">
        <v>46</v>
      </c>
    </row>
    <row r="70" spans="1:31" ht="47.25">
      <c r="A70" s="222" t="s">
        <v>77</v>
      </c>
      <c r="B70" s="228" t="s">
        <v>1705</v>
      </c>
      <c r="C70" s="19" t="s">
        <v>1598</v>
      </c>
      <c r="D70" s="164" t="s">
        <v>107</v>
      </c>
      <c r="E70" s="164" t="s">
        <v>107</v>
      </c>
      <c r="F70" s="164" t="s">
        <v>107</v>
      </c>
      <c r="G70" s="164" t="s">
        <v>107</v>
      </c>
      <c r="H70" s="164" t="s">
        <v>107</v>
      </c>
      <c r="I70" s="164" t="s">
        <v>107</v>
      </c>
      <c r="J70" s="164" t="s">
        <v>107</v>
      </c>
      <c r="K70" s="164" t="s">
        <v>107</v>
      </c>
      <c r="L70" s="89" t="s">
        <v>46</v>
      </c>
      <c r="M70" s="89" t="s">
        <v>46</v>
      </c>
      <c r="N70" s="89" t="s">
        <v>46</v>
      </c>
      <c r="O70" s="89" t="s">
        <v>46</v>
      </c>
      <c r="P70" s="455" t="s">
        <v>107</v>
      </c>
      <c r="Q70" s="164" t="s">
        <v>107</v>
      </c>
      <c r="R70" s="164" t="s">
        <v>107</v>
      </c>
      <c r="S70" s="164" t="s">
        <v>107</v>
      </c>
      <c r="T70" s="164" t="s">
        <v>107</v>
      </c>
      <c r="U70" s="164" t="s">
        <v>107</v>
      </c>
      <c r="V70" s="164" t="s">
        <v>107</v>
      </c>
      <c r="W70" s="164" t="s">
        <v>107</v>
      </c>
      <c r="X70" s="164" t="s">
        <v>107</v>
      </c>
      <c r="Y70" s="164" t="s">
        <v>107</v>
      </c>
      <c r="Z70" s="164" t="s">
        <v>107</v>
      </c>
      <c r="AA70" s="164" t="s">
        <v>107</v>
      </c>
      <c r="AB70" s="164" t="s">
        <v>107</v>
      </c>
      <c r="AC70" s="89" t="s">
        <v>1671</v>
      </c>
      <c r="AD70" s="89" t="s">
        <v>46</v>
      </c>
      <c r="AE70" s="89" t="s">
        <v>46</v>
      </c>
    </row>
    <row r="71" spans="1:31" ht="31.5">
      <c r="A71" s="222" t="s">
        <v>77</v>
      </c>
      <c r="B71" s="228" t="s">
        <v>1599</v>
      </c>
      <c r="C71" s="19" t="s">
        <v>1600</v>
      </c>
      <c r="D71" s="164" t="s">
        <v>107</v>
      </c>
      <c r="E71" s="164" t="s">
        <v>107</v>
      </c>
      <c r="F71" s="164" t="s">
        <v>107</v>
      </c>
      <c r="G71" s="164" t="s">
        <v>107</v>
      </c>
      <c r="H71" s="164" t="s">
        <v>107</v>
      </c>
      <c r="I71" s="164" t="s">
        <v>107</v>
      </c>
      <c r="J71" s="164" t="s">
        <v>107</v>
      </c>
      <c r="K71" s="164" t="s">
        <v>107</v>
      </c>
      <c r="L71" s="89" t="s">
        <v>46</v>
      </c>
      <c r="M71" s="89" t="s">
        <v>46</v>
      </c>
      <c r="N71" s="89" t="s">
        <v>46</v>
      </c>
      <c r="O71" s="89" t="s">
        <v>46</v>
      </c>
      <c r="P71" s="455" t="s">
        <v>107</v>
      </c>
      <c r="Q71" s="164" t="s">
        <v>107</v>
      </c>
      <c r="R71" s="164" t="s">
        <v>107</v>
      </c>
      <c r="S71" s="164" t="s">
        <v>107</v>
      </c>
      <c r="T71" s="164" t="s">
        <v>107</v>
      </c>
      <c r="U71" s="164" t="s">
        <v>107</v>
      </c>
      <c r="V71" s="164" t="s">
        <v>107</v>
      </c>
      <c r="W71" s="164" t="s">
        <v>107</v>
      </c>
      <c r="X71" s="164" t="s">
        <v>107</v>
      </c>
      <c r="Y71" s="164" t="s">
        <v>107</v>
      </c>
      <c r="Z71" s="164" t="s">
        <v>107</v>
      </c>
      <c r="AA71" s="164" t="s">
        <v>107</v>
      </c>
      <c r="AB71" s="164" t="s">
        <v>107</v>
      </c>
      <c r="AC71" s="89" t="s">
        <v>1671</v>
      </c>
      <c r="AD71" s="89" t="s">
        <v>46</v>
      </c>
      <c r="AE71" s="89" t="s">
        <v>46</v>
      </c>
    </row>
    <row r="72" spans="1:31" ht="47.25">
      <c r="A72" s="222" t="s">
        <v>77</v>
      </c>
      <c r="B72" s="228" t="s">
        <v>1650</v>
      </c>
      <c r="C72" s="19" t="s">
        <v>1601</v>
      </c>
      <c r="D72" s="164" t="s">
        <v>107</v>
      </c>
      <c r="E72" s="164" t="s">
        <v>107</v>
      </c>
      <c r="F72" s="164" t="s">
        <v>107</v>
      </c>
      <c r="G72" s="164" t="s">
        <v>107</v>
      </c>
      <c r="H72" s="164" t="s">
        <v>107</v>
      </c>
      <c r="I72" s="164" t="s">
        <v>107</v>
      </c>
      <c r="J72" s="164" t="s">
        <v>107</v>
      </c>
      <c r="K72" s="164" t="s">
        <v>107</v>
      </c>
      <c r="L72" s="89" t="s">
        <v>46</v>
      </c>
      <c r="M72" s="89" t="s">
        <v>46</v>
      </c>
      <c r="N72" s="89" t="s">
        <v>46</v>
      </c>
      <c r="O72" s="89" t="s">
        <v>46</v>
      </c>
      <c r="P72" s="455" t="s">
        <v>107</v>
      </c>
      <c r="Q72" s="164" t="s">
        <v>107</v>
      </c>
      <c r="R72" s="164" t="s">
        <v>107</v>
      </c>
      <c r="S72" s="164" t="s">
        <v>107</v>
      </c>
      <c r="T72" s="164" t="s">
        <v>107</v>
      </c>
      <c r="U72" s="164" t="s">
        <v>107</v>
      </c>
      <c r="V72" s="164" t="s">
        <v>107</v>
      </c>
      <c r="W72" s="164" t="s">
        <v>107</v>
      </c>
      <c r="X72" s="164" t="s">
        <v>107</v>
      </c>
      <c r="Y72" s="164" t="s">
        <v>107</v>
      </c>
      <c r="Z72" s="164" t="s">
        <v>107</v>
      </c>
      <c r="AA72" s="164" t="s">
        <v>107</v>
      </c>
      <c r="AB72" s="164" t="s">
        <v>107</v>
      </c>
      <c r="AC72" s="89" t="s">
        <v>1671</v>
      </c>
      <c r="AD72" s="89" t="s">
        <v>46</v>
      </c>
      <c r="AE72" s="89" t="s">
        <v>46</v>
      </c>
    </row>
    <row r="73" spans="1:31" ht="63">
      <c r="A73" s="222" t="s">
        <v>77</v>
      </c>
      <c r="B73" s="522" t="s">
        <v>1731</v>
      </c>
      <c r="C73" s="19" t="s">
        <v>1602</v>
      </c>
      <c r="D73" s="164" t="s">
        <v>107</v>
      </c>
      <c r="E73" s="164" t="s">
        <v>107</v>
      </c>
      <c r="F73" s="164" t="s">
        <v>107</v>
      </c>
      <c r="G73" s="164" t="s">
        <v>107</v>
      </c>
      <c r="H73" s="164" t="s">
        <v>107</v>
      </c>
      <c r="I73" s="164" t="s">
        <v>107</v>
      </c>
      <c r="J73" s="164" t="s">
        <v>107</v>
      </c>
      <c r="K73" s="164" t="s">
        <v>107</v>
      </c>
      <c r="L73" s="89" t="s">
        <v>46</v>
      </c>
      <c r="M73" s="89" t="s">
        <v>46</v>
      </c>
      <c r="N73" s="89" t="s">
        <v>46</v>
      </c>
      <c r="O73" s="89" t="s">
        <v>46</v>
      </c>
      <c r="P73" s="455" t="s">
        <v>107</v>
      </c>
      <c r="Q73" s="164" t="s">
        <v>107</v>
      </c>
      <c r="R73" s="164" t="s">
        <v>107</v>
      </c>
      <c r="S73" s="164" t="s">
        <v>107</v>
      </c>
      <c r="T73" s="164" t="s">
        <v>107</v>
      </c>
      <c r="U73" s="164" t="s">
        <v>107</v>
      </c>
      <c r="V73" s="164" t="s">
        <v>107</v>
      </c>
      <c r="W73" s="164" t="s">
        <v>107</v>
      </c>
      <c r="X73" s="164" t="s">
        <v>107</v>
      </c>
      <c r="Y73" s="164" t="s">
        <v>107</v>
      </c>
      <c r="Z73" s="164" t="s">
        <v>107</v>
      </c>
      <c r="AA73" s="164" t="s">
        <v>107</v>
      </c>
      <c r="AB73" s="164" t="s">
        <v>107</v>
      </c>
      <c r="AC73" s="89" t="s">
        <v>1671</v>
      </c>
      <c r="AD73" s="89" t="s">
        <v>46</v>
      </c>
      <c r="AE73" s="89" t="s">
        <v>46</v>
      </c>
    </row>
    <row r="74" spans="1:31" ht="63">
      <c r="A74" s="222" t="s">
        <v>77</v>
      </c>
      <c r="B74" s="228" t="s">
        <v>1603</v>
      </c>
      <c r="C74" s="19" t="s">
        <v>1604</v>
      </c>
      <c r="D74" s="164" t="s">
        <v>107</v>
      </c>
      <c r="E74" s="164" t="s">
        <v>107</v>
      </c>
      <c r="F74" s="164" t="s">
        <v>107</v>
      </c>
      <c r="G74" s="164" t="s">
        <v>107</v>
      </c>
      <c r="H74" s="164" t="s">
        <v>107</v>
      </c>
      <c r="I74" s="164" t="s">
        <v>107</v>
      </c>
      <c r="J74" s="164" t="s">
        <v>107</v>
      </c>
      <c r="K74" s="164" t="s">
        <v>107</v>
      </c>
      <c r="L74" s="89" t="s">
        <v>46</v>
      </c>
      <c r="M74" s="89" t="s">
        <v>46</v>
      </c>
      <c r="N74" s="89" t="s">
        <v>46</v>
      </c>
      <c r="O74" s="89" t="s">
        <v>46</v>
      </c>
      <c r="P74" s="455" t="s">
        <v>107</v>
      </c>
      <c r="Q74" s="164" t="s">
        <v>107</v>
      </c>
      <c r="R74" s="164" t="s">
        <v>107</v>
      </c>
      <c r="S74" s="164" t="s">
        <v>107</v>
      </c>
      <c r="T74" s="164" t="s">
        <v>107</v>
      </c>
      <c r="U74" s="164" t="s">
        <v>107</v>
      </c>
      <c r="V74" s="164" t="s">
        <v>107</v>
      </c>
      <c r="W74" s="164" t="s">
        <v>107</v>
      </c>
      <c r="X74" s="164" t="s">
        <v>107</v>
      </c>
      <c r="Y74" s="164" t="s">
        <v>107</v>
      </c>
      <c r="Z74" s="164" t="s">
        <v>107</v>
      </c>
      <c r="AA74" s="164" t="s">
        <v>107</v>
      </c>
      <c r="AB74" s="164" t="s">
        <v>107</v>
      </c>
      <c r="AC74" s="89" t="s">
        <v>1671</v>
      </c>
      <c r="AD74" s="89" t="s">
        <v>46</v>
      </c>
      <c r="AE74" s="89" t="s">
        <v>46</v>
      </c>
    </row>
  </sheetData>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73"/>
  <sheetViews>
    <sheetView topLeftCell="A28" workbookViewId="0">
      <selection activeCell="B32" sqref="B32"/>
    </sheetView>
  </sheetViews>
  <sheetFormatPr defaultRowHeight="15"/>
  <cols>
    <col min="1" max="1" width="11.28515625" style="42" customWidth="1"/>
    <col min="2" max="2" width="51.85546875" style="50" customWidth="1"/>
    <col min="3" max="3" width="21.28515625" style="50" customWidth="1"/>
    <col min="4" max="4" width="23" style="50" customWidth="1"/>
    <col min="5" max="5" width="20.42578125" style="50" customWidth="1"/>
    <col min="6" max="6" width="35.5703125" style="50" customWidth="1"/>
    <col min="7" max="7" width="33.28515625" style="50" customWidth="1"/>
    <col min="8" max="8" width="36.5703125" style="50" customWidth="1"/>
    <col min="9" max="9" width="37" style="50" customWidth="1"/>
    <col min="10" max="10" width="24.140625" style="56" customWidth="1"/>
    <col min="11" max="11" width="27.28515625" style="56" customWidth="1"/>
    <col min="12" max="162" width="9.140625" style="42"/>
    <col min="163" max="163" width="4.42578125" style="42" bestFit="1" customWidth="1"/>
    <col min="164" max="164" width="18.28515625" style="42" bestFit="1" customWidth="1"/>
    <col min="165" max="165" width="19" style="42" bestFit="1" customWidth="1"/>
    <col min="166" max="166" width="15.42578125" style="42" bestFit="1" customWidth="1"/>
    <col min="167" max="168" width="12.42578125" style="42" bestFit="1" customWidth="1"/>
    <col min="169" max="169" width="7.140625" style="42" bestFit="1" customWidth="1"/>
    <col min="170" max="170" width="10.140625" style="42" bestFit="1" customWidth="1"/>
    <col min="171" max="171" width="15.85546875" style="42" bestFit="1" customWidth="1"/>
    <col min="172" max="172" width="15.140625" style="42" bestFit="1" customWidth="1"/>
    <col min="173" max="173" width="18.28515625" style="42" bestFit="1" customWidth="1"/>
    <col min="174" max="174" width="13.28515625" style="42" bestFit="1" customWidth="1"/>
    <col min="175" max="175" width="19.28515625" style="42" customWidth="1"/>
    <col min="176" max="176" width="15.140625" style="42" customWidth="1"/>
    <col min="177" max="177" width="21" style="42" bestFit="1" customWidth="1"/>
    <col min="178" max="178" width="17.140625" style="42" bestFit="1" customWidth="1"/>
    <col min="179" max="179" width="16.85546875" style="42" bestFit="1" customWidth="1"/>
    <col min="180" max="180" width="16.7109375" style="42" bestFit="1" customWidth="1"/>
    <col min="181" max="181" width="15.7109375" style="42" bestFit="1" customWidth="1"/>
    <col min="182" max="182" width="16.28515625" style="42" bestFit="1" customWidth="1"/>
    <col min="183" max="183" width="17.28515625" style="42" customWidth="1"/>
    <col min="184" max="184" width="23.42578125" style="42" bestFit="1" customWidth="1"/>
    <col min="185" max="185" width="31.85546875" style="42" bestFit="1" customWidth="1"/>
    <col min="186" max="186" width="7.85546875" style="42" bestFit="1" customWidth="1"/>
    <col min="187" max="187" width="5.7109375" style="42" bestFit="1" customWidth="1"/>
    <col min="188" max="188" width="9.140625" style="42" bestFit="1" customWidth="1"/>
    <col min="189" max="189" width="13.5703125" style="42" bestFit="1" customWidth="1"/>
    <col min="190" max="418" width="9.140625" style="42"/>
    <col min="419" max="419" width="4.42578125" style="42" bestFit="1" customWidth="1"/>
    <col min="420" max="420" width="18.28515625" style="42" bestFit="1" customWidth="1"/>
    <col min="421" max="421" width="19" style="42" bestFit="1" customWidth="1"/>
    <col min="422" max="422" width="15.42578125" style="42" bestFit="1" customWidth="1"/>
    <col min="423" max="424" width="12.42578125" style="42" bestFit="1" customWidth="1"/>
    <col min="425" max="425" width="7.140625" style="42" bestFit="1" customWidth="1"/>
    <col min="426" max="426" width="10.140625" style="42" bestFit="1" customWidth="1"/>
    <col min="427" max="427" width="15.85546875" style="42" bestFit="1" customWidth="1"/>
    <col min="428" max="428" width="15.140625" style="42" bestFit="1" customWidth="1"/>
    <col min="429" max="429" width="18.28515625" style="42" bestFit="1" customWidth="1"/>
    <col min="430" max="430" width="13.28515625" style="42" bestFit="1" customWidth="1"/>
    <col min="431" max="431" width="19.28515625" style="42" customWidth="1"/>
    <col min="432" max="432" width="15.140625" style="42" customWidth="1"/>
    <col min="433" max="433" width="21" style="42" bestFit="1" customWidth="1"/>
    <col min="434" max="434" width="17.140625" style="42" bestFit="1" customWidth="1"/>
    <col min="435" max="435" width="16.85546875" style="42" bestFit="1" customWidth="1"/>
    <col min="436" max="436" width="16.7109375" style="42" bestFit="1" customWidth="1"/>
    <col min="437" max="437" width="15.7109375" style="42" bestFit="1" customWidth="1"/>
    <col min="438" max="438" width="16.28515625" style="42" bestFit="1" customWidth="1"/>
    <col min="439" max="439" width="17.28515625" style="42" customWidth="1"/>
    <col min="440" max="440" width="23.42578125" style="42" bestFit="1" customWidth="1"/>
    <col min="441" max="441" width="31.85546875" style="42" bestFit="1" customWidth="1"/>
    <col min="442" max="442" width="7.85546875" style="42" bestFit="1" customWidth="1"/>
    <col min="443" max="443" width="5.7109375" style="42" bestFit="1" customWidth="1"/>
    <col min="444" max="444" width="9.140625" style="42" bestFit="1" customWidth="1"/>
    <col min="445" max="445" width="13.5703125" style="42" bestFit="1" customWidth="1"/>
    <col min="446" max="674" width="9.140625" style="42"/>
    <col min="675" max="675" width="4.42578125" style="42" bestFit="1" customWidth="1"/>
    <col min="676" max="676" width="18.28515625" style="42" bestFit="1" customWidth="1"/>
    <col min="677" max="677" width="19" style="42" bestFit="1" customWidth="1"/>
    <col min="678" max="678" width="15.42578125" style="42" bestFit="1" customWidth="1"/>
    <col min="679" max="680" width="12.42578125" style="42" bestFit="1" customWidth="1"/>
    <col min="681" max="681" width="7.140625" style="42" bestFit="1" customWidth="1"/>
    <col min="682" max="682" width="10.140625" style="42" bestFit="1" customWidth="1"/>
    <col min="683" max="683" width="15.85546875" style="42" bestFit="1" customWidth="1"/>
    <col min="684" max="684" width="15.140625" style="42" bestFit="1" customWidth="1"/>
    <col min="685" max="685" width="18.28515625" style="42" bestFit="1" customWidth="1"/>
    <col min="686" max="686" width="13.28515625" style="42" bestFit="1" customWidth="1"/>
    <col min="687" max="687" width="19.28515625" style="42" customWidth="1"/>
    <col min="688" max="688" width="15.140625" style="42" customWidth="1"/>
    <col min="689" max="689" width="21" style="42" bestFit="1" customWidth="1"/>
    <col min="690" max="690" width="17.140625" style="42" bestFit="1" customWidth="1"/>
    <col min="691" max="691" width="16.85546875" style="42" bestFit="1" customWidth="1"/>
    <col min="692" max="692" width="16.7109375" style="42" bestFit="1" customWidth="1"/>
    <col min="693" max="693" width="15.7109375" style="42" bestFit="1" customWidth="1"/>
    <col min="694" max="694" width="16.28515625" style="42" bestFit="1" customWidth="1"/>
    <col min="695" max="695" width="17.28515625" style="42" customWidth="1"/>
    <col min="696" max="696" width="23.42578125" style="42" bestFit="1" customWidth="1"/>
    <col min="697" max="697" width="31.85546875" style="42" bestFit="1" customWidth="1"/>
    <col min="698" max="698" width="7.85546875" style="42" bestFit="1" customWidth="1"/>
    <col min="699" max="699" width="5.7109375" style="42" bestFit="1" customWidth="1"/>
    <col min="700" max="700" width="9.140625" style="42" bestFit="1" customWidth="1"/>
    <col min="701" max="701" width="13.5703125" style="42" bestFit="1" customWidth="1"/>
    <col min="702" max="930" width="9.140625" style="42"/>
    <col min="931" max="931" width="4.42578125" style="42" bestFit="1" customWidth="1"/>
    <col min="932" max="932" width="18.28515625" style="42" bestFit="1" customWidth="1"/>
    <col min="933" max="933" width="19" style="42" bestFit="1" customWidth="1"/>
    <col min="934" max="934" width="15.42578125" style="42" bestFit="1" customWidth="1"/>
    <col min="935" max="936" width="12.42578125" style="42" bestFit="1" customWidth="1"/>
    <col min="937" max="937" width="7.140625" style="42" bestFit="1" customWidth="1"/>
    <col min="938" max="938" width="10.140625" style="42" bestFit="1" customWidth="1"/>
    <col min="939" max="939" width="15.85546875" style="42" bestFit="1" customWidth="1"/>
    <col min="940" max="940" width="15.140625" style="42" bestFit="1" customWidth="1"/>
    <col min="941" max="941" width="18.28515625" style="42" bestFit="1" customWidth="1"/>
    <col min="942" max="942" width="13.28515625" style="42" bestFit="1" customWidth="1"/>
    <col min="943" max="943" width="19.28515625" style="42" customWidth="1"/>
    <col min="944" max="944" width="15.140625" style="42" customWidth="1"/>
    <col min="945" max="945" width="21" style="42" bestFit="1" customWidth="1"/>
    <col min="946" max="946" width="17.140625" style="42" bestFit="1" customWidth="1"/>
    <col min="947" max="947" width="16.85546875" style="42" bestFit="1" customWidth="1"/>
    <col min="948" max="948" width="16.7109375" style="42" bestFit="1" customWidth="1"/>
    <col min="949" max="949" width="15.7109375" style="42" bestFit="1" customWidth="1"/>
    <col min="950" max="950" width="16.28515625" style="42" bestFit="1" customWidth="1"/>
    <col min="951" max="951" width="17.28515625" style="42" customWidth="1"/>
    <col min="952" max="952" width="23.42578125" style="42" bestFit="1" customWidth="1"/>
    <col min="953" max="953" width="31.85546875" style="42" bestFit="1" customWidth="1"/>
    <col min="954" max="954" width="7.85546875" style="42" bestFit="1" customWidth="1"/>
    <col min="955" max="955" width="5.7109375" style="42" bestFit="1" customWidth="1"/>
    <col min="956" max="956" width="9.140625" style="42" bestFit="1" customWidth="1"/>
    <col min="957" max="957" width="13.5703125" style="42" bestFit="1" customWidth="1"/>
    <col min="958" max="1186" width="9.140625" style="42"/>
    <col min="1187" max="1187" width="4.42578125" style="42" bestFit="1" customWidth="1"/>
    <col min="1188" max="1188" width="18.28515625" style="42" bestFit="1" customWidth="1"/>
    <col min="1189" max="1189" width="19" style="42" bestFit="1" customWidth="1"/>
    <col min="1190" max="1190" width="15.42578125" style="42" bestFit="1" customWidth="1"/>
    <col min="1191" max="1192" width="12.42578125" style="42" bestFit="1" customWidth="1"/>
    <col min="1193" max="1193" width="7.140625" style="42" bestFit="1" customWidth="1"/>
    <col min="1194" max="1194" width="10.140625" style="42" bestFit="1" customWidth="1"/>
    <col min="1195" max="1195" width="15.85546875" style="42" bestFit="1" customWidth="1"/>
    <col min="1196" max="1196" width="15.140625" style="42" bestFit="1" customWidth="1"/>
    <col min="1197" max="1197" width="18.28515625" style="42" bestFit="1" customWidth="1"/>
    <col min="1198" max="1198" width="13.28515625" style="42" bestFit="1" customWidth="1"/>
    <col min="1199" max="1199" width="19.28515625" style="42" customWidth="1"/>
    <col min="1200" max="1200" width="15.140625" style="42" customWidth="1"/>
    <col min="1201" max="1201" width="21" style="42" bestFit="1" customWidth="1"/>
    <col min="1202" max="1202" width="17.140625" style="42" bestFit="1" customWidth="1"/>
    <col min="1203" max="1203" width="16.85546875" style="42" bestFit="1" customWidth="1"/>
    <col min="1204" max="1204" width="16.7109375" style="42" bestFit="1" customWidth="1"/>
    <col min="1205" max="1205" width="15.7109375" style="42" bestFit="1" customWidth="1"/>
    <col min="1206" max="1206" width="16.28515625" style="42" bestFit="1" customWidth="1"/>
    <col min="1207" max="1207" width="17.28515625" style="42" customWidth="1"/>
    <col min="1208" max="1208" width="23.42578125" style="42" bestFit="1" customWidth="1"/>
    <col min="1209" max="1209" width="31.85546875" style="42" bestFit="1" customWidth="1"/>
    <col min="1210" max="1210" width="7.85546875" style="42" bestFit="1" customWidth="1"/>
    <col min="1211" max="1211" width="5.7109375" style="42" bestFit="1" customWidth="1"/>
    <col min="1212" max="1212" width="9.140625" style="42" bestFit="1" customWidth="1"/>
    <col min="1213" max="1213" width="13.5703125" style="42" bestFit="1" customWidth="1"/>
    <col min="1214" max="1442" width="9.140625" style="42"/>
    <col min="1443" max="1443" width="4.42578125" style="42" bestFit="1" customWidth="1"/>
    <col min="1444" max="1444" width="18.28515625" style="42" bestFit="1" customWidth="1"/>
    <col min="1445" max="1445" width="19" style="42" bestFit="1" customWidth="1"/>
    <col min="1446" max="1446" width="15.42578125" style="42" bestFit="1" customWidth="1"/>
    <col min="1447" max="1448" width="12.42578125" style="42" bestFit="1" customWidth="1"/>
    <col min="1449" max="1449" width="7.140625" style="42" bestFit="1" customWidth="1"/>
    <col min="1450" max="1450" width="10.140625" style="42" bestFit="1" customWidth="1"/>
    <col min="1451" max="1451" width="15.85546875" style="42" bestFit="1" customWidth="1"/>
    <col min="1452" max="1452" width="15.140625" style="42" bestFit="1" customWidth="1"/>
    <col min="1453" max="1453" width="18.28515625" style="42" bestFit="1" customWidth="1"/>
    <col min="1454" max="1454" width="13.28515625" style="42" bestFit="1" customWidth="1"/>
    <col min="1455" max="1455" width="19.28515625" style="42" customWidth="1"/>
    <col min="1456" max="1456" width="15.140625" style="42" customWidth="1"/>
    <col min="1457" max="1457" width="21" style="42" bestFit="1" customWidth="1"/>
    <col min="1458" max="1458" width="17.140625" style="42" bestFit="1" customWidth="1"/>
    <col min="1459" max="1459" width="16.85546875" style="42" bestFit="1" customWidth="1"/>
    <col min="1460" max="1460" width="16.7109375" style="42" bestFit="1" customWidth="1"/>
    <col min="1461" max="1461" width="15.7109375" style="42" bestFit="1" customWidth="1"/>
    <col min="1462" max="1462" width="16.28515625" style="42" bestFit="1" customWidth="1"/>
    <col min="1463" max="1463" width="17.28515625" style="42" customWidth="1"/>
    <col min="1464" max="1464" width="23.42578125" style="42" bestFit="1" customWidth="1"/>
    <col min="1465" max="1465" width="31.85546875" style="42" bestFit="1" customWidth="1"/>
    <col min="1466" max="1466" width="7.85546875" style="42" bestFit="1" customWidth="1"/>
    <col min="1467" max="1467" width="5.7109375" style="42" bestFit="1" customWidth="1"/>
    <col min="1468" max="1468" width="9.140625" style="42" bestFit="1" customWidth="1"/>
    <col min="1469" max="1469" width="13.5703125" style="42" bestFit="1" customWidth="1"/>
    <col min="1470" max="1698" width="9.140625" style="42"/>
    <col min="1699" max="1699" width="4.42578125" style="42" bestFit="1" customWidth="1"/>
    <col min="1700" max="1700" width="18.28515625" style="42" bestFit="1" customWidth="1"/>
    <col min="1701" max="1701" width="19" style="42" bestFit="1" customWidth="1"/>
    <col min="1702" max="1702" width="15.42578125" style="42" bestFit="1" customWidth="1"/>
    <col min="1703" max="1704" width="12.42578125" style="42" bestFit="1" customWidth="1"/>
    <col min="1705" max="1705" width="7.140625" style="42" bestFit="1" customWidth="1"/>
    <col min="1706" max="1706" width="10.140625" style="42" bestFit="1" customWidth="1"/>
    <col min="1707" max="1707" width="15.85546875" style="42" bestFit="1" customWidth="1"/>
    <col min="1708" max="1708" width="15.140625" style="42" bestFit="1" customWidth="1"/>
    <col min="1709" max="1709" width="18.28515625" style="42" bestFit="1" customWidth="1"/>
    <col min="1710" max="1710" width="13.28515625" style="42" bestFit="1" customWidth="1"/>
    <col min="1711" max="1711" width="19.28515625" style="42" customWidth="1"/>
    <col min="1712" max="1712" width="15.140625" style="42" customWidth="1"/>
    <col min="1713" max="1713" width="21" style="42" bestFit="1" customWidth="1"/>
    <col min="1714" max="1714" width="17.140625" style="42" bestFit="1" customWidth="1"/>
    <col min="1715" max="1715" width="16.85546875" style="42" bestFit="1" customWidth="1"/>
    <col min="1716" max="1716" width="16.7109375" style="42" bestFit="1" customWidth="1"/>
    <col min="1717" max="1717" width="15.7109375" style="42" bestFit="1" customWidth="1"/>
    <col min="1718" max="1718" width="16.28515625" style="42" bestFit="1" customWidth="1"/>
    <col min="1719" max="1719" width="17.28515625" style="42" customWidth="1"/>
    <col min="1720" max="1720" width="23.42578125" style="42" bestFit="1" customWidth="1"/>
    <col min="1721" max="1721" width="31.85546875" style="42" bestFit="1" customWidth="1"/>
    <col min="1722" max="1722" width="7.85546875" style="42" bestFit="1" customWidth="1"/>
    <col min="1723" max="1723" width="5.7109375" style="42" bestFit="1" customWidth="1"/>
    <col min="1724" max="1724" width="9.140625" style="42" bestFit="1" customWidth="1"/>
    <col min="1725" max="1725" width="13.5703125" style="42" bestFit="1" customWidth="1"/>
    <col min="1726" max="1954" width="9.140625" style="42"/>
    <col min="1955" max="1955" width="4.42578125" style="42" bestFit="1" customWidth="1"/>
    <col min="1956" max="1956" width="18.28515625" style="42" bestFit="1" customWidth="1"/>
    <col min="1957" max="1957" width="19" style="42" bestFit="1" customWidth="1"/>
    <col min="1958" max="1958" width="15.42578125" style="42" bestFit="1" customWidth="1"/>
    <col min="1959" max="1960" width="12.42578125" style="42" bestFit="1" customWidth="1"/>
    <col min="1961" max="1961" width="7.140625" style="42" bestFit="1" customWidth="1"/>
    <col min="1962" max="1962" width="10.140625" style="42" bestFit="1" customWidth="1"/>
    <col min="1963" max="1963" width="15.85546875" style="42" bestFit="1" customWidth="1"/>
    <col min="1964" max="1964" width="15.140625" style="42" bestFit="1" customWidth="1"/>
    <col min="1965" max="1965" width="18.28515625" style="42" bestFit="1" customWidth="1"/>
    <col min="1966" max="1966" width="13.28515625" style="42" bestFit="1" customWidth="1"/>
    <col min="1967" max="1967" width="19.28515625" style="42" customWidth="1"/>
    <col min="1968" max="1968" width="15.140625" style="42" customWidth="1"/>
    <col min="1969" max="1969" width="21" style="42" bestFit="1" customWidth="1"/>
    <col min="1970" max="1970" width="17.140625" style="42" bestFit="1" customWidth="1"/>
    <col min="1971" max="1971" width="16.85546875" style="42" bestFit="1" customWidth="1"/>
    <col min="1972" max="1972" width="16.7109375" style="42" bestFit="1" customWidth="1"/>
    <col min="1973" max="1973" width="15.7109375" style="42" bestFit="1" customWidth="1"/>
    <col min="1974" max="1974" width="16.28515625" style="42" bestFit="1" customWidth="1"/>
    <col min="1975" max="1975" width="17.28515625" style="42" customWidth="1"/>
    <col min="1976" max="1976" width="23.42578125" style="42" bestFit="1" customWidth="1"/>
    <col min="1977" max="1977" width="31.85546875" style="42" bestFit="1" customWidth="1"/>
    <col min="1978" max="1978" width="7.85546875" style="42" bestFit="1" customWidth="1"/>
    <col min="1979" max="1979" width="5.7109375" style="42" bestFit="1" customWidth="1"/>
    <col min="1980" max="1980" width="9.140625" style="42" bestFit="1" customWidth="1"/>
    <col min="1981" max="1981" width="13.5703125" style="42" bestFit="1" customWidth="1"/>
    <col min="1982" max="2210" width="9.140625" style="42"/>
    <col min="2211" max="2211" width="4.42578125" style="42" bestFit="1" customWidth="1"/>
    <col min="2212" max="2212" width="18.28515625" style="42" bestFit="1" customWidth="1"/>
    <col min="2213" max="2213" width="19" style="42" bestFit="1" customWidth="1"/>
    <col min="2214" max="2214" width="15.42578125" style="42" bestFit="1" customWidth="1"/>
    <col min="2215" max="2216" width="12.42578125" style="42" bestFit="1" customWidth="1"/>
    <col min="2217" max="2217" width="7.140625" style="42" bestFit="1" customWidth="1"/>
    <col min="2218" max="2218" width="10.140625" style="42" bestFit="1" customWidth="1"/>
    <col min="2219" max="2219" width="15.85546875" style="42" bestFit="1" customWidth="1"/>
    <col min="2220" max="2220" width="15.140625" style="42" bestFit="1" customWidth="1"/>
    <col min="2221" max="2221" width="18.28515625" style="42" bestFit="1" customWidth="1"/>
    <col min="2222" max="2222" width="13.28515625" style="42" bestFit="1" customWidth="1"/>
    <col min="2223" max="2223" width="19.28515625" style="42" customWidth="1"/>
    <col min="2224" max="2224" width="15.140625" style="42" customWidth="1"/>
    <col min="2225" max="2225" width="21" style="42" bestFit="1" customWidth="1"/>
    <col min="2226" max="2226" width="17.140625" style="42" bestFit="1" customWidth="1"/>
    <col min="2227" max="2227" width="16.85546875" style="42" bestFit="1" customWidth="1"/>
    <col min="2228" max="2228" width="16.7109375" style="42" bestFit="1" customWidth="1"/>
    <col min="2229" max="2229" width="15.7109375" style="42" bestFit="1" customWidth="1"/>
    <col min="2230" max="2230" width="16.28515625" style="42" bestFit="1" customWidth="1"/>
    <col min="2231" max="2231" width="17.28515625" style="42" customWidth="1"/>
    <col min="2232" max="2232" width="23.42578125" style="42" bestFit="1" customWidth="1"/>
    <col min="2233" max="2233" width="31.85546875" style="42" bestFit="1" customWidth="1"/>
    <col min="2234" max="2234" width="7.85546875" style="42" bestFit="1" customWidth="1"/>
    <col min="2235" max="2235" width="5.7109375" style="42" bestFit="1" customWidth="1"/>
    <col min="2236" max="2236" width="9.140625" style="42" bestFit="1" customWidth="1"/>
    <col min="2237" max="2237" width="13.5703125" style="42" bestFit="1" customWidth="1"/>
    <col min="2238" max="2466" width="9.140625" style="42"/>
    <col min="2467" max="2467" width="4.42578125" style="42" bestFit="1" customWidth="1"/>
    <col min="2468" max="2468" width="18.28515625" style="42" bestFit="1" customWidth="1"/>
    <col min="2469" max="2469" width="19" style="42" bestFit="1" customWidth="1"/>
    <col min="2470" max="2470" width="15.42578125" style="42" bestFit="1" customWidth="1"/>
    <col min="2471" max="2472" width="12.42578125" style="42" bestFit="1" customWidth="1"/>
    <col min="2473" max="2473" width="7.140625" style="42" bestFit="1" customWidth="1"/>
    <col min="2474" max="2474" width="10.140625" style="42" bestFit="1" customWidth="1"/>
    <col min="2475" max="2475" width="15.85546875" style="42" bestFit="1" customWidth="1"/>
    <col min="2476" max="2476" width="15.140625" style="42" bestFit="1" customWidth="1"/>
    <col min="2477" max="2477" width="18.28515625" style="42" bestFit="1" customWidth="1"/>
    <col min="2478" max="2478" width="13.28515625" style="42" bestFit="1" customWidth="1"/>
    <col min="2479" max="2479" width="19.28515625" style="42" customWidth="1"/>
    <col min="2480" max="2480" width="15.140625" style="42" customWidth="1"/>
    <col min="2481" max="2481" width="21" style="42" bestFit="1" customWidth="1"/>
    <col min="2482" max="2482" width="17.140625" style="42" bestFit="1" customWidth="1"/>
    <col min="2483" max="2483" width="16.85546875" style="42" bestFit="1" customWidth="1"/>
    <col min="2484" max="2484" width="16.7109375" style="42" bestFit="1" customWidth="1"/>
    <col min="2485" max="2485" width="15.7109375" style="42" bestFit="1" customWidth="1"/>
    <col min="2486" max="2486" width="16.28515625" style="42" bestFit="1" customWidth="1"/>
    <col min="2487" max="2487" width="17.28515625" style="42" customWidth="1"/>
    <col min="2488" max="2488" width="23.42578125" style="42" bestFit="1" customWidth="1"/>
    <col min="2489" max="2489" width="31.85546875" style="42" bestFit="1" customWidth="1"/>
    <col min="2490" max="2490" width="7.85546875" style="42" bestFit="1" customWidth="1"/>
    <col min="2491" max="2491" width="5.7109375" style="42" bestFit="1" customWidth="1"/>
    <col min="2492" max="2492" width="9.140625" style="42" bestFit="1" customWidth="1"/>
    <col min="2493" max="2493" width="13.5703125" style="42" bestFit="1" customWidth="1"/>
    <col min="2494" max="2722" width="9.140625" style="42"/>
    <col min="2723" max="2723" width="4.42578125" style="42" bestFit="1" customWidth="1"/>
    <col min="2724" max="2724" width="18.28515625" style="42" bestFit="1" customWidth="1"/>
    <col min="2725" max="2725" width="19" style="42" bestFit="1" customWidth="1"/>
    <col min="2726" max="2726" width="15.42578125" style="42" bestFit="1" customWidth="1"/>
    <col min="2727" max="2728" width="12.42578125" style="42" bestFit="1" customWidth="1"/>
    <col min="2729" max="2729" width="7.140625" style="42" bestFit="1" customWidth="1"/>
    <col min="2730" max="2730" width="10.140625" style="42" bestFit="1" customWidth="1"/>
    <col min="2731" max="2731" width="15.85546875" style="42" bestFit="1" customWidth="1"/>
    <col min="2732" max="2732" width="15.140625" style="42" bestFit="1" customWidth="1"/>
    <col min="2733" max="2733" width="18.28515625" style="42" bestFit="1" customWidth="1"/>
    <col min="2734" max="2734" width="13.28515625" style="42" bestFit="1" customWidth="1"/>
    <col min="2735" max="2735" width="19.28515625" style="42" customWidth="1"/>
    <col min="2736" max="2736" width="15.140625" style="42" customWidth="1"/>
    <col min="2737" max="2737" width="21" style="42" bestFit="1" customWidth="1"/>
    <col min="2738" max="2738" width="17.140625" style="42" bestFit="1" customWidth="1"/>
    <col min="2739" max="2739" width="16.85546875" style="42" bestFit="1" customWidth="1"/>
    <col min="2740" max="2740" width="16.7109375" style="42" bestFit="1" customWidth="1"/>
    <col min="2741" max="2741" width="15.7109375" style="42" bestFit="1" customWidth="1"/>
    <col min="2742" max="2742" width="16.28515625" style="42" bestFit="1" customWidth="1"/>
    <col min="2743" max="2743" width="17.28515625" style="42" customWidth="1"/>
    <col min="2744" max="2744" width="23.42578125" style="42" bestFit="1" customWidth="1"/>
    <col min="2745" max="2745" width="31.85546875" style="42" bestFit="1" customWidth="1"/>
    <col min="2746" max="2746" width="7.85546875" style="42" bestFit="1" customWidth="1"/>
    <col min="2747" max="2747" width="5.7109375" style="42" bestFit="1" customWidth="1"/>
    <col min="2748" max="2748" width="9.140625" style="42" bestFit="1" customWidth="1"/>
    <col min="2749" max="2749" width="13.5703125" style="42" bestFit="1" customWidth="1"/>
    <col min="2750" max="2978" width="9.140625" style="42"/>
    <col min="2979" max="2979" width="4.42578125" style="42" bestFit="1" customWidth="1"/>
    <col min="2980" max="2980" width="18.28515625" style="42" bestFit="1" customWidth="1"/>
    <col min="2981" max="2981" width="19" style="42" bestFit="1" customWidth="1"/>
    <col min="2982" max="2982" width="15.42578125" style="42" bestFit="1" customWidth="1"/>
    <col min="2983" max="2984" width="12.42578125" style="42" bestFit="1" customWidth="1"/>
    <col min="2985" max="2985" width="7.140625" style="42" bestFit="1" customWidth="1"/>
    <col min="2986" max="2986" width="10.140625" style="42" bestFit="1" customWidth="1"/>
    <col min="2987" max="2987" width="15.85546875" style="42" bestFit="1" customWidth="1"/>
    <col min="2988" max="2988" width="15.140625" style="42" bestFit="1" customWidth="1"/>
    <col min="2989" max="2989" width="18.28515625" style="42" bestFit="1" customWidth="1"/>
    <col min="2990" max="2990" width="13.28515625" style="42" bestFit="1" customWidth="1"/>
    <col min="2991" max="2991" width="19.28515625" style="42" customWidth="1"/>
    <col min="2992" max="2992" width="15.140625" style="42" customWidth="1"/>
    <col min="2993" max="2993" width="21" style="42" bestFit="1" customWidth="1"/>
    <col min="2994" max="2994" width="17.140625" style="42" bestFit="1" customWidth="1"/>
    <col min="2995" max="2995" width="16.85546875" style="42" bestFit="1" customWidth="1"/>
    <col min="2996" max="2996" width="16.7109375" style="42" bestFit="1" customWidth="1"/>
    <col min="2997" max="2997" width="15.7109375" style="42" bestFit="1" customWidth="1"/>
    <col min="2998" max="2998" width="16.28515625" style="42" bestFit="1" customWidth="1"/>
    <col min="2999" max="2999" width="17.28515625" style="42" customWidth="1"/>
    <col min="3000" max="3000" width="23.42578125" style="42" bestFit="1" customWidth="1"/>
    <col min="3001" max="3001" width="31.85546875" style="42" bestFit="1" customWidth="1"/>
    <col min="3002" max="3002" width="7.85546875" style="42" bestFit="1" customWidth="1"/>
    <col min="3003" max="3003" width="5.7109375" style="42" bestFit="1" customWidth="1"/>
    <col min="3004" max="3004" width="9.140625" style="42" bestFit="1" customWidth="1"/>
    <col min="3005" max="3005" width="13.5703125" style="42" bestFit="1" customWidth="1"/>
    <col min="3006" max="3234" width="9.140625" style="42"/>
    <col min="3235" max="3235" width="4.42578125" style="42" bestFit="1" customWidth="1"/>
    <col min="3236" max="3236" width="18.28515625" style="42" bestFit="1" customWidth="1"/>
    <col min="3237" max="3237" width="19" style="42" bestFit="1" customWidth="1"/>
    <col min="3238" max="3238" width="15.42578125" style="42" bestFit="1" customWidth="1"/>
    <col min="3239" max="3240" width="12.42578125" style="42" bestFit="1" customWidth="1"/>
    <col min="3241" max="3241" width="7.140625" style="42" bestFit="1" customWidth="1"/>
    <col min="3242" max="3242" width="10.140625" style="42" bestFit="1" customWidth="1"/>
    <col min="3243" max="3243" width="15.85546875" style="42" bestFit="1" customWidth="1"/>
    <col min="3244" max="3244" width="15.140625" style="42" bestFit="1" customWidth="1"/>
    <col min="3245" max="3245" width="18.28515625" style="42" bestFit="1" customWidth="1"/>
    <col min="3246" max="3246" width="13.28515625" style="42" bestFit="1" customWidth="1"/>
    <col min="3247" max="3247" width="19.28515625" style="42" customWidth="1"/>
    <col min="3248" max="3248" width="15.140625" style="42" customWidth="1"/>
    <col min="3249" max="3249" width="21" style="42" bestFit="1" customWidth="1"/>
    <col min="3250" max="3250" width="17.140625" style="42" bestFit="1" customWidth="1"/>
    <col min="3251" max="3251" width="16.85546875" style="42" bestFit="1" customWidth="1"/>
    <col min="3252" max="3252" width="16.7109375" style="42" bestFit="1" customWidth="1"/>
    <col min="3253" max="3253" width="15.7109375" style="42" bestFit="1" customWidth="1"/>
    <col min="3254" max="3254" width="16.28515625" style="42" bestFit="1" customWidth="1"/>
    <col min="3255" max="3255" width="17.28515625" style="42" customWidth="1"/>
    <col min="3256" max="3256" width="23.42578125" style="42" bestFit="1" customWidth="1"/>
    <col min="3257" max="3257" width="31.85546875" style="42" bestFit="1" customWidth="1"/>
    <col min="3258" max="3258" width="7.85546875" style="42" bestFit="1" customWidth="1"/>
    <col min="3259" max="3259" width="5.7109375" style="42" bestFit="1" customWidth="1"/>
    <col min="3260" max="3260" width="9.140625" style="42" bestFit="1" customWidth="1"/>
    <col min="3261" max="3261" width="13.5703125" style="42" bestFit="1" customWidth="1"/>
    <col min="3262" max="3490" width="9.140625" style="42"/>
    <col min="3491" max="3491" width="4.42578125" style="42" bestFit="1" customWidth="1"/>
    <col min="3492" max="3492" width="18.28515625" style="42" bestFit="1" customWidth="1"/>
    <col min="3493" max="3493" width="19" style="42" bestFit="1" customWidth="1"/>
    <col min="3494" max="3494" width="15.42578125" style="42" bestFit="1" customWidth="1"/>
    <col min="3495" max="3496" width="12.42578125" style="42" bestFit="1" customWidth="1"/>
    <col min="3497" max="3497" width="7.140625" style="42" bestFit="1" customWidth="1"/>
    <col min="3498" max="3498" width="10.140625" style="42" bestFit="1" customWidth="1"/>
    <col min="3499" max="3499" width="15.85546875" style="42" bestFit="1" customWidth="1"/>
    <col min="3500" max="3500" width="15.140625" style="42" bestFit="1" customWidth="1"/>
    <col min="3501" max="3501" width="18.28515625" style="42" bestFit="1" customWidth="1"/>
    <col min="3502" max="3502" width="13.28515625" style="42" bestFit="1" customWidth="1"/>
    <col min="3503" max="3503" width="19.28515625" style="42" customWidth="1"/>
    <col min="3504" max="3504" width="15.140625" style="42" customWidth="1"/>
    <col min="3505" max="3505" width="21" style="42" bestFit="1" customWidth="1"/>
    <col min="3506" max="3506" width="17.140625" style="42" bestFit="1" customWidth="1"/>
    <col min="3507" max="3507" width="16.85546875" style="42" bestFit="1" customWidth="1"/>
    <col min="3508" max="3508" width="16.7109375" style="42" bestFit="1" customWidth="1"/>
    <col min="3509" max="3509" width="15.7109375" style="42" bestFit="1" customWidth="1"/>
    <col min="3510" max="3510" width="16.28515625" style="42" bestFit="1" customWidth="1"/>
    <col min="3511" max="3511" width="17.28515625" style="42" customWidth="1"/>
    <col min="3512" max="3512" width="23.42578125" style="42" bestFit="1" customWidth="1"/>
    <col min="3513" max="3513" width="31.85546875" style="42" bestFit="1" customWidth="1"/>
    <col min="3514" max="3514" width="7.85546875" style="42" bestFit="1" customWidth="1"/>
    <col min="3515" max="3515" width="5.7109375" style="42" bestFit="1" customWidth="1"/>
    <col min="3516" max="3516" width="9.140625" style="42" bestFit="1" customWidth="1"/>
    <col min="3517" max="3517" width="13.5703125" style="42" bestFit="1" customWidth="1"/>
    <col min="3518" max="3746" width="9.140625" style="42"/>
    <col min="3747" max="3747" width="4.42578125" style="42" bestFit="1" customWidth="1"/>
    <col min="3748" max="3748" width="18.28515625" style="42" bestFit="1" customWidth="1"/>
    <col min="3749" max="3749" width="19" style="42" bestFit="1" customWidth="1"/>
    <col min="3750" max="3750" width="15.42578125" style="42" bestFit="1" customWidth="1"/>
    <col min="3751" max="3752" width="12.42578125" style="42" bestFit="1" customWidth="1"/>
    <col min="3753" max="3753" width="7.140625" style="42" bestFit="1" customWidth="1"/>
    <col min="3754" max="3754" width="10.140625" style="42" bestFit="1" customWidth="1"/>
    <col min="3755" max="3755" width="15.85546875" style="42" bestFit="1" customWidth="1"/>
    <col min="3756" max="3756" width="15.140625" style="42" bestFit="1" customWidth="1"/>
    <col min="3757" max="3757" width="18.28515625" style="42" bestFit="1" customWidth="1"/>
    <col min="3758" max="3758" width="13.28515625" style="42" bestFit="1" customWidth="1"/>
    <col min="3759" max="3759" width="19.28515625" style="42" customWidth="1"/>
    <col min="3760" max="3760" width="15.140625" style="42" customWidth="1"/>
    <col min="3761" max="3761" width="21" style="42" bestFit="1" customWidth="1"/>
    <col min="3762" max="3762" width="17.140625" style="42" bestFit="1" customWidth="1"/>
    <col min="3763" max="3763" width="16.85546875" style="42" bestFit="1" customWidth="1"/>
    <col min="3764" max="3764" width="16.7109375" style="42" bestFit="1" customWidth="1"/>
    <col min="3765" max="3765" width="15.7109375" style="42" bestFit="1" customWidth="1"/>
    <col min="3766" max="3766" width="16.28515625" style="42" bestFit="1" customWidth="1"/>
    <col min="3767" max="3767" width="17.28515625" style="42" customWidth="1"/>
    <col min="3768" max="3768" width="23.42578125" style="42" bestFit="1" customWidth="1"/>
    <col min="3769" max="3769" width="31.85546875" style="42" bestFit="1" customWidth="1"/>
    <col min="3770" max="3770" width="7.85546875" style="42" bestFit="1" customWidth="1"/>
    <col min="3771" max="3771" width="5.7109375" style="42" bestFit="1" customWidth="1"/>
    <col min="3772" max="3772" width="9.140625" style="42" bestFit="1" customWidth="1"/>
    <col min="3773" max="3773" width="13.5703125" style="42" bestFit="1" customWidth="1"/>
    <col min="3774" max="4002" width="9.140625" style="42"/>
    <col min="4003" max="4003" width="4.42578125" style="42" bestFit="1" customWidth="1"/>
    <col min="4004" max="4004" width="18.28515625" style="42" bestFit="1" customWidth="1"/>
    <col min="4005" max="4005" width="19" style="42" bestFit="1" customWidth="1"/>
    <col min="4006" max="4006" width="15.42578125" style="42" bestFit="1" customWidth="1"/>
    <col min="4007" max="4008" width="12.42578125" style="42" bestFit="1" customWidth="1"/>
    <col min="4009" max="4009" width="7.140625" style="42" bestFit="1" customWidth="1"/>
    <col min="4010" max="4010" width="10.140625" style="42" bestFit="1" customWidth="1"/>
    <col min="4011" max="4011" width="15.85546875" style="42" bestFit="1" customWidth="1"/>
    <col min="4012" max="4012" width="15.140625" style="42" bestFit="1" customWidth="1"/>
    <col min="4013" max="4013" width="18.28515625" style="42" bestFit="1" customWidth="1"/>
    <col min="4014" max="4014" width="13.28515625" style="42" bestFit="1" customWidth="1"/>
    <col min="4015" max="4015" width="19.28515625" style="42" customWidth="1"/>
    <col min="4016" max="4016" width="15.140625" style="42" customWidth="1"/>
    <col min="4017" max="4017" width="21" style="42" bestFit="1" customWidth="1"/>
    <col min="4018" max="4018" width="17.140625" style="42" bestFit="1" customWidth="1"/>
    <col min="4019" max="4019" width="16.85546875" style="42" bestFit="1" customWidth="1"/>
    <col min="4020" max="4020" width="16.7109375" style="42" bestFit="1" customWidth="1"/>
    <col min="4021" max="4021" width="15.7109375" style="42" bestFit="1" customWidth="1"/>
    <col min="4022" max="4022" width="16.28515625" style="42" bestFit="1" customWidth="1"/>
    <col min="4023" max="4023" width="17.28515625" style="42" customWidth="1"/>
    <col min="4024" max="4024" width="23.42578125" style="42" bestFit="1" customWidth="1"/>
    <col min="4025" max="4025" width="31.85546875" style="42" bestFit="1" customWidth="1"/>
    <col min="4026" max="4026" width="7.85546875" style="42" bestFit="1" customWidth="1"/>
    <col min="4027" max="4027" width="5.7109375" style="42" bestFit="1" customWidth="1"/>
    <col min="4028" max="4028" width="9.140625" style="42" bestFit="1" customWidth="1"/>
    <col min="4029" max="4029" width="13.5703125" style="42" bestFit="1" customWidth="1"/>
    <col min="4030" max="4258" width="9.140625" style="42"/>
    <col min="4259" max="4259" width="4.42578125" style="42" bestFit="1" customWidth="1"/>
    <col min="4260" max="4260" width="18.28515625" style="42" bestFit="1" customWidth="1"/>
    <col min="4261" max="4261" width="19" style="42" bestFit="1" customWidth="1"/>
    <col min="4262" max="4262" width="15.42578125" style="42" bestFit="1" customWidth="1"/>
    <col min="4263" max="4264" width="12.42578125" style="42" bestFit="1" customWidth="1"/>
    <col min="4265" max="4265" width="7.140625" style="42" bestFit="1" customWidth="1"/>
    <col min="4266" max="4266" width="10.140625" style="42" bestFit="1" customWidth="1"/>
    <col min="4267" max="4267" width="15.85546875" style="42" bestFit="1" customWidth="1"/>
    <col min="4268" max="4268" width="15.140625" style="42" bestFit="1" customWidth="1"/>
    <col min="4269" max="4269" width="18.28515625" style="42" bestFit="1" customWidth="1"/>
    <col min="4270" max="4270" width="13.28515625" style="42" bestFit="1" customWidth="1"/>
    <col min="4271" max="4271" width="19.28515625" style="42" customWidth="1"/>
    <col min="4272" max="4272" width="15.140625" style="42" customWidth="1"/>
    <col min="4273" max="4273" width="21" style="42" bestFit="1" customWidth="1"/>
    <col min="4274" max="4274" width="17.140625" style="42" bestFit="1" customWidth="1"/>
    <col min="4275" max="4275" width="16.85546875" style="42" bestFit="1" customWidth="1"/>
    <col min="4276" max="4276" width="16.7109375" style="42" bestFit="1" customWidth="1"/>
    <col min="4277" max="4277" width="15.7109375" style="42" bestFit="1" customWidth="1"/>
    <col min="4278" max="4278" width="16.28515625" style="42" bestFit="1" customWidth="1"/>
    <col min="4279" max="4279" width="17.28515625" style="42" customWidth="1"/>
    <col min="4280" max="4280" width="23.42578125" style="42" bestFit="1" customWidth="1"/>
    <col min="4281" max="4281" width="31.85546875" style="42" bestFit="1" customWidth="1"/>
    <col min="4282" max="4282" width="7.85546875" style="42" bestFit="1" customWidth="1"/>
    <col min="4283" max="4283" width="5.7109375" style="42" bestFit="1" customWidth="1"/>
    <col min="4284" max="4284" width="9.140625" style="42" bestFit="1" customWidth="1"/>
    <col min="4285" max="4285" width="13.5703125" style="42" bestFit="1" customWidth="1"/>
    <col min="4286" max="4514" width="9.140625" style="42"/>
    <col min="4515" max="4515" width="4.42578125" style="42" bestFit="1" customWidth="1"/>
    <col min="4516" max="4516" width="18.28515625" style="42" bestFit="1" customWidth="1"/>
    <col min="4517" max="4517" width="19" style="42" bestFit="1" customWidth="1"/>
    <col min="4518" max="4518" width="15.42578125" style="42" bestFit="1" customWidth="1"/>
    <col min="4519" max="4520" width="12.42578125" style="42" bestFit="1" customWidth="1"/>
    <col min="4521" max="4521" width="7.140625" style="42" bestFit="1" customWidth="1"/>
    <col min="4522" max="4522" width="10.140625" style="42" bestFit="1" customWidth="1"/>
    <col min="4523" max="4523" width="15.85546875" style="42" bestFit="1" customWidth="1"/>
    <col min="4524" max="4524" width="15.140625" style="42" bestFit="1" customWidth="1"/>
    <col min="4525" max="4525" width="18.28515625" style="42" bestFit="1" customWidth="1"/>
    <col min="4526" max="4526" width="13.28515625" style="42" bestFit="1" customWidth="1"/>
    <col min="4527" max="4527" width="19.28515625" style="42" customWidth="1"/>
    <col min="4528" max="4528" width="15.140625" style="42" customWidth="1"/>
    <col min="4529" max="4529" width="21" style="42" bestFit="1" customWidth="1"/>
    <col min="4530" max="4530" width="17.140625" style="42" bestFit="1" customWidth="1"/>
    <col min="4531" max="4531" width="16.85546875" style="42" bestFit="1" customWidth="1"/>
    <col min="4532" max="4532" width="16.7109375" style="42" bestFit="1" customWidth="1"/>
    <col min="4533" max="4533" width="15.7109375" style="42" bestFit="1" customWidth="1"/>
    <col min="4534" max="4534" width="16.28515625" style="42" bestFit="1" customWidth="1"/>
    <col min="4535" max="4535" width="17.28515625" style="42" customWidth="1"/>
    <col min="4536" max="4536" width="23.42578125" style="42" bestFit="1" customWidth="1"/>
    <col min="4537" max="4537" width="31.85546875" style="42" bestFit="1" customWidth="1"/>
    <col min="4538" max="4538" width="7.85546875" style="42" bestFit="1" customWidth="1"/>
    <col min="4539" max="4539" width="5.7109375" style="42" bestFit="1" customWidth="1"/>
    <col min="4540" max="4540" width="9.140625" style="42" bestFit="1" customWidth="1"/>
    <col min="4541" max="4541" width="13.5703125" style="42" bestFit="1" customWidth="1"/>
    <col min="4542" max="4770" width="9.140625" style="42"/>
    <col min="4771" max="4771" width="4.42578125" style="42" bestFit="1" customWidth="1"/>
    <col min="4772" max="4772" width="18.28515625" style="42" bestFit="1" customWidth="1"/>
    <col min="4773" max="4773" width="19" style="42" bestFit="1" customWidth="1"/>
    <col min="4774" max="4774" width="15.42578125" style="42" bestFit="1" customWidth="1"/>
    <col min="4775" max="4776" width="12.42578125" style="42" bestFit="1" customWidth="1"/>
    <col min="4777" max="4777" width="7.140625" style="42" bestFit="1" customWidth="1"/>
    <col min="4778" max="4778" width="10.140625" style="42" bestFit="1" customWidth="1"/>
    <col min="4779" max="4779" width="15.85546875" style="42" bestFit="1" customWidth="1"/>
    <col min="4780" max="4780" width="15.140625" style="42" bestFit="1" customWidth="1"/>
    <col min="4781" max="4781" width="18.28515625" style="42" bestFit="1" customWidth="1"/>
    <col min="4782" max="4782" width="13.28515625" style="42" bestFit="1" customWidth="1"/>
    <col min="4783" max="4783" width="19.28515625" style="42" customWidth="1"/>
    <col min="4784" max="4784" width="15.140625" style="42" customWidth="1"/>
    <col min="4785" max="4785" width="21" style="42" bestFit="1" customWidth="1"/>
    <col min="4786" max="4786" width="17.140625" style="42" bestFit="1" customWidth="1"/>
    <col min="4787" max="4787" width="16.85546875" style="42" bestFit="1" customWidth="1"/>
    <col min="4788" max="4788" width="16.7109375" style="42" bestFit="1" customWidth="1"/>
    <col min="4789" max="4789" width="15.7109375" style="42" bestFit="1" customWidth="1"/>
    <col min="4790" max="4790" width="16.28515625" style="42" bestFit="1" customWidth="1"/>
    <col min="4791" max="4791" width="17.28515625" style="42" customWidth="1"/>
    <col min="4792" max="4792" width="23.42578125" style="42" bestFit="1" customWidth="1"/>
    <col min="4793" max="4793" width="31.85546875" style="42" bestFit="1" customWidth="1"/>
    <col min="4794" max="4794" width="7.85546875" style="42" bestFit="1" customWidth="1"/>
    <col min="4795" max="4795" width="5.7109375" style="42" bestFit="1" customWidth="1"/>
    <col min="4796" max="4796" width="9.140625" style="42" bestFit="1" customWidth="1"/>
    <col min="4797" max="4797" width="13.5703125" style="42" bestFit="1" customWidth="1"/>
    <col min="4798" max="5026" width="9.140625" style="42"/>
    <col min="5027" max="5027" width="4.42578125" style="42" bestFit="1" customWidth="1"/>
    <col min="5028" max="5028" width="18.28515625" style="42" bestFit="1" customWidth="1"/>
    <col min="5029" max="5029" width="19" style="42" bestFit="1" customWidth="1"/>
    <col min="5030" max="5030" width="15.42578125" style="42" bestFit="1" customWidth="1"/>
    <col min="5031" max="5032" width="12.42578125" style="42" bestFit="1" customWidth="1"/>
    <col min="5033" max="5033" width="7.140625" style="42" bestFit="1" customWidth="1"/>
    <col min="5034" max="5034" width="10.140625" style="42" bestFit="1" customWidth="1"/>
    <col min="5035" max="5035" width="15.85546875" style="42" bestFit="1" customWidth="1"/>
    <col min="5036" max="5036" width="15.140625" style="42" bestFit="1" customWidth="1"/>
    <col min="5037" max="5037" width="18.28515625" style="42" bestFit="1" customWidth="1"/>
    <col min="5038" max="5038" width="13.28515625" style="42" bestFit="1" customWidth="1"/>
    <col min="5039" max="5039" width="19.28515625" style="42" customWidth="1"/>
    <col min="5040" max="5040" width="15.140625" style="42" customWidth="1"/>
    <col min="5041" max="5041" width="21" style="42" bestFit="1" customWidth="1"/>
    <col min="5042" max="5042" width="17.140625" style="42" bestFit="1" customWidth="1"/>
    <col min="5043" max="5043" width="16.85546875" style="42" bestFit="1" customWidth="1"/>
    <col min="5044" max="5044" width="16.7109375" style="42" bestFit="1" customWidth="1"/>
    <col min="5045" max="5045" width="15.7109375" style="42" bestFit="1" customWidth="1"/>
    <col min="5046" max="5046" width="16.28515625" style="42" bestFit="1" customWidth="1"/>
    <col min="5047" max="5047" width="17.28515625" style="42" customWidth="1"/>
    <col min="5048" max="5048" width="23.42578125" style="42" bestFit="1" customWidth="1"/>
    <col min="5049" max="5049" width="31.85546875" style="42" bestFit="1" customWidth="1"/>
    <col min="5050" max="5050" width="7.85546875" style="42" bestFit="1" customWidth="1"/>
    <col min="5051" max="5051" width="5.7109375" style="42" bestFit="1" customWidth="1"/>
    <col min="5052" max="5052" width="9.140625" style="42" bestFit="1" customWidth="1"/>
    <col min="5053" max="5053" width="13.5703125" style="42" bestFit="1" customWidth="1"/>
    <col min="5054" max="5282" width="9.140625" style="42"/>
    <col min="5283" max="5283" width="4.42578125" style="42" bestFit="1" customWidth="1"/>
    <col min="5284" max="5284" width="18.28515625" style="42" bestFit="1" customWidth="1"/>
    <col min="5285" max="5285" width="19" style="42" bestFit="1" customWidth="1"/>
    <col min="5286" max="5286" width="15.42578125" style="42" bestFit="1" customWidth="1"/>
    <col min="5287" max="5288" width="12.42578125" style="42" bestFit="1" customWidth="1"/>
    <col min="5289" max="5289" width="7.140625" style="42" bestFit="1" customWidth="1"/>
    <col min="5290" max="5290" width="10.140625" style="42" bestFit="1" customWidth="1"/>
    <col min="5291" max="5291" width="15.85546875" style="42" bestFit="1" customWidth="1"/>
    <col min="5292" max="5292" width="15.140625" style="42" bestFit="1" customWidth="1"/>
    <col min="5293" max="5293" width="18.28515625" style="42" bestFit="1" customWidth="1"/>
    <col min="5294" max="5294" width="13.28515625" style="42" bestFit="1" customWidth="1"/>
    <col min="5295" max="5295" width="19.28515625" style="42" customWidth="1"/>
    <col min="5296" max="5296" width="15.140625" style="42" customWidth="1"/>
    <col min="5297" max="5297" width="21" style="42" bestFit="1" customWidth="1"/>
    <col min="5298" max="5298" width="17.140625" style="42" bestFit="1" customWidth="1"/>
    <col min="5299" max="5299" width="16.85546875" style="42" bestFit="1" customWidth="1"/>
    <col min="5300" max="5300" width="16.7109375" style="42" bestFit="1" customWidth="1"/>
    <col min="5301" max="5301" width="15.7109375" style="42" bestFit="1" customWidth="1"/>
    <col min="5302" max="5302" width="16.28515625" style="42" bestFit="1" customWidth="1"/>
    <col min="5303" max="5303" width="17.28515625" style="42" customWidth="1"/>
    <col min="5304" max="5304" width="23.42578125" style="42" bestFit="1" customWidth="1"/>
    <col min="5305" max="5305" width="31.85546875" style="42" bestFit="1" customWidth="1"/>
    <col min="5306" max="5306" width="7.85546875" style="42" bestFit="1" customWidth="1"/>
    <col min="5307" max="5307" width="5.7109375" style="42" bestFit="1" customWidth="1"/>
    <col min="5308" max="5308" width="9.140625" style="42" bestFit="1" customWidth="1"/>
    <col min="5309" max="5309" width="13.5703125" style="42" bestFit="1" customWidth="1"/>
    <col min="5310" max="5538" width="9.140625" style="42"/>
    <col min="5539" max="5539" width="4.42578125" style="42" bestFit="1" customWidth="1"/>
    <col min="5540" max="5540" width="18.28515625" style="42" bestFit="1" customWidth="1"/>
    <col min="5541" max="5541" width="19" style="42" bestFit="1" customWidth="1"/>
    <col min="5542" max="5542" width="15.42578125" style="42" bestFit="1" customWidth="1"/>
    <col min="5543" max="5544" width="12.42578125" style="42" bestFit="1" customWidth="1"/>
    <col min="5545" max="5545" width="7.140625" style="42" bestFit="1" customWidth="1"/>
    <col min="5546" max="5546" width="10.140625" style="42" bestFit="1" customWidth="1"/>
    <col min="5547" max="5547" width="15.85546875" style="42" bestFit="1" customWidth="1"/>
    <col min="5548" max="5548" width="15.140625" style="42" bestFit="1" customWidth="1"/>
    <col min="5549" max="5549" width="18.28515625" style="42" bestFit="1" customWidth="1"/>
    <col min="5550" max="5550" width="13.28515625" style="42" bestFit="1" customWidth="1"/>
    <col min="5551" max="5551" width="19.28515625" style="42" customWidth="1"/>
    <col min="5552" max="5552" width="15.140625" style="42" customWidth="1"/>
    <col min="5553" max="5553" width="21" style="42" bestFit="1" customWidth="1"/>
    <col min="5554" max="5554" width="17.140625" style="42" bestFit="1" customWidth="1"/>
    <col min="5555" max="5555" width="16.85546875" style="42" bestFit="1" customWidth="1"/>
    <col min="5556" max="5556" width="16.7109375" style="42" bestFit="1" customWidth="1"/>
    <col min="5557" max="5557" width="15.7109375" style="42" bestFit="1" customWidth="1"/>
    <col min="5558" max="5558" width="16.28515625" style="42" bestFit="1" customWidth="1"/>
    <col min="5559" max="5559" width="17.28515625" style="42" customWidth="1"/>
    <col min="5560" max="5560" width="23.42578125" style="42" bestFit="1" customWidth="1"/>
    <col min="5561" max="5561" width="31.85546875" style="42" bestFit="1" customWidth="1"/>
    <col min="5562" max="5562" width="7.85546875" style="42" bestFit="1" customWidth="1"/>
    <col min="5563" max="5563" width="5.7109375" style="42" bestFit="1" customWidth="1"/>
    <col min="5564" max="5564" width="9.140625" style="42" bestFit="1" customWidth="1"/>
    <col min="5565" max="5565" width="13.5703125" style="42" bestFit="1" customWidth="1"/>
    <col min="5566" max="5794" width="9.140625" style="42"/>
    <col min="5795" max="5795" width="4.42578125" style="42" bestFit="1" customWidth="1"/>
    <col min="5796" max="5796" width="18.28515625" style="42" bestFit="1" customWidth="1"/>
    <col min="5797" max="5797" width="19" style="42" bestFit="1" customWidth="1"/>
    <col min="5798" max="5798" width="15.42578125" style="42" bestFit="1" customWidth="1"/>
    <col min="5799" max="5800" width="12.42578125" style="42" bestFit="1" customWidth="1"/>
    <col min="5801" max="5801" width="7.140625" style="42" bestFit="1" customWidth="1"/>
    <col min="5802" max="5802" width="10.140625" style="42" bestFit="1" customWidth="1"/>
    <col min="5803" max="5803" width="15.85546875" style="42" bestFit="1" customWidth="1"/>
    <col min="5804" max="5804" width="15.140625" style="42" bestFit="1" customWidth="1"/>
    <col min="5805" max="5805" width="18.28515625" style="42" bestFit="1" customWidth="1"/>
    <col min="5806" max="5806" width="13.28515625" style="42" bestFit="1" customWidth="1"/>
    <col min="5807" max="5807" width="19.28515625" style="42" customWidth="1"/>
    <col min="5808" max="5808" width="15.140625" style="42" customWidth="1"/>
    <col min="5809" max="5809" width="21" style="42" bestFit="1" customWidth="1"/>
    <col min="5810" max="5810" width="17.140625" style="42" bestFit="1" customWidth="1"/>
    <col min="5811" max="5811" width="16.85546875" style="42" bestFit="1" customWidth="1"/>
    <col min="5812" max="5812" width="16.7109375" style="42" bestFit="1" customWidth="1"/>
    <col min="5813" max="5813" width="15.7109375" style="42" bestFit="1" customWidth="1"/>
    <col min="5814" max="5814" width="16.28515625" style="42" bestFit="1" customWidth="1"/>
    <col min="5815" max="5815" width="17.28515625" style="42" customWidth="1"/>
    <col min="5816" max="5816" width="23.42578125" style="42" bestFit="1" customWidth="1"/>
    <col min="5817" max="5817" width="31.85546875" style="42" bestFit="1" customWidth="1"/>
    <col min="5818" max="5818" width="7.85546875" style="42" bestFit="1" customWidth="1"/>
    <col min="5819" max="5819" width="5.7109375" style="42" bestFit="1" customWidth="1"/>
    <col min="5820" max="5820" width="9.140625" style="42" bestFit="1" customWidth="1"/>
    <col min="5821" max="5821" width="13.5703125" style="42" bestFit="1" customWidth="1"/>
    <col min="5822" max="6050" width="9.140625" style="42"/>
    <col min="6051" max="6051" width="4.42578125" style="42" bestFit="1" customWidth="1"/>
    <col min="6052" max="6052" width="18.28515625" style="42" bestFit="1" customWidth="1"/>
    <col min="6053" max="6053" width="19" style="42" bestFit="1" customWidth="1"/>
    <col min="6054" max="6054" width="15.42578125" style="42" bestFit="1" customWidth="1"/>
    <col min="6055" max="6056" width="12.42578125" style="42" bestFit="1" customWidth="1"/>
    <col min="6057" max="6057" width="7.140625" style="42" bestFit="1" customWidth="1"/>
    <col min="6058" max="6058" width="10.140625" style="42" bestFit="1" customWidth="1"/>
    <col min="6059" max="6059" width="15.85546875" style="42" bestFit="1" customWidth="1"/>
    <col min="6060" max="6060" width="15.140625" style="42" bestFit="1" customWidth="1"/>
    <col min="6061" max="6061" width="18.28515625" style="42" bestFit="1" customWidth="1"/>
    <col min="6062" max="6062" width="13.28515625" style="42" bestFit="1" customWidth="1"/>
    <col min="6063" max="6063" width="19.28515625" style="42" customWidth="1"/>
    <col min="6064" max="6064" width="15.140625" style="42" customWidth="1"/>
    <col min="6065" max="6065" width="21" style="42" bestFit="1" customWidth="1"/>
    <col min="6066" max="6066" width="17.140625" style="42" bestFit="1" customWidth="1"/>
    <col min="6067" max="6067" width="16.85546875" style="42" bestFit="1" customWidth="1"/>
    <col min="6068" max="6068" width="16.7109375" style="42" bestFit="1" customWidth="1"/>
    <col min="6069" max="6069" width="15.7109375" style="42" bestFit="1" customWidth="1"/>
    <col min="6070" max="6070" width="16.28515625" style="42" bestFit="1" customWidth="1"/>
    <col min="6071" max="6071" width="17.28515625" style="42" customWidth="1"/>
    <col min="6072" max="6072" width="23.42578125" style="42" bestFit="1" customWidth="1"/>
    <col min="6073" max="6073" width="31.85546875" style="42" bestFit="1" customWidth="1"/>
    <col min="6074" max="6074" width="7.85546875" style="42" bestFit="1" customWidth="1"/>
    <col min="6075" max="6075" width="5.7109375" style="42" bestFit="1" customWidth="1"/>
    <col min="6076" max="6076" width="9.140625" style="42" bestFit="1" customWidth="1"/>
    <col min="6077" max="6077" width="13.5703125" style="42" bestFit="1" customWidth="1"/>
    <col min="6078" max="6306" width="9.140625" style="42"/>
    <col min="6307" max="6307" width="4.42578125" style="42" bestFit="1" customWidth="1"/>
    <col min="6308" max="6308" width="18.28515625" style="42" bestFit="1" customWidth="1"/>
    <col min="6309" max="6309" width="19" style="42" bestFit="1" customWidth="1"/>
    <col min="6310" max="6310" width="15.42578125" style="42" bestFit="1" customWidth="1"/>
    <col min="6311" max="6312" width="12.42578125" style="42" bestFit="1" customWidth="1"/>
    <col min="6313" max="6313" width="7.140625" style="42" bestFit="1" customWidth="1"/>
    <col min="6314" max="6314" width="10.140625" style="42" bestFit="1" customWidth="1"/>
    <col min="6315" max="6315" width="15.85546875" style="42" bestFit="1" customWidth="1"/>
    <col min="6316" max="6316" width="15.140625" style="42" bestFit="1" customWidth="1"/>
    <col min="6317" max="6317" width="18.28515625" style="42" bestFit="1" customWidth="1"/>
    <col min="6318" max="6318" width="13.28515625" style="42" bestFit="1" customWidth="1"/>
    <col min="6319" max="6319" width="19.28515625" style="42" customWidth="1"/>
    <col min="6320" max="6320" width="15.140625" style="42" customWidth="1"/>
    <col min="6321" max="6321" width="21" style="42" bestFit="1" customWidth="1"/>
    <col min="6322" max="6322" width="17.140625" style="42" bestFit="1" customWidth="1"/>
    <col min="6323" max="6323" width="16.85546875" style="42" bestFit="1" customWidth="1"/>
    <col min="6324" max="6324" width="16.7109375" style="42" bestFit="1" customWidth="1"/>
    <col min="6325" max="6325" width="15.7109375" style="42" bestFit="1" customWidth="1"/>
    <col min="6326" max="6326" width="16.28515625" style="42" bestFit="1" customWidth="1"/>
    <col min="6327" max="6327" width="17.28515625" style="42" customWidth="1"/>
    <col min="6328" max="6328" width="23.42578125" style="42" bestFit="1" customWidth="1"/>
    <col min="6329" max="6329" width="31.85546875" style="42" bestFit="1" customWidth="1"/>
    <col min="6330" max="6330" width="7.85546875" style="42" bestFit="1" customWidth="1"/>
    <col min="6331" max="6331" width="5.7109375" style="42" bestFit="1" customWidth="1"/>
    <col min="6332" max="6332" width="9.140625" style="42" bestFit="1" customWidth="1"/>
    <col min="6333" max="6333" width="13.5703125" style="42" bestFit="1" customWidth="1"/>
    <col min="6334" max="6562" width="9.140625" style="42"/>
    <col min="6563" max="6563" width="4.42578125" style="42" bestFit="1" customWidth="1"/>
    <col min="6564" max="6564" width="18.28515625" style="42" bestFit="1" customWidth="1"/>
    <col min="6565" max="6565" width="19" style="42" bestFit="1" customWidth="1"/>
    <col min="6566" max="6566" width="15.42578125" style="42" bestFit="1" customWidth="1"/>
    <col min="6567" max="6568" width="12.42578125" style="42" bestFit="1" customWidth="1"/>
    <col min="6569" max="6569" width="7.140625" style="42" bestFit="1" customWidth="1"/>
    <col min="6570" max="6570" width="10.140625" style="42" bestFit="1" customWidth="1"/>
    <col min="6571" max="6571" width="15.85546875" style="42" bestFit="1" customWidth="1"/>
    <col min="6572" max="6572" width="15.140625" style="42" bestFit="1" customWidth="1"/>
    <col min="6573" max="6573" width="18.28515625" style="42" bestFit="1" customWidth="1"/>
    <col min="6574" max="6574" width="13.28515625" style="42" bestFit="1" customWidth="1"/>
    <col min="6575" max="6575" width="19.28515625" style="42" customWidth="1"/>
    <col min="6576" max="6576" width="15.140625" style="42" customWidth="1"/>
    <col min="6577" max="6577" width="21" style="42" bestFit="1" customWidth="1"/>
    <col min="6578" max="6578" width="17.140625" style="42" bestFit="1" customWidth="1"/>
    <col min="6579" max="6579" width="16.85546875" style="42" bestFit="1" customWidth="1"/>
    <col min="6580" max="6580" width="16.7109375" style="42" bestFit="1" customWidth="1"/>
    <col min="6581" max="6581" width="15.7109375" style="42" bestFit="1" customWidth="1"/>
    <col min="6582" max="6582" width="16.28515625" style="42" bestFit="1" customWidth="1"/>
    <col min="6583" max="6583" width="17.28515625" style="42" customWidth="1"/>
    <col min="6584" max="6584" width="23.42578125" style="42" bestFit="1" customWidth="1"/>
    <col min="6585" max="6585" width="31.85546875" style="42" bestFit="1" customWidth="1"/>
    <col min="6586" max="6586" width="7.85546875" style="42" bestFit="1" customWidth="1"/>
    <col min="6587" max="6587" width="5.7109375" style="42" bestFit="1" customWidth="1"/>
    <col min="6588" max="6588" width="9.140625" style="42" bestFit="1" customWidth="1"/>
    <col min="6589" max="6589" width="13.5703125" style="42" bestFit="1" customWidth="1"/>
    <col min="6590" max="6818" width="9.140625" style="42"/>
    <col min="6819" max="6819" width="4.42578125" style="42" bestFit="1" customWidth="1"/>
    <col min="6820" max="6820" width="18.28515625" style="42" bestFit="1" customWidth="1"/>
    <col min="6821" max="6821" width="19" style="42" bestFit="1" customWidth="1"/>
    <col min="6822" max="6822" width="15.42578125" style="42" bestFit="1" customWidth="1"/>
    <col min="6823" max="6824" width="12.42578125" style="42" bestFit="1" customWidth="1"/>
    <col min="6825" max="6825" width="7.140625" style="42" bestFit="1" customWidth="1"/>
    <col min="6826" max="6826" width="10.140625" style="42" bestFit="1" customWidth="1"/>
    <col min="6827" max="6827" width="15.85546875" style="42" bestFit="1" customWidth="1"/>
    <col min="6828" max="6828" width="15.140625" style="42" bestFit="1" customWidth="1"/>
    <col min="6829" max="6829" width="18.28515625" style="42" bestFit="1" customWidth="1"/>
    <col min="6830" max="6830" width="13.28515625" style="42" bestFit="1" customWidth="1"/>
    <col min="6831" max="6831" width="19.28515625" style="42" customWidth="1"/>
    <col min="6832" max="6832" width="15.140625" style="42" customWidth="1"/>
    <col min="6833" max="6833" width="21" style="42" bestFit="1" customWidth="1"/>
    <col min="6834" max="6834" width="17.140625" style="42" bestFit="1" customWidth="1"/>
    <col min="6835" max="6835" width="16.85546875" style="42" bestFit="1" customWidth="1"/>
    <col min="6836" max="6836" width="16.7109375" style="42" bestFit="1" customWidth="1"/>
    <col min="6837" max="6837" width="15.7109375" style="42" bestFit="1" customWidth="1"/>
    <col min="6838" max="6838" width="16.28515625" style="42" bestFit="1" customWidth="1"/>
    <col min="6839" max="6839" width="17.28515625" style="42" customWidth="1"/>
    <col min="6840" max="6840" width="23.42578125" style="42" bestFit="1" customWidth="1"/>
    <col min="6841" max="6841" width="31.85546875" style="42" bestFit="1" customWidth="1"/>
    <col min="6842" max="6842" width="7.85546875" style="42" bestFit="1" customWidth="1"/>
    <col min="6843" max="6843" width="5.7109375" style="42" bestFit="1" customWidth="1"/>
    <col min="6844" max="6844" width="9.140625" style="42" bestFit="1" customWidth="1"/>
    <col min="6845" max="6845" width="13.5703125" style="42" bestFit="1" customWidth="1"/>
    <col min="6846" max="7074" width="9.140625" style="42"/>
    <col min="7075" max="7075" width="4.42578125" style="42" bestFit="1" customWidth="1"/>
    <col min="7076" max="7076" width="18.28515625" style="42" bestFit="1" customWidth="1"/>
    <col min="7077" max="7077" width="19" style="42" bestFit="1" customWidth="1"/>
    <col min="7078" max="7078" width="15.42578125" style="42" bestFit="1" customWidth="1"/>
    <col min="7079" max="7080" width="12.42578125" style="42" bestFit="1" customWidth="1"/>
    <col min="7081" max="7081" width="7.140625" style="42" bestFit="1" customWidth="1"/>
    <col min="7082" max="7082" width="10.140625" style="42" bestFit="1" customWidth="1"/>
    <col min="7083" max="7083" width="15.85546875" style="42" bestFit="1" customWidth="1"/>
    <col min="7084" max="7084" width="15.140625" style="42" bestFit="1" customWidth="1"/>
    <col min="7085" max="7085" width="18.28515625" style="42" bestFit="1" customWidth="1"/>
    <col min="7086" max="7086" width="13.28515625" style="42" bestFit="1" customWidth="1"/>
    <col min="7087" max="7087" width="19.28515625" style="42" customWidth="1"/>
    <col min="7088" max="7088" width="15.140625" style="42" customWidth="1"/>
    <col min="7089" max="7089" width="21" style="42" bestFit="1" customWidth="1"/>
    <col min="7090" max="7090" width="17.140625" style="42" bestFit="1" customWidth="1"/>
    <col min="7091" max="7091" width="16.85546875" style="42" bestFit="1" customWidth="1"/>
    <col min="7092" max="7092" width="16.7109375" style="42" bestFit="1" customWidth="1"/>
    <col min="7093" max="7093" width="15.7109375" style="42" bestFit="1" customWidth="1"/>
    <col min="7094" max="7094" width="16.28515625" style="42" bestFit="1" customWidth="1"/>
    <col min="7095" max="7095" width="17.28515625" style="42" customWidth="1"/>
    <col min="7096" max="7096" width="23.42578125" style="42" bestFit="1" customWidth="1"/>
    <col min="7097" max="7097" width="31.85546875" style="42" bestFit="1" customWidth="1"/>
    <col min="7098" max="7098" width="7.85546875" style="42" bestFit="1" customWidth="1"/>
    <col min="7099" max="7099" width="5.7109375" style="42" bestFit="1" customWidth="1"/>
    <col min="7100" max="7100" width="9.140625" style="42" bestFit="1" customWidth="1"/>
    <col min="7101" max="7101" width="13.5703125" style="42" bestFit="1" customWidth="1"/>
    <col min="7102" max="7330" width="9.140625" style="42"/>
    <col min="7331" max="7331" width="4.42578125" style="42" bestFit="1" customWidth="1"/>
    <col min="7332" max="7332" width="18.28515625" style="42" bestFit="1" customWidth="1"/>
    <col min="7333" max="7333" width="19" style="42" bestFit="1" customWidth="1"/>
    <col min="7334" max="7334" width="15.42578125" style="42" bestFit="1" customWidth="1"/>
    <col min="7335" max="7336" width="12.42578125" style="42" bestFit="1" customWidth="1"/>
    <col min="7337" max="7337" width="7.140625" style="42" bestFit="1" customWidth="1"/>
    <col min="7338" max="7338" width="10.140625" style="42" bestFit="1" customWidth="1"/>
    <col min="7339" max="7339" width="15.85546875" style="42" bestFit="1" customWidth="1"/>
    <col min="7340" max="7340" width="15.140625" style="42" bestFit="1" customWidth="1"/>
    <col min="7341" max="7341" width="18.28515625" style="42" bestFit="1" customWidth="1"/>
    <col min="7342" max="7342" width="13.28515625" style="42" bestFit="1" customWidth="1"/>
    <col min="7343" max="7343" width="19.28515625" style="42" customWidth="1"/>
    <col min="7344" max="7344" width="15.140625" style="42" customWidth="1"/>
    <col min="7345" max="7345" width="21" style="42" bestFit="1" customWidth="1"/>
    <col min="7346" max="7346" width="17.140625" style="42" bestFit="1" customWidth="1"/>
    <col min="7347" max="7347" width="16.85546875" style="42" bestFit="1" customWidth="1"/>
    <col min="7348" max="7348" width="16.7109375" style="42" bestFit="1" customWidth="1"/>
    <col min="7349" max="7349" width="15.7109375" style="42" bestFit="1" customWidth="1"/>
    <col min="7350" max="7350" width="16.28515625" style="42" bestFit="1" customWidth="1"/>
    <col min="7351" max="7351" width="17.28515625" style="42" customWidth="1"/>
    <col min="7352" max="7352" width="23.42578125" style="42" bestFit="1" customWidth="1"/>
    <col min="7353" max="7353" width="31.85546875" style="42" bestFit="1" customWidth="1"/>
    <col min="7354" max="7354" width="7.85546875" style="42" bestFit="1" customWidth="1"/>
    <col min="7355" max="7355" width="5.7109375" style="42" bestFit="1" customWidth="1"/>
    <col min="7356" max="7356" width="9.140625" style="42" bestFit="1" customWidth="1"/>
    <col min="7357" max="7357" width="13.5703125" style="42" bestFit="1" customWidth="1"/>
    <col min="7358" max="7586" width="9.140625" style="42"/>
    <col min="7587" max="7587" width="4.42578125" style="42" bestFit="1" customWidth="1"/>
    <col min="7588" max="7588" width="18.28515625" style="42" bestFit="1" customWidth="1"/>
    <col min="7589" max="7589" width="19" style="42" bestFit="1" customWidth="1"/>
    <col min="7590" max="7590" width="15.42578125" style="42" bestFit="1" customWidth="1"/>
    <col min="7591" max="7592" width="12.42578125" style="42" bestFit="1" customWidth="1"/>
    <col min="7593" max="7593" width="7.140625" style="42" bestFit="1" customWidth="1"/>
    <col min="7594" max="7594" width="10.140625" style="42" bestFit="1" customWidth="1"/>
    <col min="7595" max="7595" width="15.85546875" style="42" bestFit="1" customWidth="1"/>
    <col min="7596" max="7596" width="15.140625" style="42" bestFit="1" customWidth="1"/>
    <col min="7597" max="7597" width="18.28515625" style="42" bestFit="1" customWidth="1"/>
    <col min="7598" max="7598" width="13.28515625" style="42" bestFit="1" customWidth="1"/>
    <col min="7599" max="7599" width="19.28515625" style="42" customWidth="1"/>
    <col min="7600" max="7600" width="15.140625" style="42" customWidth="1"/>
    <col min="7601" max="7601" width="21" style="42" bestFit="1" customWidth="1"/>
    <col min="7602" max="7602" width="17.140625" style="42" bestFit="1" customWidth="1"/>
    <col min="7603" max="7603" width="16.85546875" style="42" bestFit="1" customWidth="1"/>
    <col min="7604" max="7604" width="16.7109375" style="42" bestFit="1" customWidth="1"/>
    <col min="7605" max="7605" width="15.7109375" style="42" bestFit="1" customWidth="1"/>
    <col min="7606" max="7606" width="16.28515625" style="42" bestFit="1" customWidth="1"/>
    <col min="7607" max="7607" width="17.28515625" style="42" customWidth="1"/>
    <col min="7608" max="7608" width="23.42578125" style="42" bestFit="1" customWidth="1"/>
    <col min="7609" max="7609" width="31.85546875" style="42" bestFit="1" customWidth="1"/>
    <col min="7610" max="7610" width="7.85546875" style="42" bestFit="1" customWidth="1"/>
    <col min="7611" max="7611" width="5.7109375" style="42" bestFit="1" customWidth="1"/>
    <col min="7612" max="7612" width="9.140625" style="42" bestFit="1" customWidth="1"/>
    <col min="7613" max="7613" width="13.5703125" style="42" bestFit="1" customWidth="1"/>
    <col min="7614" max="7842" width="9.140625" style="42"/>
    <col min="7843" max="7843" width="4.42578125" style="42" bestFit="1" customWidth="1"/>
    <col min="7844" max="7844" width="18.28515625" style="42" bestFit="1" customWidth="1"/>
    <col min="7845" max="7845" width="19" style="42" bestFit="1" customWidth="1"/>
    <col min="7846" max="7846" width="15.42578125" style="42" bestFit="1" customWidth="1"/>
    <col min="7847" max="7848" width="12.42578125" style="42" bestFit="1" customWidth="1"/>
    <col min="7849" max="7849" width="7.140625" style="42" bestFit="1" customWidth="1"/>
    <col min="7850" max="7850" width="10.140625" style="42" bestFit="1" customWidth="1"/>
    <col min="7851" max="7851" width="15.85546875" style="42" bestFit="1" customWidth="1"/>
    <col min="7852" max="7852" width="15.140625" style="42" bestFit="1" customWidth="1"/>
    <col min="7853" max="7853" width="18.28515625" style="42" bestFit="1" customWidth="1"/>
    <col min="7854" max="7854" width="13.28515625" style="42" bestFit="1" customWidth="1"/>
    <col min="7855" max="7855" width="19.28515625" style="42" customWidth="1"/>
    <col min="7856" max="7856" width="15.140625" style="42" customWidth="1"/>
    <col min="7857" max="7857" width="21" style="42" bestFit="1" customWidth="1"/>
    <col min="7858" max="7858" width="17.140625" style="42" bestFit="1" customWidth="1"/>
    <col min="7859" max="7859" width="16.85546875" style="42" bestFit="1" customWidth="1"/>
    <col min="7860" max="7860" width="16.7109375" style="42" bestFit="1" customWidth="1"/>
    <col min="7861" max="7861" width="15.7109375" style="42" bestFit="1" customWidth="1"/>
    <col min="7862" max="7862" width="16.28515625" style="42" bestFit="1" customWidth="1"/>
    <col min="7863" max="7863" width="17.28515625" style="42" customWidth="1"/>
    <col min="7864" max="7864" width="23.42578125" style="42" bestFit="1" customWidth="1"/>
    <col min="7865" max="7865" width="31.85546875" style="42" bestFit="1" customWidth="1"/>
    <col min="7866" max="7866" width="7.85546875" style="42" bestFit="1" customWidth="1"/>
    <col min="7867" max="7867" width="5.7109375" style="42" bestFit="1" customWidth="1"/>
    <col min="7868" max="7868" width="9.140625" style="42" bestFit="1" customWidth="1"/>
    <col min="7869" max="7869" width="13.5703125" style="42" bestFit="1" customWidth="1"/>
    <col min="7870" max="8098" width="9.140625" style="42"/>
    <col min="8099" max="8099" width="4.42578125" style="42" bestFit="1" customWidth="1"/>
    <col min="8100" max="8100" width="18.28515625" style="42" bestFit="1" customWidth="1"/>
    <col min="8101" max="8101" width="19" style="42" bestFit="1" customWidth="1"/>
    <col min="8102" max="8102" width="15.42578125" style="42" bestFit="1" customWidth="1"/>
    <col min="8103" max="8104" width="12.42578125" style="42" bestFit="1" customWidth="1"/>
    <col min="8105" max="8105" width="7.140625" style="42" bestFit="1" customWidth="1"/>
    <col min="8106" max="8106" width="10.140625" style="42" bestFit="1" customWidth="1"/>
    <col min="8107" max="8107" width="15.85546875" style="42" bestFit="1" customWidth="1"/>
    <col min="8108" max="8108" width="15.140625" style="42" bestFit="1" customWidth="1"/>
    <col min="8109" max="8109" width="18.28515625" style="42" bestFit="1" customWidth="1"/>
    <col min="8110" max="8110" width="13.28515625" style="42" bestFit="1" customWidth="1"/>
    <col min="8111" max="8111" width="19.28515625" style="42" customWidth="1"/>
    <col min="8112" max="8112" width="15.140625" style="42" customWidth="1"/>
    <col min="8113" max="8113" width="21" style="42" bestFit="1" customWidth="1"/>
    <col min="8114" max="8114" width="17.140625" style="42" bestFit="1" customWidth="1"/>
    <col min="8115" max="8115" width="16.85546875" style="42" bestFit="1" customWidth="1"/>
    <col min="8116" max="8116" width="16.7109375" style="42" bestFit="1" customWidth="1"/>
    <col min="8117" max="8117" width="15.7109375" style="42" bestFit="1" customWidth="1"/>
    <col min="8118" max="8118" width="16.28515625" style="42" bestFit="1" customWidth="1"/>
    <col min="8119" max="8119" width="17.28515625" style="42" customWidth="1"/>
    <col min="8120" max="8120" width="23.42578125" style="42" bestFit="1" customWidth="1"/>
    <col min="8121" max="8121" width="31.85546875" style="42" bestFit="1" customWidth="1"/>
    <col min="8122" max="8122" width="7.85546875" style="42" bestFit="1" customWidth="1"/>
    <col min="8123" max="8123" width="5.7109375" style="42" bestFit="1" customWidth="1"/>
    <col min="8124" max="8124" width="9.140625" style="42" bestFit="1" customWidth="1"/>
    <col min="8125" max="8125" width="13.5703125" style="42" bestFit="1" customWidth="1"/>
    <col min="8126" max="8354" width="9.140625" style="42"/>
    <col min="8355" max="8355" width="4.42578125" style="42" bestFit="1" customWidth="1"/>
    <col min="8356" max="8356" width="18.28515625" style="42" bestFit="1" customWidth="1"/>
    <col min="8357" max="8357" width="19" style="42" bestFit="1" customWidth="1"/>
    <col min="8358" max="8358" width="15.42578125" style="42" bestFit="1" customWidth="1"/>
    <col min="8359" max="8360" width="12.42578125" style="42" bestFit="1" customWidth="1"/>
    <col min="8361" max="8361" width="7.140625" style="42" bestFit="1" customWidth="1"/>
    <col min="8362" max="8362" width="10.140625" style="42" bestFit="1" customWidth="1"/>
    <col min="8363" max="8363" width="15.85546875" style="42" bestFit="1" customWidth="1"/>
    <col min="8364" max="8364" width="15.140625" style="42" bestFit="1" customWidth="1"/>
    <col min="8365" max="8365" width="18.28515625" style="42" bestFit="1" customWidth="1"/>
    <col min="8366" max="8366" width="13.28515625" style="42" bestFit="1" customWidth="1"/>
    <col min="8367" max="8367" width="19.28515625" style="42" customWidth="1"/>
    <col min="8368" max="8368" width="15.140625" style="42" customWidth="1"/>
    <col min="8369" max="8369" width="21" style="42" bestFit="1" customWidth="1"/>
    <col min="8370" max="8370" width="17.140625" style="42" bestFit="1" customWidth="1"/>
    <col min="8371" max="8371" width="16.85546875" style="42" bestFit="1" customWidth="1"/>
    <col min="8372" max="8372" width="16.7109375" style="42" bestFit="1" customWidth="1"/>
    <col min="8373" max="8373" width="15.7109375" style="42" bestFit="1" customWidth="1"/>
    <col min="8374" max="8374" width="16.28515625" style="42" bestFit="1" customWidth="1"/>
    <col min="8375" max="8375" width="17.28515625" style="42" customWidth="1"/>
    <col min="8376" max="8376" width="23.42578125" style="42" bestFit="1" customWidth="1"/>
    <col min="8377" max="8377" width="31.85546875" style="42" bestFit="1" customWidth="1"/>
    <col min="8378" max="8378" width="7.85546875" style="42" bestFit="1" customWidth="1"/>
    <col min="8379" max="8379" width="5.7109375" style="42" bestFit="1" customWidth="1"/>
    <col min="8380" max="8380" width="9.140625" style="42" bestFit="1" customWidth="1"/>
    <col min="8381" max="8381" width="13.5703125" style="42" bestFit="1" customWidth="1"/>
    <col min="8382" max="8610" width="9.140625" style="42"/>
    <col min="8611" max="8611" width="4.42578125" style="42" bestFit="1" customWidth="1"/>
    <col min="8612" max="8612" width="18.28515625" style="42" bestFit="1" customWidth="1"/>
    <col min="8613" max="8613" width="19" style="42" bestFit="1" customWidth="1"/>
    <col min="8614" max="8614" width="15.42578125" style="42" bestFit="1" customWidth="1"/>
    <col min="8615" max="8616" width="12.42578125" style="42" bestFit="1" customWidth="1"/>
    <col min="8617" max="8617" width="7.140625" style="42" bestFit="1" customWidth="1"/>
    <col min="8618" max="8618" width="10.140625" style="42" bestFit="1" customWidth="1"/>
    <col min="8619" max="8619" width="15.85546875" style="42" bestFit="1" customWidth="1"/>
    <col min="8620" max="8620" width="15.140625" style="42" bestFit="1" customWidth="1"/>
    <col min="8621" max="8621" width="18.28515625" style="42" bestFit="1" customWidth="1"/>
    <col min="8622" max="8622" width="13.28515625" style="42" bestFit="1" customWidth="1"/>
    <col min="8623" max="8623" width="19.28515625" style="42" customWidth="1"/>
    <col min="8624" max="8624" width="15.140625" style="42" customWidth="1"/>
    <col min="8625" max="8625" width="21" style="42" bestFit="1" customWidth="1"/>
    <col min="8626" max="8626" width="17.140625" style="42" bestFit="1" customWidth="1"/>
    <col min="8627" max="8627" width="16.85546875" style="42" bestFit="1" customWidth="1"/>
    <col min="8628" max="8628" width="16.7109375" style="42" bestFit="1" customWidth="1"/>
    <col min="8629" max="8629" width="15.7109375" style="42" bestFit="1" customWidth="1"/>
    <col min="8630" max="8630" width="16.28515625" style="42" bestFit="1" customWidth="1"/>
    <col min="8631" max="8631" width="17.28515625" style="42" customWidth="1"/>
    <col min="8632" max="8632" width="23.42578125" style="42" bestFit="1" customWidth="1"/>
    <col min="8633" max="8633" width="31.85546875" style="42" bestFit="1" customWidth="1"/>
    <col min="8634" max="8634" width="7.85546875" style="42" bestFit="1" customWidth="1"/>
    <col min="8635" max="8635" width="5.7109375" style="42" bestFit="1" customWidth="1"/>
    <col min="8636" max="8636" width="9.140625" style="42" bestFit="1" customWidth="1"/>
    <col min="8637" max="8637" width="13.5703125" style="42" bestFit="1" customWidth="1"/>
    <col min="8638" max="8866" width="9.140625" style="42"/>
    <col min="8867" max="8867" width="4.42578125" style="42" bestFit="1" customWidth="1"/>
    <col min="8868" max="8868" width="18.28515625" style="42" bestFit="1" customWidth="1"/>
    <col min="8869" max="8869" width="19" style="42" bestFit="1" customWidth="1"/>
    <col min="8870" max="8870" width="15.42578125" style="42" bestFit="1" customWidth="1"/>
    <col min="8871" max="8872" width="12.42578125" style="42" bestFit="1" customWidth="1"/>
    <col min="8873" max="8873" width="7.140625" style="42" bestFit="1" customWidth="1"/>
    <col min="8874" max="8874" width="10.140625" style="42" bestFit="1" customWidth="1"/>
    <col min="8875" max="8875" width="15.85546875" style="42" bestFit="1" customWidth="1"/>
    <col min="8876" max="8876" width="15.140625" style="42" bestFit="1" customWidth="1"/>
    <col min="8877" max="8877" width="18.28515625" style="42" bestFit="1" customWidth="1"/>
    <col min="8878" max="8878" width="13.28515625" style="42" bestFit="1" customWidth="1"/>
    <col min="8879" max="8879" width="19.28515625" style="42" customWidth="1"/>
    <col min="8880" max="8880" width="15.140625" style="42" customWidth="1"/>
    <col min="8881" max="8881" width="21" style="42" bestFit="1" customWidth="1"/>
    <col min="8882" max="8882" width="17.140625" style="42" bestFit="1" customWidth="1"/>
    <col min="8883" max="8883" width="16.85546875" style="42" bestFit="1" customWidth="1"/>
    <col min="8884" max="8884" width="16.7109375" style="42" bestFit="1" customWidth="1"/>
    <col min="8885" max="8885" width="15.7109375" style="42" bestFit="1" customWidth="1"/>
    <col min="8886" max="8886" width="16.28515625" style="42" bestFit="1" customWidth="1"/>
    <col min="8887" max="8887" width="17.28515625" style="42" customWidth="1"/>
    <col min="8888" max="8888" width="23.42578125" style="42" bestFit="1" customWidth="1"/>
    <col min="8889" max="8889" width="31.85546875" style="42" bestFit="1" customWidth="1"/>
    <col min="8890" max="8890" width="7.85546875" style="42" bestFit="1" customWidth="1"/>
    <col min="8891" max="8891" width="5.7109375" style="42" bestFit="1" customWidth="1"/>
    <col min="8892" max="8892" width="9.140625" style="42" bestFit="1" customWidth="1"/>
    <col min="8893" max="8893" width="13.5703125" style="42" bestFit="1" customWidth="1"/>
    <col min="8894" max="9122" width="9.140625" style="42"/>
    <col min="9123" max="9123" width="4.42578125" style="42" bestFit="1" customWidth="1"/>
    <col min="9124" max="9124" width="18.28515625" style="42" bestFit="1" customWidth="1"/>
    <col min="9125" max="9125" width="19" style="42" bestFit="1" customWidth="1"/>
    <col min="9126" max="9126" width="15.42578125" style="42" bestFit="1" customWidth="1"/>
    <col min="9127" max="9128" width="12.42578125" style="42" bestFit="1" customWidth="1"/>
    <col min="9129" max="9129" width="7.140625" style="42" bestFit="1" customWidth="1"/>
    <col min="9130" max="9130" width="10.140625" style="42" bestFit="1" customWidth="1"/>
    <col min="9131" max="9131" width="15.85546875" style="42" bestFit="1" customWidth="1"/>
    <col min="9132" max="9132" width="15.140625" style="42" bestFit="1" customWidth="1"/>
    <col min="9133" max="9133" width="18.28515625" style="42" bestFit="1" customWidth="1"/>
    <col min="9134" max="9134" width="13.28515625" style="42" bestFit="1" customWidth="1"/>
    <col min="9135" max="9135" width="19.28515625" style="42" customWidth="1"/>
    <col min="9136" max="9136" width="15.140625" style="42" customWidth="1"/>
    <col min="9137" max="9137" width="21" style="42" bestFit="1" customWidth="1"/>
    <col min="9138" max="9138" width="17.140625" style="42" bestFit="1" customWidth="1"/>
    <col min="9139" max="9139" width="16.85546875" style="42" bestFit="1" customWidth="1"/>
    <col min="9140" max="9140" width="16.7109375" style="42" bestFit="1" customWidth="1"/>
    <col min="9141" max="9141" width="15.7109375" style="42" bestFit="1" customWidth="1"/>
    <col min="9142" max="9142" width="16.28515625" style="42" bestFit="1" customWidth="1"/>
    <col min="9143" max="9143" width="17.28515625" style="42" customWidth="1"/>
    <col min="9144" max="9144" width="23.42578125" style="42" bestFit="1" customWidth="1"/>
    <col min="9145" max="9145" width="31.85546875" style="42" bestFit="1" customWidth="1"/>
    <col min="9146" max="9146" width="7.85546875" style="42" bestFit="1" customWidth="1"/>
    <col min="9147" max="9147" width="5.7109375" style="42" bestFit="1" customWidth="1"/>
    <col min="9148" max="9148" width="9.140625" style="42" bestFit="1" customWidth="1"/>
    <col min="9149" max="9149" width="13.5703125" style="42" bestFit="1" customWidth="1"/>
    <col min="9150" max="9378" width="9.140625" style="42"/>
    <col min="9379" max="9379" width="4.42578125" style="42" bestFit="1" customWidth="1"/>
    <col min="9380" max="9380" width="18.28515625" style="42" bestFit="1" customWidth="1"/>
    <col min="9381" max="9381" width="19" style="42" bestFit="1" customWidth="1"/>
    <col min="9382" max="9382" width="15.42578125" style="42" bestFit="1" customWidth="1"/>
    <col min="9383" max="9384" width="12.42578125" style="42" bestFit="1" customWidth="1"/>
    <col min="9385" max="9385" width="7.140625" style="42" bestFit="1" customWidth="1"/>
    <col min="9386" max="9386" width="10.140625" style="42" bestFit="1" customWidth="1"/>
    <col min="9387" max="9387" width="15.85546875" style="42" bestFit="1" customWidth="1"/>
    <col min="9388" max="9388" width="15.140625" style="42" bestFit="1" customWidth="1"/>
    <col min="9389" max="9389" width="18.28515625" style="42" bestFit="1" customWidth="1"/>
    <col min="9390" max="9390" width="13.28515625" style="42" bestFit="1" customWidth="1"/>
    <col min="9391" max="9391" width="19.28515625" style="42" customWidth="1"/>
    <col min="9392" max="9392" width="15.140625" style="42" customWidth="1"/>
    <col min="9393" max="9393" width="21" style="42" bestFit="1" customWidth="1"/>
    <col min="9394" max="9394" width="17.140625" style="42" bestFit="1" customWidth="1"/>
    <col min="9395" max="9395" width="16.85546875" style="42" bestFit="1" customWidth="1"/>
    <col min="9396" max="9396" width="16.7109375" style="42" bestFit="1" customWidth="1"/>
    <col min="9397" max="9397" width="15.7109375" style="42" bestFit="1" customWidth="1"/>
    <col min="9398" max="9398" width="16.28515625" style="42" bestFit="1" customWidth="1"/>
    <col min="9399" max="9399" width="17.28515625" style="42" customWidth="1"/>
    <col min="9400" max="9400" width="23.42578125" style="42" bestFit="1" customWidth="1"/>
    <col min="9401" max="9401" width="31.85546875" style="42" bestFit="1" customWidth="1"/>
    <col min="9402" max="9402" width="7.85546875" style="42" bestFit="1" customWidth="1"/>
    <col min="9403" max="9403" width="5.7109375" style="42" bestFit="1" customWidth="1"/>
    <col min="9404" max="9404" width="9.140625" style="42" bestFit="1" customWidth="1"/>
    <col min="9405" max="9405" width="13.5703125" style="42" bestFit="1" customWidth="1"/>
    <col min="9406" max="9634" width="9.140625" style="42"/>
    <col min="9635" max="9635" width="4.42578125" style="42" bestFit="1" customWidth="1"/>
    <col min="9636" max="9636" width="18.28515625" style="42" bestFit="1" customWidth="1"/>
    <col min="9637" max="9637" width="19" style="42" bestFit="1" customWidth="1"/>
    <col min="9638" max="9638" width="15.42578125" style="42" bestFit="1" customWidth="1"/>
    <col min="9639" max="9640" width="12.42578125" style="42" bestFit="1" customWidth="1"/>
    <col min="9641" max="9641" width="7.140625" style="42" bestFit="1" customWidth="1"/>
    <col min="9642" max="9642" width="10.140625" style="42" bestFit="1" customWidth="1"/>
    <col min="9643" max="9643" width="15.85546875" style="42" bestFit="1" customWidth="1"/>
    <col min="9644" max="9644" width="15.140625" style="42" bestFit="1" customWidth="1"/>
    <col min="9645" max="9645" width="18.28515625" style="42" bestFit="1" customWidth="1"/>
    <col min="9646" max="9646" width="13.28515625" style="42" bestFit="1" customWidth="1"/>
    <col min="9647" max="9647" width="19.28515625" style="42" customWidth="1"/>
    <col min="9648" max="9648" width="15.140625" style="42" customWidth="1"/>
    <col min="9649" max="9649" width="21" style="42" bestFit="1" customWidth="1"/>
    <col min="9650" max="9650" width="17.140625" style="42" bestFit="1" customWidth="1"/>
    <col min="9651" max="9651" width="16.85546875" style="42" bestFit="1" customWidth="1"/>
    <col min="9652" max="9652" width="16.7109375" style="42" bestFit="1" customWidth="1"/>
    <col min="9653" max="9653" width="15.7109375" style="42" bestFit="1" customWidth="1"/>
    <col min="9654" max="9654" width="16.28515625" style="42" bestFit="1" customWidth="1"/>
    <col min="9655" max="9655" width="17.28515625" style="42" customWidth="1"/>
    <col min="9656" max="9656" width="23.42578125" style="42" bestFit="1" customWidth="1"/>
    <col min="9657" max="9657" width="31.85546875" style="42" bestFit="1" customWidth="1"/>
    <col min="9658" max="9658" width="7.85546875" style="42" bestFit="1" customWidth="1"/>
    <col min="9659" max="9659" width="5.7109375" style="42" bestFit="1" customWidth="1"/>
    <col min="9660" max="9660" width="9.140625" style="42" bestFit="1" customWidth="1"/>
    <col min="9661" max="9661" width="13.5703125" style="42" bestFit="1" customWidth="1"/>
    <col min="9662" max="9890" width="9.140625" style="42"/>
    <col min="9891" max="9891" width="4.42578125" style="42" bestFit="1" customWidth="1"/>
    <col min="9892" max="9892" width="18.28515625" style="42" bestFit="1" customWidth="1"/>
    <col min="9893" max="9893" width="19" style="42" bestFit="1" customWidth="1"/>
    <col min="9894" max="9894" width="15.42578125" style="42" bestFit="1" customWidth="1"/>
    <col min="9895" max="9896" width="12.42578125" style="42" bestFit="1" customWidth="1"/>
    <col min="9897" max="9897" width="7.140625" style="42" bestFit="1" customWidth="1"/>
    <col min="9898" max="9898" width="10.140625" style="42" bestFit="1" customWidth="1"/>
    <col min="9899" max="9899" width="15.85546875" style="42" bestFit="1" customWidth="1"/>
    <col min="9900" max="9900" width="15.140625" style="42" bestFit="1" customWidth="1"/>
    <col min="9901" max="9901" width="18.28515625" style="42" bestFit="1" customWidth="1"/>
    <col min="9902" max="9902" width="13.28515625" style="42" bestFit="1" customWidth="1"/>
    <col min="9903" max="9903" width="19.28515625" style="42" customWidth="1"/>
    <col min="9904" max="9904" width="15.140625" style="42" customWidth="1"/>
    <col min="9905" max="9905" width="21" style="42" bestFit="1" customWidth="1"/>
    <col min="9906" max="9906" width="17.140625" style="42" bestFit="1" customWidth="1"/>
    <col min="9907" max="9907" width="16.85546875" style="42" bestFit="1" customWidth="1"/>
    <col min="9908" max="9908" width="16.7109375" style="42" bestFit="1" customWidth="1"/>
    <col min="9909" max="9909" width="15.7109375" style="42" bestFit="1" customWidth="1"/>
    <col min="9910" max="9910" width="16.28515625" style="42" bestFit="1" customWidth="1"/>
    <col min="9911" max="9911" width="17.28515625" style="42" customWidth="1"/>
    <col min="9912" max="9912" width="23.42578125" style="42" bestFit="1" customWidth="1"/>
    <col min="9913" max="9913" width="31.85546875" style="42" bestFit="1" customWidth="1"/>
    <col min="9914" max="9914" width="7.85546875" style="42" bestFit="1" customWidth="1"/>
    <col min="9915" max="9915" width="5.7109375" style="42" bestFit="1" customWidth="1"/>
    <col min="9916" max="9916" width="9.140625" style="42" bestFit="1" customWidth="1"/>
    <col min="9917" max="9917" width="13.5703125" style="42" bestFit="1" customWidth="1"/>
    <col min="9918" max="10146" width="9.140625" style="42"/>
    <col min="10147" max="10147" width="4.42578125" style="42" bestFit="1" customWidth="1"/>
    <col min="10148" max="10148" width="18.28515625" style="42" bestFit="1" customWidth="1"/>
    <col min="10149" max="10149" width="19" style="42" bestFit="1" customWidth="1"/>
    <col min="10150" max="10150" width="15.42578125" style="42" bestFit="1" customWidth="1"/>
    <col min="10151" max="10152" width="12.42578125" style="42" bestFit="1" customWidth="1"/>
    <col min="10153" max="10153" width="7.140625" style="42" bestFit="1" customWidth="1"/>
    <col min="10154" max="10154" width="10.140625" style="42" bestFit="1" customWidth="1"/>
    <col min="10155" max="10155" width="15.85546875" style="42" bestFit="1" customWidth="1"/>
    <col min="10156" max="10156" width="15.140625" style="42" bestFit="1" customWidth="1"/>
    <col min="10157" max="10157" width="18.28515625" style="42" bestFit="1" customWidth="1"/>
    <col min="10158" max="10158" width="13.28515625" style="42" bestFit="1" customWidth="1"/>
    <col min="10159" max="10159" width="19.28515625" style="42" customWidth="1"/>
    <col min="10160" max="10160" width="15.140625" style="42" customWidth="1"/>
    <col min="10161" max="10161" width="21" style="42" bestFit="1" customWidth="1"/>
    <col min="10162" max="10162" width="17.140625" style="42" bestFit="1" customWidth="1"/>
    <col min="10163" max="10163" width="16.85546875" style="42" bestFit="1" customWidth="1"/>
    <col min="10164" max="10164" width="16.7109375" style="42" bestFit="1" customWidth="1"/>
    <col min="10165" max="10165" width="15.7109375" style="42" bestFit="1" customWidth="1"/>
    <col min="10166" max="10166" width="16.28515625" style="42" bestFit="1" customWidth="1"/>
    <col min="10167" max="10167" width="17.28515625" style="42" customWidth="1"/>
    <col min="10168" max="10168" width="23.42578125" style="42" bestFit="1" customWidth="1"/>
    <col min="10169" max="10169" width="31.85546875" style="42" bestFit="1" customWidth="1"/>
    <col min="10170" max="10170" width="7.85546875" style="42" bestFit="1" customWidth="1"/>
    <col min="10171" max="10171" width="5.7109375" style="42" bestFit="1" customWidth="1"/>
    <col min="10172" max="10172" width="9.140625" style="42" bestFit="1" customWidth="1"/>
    <col min="10173" max="10173" width="13.5703125" style="42" bestFit="1" customWidth="1"/>
    <col min="10174" max="10402" width="9.140625" style="42"/>
    <col min="10403" max="10403" width="4.42578125" style="42" bestFit="1" customWidth="1"/>
    <col min="10404" max="10404" width="18.28515625" style="42" bestFit="1" customWidth="1"/>
    <col min="10405" max="10405" width="19" style="42" bestFit="1" customWidth="1"/>
    <col min="10406" max="10406" width="15.42578125" style="42" bestFit="1" customWidth="1"/>
    <col min="10407" max="10408" width="12.42578125" style="42" bestFit="1" customWidth="1"/>
    <col min="10409" max="10409" width="7.140625" style="42" bestFit="1" customWidth="1"/>
    <col min="10410" max="10410" width="10.140625" style="42" bestFit="1" customWidth="1"/>
    <col min="10411" max="10411" width="15.85546875" style="42" bestFit="1" customWidth="1"/>
    <col min="10412" max="10412" width="15.140625" style="42" bestFit="1" customWidth="1"/>
    <col min="10413" max="10413" width="18.28515625" style="42" bestFit="1" customWidth="1"/>
    <col min="10414" max="10414" width="13.28515625" style="42" bestFit="1" customWidth="1"/>
    <col min="10415" max="10415" width="19.28515625" style="42" customWidth="1"/>
    <col min="10416" max="10416" width="15.140625" style="42" customWidth="1"/>
    <col min="10417" max="10417" width="21" style="42" bestFit="1" customWidth="1"/>
    <col min="10418" max="10418" width="17.140625" style="42" bestFit="1" customWidth="1"/>
    <col min="10419" max="10419" width="16.85546875" style="42" bestFit="1" customWidth="1"/>
    <col min="10420" max="10420" width="16.7109375" style="42" bestFit="1" customWidth="1"/>
    <col min="10421" max="10421" width="15.7109375" style="42" bestFit="1" customWidth="1"/>
    <col min="10422" max="10422" width="16.28515625" style="42" bestFit="1" customWidth="1"/>
    <col min="10423" max="10423" width="17.28515625" style="42" customWidth="1"/>
    <col min="10424" max="10424" width="23.42578125" style="42" bestFit="1" customWidth="1"/>
    <col min="10425" max="10425" width="31.85546875" style="42" bestFit="1" customWidth="1"/>
    <col min="10426" max="10426" width="7.85546875" style="42" bestFit="1" customWidth="1"/>
    <col min="10427" max="10427" width="5.7109375" style="42" bestFit="1" customWidth="1"/>
    <col min="10428" max="10428" width="9.140625" style="42" bestFit="1" customWidth="1"/>
    <col min="10429" max="10429" width="13.5703125" style="42" bestFit="1" customWidth="1"/>
    <col min="10430" max="10658" width="9.140625" style="42"/>
    <col min="10659" max="10659" width="4.42578125" style="42" bestFit="1" customWidth="1"/>
    <col min="10660" max="10660" width="18.28515625" style="42" bestFit="1" customWidth="1"/>
    <col min="10661" max="10661" width="19" style="42" bestFit="1" customWidth="1"/>
    <col min="10662" max="10662" width="15.42578125" style="42" bestFit="1" customWidth="1"/>
    <col min="10663" max="10664" width="12.42578125" style="42" bestFit="1" customWidth="1"/>
    <col min="10665" max="10665" width="7.140625" style="42" bestFit="1" customWidth="1"/>
    <col min="10666" max="10666" width="10.140625" style="42" bestFit="1" customWidth="1"/>
    <col min="10667" max="10667" width="15.85546875" style="42" bestFit="1" customWidth="1"/>
    <col min="10668" max="10668" width="15.140625" style="42" bestFit="1" customWidth="1"/>
    <col min="10669" max="10669" width="18.28515625" style="42" bestFit="1" customWidth="1"/>
    <col min="10670" max="10670" width="13.28515625" style="42" bestFit="1" customWidth="1"/>
    <col min="10671" max="10671" width="19.28515625" style="42" customWidth="1"/>
    <col min="10672" max="10672" width="15.140625" style="42" customWidth="1"/>
    <col min="10673" max="10673" width="21" style="42" bestFit="1" customWidth="1"/>
    <col min="10674" max="10674" width="17.140625" style="42" bestFit="1" customWidth="1"/>
    <col min="10675" max="10675" width="16.85546875" style="42" bestFit="1" customWidth="1"/>
    <col min="10676" max="10676" width="16.7109375" style="42" bestFit="1" customWidth="1"/>
    <col min="10677" max="10677" width="15.7109375" style="42" bestFit="1" customWidth="1"/>
    <col min="10678" max="10678" width="16.28515625" style="42" bestFit="1" customWidth="1"/>
    <col min="10679" max="10679" width="17.28515625" style="42" customWidth="1"/>
    <col min="10680" max="10680" width="23.42578125" style="42" bestFit="1" customWidth="1"/>
    <col min="10681" max="10681" width="31.85546875" style="42" bestFit="1" customWidth="1"/>
    <col min="10682" max="10682" width="7.85546875" style="42" bestFit="1" customWidth="1"/>
    <col min="10683" max="10683" width="5.7109375" style="42" bestFit="1" customWidth="1"/>
    <col min="10684" max="10684" width="9.140625" style="42" bestFit="1" customWidth="1"/>
    <col min="10685" max="10685" width="13.5703125" style="42" bestFit="1" customWidth="1"/>
    <col min="10686" max="10914" width="9.140625" style="42"/>
    <col min="10915" max="10915" width="4.42578125" style="42" bestFit="1" customWidth="1"/>
    <col min="10916" max="10916" width="18.28515625" style="42" bestFit="1" customWidth="1"/>
    <col min="10917" max="10917" width="19" style="42" bestFit="1" customWidth="1"/>
    <col min="10918" max="10918" width="15.42578125" style="42" bestFit="1" customWidth="1"/>
    <col min="10919" max="10920" width="12.42578125" style="42" bestFit="1" customWidth="1"/>
    <col min="10921" max="10921" width="7.140625" style="42" bestFit="1" customWidth="1"/>
    <col min="10922" max="10922" width="10.140625" style="42" bestFit="1" customWidth="1"/>
    <col min="10923" max="10923" width="15.85546875" style="42" bestFit="1" customWidth="1"/>
    <col min="10924" max="10924" width="15.140625" style="42" bestFit="1" customWidth="1"/>
    <col min="10925" max="10925" width="18.28515625" style="42" bestFit="1" customWidth="1"/>
    <col min="10926" max="10926" width="13.28515625" style="42" bestFit="1" customWidth="1"/>
    <col min="10927" max="10927" width="19.28515625" style="42" customWidth="1"/>
    <col min="10928" max="10928" width="15.140625" style="42" customWidth="1"/>
    <col min="10929" max="10929" width="21" style="42" bestFit="1" customWidth="1"/>
    <col min="10930" max="10930" width="17.140625" style="42" bestFit="1" customWidth="1"/>
    <col min="10931" max="10931" width="16.85546875" style="42" bestFit="1" customWidth="1"/>
    <col min="10932" max="10932" width="16.7109375" style="42" bestFit="1" customWidth="1"/>
    <col min="10933" max="10933" width="15.7109375" style="42" bestFit="1" customWidth="1"/>
    <col min="10934" max="10934" width="16.28515625" style="42" bestFit="1" customWidth="1"/>
    <col min="10935" max="10935" width="17.28515625" style="42" customWidth="1"/>
    <col min="10936" max="10936" width="23.42578125" style="42" bestFit="1" customWidth="1"/>
    <col min="10937" max="10937" width="31.85546875" style="42" bestFit="1" customWidth="1"/>
    <col min="10938" max="10938" width="7.85546875" style="42" bestFit="1" customWidth="1"/>
    <col min="10939" max="10939" width="5.7109375" style="42" bestFit="1" customWidth="1"/>
    <col min="10940" max="10940" width="9.140625" style="42" bestFit="1" customWidth="1"/>
    <col min="10941" max="10941" width="13.5703125" style="42" bestFit="1" customWidth="1"/>
    <col min="10942" max="11170" width="9.140625" style="42"/>
    <col min="11171" max="11171" width="4.42578125" style="42" bestFit="1" customWidth="1"/>
    <col min="11172" max="11172" width="18.28515625" style="42" bestFit="1" customWidth="1"/>
    <col min="11173" max="11173" width="19" style="42" bestFit="1" customWidth="1"/>
    <col min="11174" max="11174" width="15.42578125" style="42" bestFit="1" customWidth="1"/>
    <col min="11175" max="11176" width="12.42578125" style="42" bestFit="1" customWidth="1"/>
    <col min="11177" max="11177" width="7.140625" style="42" bestFit="1" customWidth="1"/>
    <col min="11178" max="11178" width="10.140625" style="42" bestFit="1" customWidth="1"/>
    <col min="11179" max="11179" width="15.85546875" style="42" bestFit="1" customWidth="1"/>
    <col min="11180" max="11180" width="15.140625" style="42" bestFit="1" customWidth="1"/>
    <col min="11181" max="11181" width="18.28515625" style="42" bestFit="1" customWidth="1"/>
    <col min="11182" max="11182" width="13.28515625" style="42" bestFit="1" customWidth="1"/>
    <col min="11183" max="11183" width="19.28515625" style="42" customWidth="1"/>
    <col min="11184" max="11184" width="15.140625" style="42" customWidth="1"/>
    <col min="11185" max="11185" width="21" style="42" bestFit="1" customWidth="1"/>
    <col min="11186" max="11186" width="17.140625" style="42" bestFit="1" customWidth="1"/>
    <col min="11187" max="11187" width="16.85546875" style="42" bestFit="1" customWidth="1"/>
    <col min="11188" max="11188" width="16.7109375" style="42" bestFit="1" customWidth="1"/>
    <col min="11189" max="11189" width="15.7109375" style="42" bestFit="1" customWidth="1"/>
    <col min="11190" max="11190" width="16.28515625" style="42" bestFit="1" customWidth="1"/>
    <col min="11191" max="11191" width="17.28515625" style="42" customWidth="1"/>
    <col min="11192" max="11192" width="23.42578125" style="42" bestFit="1" customWidth="1"/>
    <col min="11193" max="11193" width="31.85546875" style="42" bestFit="1" customWidth="1"/>
    <col min="11194" max="11194" width="7.85546875" style="42" bestFit="1" customWidth="1"/>
    <col min="11195" max="11195" width="5.7109375" style="42" bestFit="1" customWidth="1"/>
    <col min="11196" max="11196" width="9.140625" style="42" bestFit="1" customWidth="1"/>
    <col min="11197" max="11197" width="13.5703125" style="42" bestFit="1" customWidth="1"/>
    <col min="11198" max="11426" width="9.140625" style="42"/>
    <col min="11427" max="11427" width="4.42578125" style="42" bestFit="1" customWidth="1"/>
    <col min="11428" max="11428" width="18.28515625" style="42" bestFit="1" customWidth="1"/>
    <col min="11429" max="11429" width="19" style="42" bestFit="1" customWidth="1"/>
    <col min="11430" max="11430" width="15.42578125" style="42" bestFit="1" customWidth="1"/>
    <col min="11431" max="11432" width="12.42578125" style="42" bestFit="1" customWidth="1"/>
    <col min="11433" max="11433" width="7.140625" style="42" bestFit="1" customWidth="1"/>
    <col min="11434" max="11434" width="10.140625" style="42" bestFit="1" customWidth="1"/>
    <col min="11435" max="11435" width="15.85546875" style="42" bestFit="1" customWidth="1"/>
    <col min="11436" max="11436" width="15.140625" style="42" bestFit="1" customWidth="1"/>
    <col min="11437" max="11437" width="18.28515625" style="42" bestFit="1" customWidth="1"/>
    <col min="11438" max="11438" width="13.28515625" style="42" bestFit="1" customWidth="1"/>
    <col min="11439" max="11439" width="19.28515625" style="42" customWidth="1"/>
    <col min="11440" max="11440" width="15.140625" style="42" customWidth="1"/>
    <col min="11441" max="11441" width="21" style="42" bestFit="1" customWidth="1"/>
    <col min="11442" max="11442" width="17.140625" style="42" bestFit="1" customWidth="1"/>
    <col min="11443" max="11443" width="16.85546875" style="42" bestFit="1" customWidth="1"/>
    <col min="11444" max="11444" width="16.7109375" style="42" bestFit="1" customWidth="1"/>
    <col min="11445" max="11445" width="15.7109375" style="42" bestFit="1" customWidth="1"/>
    <col min="11446" max="11446" width="16.28515625" style="42" bestFit="1" customWidth="1"/>
    <col min="11447" max="11447" width="17.28515625" style="42" customWidth="1"/>
    <col min="11448" max="11448" width="23.42578125" style="42" bestFit="1" customWidth="1"/>
    <col min="11449" max="11449" width="31.85546875" style="42" bestFit="1" customWidth="1"/>
    <col min="11450" max="11450" width="7.85546875" style="42" bestFit="1" customWidth="1"/>
    <col min="11451" max="11451" width="5.7109375" style="42" bestFit="1" customWidth="1"/>
    <col min="11452" max="11452" width="9.140625" style="42" bestFit="1" customWidth="1"/>
    <col min="11453" max="11453" width="13.5703125" style="42" bestFit="1" customWidth="1"/>
    <col min="11454" max="11682" width="9.140625" style="42"/>
    <col min="11683" max="11683" width="4.42578125" style="42" bestFit="1" customWidth="1"/>
    <col min="11684" max="11684" width="18.28515625" style="42" bestFit="1" customWidth="1"/>
    <col min="11685" max="11685" width="19" style="42" bestFit="1" customWidth="1"/>
    <col min="11686" max="11686" width="15.42578125" style="42" bestFit="1" customWidth="1"/>
    <col min="11687" max="11688" width="12.42578125" style="42" bestFit="1" customWidth="1"/>
    <col min="11689" max="11689" width="7.140625" style="42" bestFit="1" customWidth="1"/>
    <col min="11690" max="11690" width="10.140625" style="42" bestFit="1" customWidth="1"/>
    <col min="11691" max="11691" width="15.85546875" style="42" bestFit="1" customWidth="1"/>
    <col min="11692" max="11692" width="15.140625" style="42" bestFit="1" customWidth="1"/>
    <col min="11693" max="11693" width="18.28515625" style="42" bestFit="1" customWidth="1"/>
    <col min="11694" max="11694" width="13.28515625" style="42" bestFit="1" customWidth="1"/>
    <col min="11695" max="11695" width="19.28515625" style="42" customWidth="1"/>
    <col min="11696" max="11696" width="15.140625" style="42" customWidth="1"/>
    <col min="11697" max="11697" width="21" style="42" bestFit="1" customWidth="1"/>
    <col min="11698" max="11698" width="17.140625" style="42" bestFit="1" customWidth="1"/>
    <col min="11699" max="11699" width="16.85546875" style="42" bestFit="1" customWidth="1"/>
    <col min="11700" max="11700" width="16.7109375" style="42" bestFit="1" customWidth="1"/>
    <col min="11701" max="11701" width="15.7109375" style="42" bestFit="1" customWidth="1"/>
    <col min="11702" max="11702" width="16.28515625" style="42" bestFit="1" customWidth="1"/>
    <col min="11703" max="11703" width="17.28515625" style="42" customWidth="1"/>
    <col min="11704" max="11704" width="23.42578125" style="42" bestFit="1" customWidth="1"/>
    <col min="11705" max="11705" width="31.85546875" style="42" bestFit="1" customWidth="1"/>
    <col min="11706" max="11706" width="7.85546875" style="42" bestFit="1" customWidth="1"/>
    <col min="11707" max="11707" width="5.7109375" style="42" bestFit="1" customWidth="1"/>
    <col min="11708" max="11708" width="9.140625" style="42" bestFit="1" customWidth="1"/>
    <col min="11709" max="11709" width="13.5703125" style="42" bestFit="1" customWidth="1"/>
    <col min="11710" max="11938" width="9.140625" style="42"/>
    <col min="11939" max="11939" width="4.42578125" style="42" bestFit="1" customWidth="1"/>
    <col min="11940" max="11940" width="18.28515625" style="42" bestFit="1" customWidth="1"/>
    <col min="11941" max="11941" width="19" style="42" bestFit="1" customWidth="1"/>
    <col min="11942" max="11942" width="15.42578125" style="42" bestFit="1" customWidth="1"/>
    <col min="11943" max="11944" width="12.42578125" style="42" bestFit="1" customWidth="1"/>
    <col min="11945" max="11945" width="7.140625" style="42" bestFit="1" customWidth="1"/>
    <col min="11946" max="11946" width="10.140625" style="42" bestFit="1" customWidth="1"/>
    <col min="11947" max="11947" width="15.85546875" style="42" bestFit="1" customWidth="1"/>
    <col min="11948" max="11948" width="15.140625" style="42" bestFit="1" customWidth="1"/>
    <col min="11949" max="11949" width="18.28515625" style="42" bestFit="1" customWidth="1"/>
    <col min="11950" max="11950" width="13.28515625" style="42" bestFit="1" customWidth="1"/>
    <col min="11951" max="11951" width="19.28515625" style="42" customWidth="1"/>
    <col min="11952" max="11952" width="15.140625" style="42" customWidth="1"/>
    <col min="11953" max="11953" width="21" style="42" bestFit="1" customWidth="1"/>
    <col min="11954" max="11954" width="17.140625" style="42" bestFit="1" customWidth="1"/>
    <col min="11955" max="11955" width="16.85546875" style="42" bestFit="1" customWidth="1"/>
    <col min="11956" max="11956" width="16.7109375" style="42" bestFit="1" customWidth="1"/>
    <col min="11957" max="11957" width="15.7109375" style="42" bestFit="1" customWidth="1"/>
    <col min="11958" max="11958" width="16.28515625" style="42" bestFit="1" customWidth="1"/>
    <col min="11959" max="11959" width="17.28515625" style="42" customWidth="1"/>
    <col min="11960" max="11960" width="23.42578125" style="42" bestFit="1" customWidth="1"/>
    <col min="11961" max="11961" width="31.85546875" style="42" bestFit="1" customWidth="1"/>
    <col min="11962" max="11962" width="7.85546875" style="42" bestFit="1" customWidth="1"/>
    <col min="11963" max="11963" width="5.7109375" style="42" bestFit="1" customWidth="1"/>
    <col min="11964" max="11964" width="9.140625" style="42" bestFit="1" customWidth="1"/>
    <col min="11965" max="11965" width="13.5703125" style="42" bestFit="1" customWidth="1"/>
    <col min="11966" max="12194" width="9.140625" style="42"/>
    <col min="12195" max="12195" width="4.42578125" style="42" bestFit="1" customWidth="1"/>
    <col min="12196" max="12196" width="18.28515625" style="42" bestFit="1" customWidth="1"/>
    <col min="12197" max="12197" width="19" style="42" bestFit="1" customWidth="1"/>
    <col min="12198" max="12198" width="15.42578125" style="42" bestFit="1" customWidth="1"/>
    <col min="12199" max="12200" width="12.42578125" style="42" bestFit="1" customWidth="1"/>
    <col min="12201" max="12201" width="7.140625" style="42" bestFit="1" customWidth="1"/>
    <col min="12202" max="12202" width="10.140625" style="42" bestFit="1" customWidth="1"/>
    <col min="12203" max="12203" width="15.85546875" style="42" bestFit="1" customWidth="1"/>
    <col min="12204" max="12204" width="15.140625" style="42" bestFit="1" customWidth="1"/>
    <col min="12205" max="12205" width="18.28515625" style="42" bestFit="1" customWidth="1"/>
    <col min="12206" max="12206" width="13.28515625" style="42" bestFit="1" customWidth="1"/>
    <col min="12207" max="12207" width="19.28515625" style="42" customWidth="1"/>
    <col min="12208" max="12208" width="15.140625" style="42" customWidth="1"/>
    <col min="12209" max="12209" width="21" style="42" bestFit="1" customWidth="1"/>
    <col min="12210" max="12210" width="17.140625" style="42" bestFit="1" customWidth="1"/>
    <col min="12211" max="12211" width="16.85546875" style="42" bestFit="1" customWidth="1"/>
    <col min="12212" max="12212" width="16.7109375" style="42" bestFit="1" customWidth="1"/>
    <col min="12213" max="12213" width="15.7109375" style="42" bestFit="1" customWidth="1"/>
    <col min="12214" max="12214" width="16.28515625" style="42" bestFit="1" customWidth="1"/>
    <col min="12215" max="12215" width="17.28515625" style="42" customWidth="1"/>
    <col min="12216" max="12216" width="23.42578125" style="42" bestFit="1" customWidth="1"/>
    <col min="12217" max="12217" width="31.85546875" style="42" bestFit="1" customWidth="1"/>
    <col min="12218" max="12218" width="7.85546875" style="42" bestFit="1" customWidth="1"/>
    <col min="12219" max="12219" width="5.7109375" style="42" bestFit="1" customWidth="1"/>
    <col min="12220" max="12220" width="9.140625" style="42" bestFit="1" customWidth="1"/>
    <col min="12221" max="12221" width="13.5703125" style="42" bestFit="1" customWidth="1"/>
    <col min="12222" max="12450" width="9.140625" style="42"/>
    <col min="12451" max="12451" width="4.42578125" style="42" bestFit="1" customWidth="1"/>
    <col min="12452" max="12452" width="18.28515625" style="42" bestFit="1" customWidth="1"/>
    <col min="12453" max="12453" width="19" style="42" bestFit="1" customWidth="1"/>
    <col min="12454" max="12454" width="15.42578125" style="42" bestFit="1" customWidth="1"/>
    <col min="12455" max="12456" width="12.42578125" style="42" bestFit="1" customWidth="1"/>
    <col min="12457" max="12457" width="7.140625" style="42" bestFit="1" customWidth="1"/>
    <col min="12458" max="12458" width="10.140625" style="42" bestFit="1" customWidth="1"/>
    <col min="12459" max="12459" width="15.85546875" style="42" bestFit="1" customWidth="1"/>
    <col min="12460" max="12460" width="15.140625" style="42" bestFit="1" customWidth="1"/>
    <col min="12461" max="12461" width="18.28515625" style="42" bestFit="1" customWidth="1"/>
    <col min="12462" max="12462" width="13.28515625" style="42" bestFit="1" customWidth="1"/>
    <col min="12463" max="12463" width="19.28515625" style="42" customWidth="1"/>
    <col min="12464" max="12464" width="15.140625" style="42" customWidth="1"/>
    <col min="12465" max="12465" width="21" style="42" bestFit="1" customWidth="1"/>
    <col min="12466" max="12466" width="17.140625" style="42" bestFit="1" customWidth="1"/>
    <col min="12467" max="12467" width="16.85546875" style="42" bestFit="1" customWidth="1"/>
    <col min="12468" max="12468" width="16.7109375" style="42" bestFit="1" customWidth="1"/>
    <col min="12469" max="12469" width="15.7109375" style="42" bestFit="1" customWidth="1"/>
    <col min="12470" max="12470" width="16.28515625" style="42" bestFit="1" customWidth="1"/>
    <col min="12471" max="12471" width="17.28515625" style="42" customWidth="1"/>
    <col min="12472" max="12472" width="23.42578125" style="42" bestFit="1" customWidth="1"/>
    <col min="12473" max="12473" width="31.85546875" style="42" bestFit="1" customWidth="1"/>
    <col min="12474" max="12474" width="7.85546875" style="42" bestFit="1" customWidth="1"/>
    <col min="12475" max="12475" width="5.7109375" style="42" bestFit="1" customWidth="1"/>
    <col min="12476" max="12476" width="9.140625" style="42" bestFit="1" customWidth="1"/>
    <col min="12477" max="12477" width="13.5703125" style="42" bestFit="1" customWidth="1"/>
    <col min="12478" max="12706" width="9.140625" style="42"/>
    <col min="12707" max="12707" width="4.42578125" style="42" bestFit="1" customWidth="1"/>
    <col min="12708" max="12708" width="18.28515625" style="42" bestFit="1" customWidth="1"/>
    <col min="12709" max="12709" width="19" style="42" bestFit="1" customWidth="1"/>
    <col min="12710" max="12710" width="15.42578125" style="42" bestFit="1" customWidth="1"/>
    <col min="12711" max="12712" width="12.42578125" style="42" bestFit="1" customWidth="1"/>
    <col min="12713" max="12713" width="7.140625" style="42" bestFit="1" customWidth="1"/>
    <col min="12714" max="12714" width="10.140625" style="42" bestFit="1" customWidth="1"/>
    <col min="12715" max="12715" width="15.85546875" style="42" bestFit="1" customWidth="1"/>
    <col min="12716" max="12716" width="15.140625" style="42" bestFit="1" customWidth="1"/>
    <col min="12717" max="12717" width="18.28515625" style="42" bestFit="1" customWidth="1"/>
    <col min="12718" max="12718" width="13.28515625" style="42" bestFit="1" customWidth="1"/>
    <col min="12719" max="12719" width="19.28515625" style="42" customWidth="1"/>
    <col min="12720" max="12720" width="15.140625" style="42" customWidth="1"/>
    <col min="12721" max="12721" width="21" style="42" bestFit="1" customWidth="1"/>
    <col min="12722" max="12722" width="17.140625" style="42" bestFit="1" customWidth="1"/>
    <col min="12723" max="12723" width="16.85546875" style="42" bestFit="1" customWidth="1"/>
    <col min="12724" max="12724" width="16.7109375" style="42" bestFit="1" customWidth="1"/>
    <col min="12725" max="12725" width="15.7109375" style="42" bestFit="1" customWidth="1"/>
    <col min="12726" max="12726" width="16.28515625" style="42" bestFit="1" customWidth="1"/>
    <col min="12727" max="12727" width="17.28515625" style="42" customWidth="1"/>
    <col min="12728" max="12728" width="23.42578125" style="42" bestFit="1" customWidth="1"/>
    <col min="12729" max="12729" width="31.85546875" style="42" bestFit="1" customWidth="1"/>
    <col min="12730" max="12730" width="7.85546875" style="42" bestFit="1" customWidth="1"/>
    <col min="12731" max="12731" width="5.7109375" style="42" bestFit="1" customWidth="1"/>
    <col min="12732" max="12732" width="9.140625" style="42" bestFit="1" customWidth="1"/>
    <col min="12733" max="12733" width="13.5703125" style="42" bestFit="1" customWidth="1"/>
    <col min="12734" max="12962" width="9.140625" style="42"/>
    <col min="12963" max="12963" width="4.42578125" style="42" bestFit="1" customWidth="1"/>
    <col min="12964" max="12964" width="18.28515625" style="42" bestFit="1" customWidth="1"/>
    <col min="12965" max="12965" width="19" style="42" bestFit="1" customWidth="1"/>
    <col min="12966" max="12966" width="15.42578125" style="42" bestFit="1" customWidth="1"/>
    <col min="12967" max="12968" width="12.42578125" style="42" bestFit="1" customWidth="1"/>
    <col min="12969" max="12969" width="7.140625" style="42" bestFit="1" customWidth="1"/>
    <col min="12970" max="12970" width="10.140625" style="42" bestFit="1" customWidth="1"/>
    <col min="12971" max="12971" width="15.85546875" style="42" bestFit="1" customWidth="1"/>
    <col min="12972" max="12972" width="15.140625" style="42" bestFit="1" customWidth="1"/>
    <col min="12973" max="12973" width="18.28515625" style="42" bestFit="1" customWidth="1"/>
    <col min="12974" max="12974" width="13.28515625" style="42" bestFit="1" customWidth="1"/>
    <col min="12975" max="12975" width="19.28515625" style="42" customWidth="1"/>
    <col min="12976" max="12976" width="15.140625" style="42" customWidth="1"/>
    <col min="12977" max="12977" width="21" style="42" bestFit="1" customWidth="1"/>
    <col min="12978" max="12978" width="17.140625" style="42" bestFit="1" customWidth="1"/>
    <col min="12979" max="12979" width="16.85546875" style="42" bestFit="1" customWidth="1"/>
    <col min="12980" max="12980" width="16.7109375" style="42" bestFit="1" customWidth="1"/>
    <col min="12981" max="12981" width="15.7109375" style="42" bestFit="1" customWidth="1"/>
    <col min="12982" max="12982" width="16.28515625" style="42" bestFit="1" customWidth="1"/>
    <col min="12983" max="12983" width="17.28515625" style="42" customWidth="1"/>
    <col min="12984" max="12984" width="23.42578125" style="42" bestFit="1" customWidth="1"/>
    <col min="12985" max="12985" width="31.85546875" style="42" bestFit="1" customWidth="1"/>
    <col min="12986" max="12986" width="7.85546875" style="42" bestFit="1" customWidth="1"/>
    <col min="12987" max="12987" width="5.7109375" style="42" bestFit="1" customWidth="1"/>
    <col min="12988" max="12988" width="9.140625" style="42" bestFit="1" customWidth="1"/>
    <col min="12989" max="12989" width="13.5703125" style="42" bestFit="1" customWidth="1"/>
    <col min="12990" max="13218" width="9.140625" style="42"/>
    <col min="13219" max="13219" width="4.42578125" style="42" bestFit="1" customWidth="1"/>
    <col min="13220" max="13220" width="18.28515625" style="42" bestFit="1" customWidth="1"/>
    <col min="13221" max="13221" width="19" style="42" bestFit="1" customWidth="1"/>
    <col min="13222" max="13222" width="15.42578125" style="42" bestFit="1" customWidth="1"/>
    <col min="13223" max="13224" width="12.42578125" style="42" bestFit="1" customWidth="1"/>
    <col min="13225" max="13225" width="7.140625" style="42" bestFit="1" customWidth="1"/>
    <col min="13226" max="13226" width="10.140625" style="42" bestFit="1" customWidth="1"/>
    <col min="13227" max="13227" width="15.85546875" style="42" bestFit="1" customWidth="1"/>
    <col min="13228" max="13228" width="15.140625" style="42" bestFit="1" customWidth="1"/>
    <col min="13229" max="13229" width="18.28515625" style="42" bestFit="1" customWidth="1"/>
    <col min="13230" max="13230" width="13.28515625" style="42" bestFit="1" customWidth="1"/>
    <col min="13231" max="13231" width="19.28515625" style="42" customWidth="1"/>
    <col min="13232" max="13232" width="15.140625" style="42" customWidth="1"/>
    <col min="13233" max="13233" width="21" style="42" bestFit="1" customWidth="1"/>
    <col min="13234" max="13234" width="17.140625" style="42" bestFit="1" customWidth="1"/>
    <col min="13235" max="13235" width="16.85546875" style="42" bestFit="1" customWidth="1"/>
    <col min="13236" max="13236" width="16.7109375" style="42" bestFit="1" customWidth="1"/>
    <col min="13237" max="13237" width="15.7109375" style="42" bestFit="1" customWidth="1"/>
    <col min="13238" max="13238" width="16.28515625" style="42" bestFit="1" customWidth="1"/>
    <col min="13239" max="13239" width="17.28515625" style="42" customWidth="1"/>
    <col min="13240" max="13240" width="23.42578125" style="42" bestFit="1" customWidth="1"/>
    <col min="13241" max="13241" width="31.85546875" style="42" bestFit="1" customWidth="1"/>
    <col min="13242" max="13242" width="7.85546875" style="42" bestFit="1" customWidth="1"/>
    <col min="13243" max="13243" width="5.7109375" style="42" bestFit="1" customWidth="1"/>
    <col min="13244" max="13244" width="9.140625" style="42" bestFit="1" customWidth="1"/>
    <col min="13245" max="13245" width="13.5703125" style="42" bestFit="1" customWidth="1"/>
    <col min="13246" max="13474" width="9.140625" style="42"/>
    <col min="13475" max="13475" width="4.42578125" style="42" bestFit="1" customWidth="1"/>
    <col min="13476" max="13476" width="18.28515625" style="42" bestFit="1" customWidth="1"/>
    <col min="13477" max="13477" width="19" style="42" bestFit="1" customWidth="1"/>
    <col min="13478" max="13478" width="15.42578125" style="42" bestFit="1" customWidth="1"/>
    <col min="13479" max="13480" width="12.42578125" style="42" bestFit="1" customWidth="1"/>
    <col min="13481" max="13481" width="7.140625" style="42" bestFit="1" customWidth="1"/>
    <col min="13482" max="13482" width="10.140625" style="42" bestFit="1" customWidth="1"/>
    <col min="13483" max="13483" width="15.85546875" style="42" bestFit="1" customWidth="1"/>
    <col min="13484" max="13484" width="15.140625" style="42" bestFit="1" customWidth="1"/>
    <col min="13485" max="13485" width="18.28515625" style="42" bestFit="1" customWidth="1"/>
    <col min="13486" max="13486" width="13.28515625" style="42" bestFit="1" customWidth="1"/>
    <col min="13487" max="13487" width="19.28515625" style="42" customWidth="1"/>
    <col min="13488" max="13488" width="15.140625" style="42" customWidth="1"/>
    <col min="13489" max="13489" width="21" style="42" bestFit="1" customWidth="1"/>
    <col min="13490" max="13490" width="17.140625" style="42" bestFit="1" customWidth="1"/>
    <col min="13491" max="13491" width="16.85546875" style="42" bestFit="1" customWidth="1"/>
    <col min="13492" max="13492" width="16.7109375" style="42" bestFit="1" customWidth="1"/>
    <col min="13493" max="13493" width="15.7109375" style="42" bestFit="1" customWidth="1"/>
    <col min="13494" max="13494" width="16.28515625" style="42" bestFit="1" customWidth="1"/>
    <col min="13495" max="13495" width="17.28515625" style="42" customWidth="1"/>
    <col min="13496" max="13496" width="23.42578125" style="42" bestFit="1" customWidth="1"/>
    <col min="13497" max="13497" width="31.85546875" style="42" bestFit="1" customWidth="1"/>
    <col min="13498" max="13498" width="7.85546875" style="42" bestFit="1" customWidth="1"/>
    <col min="13499" max="13499" width="5.7109375" style="42" bestFit="1" customWidth="1"/>
    <col min="13500" max="13500" width="9.140625" style="42" bestFit="1" customWidth="1"/>
    <col min="13501" max="13501" width="13.5703125" style="42" bestFit="1" customWidth="1"/>
    <col min="13502" max="13730" width="9.140625" style="42"/>
    <col min="13731" max="13731" width="4.42578125" style="42" bestFit="1" customWidth="1"/>
    <col min="13732" max="13732" width="18.28515625" style="42" bestFit="1" customWidth="1"/>
    <col min="13733" max="13733" width="19" style="42" bestFit="1" customWidth="1"/>
    <col min="13734" max="13734" width="15.42578125" style="42" bestFit="1" customWidth="1"/>
    <col min="13735" max="13736" width="12.42578125" style="42" bestFit="1" customWidth="1"/>
    <col min="13737" max="13737" width="7.140625" style="42" bestFit="1" customWidth="1"/>
    <col min="13738" max="13738" width="10.140625" style="42" bestFit="1" customWidth="1"/>
    <col min="13739" max="13739" width="15.85546875" style="42" bestFit="1" customWidth="1"/>
    <col min="13740" max="13740" width="15.140625" style="42" bestFit="1" customWidth="1"/>
    <col min="13741" max="13741" width="18.28515625" style="42" bestFit="1" customWidth="1"/>
    <col min="13742" max="13742" width="13.28515625" style="42" bestFit="1" customWidth="1"/>
    <col min="13743" max="13743" width="19.28515625" style="42" customWidth="1"/>
    <col min="13744" max="13744" width="15.140625" style="42" customWidth="1"/>
    <col min="13745" max="13745" width="21" style="42" bestFit="1" customWidth="1"/>
    <col min="13746" max="13746" width="17.140625" style="42" bestFit="1" customWidth="1"/>
    <col min="13747" max="13747" width="16.85546875" style="42" bestFit="1" customWidth="1"/>
    <col min="13748" max="13748" width="16.7109375" style="42" bestFit="1" customWidth="1"/>
    <col min="13749" max="13749" width="15.7109375" style="42" bestFit="1" customWidth="1"/>
    <col min="13750" max="13750" width="16.28515625" style="42" bestFit="1" customWidth="1"/>
    <col min="13751" max="13751" width="17.28515625" style="42" customWidth="1"/>
    <col min="13752" max="13752" width="23.42578125" style="42" bestFit="1" customWidth="1"/>
    <col min="13753" max="13753" width="31.85546875" style="42" bestFit="1" customWidth="1"/>
    <col min="13754" max="13754" width="7.85546875" style="42" bestFit="1" customWidth="1"/>
    <col min="13755" max="13755" width="5.7109375" style="42" bestFit="1" customWidth="1"/>
    <col min="13756" max="13756" width="9.140625" style="42" bestFit="1" customWidth="1"/>
    <col min="13757" max="13757" width="13.5703125" style="42" bestFit="1" customWidth="1"/>
    <col min="13758" max="13986" width="9.140625" style="42"/>
    <col min="13987" max="13987" width="4.42578125" style="42" bestFit="1" customWidth="1"/>
    <col min="13988" max="13988" width="18.28515625" style="42" bestFit="1" customWidth="1"/>
    <col min="13989" max="13989" width="19" style="42" bestFit="1" customWidth="1"/>
    <col min="13990" max="13990" width="15.42578125" style="42" bestFit="1" customWidth="1"/>
    <col min="13991" max="13992" width="12.42578125" style="42" bestFit="1" customWidth="1"/>
    <col min="13993" max="13993" width="7.140625" style="42" bestFit="1" customWidth="1"/>
    <col min="13994" max="13994" width="10.140625" style="42" bestFit="1" customWidth="1"/>
    <col min="13995" max="13995" width="15.85546875" style="42" bestFit="1" customWidth="1"/>
    <col min="13996" max="13996" width="15.140625" style="42" bestFit="1" customWidth="1"/>
    <col min="13997" max="13997" width="18.28515625" style="42" bestFit="1" customWidth="1"/>
    <col min="13998" max="13998" width="13.28515625" style="42" bestFit="1" customWidth="1"/>
    <col min="13999" max="13999" width="19.28515625" style="42" customWidth="1"/>
    <col min="14000" max="14000" width="15.140625" style="42" customWidth="1"/>
    <col min="14001" max="14001" width="21" style="42" bestFit="1" customWidth="1"/>
    <col min="14002" max="14002" width="17.140625" style="42" bestFit="1" customWidth="1"/>
    <col min="14003" max="14003" width="16.85546875" style="42" bestFit="1" customWidth="1"/>
    <col min="14004" max="14004" width="16.7109375" style="42" bestFit="1" customWidth="1"/>
    <col min="14005" max="14005" width="15.7109375" style="42" bestFit="1" customWidth="1"/>
    <col min="14006" max="14006" width="16.28515625" style="42" bestFit="1" customWidth="1"/>
    <col min="14007" max="14007" width="17.28515625" style="42" customWidth="1"/>
    <col min="14008" max="14008" width="23.42578125" style="42" bestFit="1" customWidth="1"/>
    <col min="14009" max="14009" width="31.85546875" style="42" bestFit="1" customWidth="1"/>
    <col min="14010" max="14010" width="7.85546875" style="42" bestFit="1" customWidth="1"/>
    <col min="14011" max="14011" width="5.7109375" style="42" bestFit="1" customWidth="1"/>
    <col min="14012" max="14012" width="9.140625" style="42" bestFit="1" customWidth="1"/>
    <col min="14013" max="14013" width="13.5703125" style="42" bestFit="1" customWidth="1"/>
    <col min="14014" max="14242" width="9.140625" style="42"/>
    <col min="14243" max="14243" width="4.42578125" style="42" bestFit="1" customWidth="1"/>
    <col min="14244" max="14244" width="18.28515625" style="42" bestFit="1" customWidth="1"/>
    <col min="14245" max="14245" width="19" style="42" bestFit="1" customWidth="1"/>
    <col min="14246" max="14246" width="15.42578125" style="42" bestFit="1" customWidth="1"/>
    <col min="14247" max="14248" width="12.42578125" style="42" bestFit="1" customWidth="1"/>
    <col min="14249" max="14249" width="7.140625" style="42" bestFit="1" customWidth="1"/>
    <col min="14250" max="14250" width="10.140625" style="42" bestFit="1" customWidth="1"/>
    <col min="14251" max="14251" width="15.85546875" style="42" bestFit="1" customWidth="1"/>
    <col min="14252" max="14252" width="15.140625" style="42" bestFit="1" customWidth="1"/>
    <col min="14253" max="14253" width="18.28515625" style="42" bestFit="1" customWidth="1"/>
    <col min="14254" max="14254" width="13.28515625" style="42" bestFit="1" customWidth="1"/>
    <col min="14255" max="14255" width="19.28515625" style="42" customWidth="1"/>
    <col min="14256" max="14256" width="15.140625" style="42" customWidth="1"/>
    <col min="14257" max="14257" width="21" style="42" bestFit="1" customWidth="1"/>
    <col min="14258" max="14258" width="17.140625" style="42" bestFit="1" customWidth="1"/>
    <col min="14259" max="14259" width="16.85546875" style="42" bestFit="1" customWidth="1"/>
    <col min="14260" max="14260" width="16.7109375" style="42" bestFit="1" customWidth="1"/>
    <col min="14261" max="14261" width="15.7109375" style="42" bestFit="1" customWidth="1"/>
    <col min="14262" max="14262" width="16.28515625" style="42" bestFit="1" customWidth="1"/>
    <col min="14263" max="14263" width="17.28515625" style="42" customWidth="1"/>
    <col min="14264" max="14264" width="23.42578125" style="42" bestFit="1" customWidth="1"/>
    <col min="14265" max="14265" width="31.85546875" style="42" bestFit="1" customWidth="1"/>
    <col min="14266" max="14266" width="7.85546875" style="42" bestFit="1" customWidth="1"/>
    <col min="14267" max="14267" width="5.7109375" style="42" bestFit="1" customWidth="1"/>
    <col min="14268" max="14268" width="9.140625" style="42" bestFit="1" customWidth="1"/>
    <col min="14269" max="14269" width="13.5703125" style="42" bestFit="1" customWidth="1"/>
    <col min="14270" max="14498" width="9.140625" style="42"/>
    <col min="14499" max="14499" width="4.42578125" style="42" bestFit="1" customWidth="1"/>
    <col min="14500" max="14500" width="18.28515625" style="42" bestFit="1" customWidth="1"/>
    <col min="14501" max="14501" width="19" style="42" bestFit="1" customWidth="1"/>
    <col min="14502" max="14502" width="15.42578125" style="42" bestFit="1" customWidth="1"/>
    <col min="14503" max="14504" width="12.42578125" style="42" bestFit="1" customWidth="1"/>
    <col min="14505" max="14505" width="7.140625" style="42" bestFit="1" customWidth="1"/>
    <col min="14506" max="14506" width="10.140625" style="42" bestFit="1" customWidth="1"/>
    <col min="14507" max="14507" width="15.85546875" style="42" bestFit="1" customWidth="1"/>
    <col min="14508" max="14508" width="15.140625" style="42" bestFit="1" customWidth="1"/>
    <col min="14509" max="14509" width="18.28515625" style="42" bestFit="1" customWidth="1"/>
    <col min="14510" max="14510" width="13.28515625" style="42" bestFit="1" customWidth="1"/>
    <col min="14511" max="14511" width="19.28515625" style="42" customWidth="1"/>
    <col min="14512" max="14512" width="15.140625" style="42" customWidth="1"/>
    <col min="14513" max="14513" width="21" style="42" bestFit="1" customWidth="1"/>
    <col min="14514" max="14514" width="17.140625" style="42" bestFit="1" customWidth="1"/>
    <col min="14515" max="14515" width="16.85546875" style="42" bestFit="1" customWidth="1"/>
    <col min="14516" max="14516" width="16.7109375" style="42" bestFit="1" customWidth="1"/>
    <col min="14517" max="14517" width="15.7109375" style="42" bestFit="1" customWidth="1"/>
    <col min="14518" max="14518" width="16.28515625" style="42" bestFit="1" customWidth="1"/>
    <col min="14519" max="14519" width="17.28515625" style="42" customWidth="1"/>
    <col min="14520" max="14520" width="23.42578125" style="42" bestFit="1" customWidth="1"/>
    <col min="14521" max="14521" width="31.85546875" style="42" bestFit="1" customWidth="1"/>
    <col min="14522" max="14522" width="7.85546875" style="42" bestFit="1" customWidth="1"/>
    <col min="14523" max="14523" width="5.7109375" style="42" bestFit="1" customWidth="1"/>
    <col min="14524" max="14524" width="9.140625" style="42" bestFit="1" customWidth="1"/>
    <col min="14525" max="14525" width="13.5703125" style="42" bestFit="1" customWidth="1"/>
    <col min="14526" max="14754" width="9.140625" style="42"/>
    <col min="14755" max="14755" width="4.42578125" style="42" bestFit="1" customWidth="1"/>
    <col min="14756" max="14756" width="18.28515625" style="42" bestFit="1" customWidth="1"/>
    <col min="14757" max="14757" width="19" style="42" bestFit="1" customWidth="1"/>
    <col min="14758" max="14758" width="15.42578125" style="42" bestFit="1" customWidth="1"/>
    <col min="14759" max="14760" width="12.42578125" style="42" bestFit="1" customWidth="1"/>
    <col min="14761" max="14761" width="7.140625" style="42" bestFit="1" customWidth="1"/>
    <col min="14762" max="14762" width="10.140625" style="42" bestFit="1" customWidth="1"/>
    <col min="14763" max="14763" width="15.85546875" style="42" bestFit="1" customWidth="1"/>
    <col min="14764" max="14764" width="15.140625" style="42" bestFit="1" customWidth="1"/>
    <col min="14765" max="14765" width="18.28515625" style="42" bestFit="1" customWidth="1"/>
    <col min="14766" max="14766" width="13.28515625" style="42" bestFit="1" customWidth="1"/>
    <col min="14767" max="14767" width="19.28515625" style="42" customWidth="1"/>
    <col min="14768" max="14768" width="15.140625" style="42" customWidth="1"/>
    <col min="14769" max="14769" width="21" style="42" bestFit="1" customWidth="1"/>
    <col min="14770" max="14770" width="17.140625" style="42" bestFit="1" customWidth="1"/>
    <col min="14771" max="14771" width="16.85546875" style="42" bestFit="1" customWidth="1"/>
    <col min="14772" max="14772" width="16.7109375" style="42" bestFit="1" customWidth="1"/>
    <col min="14773" max="14773" width="15.7109375" style="42" bestFit="1" customWidth="1"/>
    <col min="14774" max="14774" width="16.28515625" style="42" bestFit="1" customWidth="1"/>
    <col min="14775" max="14775" width="17.28515625" style="42" customWidth="1"/>
    <col min="14776" max="14776" width="23.42578125" style="42" bestFit="1" customWidth="1"/>
    <col min="14777" max="14777" width="31.85546875" style="42" bestFit="1" customWidth="1"/>
    <col min="14778" max="14778" width="7.85546875" style="42" bestFit="1" customWidth="1"/>
    <col min="14779" max="14779" width="5.7109375" style="42" bestFit="1" customWidth="1"/>
    <col min="14780" max="14780" width="9.140625" style="42" bestFit="1" customWidth="1"/>
    <col min="14781" max="14781" width="13.5703125" style="42" bestFit="1" customWidth="1"/>
    <col min="14782" max="15010" width="9.140625" style="42"/>
    <col min="15011" max="15011" width="4.42578125" style="42" bestFit="1" customWidth="1"/>
    <col min="15012" max="15012" width="18.28515625" style="42" bestFit="1" customWidth="1"/>
    <col min="15013" max="15013" width="19" style="42" bestFit="1" customWidth="1"/>
    <col min="15014" max="15014" width="15.42578125" style="42" bestFit="1" customWidth="1"/>
    <col min="15015" max="15016" width="12.42578125" style="42" bestFit="1" customWidth="1"/>
    <col min="15017" max="15017" width="7.140625" style="42" bestFit="1" customWidth="1"/>
    <col min="15018" max="15018" width="10.140625" style="42" bestFit="1" customWidth="1"/>
    <col min="15019" max="15019" width="15.85546875" style="42" bestFit="1" customWidth="1"/>
    <col min="15020" max="15020" width="15.140625" style="42" bestFit="1" customWidth="1"/>
    <col min="15021" max="15021" width="18.28515625" style="42" bestFit="1" customWidth="1"/>
    <col min="15022" max="15022" width="13.28515625" style="42" bestFit="1" customWidth="1"/>
    <col min="15023" max="15023" width="19.28515625" style="42" customWidth="1"/>
    <col min="15024" max="15024" width="15.140625" style="42" customWidth="1"/>
    <col min="15025" max="15025" width="21" style="42" bestFit="1" customWidth="1"/>
    <col min="15026" max="15026" width="17.140625" style="42" bestFit="1" customWidth="1"/>
    <col min="15027" max="15027" width="16.85546875" style="42" bestFit="1" customWidth="1"/>
    <col min="15028" max="15028" width="16.7109375" style="42" bestFit="1" customWidth="1"/>
    <col min="15029" max="15029" width="15.7109375" style="42" bestFit="1" customWidth="1"/>
    <col min="15030" max="15030" width="16.28515625" style="42" bestFit="1" customWidth="1"/>
    <col min="15031" max="15031" width="17.28515625" style="42" customWidth="1"/>
    <col min="15032" max="15032" width="23.42578125" style="42" bestFit="1" customWidth="1"/>
    <col min="15033" max="15033" width="31.85546875" style="42" bestFit="1" customWidth="1"/>
    <col min="15034" max="15034" width="7.85546875" style="42" bestFit="1" customWidth="1"/>
    <col min="15035" max="15035" width="5.7109375" style="42" bestFit="1" customWidth="1"/>
    <col min="15036" max="15036" width="9.140625" style="42" bestFit="1" customWidth="1"/>
    <col min="15037" max="15037" width="13.5703125" style="42" bestFit="1" customWidth="1"/>
    <col min="15038" max="15266" width="9.140625" style="42"/>
    <col min="15267" max="15267" width="4.42578125" style="42" bestFit="1" customWidth="1"/>
    <col min="15268" max="15268" width="18.28515625" style="42" bestFit="1" customWidth="1"/>
    <col min="15269" max="15269" width="19" style="42" bestFit="1" customWidth="1"/>
    <col min="15270" max="15270" width="15.42578125" style="42" bestFit="1" customWidth="1"/>
    <col min="15271" max="15272" width="12.42578125" style="42" bestFit="1" customWidth="1"/>
    <col min="15273" max="15273" width="7.140625" style="42" bestFit="1" customWidth="1"/>
    <col min="15274" max="15274" width="10.140625" style="42" bestFit="1" customWidth="1"/>
    <col min="15275" max="15275" width="15.85546875" style="42" bestFit="1" customWidth="1"/>
    <col min="15276" max="15276" width="15.140625" style="42" bestFit="1" customWidth="1"/>
    <col min="15277" max="15277" width="18.28515625" style="42" bestFit="1" customWidth="1"/>
    <col min="15278" max="15278" width="13.28515625" style="42" bestFit="1" customWidth="1"/>
    <col min="15279" max="15279" width="19.28515625" style="42" customWidth="1"/>
    <col min="15280" max="15280" width="15.140625" style="42" customWidth="1"/>
    <col min="15281" max="15281" width="21" style="42" bestFit="1" customWidth="1"/>
    <col min="15282" max="15282" width="17.140625" style="42" bestFit="1" customWidth="1"/>
    <col min="15283" max="15283" width="16.85546875" style="42" bestFit="1" customWidth="1"/>
    <col min="15284" max="15284" width="16.7109375" style="42" bestFit="1" customWidth="1"/>
    <col min="15285" max="15285" width="15.7109375" style="42" bestFit="1" customWidth="1"/>
    <col min="15286" max="15286" width="16.28515625" style="42" bestFit="1" customWidth="1"/>
    <col min="15287" max="15287" width="17.28515625" style="42" customWidth="1"/>
    <col min="15288" max="15288" width="23.42578125" style="42" bestFit="1" customWidth="1"/>
    <col min="15289" max="15289" width="31.85546875" style="42" bestFit="1" customWidth="1"/>
    <col min="15290" max="15290" width="7.85546875" style="42" bestFit="1" customWidth="1"/>
    <col min="15291" max="15291" width="5.7109375" style="42" bestFit="1" customWidth="1"/>
    <col min="15292" max="15292" width="9.140625" style="42" bestFit="1" customWidth="1"/>
    <col min="15293" max="15293" width="13.5703125" style="42" bestFit="1" customWidth="1"/>
    <col min="15294" max="15522" width="9.140625" style="42"/>
    <col min="15523" max="15523" width="4.42578125" style="42" bestFit="1" customWidth="1"/>
    <col min="15524" max="15524" width="18.28515625" style="42" bestFit="1" customWidth="1"/>
    <col min="15525" max="15525" width="19" style="42" bestFit="1" customWidth="1"/>
    <col min="15526" max="15526" width="15.42578125" style="42" bestFit="1" customWidth="1"/>
    <col min="15527" max="15528" width="12.42578125" style="42" bestFit="1" customWidth="1"/>
    <col min="15529" max="15529" width="7.140625" style="42" bestFit="1" customWidth="1"/>
    <col min="15530" max="15530" width="10.140625" style="42" bestFit="1" customWidth="1"/>
    <col min="15531" max="15531" width="15.85546875" style="42" bestFit="1" customWidth="1"/>
    <col min="15532" max="15532" width="15.140625" style="42" bestFit="1" customWidth="1"/>
    <col min="15533" max="15533" width="18.28515625" style="42" bestFit="1" customWidth="1"/>
    <col min="15534" max="15534" width="13.28515625" style="42" bestFit="1" customWidth="1"/>
    <col min="15535" max="15535" width="19.28515625" style="42" customWidth="1"/>
    <col min="15536" max="15536" width="15.140625" style="42" customWidth="1"/>
    <col min="15537" max="15537" width="21" style="42" bestFit="1" customWidth="1"/>
    <col min="15538" max="15538" width="17.140625" style="42" bestFit="1" customWidth="1"/>
    <col min="15539" max="15539" width="16.85546875" style="42" bestFit="1" customWidth="1"/>
    <col min="15540" max="15540" width="16.7109375" style="42" bestFit="1" customWidth="1"/>
    <col min="15541" max="15541" width="15.7109375" style="42" bestFit="1" customWidth="1"/>
    <col min="15542" max="15542" width="16.28515625" style="42" bestFit="1" customWidth="1"/>
    <col min="15543" max="15543" width="17.28515625" style="42" customWidth="1"/>
    <col min="15544" max="15544" width="23.42578125" style="42" bestFit="1" customWidth="1"/>
    <col min="15545" max="15545" width="31.85546875" style="42" bestFit="1" customWidth="1"/>
    <col min="15546" max="15546" width="7.85546875" style="42" bestFit="1" customWidth="1"/>
    <col min="15547" max="15547" width="5.7109375" style="42" bestFit="1" customWidth="1"/>
    <col min="15548" max="15548" width="9.140625" style="42" bestFit="1" customWidth="1"/>
    <col min="15549" max="15549" width="13.5703125" style="42" bestFit="1" customWidth="1"/>
    <col min="15550" max="15778" width="9.140625" style="42"/>
    <col min="15779" max="15779" width="4.42578125" style="42" bestFit="1" customWidth="1"/>
    <col min="15780" max="15780" width="18.28515625" style="42" bestFit="1" customWidth="1"/>
    <col min="15781" max="15781" width="19" style="42" bestFit="1" customWidth="1"/>
    <col min="15782" max="15782" width="15.42578125" style="42" bestFit="1" customWidth="1"/>
    <col min="15783" max="15784" width="12.42578125" style="42" bestFit="1" customWidth="1"/>
    <col min="15785" max="15785" width="7.140625" style="42" bestFit="1" customWidth="1"/>
    <col min="15786" max="15786" width="10.140625" style="42" bestFit="1" customWidth="1"/>
    <col min="15787" max="15787" width="15.85546875" style="42" bestFit="1" customWidth="1"/>
    <col min="15788" max="15788" width="15.140625" style="42" bestFit="1" customWidth="1"/>
    <col min="15789" max="15789" width="18.28515625" style="42" bestFit="1" customWidth="1"/>
    <col min="15790" max="15790" width="13.28515625" style="42" bestFit="1" customWidth="1"/>
    <col min="15791" max="15791" width="19.28515625" style="42" customWidth="1"/>
    <col min="15792" max="15792" width="15.140625" style="42" customWidth="1"/>
    <col min="15793" max="15793" width="21" style="42" bestFit="1" customWidth="1"/>
    <col min="15794" max="15794" width="17.140625" style="42" bestFit="1" customWidth="1"/>
    <col min="15795" max="15795" width="16.85546875" style="42" bestFit="1" customWidth="1"/>
    <col min="15796" max="15796" width="16.7109375" style="42" bestFit="1" customWidth="1"/>
    <col min="15797" max="15797" width="15.7109375" style="42" bestFit="1" customWidth="1"/>
    <col min="15798" max="15798" width="16.28515625" style="42" bestFit="1" customWidth="1"/>
    <col min="15799" max="15799" width="17.28515625" style="42" customWidth="1"/>
    <col min="15800" max="15800" width="23.42578125" style="42" bestFit="1" customWidth="1"/>
    <col min="15801" max="15801" width="31.85546875" style="42" bestFit="1" customWidth="1"/>
    <col min="15802" max="15802" width="7.85546875" style="42" bestFit="1" customWidth="1"/>
    <col min="15803" max="15803" width="5.7109375" style="42" bestFit="1" customWidth="1"/>
    <col min="15804" max="15804" width="9.140625" style="42" bestFit="1" customWidth="1"/>
    <col min="15805" max="15805" width="13.5703125" style="42" bestFit="1" customWidth="1"/>
    <col min="15806" max="16034" width="9.140625" style="42"/>
    <col min="16035" max="16035" width="4.42578125" style="42" bestFit="1" customWidth="1"/>
    <col min="16036" max="16036" width="18.28515625" style="42" bestFit="1" customWidth="1"/>
    <col min="16037" max="16037" width="19" style="42" bestFit="1" customWidth="1"/>
    <col min="16038" max="16038" width="15.42578125" style="42" bestFit="1" customWidth="1"/>
    <col min="16039" max="16040" width="12.42578125" style="42" bestFit="1" customWidth="1"/>
    <col min="16041" max="16041" width="7.140625" style="42" bestFit="1" customWidth="1"/>
    <col min="16042" max="16042" width="10.140625" style="42" bestFit="1" customWidth="1"/>
    <col min="16043" max="16043" width="15.85546875" style="42" bestFit="1" customWidth="1"/>
    <col min="16044" max="16044" width="15.140625" style="42" bestFit="1" customWidth="1"/>
    <col min="16045" max="16045" width="18.28515625" style="42" bestFit="1" customWidth="1"/>
    <col min="16046" max="16046" width="13.28515625" style="42" bestFit="1" customWidth="1"/>
    <col min="16047" max="16047" width="19.28515625" style="42" customWidth="1"/>
    <col min="16048" max="16048" width="15.140625" style="42" customWidth="1"/>
    <col min="16049" max="16049" width="21" style="42" bestFit="1" customWidth="1"/>
    <col min="16050" max="16050" width="17.140625" style="42" bestFit="1" customWidth="1"/>
    <col min="16051" max="16051" width="16.85546875" style="42" bestFit="1" customWidth="1"/>
    <col min="16052" max="16052" width="16.7109375" style="42" bestFit="1" customWidth="1"/>
    <col min="16053" max="16053" width="15.7109375" style="42" bestFit="1" customWidth="1"/>
    <col min="16054" max="16054" width="16.28515625" style="42" bestFit="1" customWidth="1"/>
    <col min="16055" max="16055" width="17.28515625" style="42" customWidth="1"/>
    <col min="16056" max="16056" width="23.42578125" style="42" bestFit="1" customWidth="1"/>
    <col min="16057" max="16057" width="31.85546875" style="42" bestFit="1" customWidth="1"/>
    <col min="16058" max="16058" width="7.85546875" style="42" bestFit="1" customWidth="1"/>
    <col min="16059" max="16059" width="5.7109375" style="42" bestFit="1" customWidth="1"/>
    <col min="16060" max="16060" width="9.140625" style="42" bestFit="1" customWidth="1"/>
    <col min="16061" max="16061" width="13.5703125" style="42" bestFit="1" customWidth="1"/>
    <col min="16062" max="16384" width="9.140625" style="42"/>
  </cols>
  <sheetData>
    <row r="1" spans="1:11" ht="18.75">
      <c r="K1" s="43" t="s">
        <v>368</v>
      </c>
    </row>
    <row r="2" spans="1:11" ht="18.75">
      <c r="K2" s="44" t="s">
        <v>1</v>
      </c>
    </row>
    <row r="3" spans="1:11" ht="18.75">
      <c r="K3" s="3" t="s">
        <v>446</v>
      </c>
    </row>
    <row r="4" spans="1:11" ht="16.5">
      <c r="A4" s="944" t="s">
        <v>369</v>
      </c>
      <c r="B4" s="944"/>
      <c r="C4" s="944"/>
      <c r="D4" s="944"/>
      <c r="E4" s="944"/>
      <c r="F4" s="944"/>
      <c r="G4" s="944"/>
      <c r="H4" s="944"/>
      <c r="I4" s="944"/>
      <c r="J4" s="944"/>
      <c r="K4" s="944"/>
    </row>
    <row r="5" spans="1:11">
      <c r="B5" s="42"/>
      <c r="C5" s="42"/>
      <c r="D5" s="42"/>
      <c r="E5" s="42"/>
      <c r="F5" s="42"/>
      <c r="G5" s="42"/>
      <c r="H5" s="42"/>
      <c r="I5" s="42"/>
      <c r="J5" s="42"/>
      <c r="K5" s="42"/>
    </row>
    <row r="6" spans="1:11" ht="15.75">
      <c r="A6" s="855" t="s">
        <v>3</v>
      </c>
      <c r="B6" s="855"/>
      <c r="C6" s="855"/>
      <c r="D6" s="855"/>
      <c r="E6" s="855"/>
      <c r="F6" s="855"/>
      <c r="G6" s="855"/>
      <c r="H6" s="855"/>
      <c r="I6" s="855"/>
      <c r="J6" s="855"/>
      <c r="K6" s="855"/>
    </row>
    <row r="7" spans="1:11" ht="15.75">
      <c r="A7" s="821" t="s">
        <v>4</v>
      </c>
      <c r="B7" s="821"/>
      <c r="C7" s="821"/>
      <c r="D7" s="821"/>
      <c r="E7" s="821"/>
      <c r="F7" s="821"/>
      <c r="G7" s="821"/>
      <c r="H7" s="821"/>
      <c r="I7" s="821"/>
      <c r="J7" s="821"/>
      <c r="K7" s="821"/>
    </row>
    <row r="8" spans="1:11">
      <c r="B8" s="42"/>
      <c r="C8" s="42"/>
      <c r="D8" s="42"/>
      <c r="E8" s="42"/>
      <c r="F8" s="42"/>
      <c r="G8" s="42"/>
      <c r="H8" s="42"/>
      <c r="I8" s="42"/>
      <c r="J8" s="42"/>
      <c r="K8" s="42"/>
    </row>
    <row r="9" spans="1:11" ht="15.75">
      <c r="A9" s="822" t="str">
        <f>'12'!A9:N9</f>
        <v>Год раскрытия информации: 2026 год</v>
      </c>
      <c r="B9" s="822"/>
      <c r="C9" s="822"/>
      <c r="D9" s="822"/>
      <c r="E9" s="822"/>
      <c r="F9" s="822"/>
      <c r="G9" s="822"/>
      <c r="H9" s="822"/>
      <c r="I9" s="822"/>
      <c r="J9" s="822"/>
      <c r="K9" s="822"/>
    </row>
    <row r="10" spans="1:11">
      <c r="A10" s="67"/>
      <c r="B10" s="119"/>
      <c r="C10" s="119"/>
      <c r="D10" s="119"/>
      <c r="E10" s="119"/>
      <c r="F10" s="119"/>
      <c r="G10" s="119"/>
      <c r="H10" s="119"/>
      <c r="I10" s="119"/>
    </row>
    <row r="11" spans="1:11" s="56" customFormat="1" ht="81.75" customHeight="1">
      <c r="A11" s="960" t="s">
        <v>6</v>
      </c>
      <c r="B11" s="960" t="s">
        <v>7</v>
      </c>
      <c r="C11" s="960" t="s">
        <v>8</v>
      </c>
      <c r="D11" s="960" t="s">
        <v>370</v>
      </c>
      <c r="E11" s="963" t="s">
        <v>371</v>
      </c>
      <c r="F11" s="964" t="s">
        <v>372</v>
      </c>
      <c r="G11" s="959" t="s">
        <v>373</v>
      </c>
      <c r="H11" s="959"/>
      <c r="I11" s="960" t="s">
        <v>374</v>
      </c>
      <c r="J11" s="962" t="s">
        <v>346</v>
      </c>
      <c r="K11" s="962"/>
    </row>
    <row r="12" spans="1:11" s="56" customFormat="1" ht="296.25" customHeight="1">
      <c r="A12" s="961"/>
      <c r="B12" s="961"/>
      <c r="C12" s="961"/>
      <c r="D12" s="961"/>
      <c r="E12" s="963"/>
      <c r="F12" s="965"/>
      <c r="G12" s="136" t="s">
        <v>375</v>
      </c>
      <c r="H12" s="136" t="s">
        <v>376</v>
      </c>
      <c r="I12" s="961"/>
      <c r="J12" s="137" t="s">
        <v>357</v>
      </c>
      <c r="K12" s="137" t="s">
        <v>358</v>
      </c>
    </row>
    <row r="13" spans="1:11" s="56" customFormat="1" ht="15" customHeight="1">
      <c r="A13" s="118">
        <v>1</v>
      </c>
      <c r="B13" s="118">
        <v>2</v>
      </c>
      <c r="C13" s="118">
        <v>3</v>
      </c>
      <c r="D13" s="118">
        <v>4</v>
      </c>
      <c r="E13" s="118">
        <v>5</v>
      </c>
      <c r="F13" s="118">
        <v>6</v>
      </c>
      <c r="G13" s="118">
        <v>7</v>
      </c>
      <c r="H13" s="118">
        <v>8</v>
      </c>
      <c r="I13" s="118">
        <v>9</v>
      </c>
      <c r="J13" s="118">
        <v>10</v>
      </c>
      <c r="K13" s="118">
        <v>11</v>
      </c>
    </row>
    <row r="14" spans="1:11" ht="15.75">
      <c r="A14" s="21">
        <v>1</v>
      </c>
      <c r="B14" s="18" t="s">
        <v>582</v>
      </c>
      <c r="C14" s="34" t="s">
        <v>457</v>
      </c>
      <c r="D14" s="16" t="s">
        <v>107</v>
      </c>
      <c r="E14" s="16" t="s">
        <v>107</v>
      </c>
      <c r="F14" s="16" t="s">
        <v>107</v>
      </c>
      <c r="G14" s="16" t="s">
        <v>107</v>
      </c>
      <c r="H14" s="16" t="s">
        <v>107</v>
      </c>
      <c r="I14" s="16" t="s">
        <v>107</v>
      </c>
      <c r="J14" s="16" t="s">
        <v>107</v>
      </c>
      <c r="K14" s="16" t="s">
        <v>107</v>
      </c>
    </row>
    <row r="15" spans="1:11" ht="31.5">
      <c r="A15" s="21" t="s">
        <v>47</v>
      </c>
      <c r="B15" s="18" t="s">
        <v>569</v>
      </c>
      <c r="C15" s="34" t="s">
        <v>457</v>
      </c>
      <c r="D15" s="16" t="s">
        <v>107</v>
      </c>
      <c r="E15" s="16" t="s">
        <v>107</v>
      </c>
      <c r="F15" s="16" t="s">
        <v>107</v>
      </c>
      <c r="G15" s="16" t="s">
        <v>107</v>
      </c>
      <c r="H15" s="16" t="s">
        <v>107</v>
      </c>
      <c r="I15" s="16" t="s">
        <v>107</v>
      </c>
      <c r="J15" s="16" t="s">
        <v>107</v>
      </c>
      <c r="K15" s="16" t="s">
        <v>107</v>
      </c>
    </row>
    <row r="16" spans="1:11" ht="47.25">
      <c r="A16" s="21" t="s">
        <v>48</v>
      </c>
      <c r="B16" s="18" t="s">
        <v>578</v>
      </c>
      <c r="C16" s="34" t="s">
        <v>457</v>
      </c>
      <c r="D16" s="16" t="s">
        <v>107</v>
      </c>
      <c r="E16" s="16" t="s">
        <v>107</v>
      </c>
      <c r="F16" s="16" t="s">
        <v>107</v>
      </c>
      <c r="G16" s="16" t="s">
        <v>107</v>
      </c>
      <c r="H16" s="16" t="s">
        <v>107</v>
      </c>
      <c r="I16" s="16" t="s">
        <v>107</v>
      </c>
      <c r="J16" s="16" t="s">
        <v>107</v>
      </c>
      <c r="K16" s="16" t="s">
        <v>107</v>
      </c>
    </row>
    <row r="17" spans="1:11" ht="63">
      <c r="A17" s="21" t="s">
        <v>49</v>
      </c>
      <c r="B17" s="18" t="s">
        <v>701</v>
      </c>
      <c r="C17" s="34" t="s">
        <v>457</v>
      </c>
      <c r="D17" s="16" t="s">
        <v>107</v>
      </c>
      <c r="E17" s="16" t="s">
        <v>107</v>
      </c>
      <c r="F17" s="16" t="s">
        <v>107</v>
      </c>
      <c r="G17" s="16" t="s">
        <v>107</v>
      </c>
      <c r="H17" s="16" t="s">
        <v>107</v>
      </c>
      <c r="I17" s="16" t="s">
        <v>107</v>
      </c>
      <c r="J17" s="16" t="s">
        <v>107</v>
      </c>
      <c r="K17" s="16" t="s">
        <v>107</v>
      </c>
    </row>
    <row r="18" spans="1:11" ht="63">
      <c r="A18" s="21" t="s">
        <v>50</v>
      </c>
      <c r="B18" s="18" t="s">
        <v>581</v>
      </c>
      <c r="C18" s="34" t="s">
        <v>457</v>
      </c>
      <c r="D18" s="16" t="s">
        <v>107</v>
      </c>
      <c r="E18" s="16" t="s">
        <v>107</v>
      </c>
      <c r="F18" s="16" t="s">
        <v>107</v>
      </c>
      <c r="G18" s="16" t="s">
        <v>107</v>
      </c>
      <c r="H18" s="16" t="s">
        <v>107</v>
      </c>
      <c r="I18" s="16" t="s">
        <v>107</v>
      </c>
      <c r="J18" s="16" t="s">
        <v>107</v>
      </c>
      <c r="K18" s="16" t="s">
        <v>107</v>
      </c>
    </row>
    <row r="19" spans="1:11" ht="47.25">
      <c r="A19" s="21" t="s">
        <v>51</v>
      </c>
      <c r="B19" s="18" t="s">
        <v>700</v>
      </c>
      <c r="C19" s="34" t="s">
        <v>457</v>
      </c>
      <c r="D19" s="16" t="s">
        <v>107</v>
      </c>
      <c r="E19" s="16" t="s">
        <v>107</v>
      </c>
      <c r="F19" s="16" t="s">
        <v>107</v>
      </c>
      <c r="G19" s="16" t="s">
        <v>107</v>
      </c>
      <c r="H19" s="16" t="s">
        <v>107</v>
      </c>
      <c r="I19" s="16" t="s">
        <v>107</v>
      </c>
      <c r="J19" s="16" t="s">
        <v>107</v>
      </c>
      <c r="K19" s="16" t="s">
        <v>107</v>
      </c>
    </row>
    <row r="20" spans="1:11" ht="63">
      <c r="A20" s="36" t="s">
        <v>51</v>
      </c>
      <c r="B20" s="198" t="s">
        <v>812</v>
      </c>
      <c r="C20" s="19" t="s">
        <v>894</v>
      </c>
      <c r="D20" s="165">
        <f>'02'!G24</f>
        <v>2026</v>
      </c>
      <c r="E20" s="165">
        <f t="shared" ref="E20:E22" si="0">D20</f>
        <v>2026</v>
      </c>
      <c r="F20" s="72" t="s">
        <v>107</v>
      </c>
      <c r="G20" s="72" t="s">
        <v>107</v>
      </c>
      <c r="H20" s="72" t="s">
        <v>107</v>
      </c>
      <c r="I20" s="72" t="s">
        <v>46</v>
      </c>
      <c r="J20" s="72" t="s">
        <v>107</v>
      </c>
      <c r="K20" s="72" t="s">
        <v>107</v>
      </c>
    </row>
    <row r="21" spans="1:11" ht="78.75">
      <c r="A21" s="36" t="s">
        <v>51</v>
      </c>
      <c r="B21" s="198" t="s">
        <v>813</v>
      </c>
      <c r="C21" s="19" t="s">
        <v>810</v>
      </c>
      <c r="D21" s="165">
        <f>'02'!G25</f>
        <v>2025</v>
      </c>
      <c r="E21" s="165">
        <f t="shared" si="0"/>
        <v>2025</v>
      </c>
      <c r="F21" s="72" t="s">
        <v>107</v>
      </c>
      <c r="G21" s="72" t="s">
        <v>107</v>
      </c>
      <c r="H21" s="72" t="s">
        <v>107</v>
      </c>
      <c r="I21" s="72" t="s">
        <v>46</v>
      </c>
      <c r="J21" s="72" t="s">
        <v>107</v>
      </c>
      <c r="K21" s="72" t="s">
        <v>107</v>
      </c>
    </row>
    <row r="22" spans="1:11" ht="78.75">
      <c r="A22" s="36" t="s">
        <v>51</v>
      </c>
      <c r="B22" s="198" t="s">
        <v>814</v>
      </c>
      <c r="C22" s="19" t="s">
        <v>811</v>
      </c>
      <c r="D22" s="165">
        <f>'02'!G26</f>
        <v>2025</v>
      </c>
      <c r="E22" s="165">
        <f t="shared" si="0"/>
        <v>2025</v>
      </c>
      <c r="F22" s="72" t="s">
        <v>107</v>
      </c>
      <c r="G22" s="72" t="s">
        <v>107</v>
      </c>
      <c r="H22" s="72" t="s">
        <v>107</v>
      </c>
      <c r="I22" s="72" t="s">
        <v>46</v>
      </c>
      <c r="J22" s="72" t="s">
        <v>107</v>
      </c>
      <c r="K22" s="72" t="s">
        <v>107</v>
      </c>
    </row>
    <row r="23" spans="1:11" ht="141.75">
      <c r="A23" s="222" t="s">
        <v>51</v>
      </c>
      <c r="B23" s="228" t="s">
        <v>1561</v>
      </c>
      <c r="C23" s="19" t="s">
        <v>1562</v>
      </c>
      <c r="D23" s="165">
        <f>'02'!G27</f>
        <v>2027</v>
      </c>
      <c r="E23" s="165">
        <f t="shared" ref="E23:E29" si="1">D23</f>
        <v>2027</v>
      </c>
      <c r="F23" s="72" t="s">
        <v>107</v>
      </c>
      <c r="G23" s="72" t="s">
        <v>107</v>
      </c>
      <c r="H23" s="72" t="s">
        <v>107</v>
      </c>
      <c r="I23" s="72" t="s">
        <v>46</v>
      </c>
      <c r="J23" s="72" t="s">
        <v>107</v>
      </c>
      <c r="K23" s="72" t="s">
        <v>107</v>
      </c>
    </row>
    <row r="24" spans="1:11" ht="141.75">
      <c r="A24" s="222" t="s">
        <v>51</v>
      </c>
      <c r="B24" s="228" t="s">
        <v>1563</v>
      </c>
      <c r="C24" s="19" t="s">
        <v>1564</v>
      </c>
      <c r="D24" s="165">
        <f>'02'!G28</f>
        <v>2026</v>
      </c>
      <c r="E24" s="165">
        <f t="shared" si="1"/>
        <v>2026</v>
      </c>
      <c r="F24" s="72" t="s">
        <v>107</v>
      </c>
      <c r="G24" s="72" t="s">
        <v>107</v>
      </c>
      <c r="H24" s="72" t="s">
        <v>107</v>
      </c>
      <c r="I24" s="72" t="s">
        <v>46</v>
      </c>
      <c r="J24" s="72" t="s">
        <v>107</v>
      </c>
      <c r="K24" s="72" t="s">
        <v>107</v>
      </c>
    </row>
    <row r="25" spans="1:11" ht="330.75">
      <c r="A25" s="222" t="s">
        <v>51</v>
      </c>
      <c r="B25" s="228" t="s">
        <v>1565</v>
      </c>
      <c r="C25" s="19" t="s">
        <v>1566</v>
      </c>
      <c r="D25" s="165">
        <f>'02'!G29</f>
        <v>2026</v>
      </c>
      <c r="E25" s="165">
        <f t="shared" si="1"/>
        <v>2026</v>
      </c>
      <c r="F25" s="72" t="s">
        <v>107</v>
      </c>
      <c r="G25" s="72" t="s">
        <v>107</v>
      </c>
      <c r="H25" s="72" t="s">
        <v>107</v>
      </c>
      <c r="I25" s="72" t="s">
        <v>46</v>
      </c>
      <c r="J25" s="72" t="s">
        <v>107</v>
      </c>
      <c r="K25" s="72" t="s">
        <v>107</v>
      </c>
    </row>
    <row r="26" spans="1:11" ht="157.5">
      <c r="A26" s="222" t="s">
        <v>51</v>
      </c>
      <c r="B26" s="228" t="s">
        <v>1567</v>
      </c>
      <c r="C26" s="19" t="s">
        <v>1568</v>
      </c>
      <c r="D26" s="165">
        <f>'02'!G30</f>
        <v>2026</v>
      </c>
      <c r="E26" s="165">
        <f t="shared" si="1"/>
        <v>2026</v>
      </c>
      <c r="F26" s="72" t="s">
        <v>107</v>
      </c>
      <c r="G26" s="72" t="s">
        <v>107</v>
      </c>
      <c r="H26" s="72" t="s">
        <v>107</v>
      </c>
      <c r="I26" s="72" t="s">
        <v>46</v>
      </c>
      <c r="J26" s="72" t="s">
        <v>107</v>
      </c>
      <c r="K26" s="72" t="s">
        <v>107</v>
      </c>
    </row>
    <row r="27" spans="1:11" ht="126">
      <c r="A27" s="222" t="s">
        <v>51</v>
      </c>
      <c r="B27" s="522" t="s">
        <v>1714</v>
      </c>
      <c r="C27" s="520" t="s">
        <v>1715</v>
      </c>
      <c r="D27" s="165">
        <f>'02'!G31</f>
        <v>2027</v>
      </c>
      <c r="E27" s="165">
        <f t="shared" ref="E27:E28" si="2">D27</f>
        <v>2027</v>
      </c>
      <c r="F27" s="72" t="s">
        <v>107</v>
      </c>
      <c r="G27" s="72" t="s">
        <v>107</v>
      </c>
      <c r="H27" s="72" t="s">
        <v>107</v>
      </c>
      <c r="I27" s="72" t="s">
        <v>46</v>
      </c>
      <c r="J27" s="72" t="s">
        <v>107</v>
      </c>
      <c r="K27" s="72" t="s">
        <v>107</v>
      </c>
    </row>
    <row r="28" spans="1:11" ht="94.5">
      <c r="A28" s="222" t="s">
        <v>51</v>
      </c>
      <c r="B28" s="522" t="s">
        <v>1713</v>
      </c>
      <c r="C28" s="520" t="s">
        <v>1716</v>
      </c>
      <c r="D28" s="165">
        <f>'02'!G32</f>
        <v>2027</v>
      </c>
      <c r="E28" s="165">
        <f t="shared" si="2"/>
        <v>2027</v>
      </c>
      <c r="F28" s="72" t="s">
        <v>107</v>
      </c>
      <c r="G28" s="72" t="s">
        <v>107</v>
      </c>
      <c r="H28" s="72" t="s">
        <v>107</v>
      </c>
      <c r="I28" s="72" t="s">
        <v>46</v>
      </c>
      <c r="J28" s="72" t="s">
        <v>107</v>
      </c>
      <c r="K28" s="72" t="s">
        <v>107</v>
      </c>
    </row>
    <row r="29" spans="1:11" ht="110.25">
      <c r="A29" s="222" t="s">
        <v>51</v>
      </c>
      <c r="B29" s="228" t="s">
        <v>1569</v>
      </c>
      <c r="C29" s="19" t="s">
        <v>1570</v>
      </c>
      <c r="D29" s="165">
        <f>'02'!G33</f>
        <v>2025</v>
      </c>
      <c r="E29" s="165">
        <f t="shared" si="1"/>
        <v>2025</v>
      </c>
      <c r="F29" s="72" t="s">
        <v>107</v>
      </c>
      <c r="G29" s="72" t="s">
        <v>107</v>
      </c>
      <c r="H29" s="72" t="s">
        <v>107</v>
      </c>
      <c r="I29" s="72" t="s">
        <v>46</v>
      </c>
      <c r="J29" s="72" t="s">
        <v>107</v>
      </c>
      <c r="K29" s="72" t="s">
        <v>107</v>
      </c>
    </row>
    <row r="30" spans="1:11" ht="31.5">
      <c r="A30" s="21" t="s">
        <v>65</v>
      </c>
      <c r="B30" s="18" t="s">
        <v>445</v>
      </c>
      <c r="C30" s="34" t="s">
        <v>457</v>
      </c>
      <c r="D30" s="16" t="s">
        <v>107</v>
      </c>
      <c r="E30" s="16" t="s">
        <v>107</v>
      </c>
      <c r="F30" s="16" t="s">
        <v>107</v>
      </c>
      <c r="G30" s="16" t="s">
        <v>107</v>
      </c>
      <c r="H30" s="16" t="s">
        <v>107</v>
      </c>
      <c r="I30" s="16" t="s">
        <v>107</v>
      </c>
      <c r="J30" s="16" t="s">
        <v>107</v>
      </c>
      <c r="K30" s="16" t="s">
        <v>107</v>
      </c>
    </row>
    <row r="31" spans="1:11" ht="31.5">
      <c r="A31" s="21" t="s">
        <v>67</v>
      </c>
      <c r="B31" s="18" t="s">
        <v>444</v>
      </c>
      <c r="C31" s="34" t="s">
        <v>457</v>
      </c>
      <c r="D31" s="16" t="s">
        <v>107</v>
      </c>
      <c r="E31" s="16" t="s">
        <v>107</v>
      </c>
      <c r="F31" s="16" t="s">
        <v>107</v>
      </c>
      <c r="G31" s="16" t="s">
        <v>107</v>
      </c>
      <c r="H31" s="16" t="s">
        <v>107</v>
      </c>
      <c r="I31" s="16" t="s">
        <v>107</v>
      </c>
      <c r="J31" s="16" t="s">
        <v>107</v>
      </c>
      <c r="K31" s="16" t="s">
        <v>107</v>
      </c>
    </row>
    <row r="32" spans="1:11" ht="94.5">
      <c r="A32" s="36" t="s">
        <v>67</v>
      </c>
      <c r="B32" s="198" t="s">
        <v>1013</v>
      </c>
      <c r="C32" s="19" t="s">
        <v>815</v>
      </c>
      <c r="D32" s="165">
        <f>'02'!G36</f>
        <v>2028</v>
      </c>
      <c r="E32" s="165">
        <f t="shared" ref="E32:E46" si="3">D32</f>
        <v>2028</v>
      </c>
      <c r="F32" s="72" t="s">
        <v>107</v>
      </c>
      <c r="G32" s="72" t="s">
        <v>107</v>
      </c>
      <c r="H32" s="72" t="s">
        <v>107</v>
      </c>
      <c r="I32" s="72" t="s">
        <v>46</v>
      </c>
      <c r="J32" s="72" t="s">
        <v>107</v>
      </c>
      <c r="K32" s="72" t="s">
        <v>107</v>
      </c>
    </row>
    <row r="33" spans="1:11" ht="110.25">
      <c r="A33" s="36" t="s">
        <v>67</v>
      </c>
      <c r="B33" s="198" t="s">
        <v>816</v>
      </c>
      <c r="C33" s="19" t="s">
        <v>817</v>
      </c>
      <c r="D33" s="165">
        <f>'02'!G37</f>
        <v>2027</v>
      </c>
      <c r="E33" s="165">
        <f t="shared" si="3"/>
        <v>2027</v>
      </c>
      <c r="F33" s="72" t="s">
        <v>107</v>
      </c>
      <c r="G33" s="72" t="s">
        <v>107</v>
      </c>
      <c r="H33" s="72" t="s">
        <v>107</v>
      </c>
      <c r="I33" s="72" t="s">
        <v>46</v>
      </c>
      <c r="J33" s="72" t="s">
        <v>107</v>
      </c>
      <c r="K33" s="72" t="s">
        <v>107</v>
      </c>
    </row>
    <row r="34" spans="1:11" ht="94.5">
      <c r="A34" s="36" t="s">
        <v>67</v>
      </c>
      <c r="B34" s="198" t="s">
        <v>818</v>
      </c>
      <c r="C34" s="19" t="s">
        <v>819</v>
      </c>
      <c r="D34" s="165">
        <f>'02'!G38</f>
        <v>2027</v>
      </c>
      <c r="E34" s="165">
        <f t="shared" si="3"/>
        <v>2027</v>
      </c>
      <c r="F34" s="72" t="s">
        <v>107</v>
      </c>
      <c r="G34" s="72" t="s">
        <v>107</v>
      </c>
      <c r="H34" s="72" t="s">
        <v>107</v>
      </c>
      <c r="I34" s="72" t="s">
        <v>46</v>
      </c>
      <c r="J34" s="72" t="s">
        <v>107</v>
      </c>
      <c r="K34" s="72" t="s">
        <v>107</v>
      </c>
    </row>
    <row r="35" spans="1:11" ht="94.5">
      <c r="A35" s="36" t="s">
        <v>67</v>
      </c>
      <c r="B35" s="198" t="s">
        <v>820</v>
      </c>
      <c r="C35" s="19" t="s">
        <v>821</v>
      </c>
      <c r="D35" s="165">
        <f>'02'!G39</f>
        <v>2027</v>
      </c>
      <c r="E35" s="165">
        <f t="shared" si="3"/>
        <v>2027</v>
      </c>
      <c r="F35" s="72" t="s">
        <v>107</v>
      </c>
      <c r="G35" s="72" t="s">
        <v>107</v>
      </c>
      <c r="H35" s="72" t="s">
        <v>107</v>
      </c>
      <c r="I35" s="72" t="s">
        <v>46</v>
      </c>
      <c r="J35" s="72" t="s">
        <v>107</v>
      </c>
      <c r="K35" s="72" t="s">
        <v>107</v>
      </c>
    </row>
    <row r="36" spans="1:11" ht="78.75">
      <c r="A36" s="36" t="s">
        <v>67</v>
      </c>
      <c r="B36" s="198" t="s">
        <v>822</v>
      </c>
      <c r="C36" s="19" t="s">
        <v>823</v>
      </c>
      <c r="D36" s="165">
        <f>'02'!G40</f>
        <v>2026</v>
      </c>
      <c r="E36" s="165">
        <f t="shared" si="3"/>
        <v>2026</v>
      </c>
      <c r="F36" s="72" t="s">
        <v>107</v>
      </c>
      <c r="G36" s="72" t="s">
        <v>107</v>
      </c>
      <c r="H36" s="72" t="s">
        <v>107</v>
      </c>
      <c r="I36" s="72" t="s">
        <v>46</v>
      </c>
      <c r="J36" s="72" t="s">
        <v>107</v>
      </c>
      <c r="K36" s="72" t="s">
        <v>107</v>
      </c>
    </row>
    <row r="37" spans="1:11" ht="94.5">
      <c r="A37" s="36" t="s">
        <v>67</v>
      </c>
      <c r="B37" s="198" t="s">
        <v>824</v>
      </c>
      <c r="C37" s="19" t="s">
        <v>825</v>
      </c>
      <c r="D37" s="165">
        <f>'02'!G41</f>
        <v>2027</v>
      </c>
      <c r="E37" s="165">
        <f t="shared" si="3"/>
        <v>2027</v>
      </c>
      <c r="F37" s="72" t="s">
        <v>107</v>
      </c>
      <c r="G37" s="72" t="s">
        <v>107</v>
      </c>
      <c r="H37" s="72" t="s">
        <v>107</v>
      </c>
      <c r="I37" s="72" t="s">
        <v>46</v>
      </c>
      <c r="J37" s="72" t="s">
        <v>107</v>
      </c>
      <c r="K37" s="72" t="s">
        <v>107</v>
      </c>
    </row>
    <row r="38" spans="1:11" ht="63">
      <c r="A38" s="222" t="s">
        <v>67</v>
      </c>
      <c r="B38" s="228" t="s">
        <v>1575</v>
      </c>
      <c r="C38" s="19" t="s">
        <v>1576</v>
      </c>
      <c r="D38" s="165">
        <f>'02'!G42</f>
        <v>2028</v>
      </c>
      <c r="E38" s="165">
        <f t="shared" si="3"/>
        <v>2028</v>
      </c>
      <c r="F38" s="72" t="s">
        <v>107</v>
      </c>
      <c r="G38" s="72" t="s">
        <v>107</v>
      </c>
      <c r="H38" s="72" t="s">
        <v>107</v>
      </c>
      <c r="I38" s="72" t="s">
        <v>46</v>
      </c>
      <c r="J38" s="72" t="s">
        <v>107</v>
      </c>
      <c r="K38" s="72" t="s">
        <v>107</v>
      </c>
    </row>
    <row r="39" spans="1:11" ht="94.5">
      <c r="A39" s="222" t="s">
        <v>67</v>
      </c>
      <c r="B39" s="228" t="s">
        <v>1577</v>
      </c>
      <c r="C39" s="19" t="s">
        <v>1578</v>
      </c>
      <c r="D39" s="165">
        <f>'02'!G43</f>
        <v>2029</v>
      </c>
      <c r="E39" s="165">
        <f t="shared" si="3"/>
        <v>2029</v>
      </c>
      <c r="F39" s="72" t="s">
        <v>107</v>
      </c>
      <c r="G39" s="72" t="s">
        <v>107</v>
      </c>
      <c r="H39" s="72" t="s">
        <v>107</v>
      </c>
      <c r="I39" s="72" t="s">
        <v>46</v>
      </c>
      <c r="J39" s="72" t="s">
        <v>107</v>
      </c>
      <c r="K39" s="72" t="s">
        <v>107</v>
      </c>
    </row>
    <row r="40" spans="1:11" ht="63">
      <c r="A40" s="222" t="s">
        <v>67</v>
      </c>
      <c r="B40" s="228" t="s">
        <v>1579</v>
      </c>
      <c r="C40" s="19" t="s">
        <v>1580</v>
      </c>
      <c r="D40" s="165">
        <f>'02'!G44</f>
        <v>2029</v>
      </c>
      <c r="E40" s="165">
        <f t="shared" si="3"/>
        <v>2029</v>
      </c>
      <c r="F40" s="72" t="s">
        <v>107</v>
      </c>
      <c r="G40" s="72" t="s">
        <v>107</v>
      </c>
      <c r="H40" s="72" t="s">
        <v>107</v>
      </c>
      <c r="I40" s="72" t="s">
        <v>46</v>
      </c>
      <c r="J40" s="72" t="s">
        <v>107</v>
      </c>
      <c r="K40" s="72" t="s">
        <v>107</v>
      </c>
    </row>
    <row r="41" spans="1:11" ht="126">
      <c r="A41" s="222" t="s">
        <v>67</v>
      </c>
      <c r="B41" s="228" t="s">
        <v>1581</v>
      </c>
      <c r="C41" s="19" t="s">
        <v>1582</v>
      </c>
      <c r="D41" s="165">
        <f>'02'!G45</f>
        <v>2029</v>
      </c>
      <c r="E41" s="165">
        <f t="shared" si="3"/>
        <v>2029</v>
      </c>
      <c r="F41" s="72" t="s">
        <v>107</v>
      </c>
      <c r="G41" s="72" t="s">
        <v>107</v>
      </c>
      <c r="H41" s="72" t="s">
        <v>107</v>
      </c>
      <c r="I41" s="72" t="s">
        <v>46</v>
      </c>
      <c r="J41" s="72" t="s">
        <v>107</v>
      </c>
      <c r="K41" s="72" t="s">
        <v>107</v>
      </c>
    </row>
    <row r="42" spans="1:11" ht="63">
      <c r="A42" s="222" t="s">
        <v>67</v>
      </c>
      <c r="B42" s="228" t="s">
        <v>1583</v>
      </c>
      <c r="C42" s="19" t="s">
        <v>1584</v>
      </c>
      <c r="D42" s="165">
        <f>'02'!G46</f>
        <v>2029</v>
      </c>
      <c r="E42" s="165">
        <f t="shared" si="3"/>
        <v>2029</v>
      </c>
      <c r="F42" s="72" t="s">
        <v>107</v>
      </c>
      <c r="G42" s="72" t="s">
        <v>107</v>
      </c>
      <c r="H42" s="72" t="s">
        <v>107</v>
      </c>
      <c r="I42" s="72" t="s">
        <v>46</v>
      </c>
      <c r="J42" s="72" t="s">
        <v>107</v>
      </c>
      <c r="K42" s="72" t="s">
        <v>107</v>
      </c>
    </row>
    <row r="43" spans="1:11" ht="78.75">
      <c r="A43" s="222" t="s">
        <v>67</v>
      </c>
      <c r="B43" s="228" t="s">
        <v>1585</v>
      </c>
      <c r="C43" s="19" t="s">
        <v>1586</v>
      </c>
      <c r="D43" s="165">
        <f>'02'!G47</f>
        <v>2029</v>
      </c>
      <c r="E43" s="165">
        <f t="shared" si="3"/>
        <v>2029</v>
      </c>
      <c r="F43" s="72" t="s">
        <v>107</v>
      </c>
      <c r="G43" s="72" t="s">
        <v>107</v>
      </c>
      <c r="H43" s="72" t="s">
        <v>107</v>
      </c>
      <c r="I43" s="72" t="s">
        <v>46</v>
      </c>
      <c r="J43" s="72" t="s">
        <v>107</v>
      </c>
      <c r="K43" s="72" t="s">
        <v>107</v>
      </c>
    </row>
    <row r="44" spans="1:11" ht="63">
      <c r="A44" s="436" t="s">
        <v>67</v>
      </c>
      <c r="B44" s="523" t="s">
        <v>1727</v>
      </c>
      <c r="C44" s="520" t="s">
        <v>1720</v>
      </c>
      <c r="D44" s="165">
        <f>'02'!G48</f>
        <v>2026</v>
      </c>
      <c r="E44" s="165">
        <f t="shared" ref="E44:E45" si="4">D44</f>
        <v>2026</v>
      </c>
      <c r="F44" s="72" t="s">
        <v>107</v>
      </c>
      <c r="G44" s="72" t="s">
        <v>107</v>
      </c>
      <c r="H44" s="72" t="s">
        <v>107</v>
      </c>
      <c r="I44" s="72" t="s">
        <v>46</v>
      </c>
      <c r="J44" s="72" t="s">
        <v>107</v>
      </c>
      <c r="K44" s="72" t="s">
        <v>107</v>
      </c>
    </row>
    <row r="45" spans="1:11" ht="63">
      <c r="A45" s="436" t="s">
        <v>67</v>
      </c>
      <c r="B45" s="523" t="s">
        <v>1718</v>
      </c>
      <c r="C45" s="521" t="s">
        <v>1719</v>
      </c>
      <c r="D45" s="165">
        <f>'02'!G49</f>
        <v>2031</v>
      </c>
      <c r="E45" s="165">
        <f t="shared" si="4"/>
        <v>2031</v>
      </c>
      <c r="F45" s="72" t="s">
        <v>107</v>
      </c>
      <c r="G45" s="72" t="s">
        <v>107</v>
      </c>
      <c r="H45" s="72" t="s">
        <v>107</v>
      </c>
      <c r="I45" s="72" t="s">
        <v>46</v>
      </c>
      <c r="J45" s="72" t="s">
        <v>107</v>
      </c>
      <c r="K45" s="72" t="s">
        <v>107</v>
      </c>
    </row>
    <row r="46" spans="1:11" ht="63">
      <c r="A46" s="36" t="s">
        <v>67</v>
      </c>
      <c r="B46" s="198" t="s">
        <v>826</v>
      </c>
      <c r="C46" s="19" t="s">
        <v>827</v>
      </c>
      <c r="D46" s="165">
        <f>'02'!G50</f>
        <v>2030</v>
      </c>
      <c r="E46" s="165">
        <f t="shared" si="3"/>
        <v>2030</v>
      </c>
      <c r="F46" s="72" t="s">
        <v>107</v>
      </c>
      <c r="G46" s="72" t="s">
        <v>107</v>
      </c>
      <c r="H46" s="72" t="s">
        <v>107</v>
      </c>
      <c r="I46" s="72" t="s">
        <v>46</v>
      </c>
      <c r="J46" s="72" t="s">
        <v>107</v>
      </c>
      <c r="K46" s="72" t="s">
        <v>107</v>
      </c>
    </row>
    <row r="47" spans="1:11" ht="15.75">
      <c r="A47" s="21" t="s">
        <v>66</v>
      </c>
      <c r="B47" s="18" t="s">
        <v>435</v>
      </c>
      <c r="C47" s="34" t="s">
        <v>457</v>
      </c>
      <c r="D47" s="16" t="s">
        <v>107</v>
      </c>
      <c r="E47" s="16" t="s">
        <v>107</v>
      </c>
      <c r="F47" s="16" t="s">
        <v>107</v>
      </c>
      <c r="G47" s="16" t="s">
        <v>107</v>
      </c>
      <c r="H47" s="16" t="s">
        <v>107</v>
      </c>
      <c r="I47" s="16" t="s">
        <v>107</v>
      </c>
      <c r="J47" s="16" t="s">
        <v>107</v>
      </c>
      <c r="K47" s="16" t="s">
        <v>107</v>
      </c>
    </row>
    <row r="48" spans="1:11" ht="63">
      <c r="A48" s="36" t="s">
        <v>66</v>
      </c>
      <c r="B48" s="198" t="s">
        <v>577</v>
      </c>
      <c r="C48" s="19" t="s">
        <v>586</v>
      </c>
      <c r="D48" s="165">
        <f>'02'!G52</f>
        <v>2026</v>
      </c>
      <c r="E48" s="165">
        <f t="shared" ref="E48:E53" si="5">D48</f>
        <v>2026</v>
      </c>
      <c r="F48" s="72" t="s">
        <v>107</v>
      </c>
      <c r="G48" s="72" t="s">
        <v>107</v>
      </c>
      <c r="H48" s="72" t="s">
        <v>107</v>
      </c>
      <c r="I48" s="72" t="s">
        <v>46</v>
      </c>
      <c r="J48" s="72" t="s">
        <v>107</v>
      </c>
      <c r="K48" s="72" t="s">
        <v>107</v>
      </c>
    </row>
    <row r="49" spans="1:11" ht="63">
      <c r="A49" s="36" t="s">
        <v>66</v>
      </c>
      <c r="B49" s="198" t="s">
        <v>923</v>
      </c>
      <c r="C49" s="19" t="s">
        <v>828</v>
      </c>
      <c r="D49" s="165">
        <f>'02'!G53</f>
        <v>2025</v>
      </c>
      <c r="E49" s="165">
        <f t="shared" si="5"/>
        <v>2025</v>
      </c>
      <c r="F49" s="72" t="s">
        <v>107</v>
      </c>
      <c r="G49" s="72" t="s">
        <v>107</v>
      </c>
      <c r="H49" s="72" t="s">
        <v>107</v>
      </c>
      <c r="I49" s="72" t="s">
        <v>46</v>
      </c>
      <c r="J49" s="72" t="s">
        <v>107</v>
      </c>
      <c r="K49" s="72" t="s">
        <v>107</v>
      </c>
    </row>
    <row r="50" spans="1:11" ht="63">
      <c r="A50" s="36" t="s">
        <v>66</v>
      </c>
      <c r="B50" s="198" t="s">
        <v>749</v>
      </c>
      <c r="C50" s="19" t="s">
        <v>750</v>
      </c>
      <c r="D50" s="165">
        <f>'02'!G54</f>
        <v>2024</v>
      </c>
      <c r="E50" s="165">
        <f t="shared" si="5"/>
        <v>2024</v>
      </c>
      <c r="F50" s="72" t="s">
        <v>107</v>
      </c>
      <c r="G50" s="72" t="s">
        <v>107</v>
      </c>
      <c r="H50" s="72" t="s">
        <v>107</v>
      </c>
      <c r="I50" s="72" t="s">
        <v>46</v>
      </c>
      <c r="J50" s="72" t="s">
        <v>107</v>
      </c>
      <c r="K50" s="72" t="s">
        <v>107</v>
      </c>
    </row>
    <row r="51" spans="1:11" ht="141.75">
      <c r="A51" s="222" t="s">
        <v>66</v>
      </c>
      <c r="B51" s="228" t="s">
        <v>1571</v>
      </c>
      <c r="C51" s="19" t="s">
        <v>1572</v>
      </c>
      <c r="D51" s="165">
        <f>'02'!G55</f>
        <v>2025</v>
      </c>
      <c r="E51" s="165">
        <f t="shared" si="5"/>
        <v>2025</v>
      </c>
      <c r="F51" s="72" t="s">
        <v>107</v>
      </c>
      <c r="G51" s="72" t="s">
        <v>107</v>
      </c>
      <c r="H51" s="72" t="s">
        <v>107</v>
      </c>
      <c r="I51" s="72" t="s">
        <v>46</v>
      </c>
      <c r="J51" s="72" t="s">
        <v>107</v>
      </c>
      <c r="K51" s="72" t="s">
        <v>107</v>
      </c>
    </row>
    <row r="52" spans="1:11" ht="63">
      <c r="A52" s="222" t="s">
        <v>66</v>
      </c>
      <c r="B52" s="522" t="s">
        <v>1728</v>
      </c>
      <c r="C52" s="520" t="s">
        <v>1738</v>
      </c>
      <c r="D52" s="165">
        <f>'02'!G56</f>
        <v>2027</v>
      </c>
      <c r="E52" s="165">
        <f t="shared" ref="E52" si="6">D52</f>
        <v>2027</v>
      </c>
      <c r="F52" s="72" t="s">
        <v>107</v>
      </c>
      <c r="G52" s="72" t="s">
        <v>107</v>
      </c>
      <c r="H52" s="72" t="s">
        <v>107</v>
      </c>
      <c r="I52" s="72" t="s">
        <v>46</v>
      </c>
      <c r="J52" s="72" t="s">
        <v>107</v>
      </c>
      <c r="K52" s="72" t="s">
        <v>107</v>
      </c>
    </row>
    <row r="53" spans="1:11" ht="63">
      <c r="A53" s="222" t="s">
        <v>66</v>
      </c>
      <c r="B53" s="228" t="s">
        <v>1573</v>
      </c>
      <c r="C53" s="19" t="s">
        <v>1574</v>
      </c>
      <c r="D53" s="165">
        <f>'02'!G57</f>
        <v>2029</v>
      </c>
      <c r="E53" s="165">
        <f t="shared" si="5"/>
        <v>2029</v>
      </c>
      <c r="F53" s="72" t="s">
        <v>107</v>
      </c>
      <c r="G53" s="72" t="s">
        <v>107</v>
      </c>
      <c r="H53" s="72" t="s">
        <v>107</v>
      </c>
      <c r="I53" s="72" t="s">
        <v>46</v>
      </c>
      <c r="J53" s="72" t="s">
        <v>107</v>
      </c>
      <c r="K53" s="72" t="s">
        <v>107</v>
      </c>
    </row>
    <row r="54" spans="1:11" ht="31.5">
      <c r="A54" s="21" t="s">
        <v>74</v>
      </c>
      <c r="B54" s="18" t="s">
        <v>570</v>
      </c>
      <c r="C54" s="34" t="s">
        <v>457</v>
      </c>
      <c r="D54" s="16" t="s">
        <v>107</v>
      </c>
      <c r="E54" s="16" t="s">
        <v>107</v>
      </c>
      <c r="F54" s="16" t="s">
        <v>107</v>
      </c>
      <c r="G54" s="16" t="s">
        <v>107</v>
      </c>
      <c r="H54" s="16" t="s">
        <v>107</v>
      </c>
      <c r="I54" s="16" t="s">
        <v>107</v>
      </c>
      <c r="J54" s="16" t="s">
        <v>107</v>
      </c>
      <c r="K54" s="16" t="s">
        <v>107</v>
      </c>
    </row>
    <row r="55" spans="1:11" ht="31.5">
      <c r="A55" s="17" t="s">
        <v>77</v>
      </c>
      <c r="B55" s="18" t="s">
        <v>76</v>
      </c>
      <c r="C55" s="34" t="s">
        <v>457</v>
      </c>
      <c r="D55" s="16" t="s">
        <v>107</v>
      </c>
      <c r="E55" s="16" t="s">
        <v>107</v>
      </c>
      <c r="F55" s="16" t="s">
        <v>107</v>
      </c>
      <c r="G55" s="16" t="s">
        <v>107</v>
      </c>
      <c r="H55" s="16" t="s">
        <v>107</v>
      </c>
      <c r="I55" s="16" t="s">
        <v>107</v>
      </c>
      <c r="J55" s="16" t="s">
        <v>107</v>
      </c>
      <c r="K55" s="16" t="s">
        <v>107</v>
      </c>
    </row>
    <row r="56" spans="1:11" ht="94.5">
      <c r="A56" s="36" t="s">
        <v>77</v>
      </c>
      <c r="B56" s="198" t="s">
        <v>829</v>
      </c>
      <c r="C56" s="19" t="s">
        <v>830</v>
      </c>
      <c r="D56" s="165">
        <f>'02'!G60</f>
        <v>2025</v>
      </c>
      <c r="E56" s="165">
        <f t="shared" ref="E56:E73" si="7">D56</f>
        <v>2025</v>
      </c>
      <c r="F56" s="72" t="s">
        <v>107</v>
      </c>
      <c r="G56" s="72" t="s">
        <v>107</v>
      </c>
      <c r="H56" s="72" t="s">
        <v>107</v>
      </c>
      <c r="I56" s="72" t="s">
        <v>46</v>
      </c>
      <c r="J56" s="72" t="s">
        <v>107</v>
      </c>
      <c r="K56" s="72" t="s">
        <v>107</v>
      </c>
    </row>
    <row r="57" spans="1:11" ht="94.5">
      <c r="A57" s="36" t="s">
        <v>77</v>
      </c>
      <c r="B57" s="198" t="s">
        <v>831</v>
      </c>
      <c r="C57" s="19" t="s">
        <v>832</v>
      </c>
      <c r="D57" s="165">
        <f>'02'!G61</f>
        <v>2025</v>
      </c>
      <c r="E57" s="165">
        <f t="shared" si="7"/>
        <v>2025</v>
      </c>
      <c r="F57" s="72" t="s">
        <v>107</v>
      </c>
      <c r="G57" s="72" t="s">
        <v>107</v>
      </c>
      <c r="H57" s="72" t="s">
        <v>107</v>
      </c>
      <c r="I57" s="72" t="s">
        <v>46</v>
      </c>
      <c r="J57" s="72" t="s">
        <v>107</v>
      </c>
      <c r="K57" s="72" t="s">
        <v>107</v>
      </c>
    </row>
    <row r="58" spans="1:11" ht="94.5">
      <c r="A58" s="36" t="s">
        <v>77</v>
      </c>
      <c r="B58" s="198" t="s">
        <v>833</v>
      </c>
      <c r="C58" s="19" t="s">
        <v>834</v>
      </c>
      <c r="D58" s="165">
        <f>'02'!G62</f>
        <v>2025</v>
      </c>
      <c r="E58" s="165">
        <f t="shared" si="7"/>
        <v>2025</v>
      </c>
      <c r="F58" s="72" t="s">
        <v>107</v>
      </c>
      <c r="G58" s="72" t="s">
        <v>107</v>
      </c>
      <c r="H58" s="72" t="s">
        <v>107</v>
      </c>
      <c r="I58" s="72" t="s">
        <v>46</v>
      </c>
      <c r="J58" s="72" t="s">
        <v>107</v>
      </c>
      <c r="K58" s="72" t="s">
        <v>107</v>
      </c>
    </row>
    <row r="59" spans="1:11" ht="63">
      <c r="A59" s="36" t="s">
        <v>77</v>
      </c>
      <c r="B59" s="198" t="s">
        <v>835</v>
      </c>
      <c r="C59" s="19" t="s">
        <v>836</v>
      </c>
      <c r="D59" s="165">
        <f>'02'!G63</f>
        <v>2025</v>
      </c>
      <c r="E59" s="165">
        <f t="shared" si="7"/>
        <v>2025</v>
      </c>
      <c r="F59" s="72" t="s">
        <v>107</v>
      </c>
      <c r="G59" s="72" t="s">
        <v>107</v>
      </c>
      <c r="H59" s="72" t="s">
        <v>107</v>
      </c>
      <c r="I59" s="72" t="s">
        <v>46</v>
      </c>
      <c r="J59" s="72" t="s">
        <v>107</v>
      </c>
      <c r="K59" s="72" t="s">
        <v>107</v>
      </c>
    </row>
    <row r="60" spans="1:11" ht="94.5">
      <c r="A60" s="36" t="s">
        <v>77</v>
      </c>
      <c r="B60" s="198" t="s">
        <v>895</v>
      </c>
      <c r="C60" s="19" t="s">
        <v>896</v>
      </c>
      <c r="D60" s="165">
        <f>'02'!G64</f>
        <v>2025</v>
      </c>
      <c r="E60" s="165">
        <f t="shared" ref="E60" si="8">D60</f>
        <v>2025</v>
      </c>
      <c r="F60" s="72" t="s">
        <v>107</v>
      </c>
      <c r="G60" s="72" t="s">
        <v>107</v>
      </c>
      <c r="H60" s="72" t="s">
        <v>107</v>
      </c>
      <c r="I60" s="72" t="s">
        <v>46</v>
      </c>
      <c r="J60" s="72" t="s">
        <v>107</v>
      </c>
      <c r="K60" s="72" t="s">
        <v>107</v>
      </c>
    </row>
    <row r="61" spans="1:11" ht="47.25">
      <c r="A61" s="222" t="s">
        <v>77</v>
      </c>
      <c r="B61" s="228" t="s">
        <v>1587</v>
      </c>
      <c r="C61" s="19" t="s">
        <v>1588</v>
      </c>
      <c r="D61" s="165">
        <f>'02'!G65</f>
        <v>2026</v>
      </c>
      <c r="E61" s="165">
        <f t="shared" si="7"/>
        <v>2026</v>
      </c>
      <c r="F61" s="72" t="s">
        <v>107</v>
      </c>
      <c r="G61" s="72" t="s">
        <v>107</v>
      </c>
      <c r="H61" s="72" t="s">
        <v>107</v>
      </c>
      <c r="I61" s="72" t="s">
        <v>46</v>
      </c>
      <c r="J61" s="72" t="s">
        <v>107</v>
      </c>
      <c r="K61" s="72" t="s">
        <v>107</v>
      </c>
    </row>
    <row r="62" spans="1:11" ht="47.25">
      <c r="A62" s="222" t="s">
        <v>77</v>
      </c>
      <c r="B62" s="228" t="s">
        <v>1589</v>
      </c>
      <c r="C62" s="19" t="s">
        <v>1590</v>
      </c>
      <c r="D62" s="165">
        <f>'02'!G66</f>
        <v>2026</v>
      </c>
      <c r="E62" s="165">
        <f t="shared" si="7"/>
        <v>2026</v>
      </c>
      <c r="F62" s="72" t="s">
        <v>107</v>
      </c>
      <c r="G62" s="72" t="s">
        <v>107</v>
      </c>
      <c r="H62" s="72" t="s">
        <v>107</v>
      </c>
      <c r="I62" s="72" t="s">
        <v>46</v>
      </c>
      <c r="J62" s="72" t="s">
        <v>107</v>
      </c>
      <c r="K62" s="72" t="s">
        <v>107</v>
      </c>
    </row>
    <row r="63" spans="1:11" ht="47.25">
      <c r="A63" s="222" t="s">
        <v>77</v>
      </c>
      <c r="B63" s="228" t="s">
        <v>1591</v>
      </c>
      <c r="C63" s="19" t="s">
        <v>1592</v>
      </c>
      <c r="D63" s="165">
        <f>'02'!G67</f>
        <v>2026</v>
      </c>
      <c r="E63" s="165">
        <f t="shared" si="7"/>
        <v>2026</v>
      </c>
      <c r="F63" s="72" t="s">
        <v>107</v>
      </c>
      <c r="G63" s="72" t="s">
        <v>107</v>
      </c>
      <c r="H63" s="72" t="s">
        <v>107</v>
      </c>
      <c r="I63" s="72" t="s">
        <v>46</v>
      </c>
      <c r="J63" s="72" t="s">
        <v>107</v>
      </c>
      <c r="K63" s="72" t="s">
        <v>107</v>
      </c>
    </row>
    <row r="64" spans="1:11" ht="31.5">
      <c r="A64" s="222" t="s">
        <v>77</v>
      </c>
      <c r="B64" s="228" t="s">
        <v>1593</v>
      </c>
      <c r="C64" s="19" t="s">
        <v>1594</v>
      </c>
      <c r="D64" s="165">
        <f>'02'!G68</f>
        <v>2025</v>
      </c>
      <c r="E64" s="165">
        <f t="shared" si="7"/>
        <v>2025</v>
      </c>
      <c r="F64" s="72" t="s">
        <v>107</v>
      </c>
      <c r="G64" s="72" t="s">
        <v>107</v>
      </c>
      <c r="H64" s="72" t="s">
        <v>107</v>
      </c>
      <c r="I64" s="72" t="s">
        <v>46</v>
      </c>
      <c r="J64" s="72" t="s">
        <v>107</v>
      </c>
      <c r="K64" s="72" t="s">
        <v>107</v>
      </c>
    </row>
    <row r="65" spans="1:11" ht="78.75">
      <c r="A65" s="222" t="s">
        <v>77</v>
      </c>
      <c r="B65" s="228" t="s">
        <v>1595</v>
      </c>
      <c r="C65" s="19" t="s">
        <v>1596</v>
      </c>
      <c r="D65" s="165">
        <f>'02'!G69</f>
        <v>2025</v>
      </c>
      <c r="E65" s="165">
        <f>D65</f>
        <v>2025</v>
      </c>
      <c r="F65" s="72" t="s">
        <v>107</v>
      </c>
      <c r="G65" s="72" t="s">
        <v>107</v>
      </c>
      <c r="H65" s="72" t="s">
        <v>107</v>
      </c>
      <c r="I65" s="72" t="s">
        <v>46</v>
      </c>
      <c r="J65" s="72" t="s">
        <v>107</v>
      </c>
      <c r="K65" s="72" t="s">
        <v>107</v>
      </c>
    </row>
    <row r="66" spans="1:11" ht="110.25">
      <c r="A66" s="222" t="s">
        <v>77</v>
      </c>
      <c r="B66" s="522" t="s">
        <v>1729</v>
      </c>
      <c r="C66" s="520" t="s">
        <v>1730</v>
      </c>
      <c r="D66" s="165">
        <f>'02'!G70</f>
        <v>2026</v>
      </c>
      <c r="E66" s="165">
        <f t="shared" ref="E66:E68" si="9">D66</f>
        <v>2026</v>
      </c>
      <c r="F66" s="72" t="s">
        <v>107</v>
      </c>
      <c r="G66" s="72" t="s">
        <v>107</v>
      </c>
      <c r="H66" s="72" t="s">
        <v>107</v>
      </c>
      <c r="I66" s="72" t="s">
        <v>46</v>
      </c>
      <c r="J66" s="72" t="s">
        <v>107</v>
      </c>
      <c r="K66" s="72" t="s">
        <v>107</v>
      </c>
    </row>
    <row r="67" spans="1:11" ht="47.25">
      <c r="A67" s="222" t="s">
        <v>77</v>
      </c>
      <c r="B67" s="522" t="s">
        <v>1732</v>
      </c>
      <c r="C67" s="520" t="s">
        <v>1733</v>
      </c>
      <c r="D67" s="165">
        <f>'02'!G71</f>
        <v>2026</v>
      </c>
      <c r="E67" s="165">
        <f t="shared" si="9"/>
        <v>2026</v>
      </c>
      <c r="F67" s="72" t="s">
        <v>107</v>
      </c>
      <c r="G67" s="72" t="s">
        <v>107</v>
      </c>
      <c r="H67" s="72" t="s">
        <v>107</v>
      </c>
      <c r="I67" s="72" t="s">
        <v>46</v>
      </c>
      <c r="J67" s="72" t="s">
        <v>107</v>
      </c>
      <c r="K67" s="72" t="s">
        <v>107</v>
      </c>
    </row>
    <row r="68" spans="1:11" ht="47.25">
      <c r="A68" s="222" t="s">
        <v>77</v>
      </c>
      <c r="B68" s="522" t="s">
        <v>1735</v>
      </c>
      <c r="C68" s="520" t="s">
        <v>1734</v>
      </c>
      <c r="D68" s="165">
        <f>'02'!G72</f>
        <v>2026</v>
      </c>
      <c r="E68" s="165">
        <f t="shared" si="9"/>
        <v>2026</v>
      </c>
      <c r="F68" s="72" t="s">
        <v>107</v>
      </c>
      <c r="G68" s="72" t="s">
        <v>107</v>
      </c>
      <c r="H68" s="72" t="s">
        <v>107</v>
      </c>
      <c r="I68" s="72" t="s">
        <v>46</v>
      </c>
      <c r="J68" s="72" t="s">
        <v>107</v>
      </c>
      <c r="K68" s="72" t="s">
        <v>107</v>
      </c>
    </row>
    <row r="69" spans="1:11" ht="47.25">
      <c r="A69" s="222" t="s">
        <v>77</v>
      </c>
      <c r="B69" s="228" t="s">
        <v>1705</v>
      </c>
      <c r="C69" s="19" t="s">
        <v>1598</v>
      </c>
      <c r="D69" s="165">
        <f>'02'!G73</f>
        <v>2026</v>
      </c>
      <c r="E69" s="165">
        <f t="shared" si="7"/>
        <v>2026</v>
      </c>
      <c r="F69" s="72" t="s">
        <v>107</v>
      </c>
      <c r="G69" s="72" t="s">
        <v>107</v>
      </c>
      <c r="H69" s="72" t="s">
        <v>107</v>
      </c>
      <c r="I69" s="72" t="s">
        <v>46</v>
      </c>
      <c r="J69" s="72" t="s">
        <v>107</v>
      </c>
      <c r="K69" s="72" t="s">
        <v>107</v>
      </c>
    </row>
    <row r="70" spans="1:11" ht="31.5">
      <c r="A70" s="222" t="s">
        <v>77</v>
      </c>
      <c r="B70" s="228" t="s">
        <v>1599</v>
      </c>
      <c r="C70" s="19" t="s">
        <v>1600</v>
      </c>
      <c r="D70" s="165">
        <f>'02'!G74</f>
        <v>2030</v>
      </c>
      <c r="E70" s="165">
        <f t="shared" si="7"/>
        <v>2030</v>
      </c>
      <c r="F70" s="72" t="s">
        <v>107</v>
      </c>
      <c r="G70" s="72" t="s">
        <v>107</v>
      </c>
      <c r="H70" s="72" t="s">
        <v>107</v>
      </c>
      <c r="I70" s="72" t="s">
        <v>46</v>
      </c>
      <c r="J70" s="72" t="s">
        <v>107</v>
      </c>
      <c r="K70" s="72" t="s">
        <v>107</v>
      </c>
    </row>
    <row r="71" spans="1:11" ht="47.25">
      <c r="A71" s="222" t="s">
        <v>77</v>
      </c>
      <c r="B71" s="228" t="s">
        <v>1650</v>
      </c>
      <c r="C71" s="19" t="s">
        <v>1601</v>
      </c>
      <c r="D71" s="165">
        <f>'02'!G75</f>
        <v>2025</v>
      </c>
      <c r="E71" s="165">
        <f t="shared" si="7"/>
        <v>2025</v>
      </c>
      <c r="F71" s="72" t="s">
        <v>107</v>
      </c>
      <c r="G71" s="72" t="s">
        <v>107</v>
      </c>
      <c r="H71" s="72" t="s">
        <v>107</v>
      </c>
      <c r="I71" s="72" t="s">
        <v>46</v>
      </c>
      <c r="J71" s="72" t="s">
        <v>107</v>
      </c>
      <c r="K71" s="72" t="s">
        <v>107</v>
      </c>
    </row>
    <row r="72" spans="1:11" ht="63">
      <c r="A72" s="222" t="s">
        <v>77</v>
      </c>
      <c r="B72" s="522" t="s">
        <v>1731</v>
      </c>
      <c r="C72" s="19" t="s">
        <v>1602</v>
      </c>
      <c r="D72" s="165">
        <f>'02'!G76</f>
        <v>2026</v>
      </c>
      <c r="E72" s="165">
        <f t="shared" si="7"/>
        <v>2026</v>
      </c>
      <c r="F72" s="72" t="s">
        <v>107</v>
      </c>
      <c r="G72" s="72" t="s">
        <v>107</v>
      </c>
      <c r="H72" s="72" t="s">
        <v>107</v>
      </c>
      <c r="I72" s="72" t="s">
        <v>46</v>
      </c>
      <c r="J72" s="72" t="s">
        <v>107</v>
      </c>
      <c r="K72" s="72" t="s">
        <v>107</v>
      </c>
    </row>
    <row r="73" spans="1:11" ht="47.25">
      <c r="A73" s="222" t="s">
        <v>77</v>
      </c>
      <c r="B73" s="228" t="s">
        <v>1603</v>
      </c>
      <c r="C73" s="19" t="s">
        <v>1604</v>
      </c>
      <c r="D73" s="165">
        <f>'02'!G77</f>
        <v>2029</v>
      </c>
      <c r="E73" s="165">
        <f t="shared" si="7"/>
        <v>2029</v>
      </c>
      <c r="F73" s="72" t="s">
        <v>107</v>
      </c>
      <c r="G73" s="72" t="s">
        <v>107</v>
      </c>
      <c r="H73" s="72" t="s">
        <v>107</v>
      </c>
      <c r="I73" s="72" t="s">
        <v>46</v>
      </c>
      <c r="J73" s="72" t="s">
        <v>107</v>
      </c>
      <c r="K73" s="72" t="s">
        <v>107</v>
      </c>
    </row>
  </sheetData>
  <mergeCells count="13">
    <mergeCell ref="G11:H11"/>
    <mergeCell ref="I11:I12"/>
    <mergeCell ref="J11:K11"/>
    <mergeCell ref="A4:K4"/>
    <mergeCell ref="A6:K6"/>
    <mergeCell ref="A7:K7"/>
    <mergeCell ref="A9:K9"/>
    <mergeCell ref="A11:A12"/>
    <mergeCell ref="B11:B12"/>
    <mergeCell ref="C11:C12"/>
    <mergeCell ref="D11:D12"/>
    <mergeCell ref="E11:E12"/>
    <mergeCell ref="F11:F1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74"/>
  <sheetViews>
    <sheetView topLeftCell="A31" workbookViewId="0">
      <selection activeCell="A33" sqref="A33:XFD33"/>
    </sheetView>
  </sheetViews>
  <sheetFormatPr defaultRowHeight="15"/>
  <cols>
    <col min="1" max="1" width="11.85546875" style="42" customWidth="1"/>
    <col min="2" max="2" width="42.7109375" style="50" customWidth="1"/>
    <col min="3" max="3" width="19.85546875" style="50" customWidth="1"/>
    <col min="4" max="4" width="23" style="50" customWidth="1"/>
    <col min="5" max="5" width="21.28515625" style="50" customWidth="1"/>
    <col min="6" max="6" width="13.42578125" style="50" customWidth="1"/>
    <col min="7" max="7" width="15" style="50" customWidth="1"/>
    <col min="8" max="8" width="17.5703125" style="50" customWidth="1"/>
    <col min="9" max="9" width="17.7109375" style="50" customWidth="1"/>
    <col min="10" max="10" width="15.85546875" style="50" customWidth="1"/>
    <col min="11" max="11" width="21.5703125" style="50" customWidth="1"/>
    <col min="12" max="12" width="16.85546875" style="50" customWidth="1"/>
    <col min="13" max="13" width="18.28515625" style="50" customWidth="1"/>
    <col min="14" max="14" width="28" style="50" customWidth="1"/>
    <col min="15" max="15" width="20.42578125" style="50" customWidth="1"/>
    <col min="16" max="16" width="14" style="50" customWidth="1"/>
    <col min="17" max="17" width="10.7109375" style="50" customWidth="1"/>
    <col min="18" max="18" width="12.5703125" style="50" customWidth="1"/>
    <col min="19" max="19" width="13" style="56" customWidth="1"/>
    <col min="20" max="231" width="9.140625" style="42"/>
    <col min="232" max="232" width="4.42578125" style="42" bestFit="1" customWidth="1"/>
    <col min="233" max="233" width="18.28515625" style="42" bestFit="1" customWidth="1"/>
    <col min="234" max="234" width="19" style="42" bestFit="1" customWidth="1"/>
    <col min="235" max="235" width="15.42578125" style="42" bestFit="1" customWidth="1"/>
    <col min="236" max="237" width="12.42578125" style="42" bestFit="1" customWidth="1"/>
    <col min="238" max="238" width="7.140625" style="42" bestFit="1" customWidth="1"/>
    <col min="239" max="239" width="10.140625" style="42" bestFit="1" customWidth="1"/>
    <col min="240" max="240" width="15.85546875" style="42" bestFit="1" customWidth="1"/>
    <col min="241" max="241" width="15.140625" style="42" bestFit="1" customWidth="1"/>
    <col min="242" max="242" width="18.28515625" style="42" bestFit="1" customWidth="1"/>
    <col min="243" max="243" width="13.28515625" style="42" bestFit="1" customWidth="1"/>
    <col min="244" max="244" width="19.28515625" style="42" customWidth="1"/>
    <col min="245" max="245" width="15.140625" style="42" customWidth="1"/>
    <col min="246" max="246" width="21" style="42" bestFit="1" customWidth="1"/>
    <col min="247" max="247" width="17.140625" style="42" bestFit="1" customWidth="1"/>
    <col min="248" max="248" width="16.85546875" style="42" bestFit="1" customWidth="1"/>
    <col min="249" max="249" width="16.7109375" style="42" bestFit="1" customWidth="1"/>
    <col min="250" max="250" width="15.7109375" style="42" bestFit="1" customWidth="1"/>
    <col min="251" max="251" width="16.28515625" style="42" bestFit="1" customWidth="1"/>
    <col min="252" max="252" width="17.28515625" style="42" customWidth="1"/>
    <col min="253" max="253" width="23.42578125" style="42" bestFit="1" customWidth="1"/>
    <col min="254" max="254" width="31.85546875" style="42" bestFit="1" customWidth="1"/>
    <col min="255" max="255" width="7.85546875" style="42" bestFit="1" customWidth="1"/>
    <col min="256" max="256" width="5.7109375" style="42" bestFit="1" customWidth="1"/>
    <col min="257" max="257" width="9.140625" style="42" bestFit="1" customWidth="1"/>
    <col min="258" max="258" width="13.5703125" style="42" bestFit="1" customWidth="1"/>
    <col min="259" max="487" width="9.140625" style="42"/>
    <col min="488" max="488" width="4.42578125" style="42" bestFit="1" customWidth="1"/>
    <col min="489" max="489" width="18.28515625" style="42" bestFit="1" customWidth="1"/>
    <col min="490" max="490" width="19" style="42" bestFit="1" customWidth="1"/>
    <col min="491" max="491" width="15.42578125" style="42" bestFit="1" customWidth="1"/>
    <col min="492" max="493" width="12.42578125" style="42" bestFit="1" customWidth="1"/>
    <col min="494" max="494" width="7.140625" style="42" bestFit="1" customWidth="1"/>
    <col min="495" max="495" width="10.140625" style="42" bestFit="1" customWidth="1"/>
    <col min="496" max="496" width="15.85546875" style="42" bestFit="1" customWidth="1"/>
    <col min="497" max="497" width="15.140625" style="42" bestFit="1" customWidth="1"/>
    <col min="498" max="498" width="18.28515625" style="42" bestFit="1" customWidth="1"/>
    <col min="499" max="499" width="13.28515625" style="42" bestFit="1" customWidth="1"/>
    <col min="500" max="500" width="19.28515625" style="42" customWidth="1"/>
    <col min="501" max="501" width="15.140625" style="42" customWidth="1"/>
    <col min="502" max="502" width="21" style="42" bestFit="1" customWidth="1"/>
    <col min="503" max="503" width="17.140625" style="42" bestFit="1" customWidth="1"/>
    <col min="504" max="504" width="16.85546875" style="42" bestFit="1" customWidth="1"/>
    <col min="505" max="505" width="16.7109375" style="42" bestFit="1" customWidth="1"/>
    <col min="506" max="506" width="15.7109375" style="42" bestFit="1" customWidth="1"/>
    <col min="507" max="507" width="16.28515625" style="42" bestFit="1" customWidth="1"/>
    <col min="508" max="508" width="17.28515625" style="42" customWidth="1"/>
    <col min="509" max="509" width="23.42578125" style="42" bestFit="1" customWidth="1"/>
    <col min="510" max="510" width="31.85546875" style="42" bestFit="1" customWidth="1"/>
    <col min="511" max="511" width="7.85546875" style="42" bestFit="1" customWidth="1"/>
    <col min="512" max="512" width="5.7109375" style="42" bestFit="1" customWidth="1"/>
    <col min="513" max="513" width="9.140625" style="42" bestFit="1" customWidth="1"/>
    <col min="514" max="514" width="13.5703125" style="42" bestFit="1" customWidth="1"/>
    <col min="515" max="743" width="9.140625" style="42"/>
    <col min="744" max="744" width="4.42578125" style="42" bestFit="1" customWidth="1"/>
    <col min="745" max="745" width="18.28515625" style="42" bestFit="1" customWidth="1"/>
    <col min="746" max="746" width="19" style="42" bestFit="1" customWidth="1"/>
    <col min="747" max="747" width="15.42578125" style="42" bestFit="1" customWidth="1"/>
    <col min="748" max="749" width="12.42578125" style="42" bestFit="1" customWidth="1"/>
    <col min="750" max="750" width="7.140625" style="42" bestFit="1" customWidth="1"/>
    <col min="751" max="751" width="10.140625" style="42" bestFit="1" customWidth="1"/>
    <col min="752" max="752" width="15.85546875" style="42" bestFit="1" customWidth="1"/>
    <col min="753" max="753" width="15.140625" style="42" bestFit="1" customWidth="1"/>
    <col min="754" max="754" width="18.28515625" style="42" bestFit="1" customWidth="1"/>
    <col min="755" max="755" width="13.28515625" style="42" bestFit="1" customWidth="1"/>
    <col min="756" max="756" width="19.28515625" style="42" customWidth="1"/>
    <col min="757" max="757" width="15.140625" style="42" customWidth="1"/>
    <col min="758" max="758" width="21" style="42" bestFit="1" customWidth="1"/>
    <col min="759" max="759" width="17.140625" style="42" bestFit="1" customWidth="1"/>
    <col min="760" max="760" width="16.85546875" style="42" bestFit="1" customWidth="1"/>
    <col min="761" max="761" width="16.7109375" style="42" bestFit="1" customWidth="1"/>
    <col min="762" max="762" width="15.7109375" style="42" bestFit="1" customWidth="1"/>
    <col min="763" max="763" width="16.28515625" style="42" bestFit="1" customWidth="1"/>
    <col min="764" max="764" width="17.28515625" style="42" customWidth="1"/>
    <col min="765" max="765" width="23.42578125" style="42" bestFit="1" customWidth="1"/>
    <col min="766" max="766" width="31.85546875" style="42" bestFit="1" customWidth="1"/>
    <col min="767" max="767" width="7.85546875" style="42" bestFit="1" customWidth="1"/>
    <col min="768" max="768" width="5.7109375" style="42" bestFit="1" customWidth="1"/>
    <col min="769" max="769" width="9.140625" style="42" bestFit="1" customWidth="1"/>
    <col min="770" max="770" width="13.5703125" style="42" bestFit="1" customWidth="1"/>
    <col min="771" max="999" width="9.140625" style="42"/>
    <col min="1000" max="1000" width="4.42578125" style="42" bestFit="1" customWidth="1"/>
    <col min="1001" max="1001" width="18.28515625" style="42" bestFit="1" customWidth="1"/>
    <col min="1002" max="1002" width="19" style="42" bestFit="1" customWidth="1"/>
    <col min="1003" max="1003" width="15.42578125" style="42" bestFit="1" customWidth="1"/>
    <col min="1004" max="1005" width="12.42578125" style="42" bestFit="1" customWidth="1"/>
    <col min="1006" max="1006" width="7.140625" style="42" bestFit="1" customWidth="1"/>
    <col min="1007" max="1007" width="10.140625" style="42" bestFit="1" customWidth="1"/>
    <col min="1008" max="1008" width="15.85546875" style="42" bestFit="1" customWidth="1"/>
    <col min="1009" max="1009" width="15.140625" style="42" bestFit="1" customWidth="1"/>
    <col min="1010" max="1010" width="18.28515625" style="42" bestFit="1" customWidth="1"/>
    <col min="1011" max="1011" width="13.28515625" style="42" bestFit="1" customWidth="1"/>
    <col min="1012" max="1012" width="19.28515625" style="42" customWidth="1"/>
    <col min="1013" max="1013" width="15.140625" style="42" customWidth="1"/>
    <col min="1014" max="1014" width="21" style="42" bestFit="1" customWidth="1"/>
    <col min="1015" max="1015" width="17.140625" style="42" bestFit="1" customWidth="1"/>
    <col min="1016" max="1016" width="16.85546875" style="42" bestFit="1" customWidth="1"/>
    <col min="1017" max="1017" width="16.7109375" style="42" bestFit="1" customWidth="1"/>
    <col min="1018" max="1018" width="15.7109375" style="42" bestFit="1" customWidth="1"/>
    <col min="1019" max="1019" width="16.28515625" style="42" bestFit="1" customWidth="1"/>
    <col min="1020" max="1020" width="17.28515625" style="42" customWidth="1"/>
    <col min="1021" max="1021" width="23.42578125" style="42" bestFit="1" customWidth="1"/>
    <col min="1022" max="1022" width="31.85546875" style="42" bestFit="1" customWidth="1"/>
    <col min="1023" max="1023" width="7.85546875" style="42" bestFit="1" customWidth="1"/>
    <col min="1024" max="1024" width="5.7109375" style="42" bestFit="1" customWidth="1"/>
    <col min="1025" max="1025" width="9.140625" style="42" bestFit="1" customWidth="1"/>
    <col min="1026" max="1026" width="13.5703125" style="42" bestFit="1" customWidth="1"/>
    <col min="1027" max="1255" width="9.140625" style="42"/>
    <col min="1256" max="1256" width="4.42578125" style="42" bestFit="1" customWidth="1"/>
    <col min="1257" max="1257" width="18.28515625" style="42" bestFit="1" customWidth="1"/>
    <col min="1258" max="1258" width="19" style="42" bestFit="1" customWidth="1"/>
    <col min="1259" max="1259" width="15.42578125" style="42" bestFit="1" customWidth="1"/>
    <col min="1260" max="1261" width="12.42578125" style="42" bestFit="1" customWidth="1"/>
    <col min="1262" max="1262" width="7.140625" style="42" bestFit="1" customWidth="1"/>
    <col min="1263" max="1263" width="10.140625" style="42" bestFit="1" customWidth="1"/>
    <col min="1264" max="1264" width="15.85546875" style="42" bestFit="1" customWidth="1"/>
    <col min="1265" max="1265" width="15.140625" style="42" bestFit="1" customWidth="1"/>
    <col min="1266" max="1266" width="18.28515625" style="42" bestFit="1" customWidth="1"/>
    <col min="1267" max="1267" width="13.28515625" style="42" bestFit="1" customWidth="1"/>
    <col min="1268" max="1268" width="19.28515625" style="42" customWidth="1"/>
    <col min="1269" max="1269" width="15.140625" style="42" customWidth="1"/>
    <col min="1270" max="1270" width="21" style="42" bestFit="1" customWidth="1"/>
    <col min="1271" max="1271" width="17.140625" style="42" bestFit="1" customWidth="1"/>
    <col min="1272" max="1272" width="16.85546875" style="42" bestFit="1" customWidth="1"/>
    <col min="1273" max="1273" width="16.7109375" style="42" bestFit="1" customWidth="1"/>
    <col min="1274" max="1274" width="15.7109375" style="42" bestFit="1" customWidth="1"/>
    <col min="1275" max="1275" width="16.28515625" style="42" bestFit="1" customWidth="1"/>
    <col min="1276" max="1276" width="17.28515625" style="42" customWidth="1"/>
    <col min="1277" max="1277" width="23.42578125" style="42" bestFit="1" customWidth="1"/>
    <col min="1278" max="1278" width="31.85546875" style="42" bestFit="1" customWidth="1"/>
    <col min="1279" max="1279" width="7.85546875" style="42" bestFit="1" customWidth="1"/>
    <col min="1280" max="1280" width="5.7109375" style="42" bestFit="1" customWidth="1"/>
    <col min="1281" max="1281" width="9.140625" style="42" bestFit="1" customWidth="1"/>
    <col min="1282" max="1282" width="13.5703125" style="42" bestFit="1" customWidth="1"/>
    <col min="1283" max="1511" width="9.140625" style="42"/>
    <col min="1512" max="1512" width="4.42578125" style="42" bestFit="1" customWidth="1"/>
    <col min="1513" max="1513" width="18.28515625" style="42" bestFit="1" customWidth="1"/>
    <col min="1514" max="1514" width="19" style="42" bestFit="1" customWidth="1"/>
    <col min="1515" max="1515" width="15.42578125" style="42" bestFit="1" customWidth="1"/>
    <col min="1516" max="1517" width="12.42578125" style="42" bestFit="1" customWidth="1"/>
    <col min="1518" max="1518" width="7.140625" style="42" bestFit="1" customWidth="1"/>
    <col min="1519" max="1519" width="10.140625" style="42" bestFit="1" customWidth="1"/>
    <col min="1520" max="1520" width="15.85546875" style="42" bestFit="1" customWidth="1"/>
    <col min="1521" max="1521" width="15.140625" style="42" bestFit="1" customWidth="1"/>
    <col min="1522" max="1522" width="18.28515625" style="42" bestFit="1" customWidth="1"/>
    <col min="1523" max="1523" width="13.28515625" style="42" bestFit="1" customWidth="1"/>
    <col min="1524" max="1524" width="19.28515625" style="42" customWidth="1"/>
    <col min="1525" max="1525" width="15.140625" style="42" customWidth="1"/>
    <col min="1526" max="1526" width="21" style="42" bestFit="1" customWidth="1"/>
    <col min="1527" max="1527" width="17.140625" style="42" bestFit="1" customWidth="1"/>
    <col min="1528" max="1528" width="16.85546875" style="42" bestFit="1" customWidth="1"/>
    <col min="1529" max="1529" width="16.7109375" style="42" bestFit="1" customWidth="1"/>
    <col min="1530" max="1530" width="15.7109375" style="42" bestFit="1" customWidth="1"/>
    <col min="1531" max="1531" width="16.28515625" style="42" bestFit="1" customWidth="1"/>
    <col min="1532" max="1532" width="17.28515625" style="42" customWidth="1"/>
    <col min="1533" max="1533" width="23.42578125" style="42" bestFit="1" customWidth="1"/>
    <col min="1534" max="1534" width="31.85546875" style="42" bestFit="1" customWidth="1"/>
    <col min="1535" max="1535" width="7.85546875" style="42" bestFit="1" customWidth="1"/>
    <col min="1536" max="1536" width="5.7109375" style="42" bestFit="1" customWidth="1"/>
    <col min="1537" max="1537" width="9.140625" style="42" bestFit="1" customWidth="1"/>
    <col min="1538" max="1538" width="13.5703125" style="42" bestFit="1" customWidth="1"/>
    <col min="1539" max="1767" width="9.140625" style="42"/>
    <col min="1768" max="1768" width="4.42578125" style="42" bestFit="1" customWidth="1"/>
    <col min="1769" max="1769" width="18.28515625" style="42" bestFit="1" customWidth="1"/>
    <col min="1770" max="1770" width="19" style="42" bestFit="1" customWidth="1"/>
    <col min="1771" max="1771" width="15.42578125" style="42" bestFit="1" customWidth="1"/>
    <col min="1772" max="1773" width="12.42578125" style="42" bestFit="1" customWidth="1"/>
    <col min="1774" max="1774" width="7.140625" style="42" bestFit="1" customWidth="1"/>
    <col min="1775" max="1775" width="10.140625" style="42" bestFit="1" customWidth="1"/>
    <col min="1776" max="1776" width="15.85546875" style="42" bestFit="1" customWidth="1"/>
    <col min="1777" max="1777" width="15.140625" style="42" bestFit="1" customWidth="1"/>
    <col min="1778" max="1778" width="18.28515625" style="42" bestFit="1" customWidth="1"/>
    <col min="1779" max="1779" width="13.28515625" style="42" bestFit="1" customWidth="1"/>
    <col min="1780" max="1780" width="19.28515625" style="42" customWidth="1"/>
    <col min="1781" max="1781" width="15.140625" style="42" customWidth="1"/>
    <col min="1782" max="1782" width="21" style="42" bestFit="1" customWidth="1"/>
    <col min="1783" max="1783" width="17.140625" style="42" bestFit="1" customWidth="1"/>
    <col min="1784" max="1784" width="16.85546875" style="42" bestFit="1" customWidth="1"/>
    <col min="1785" max="1785" width="16.7109375" style="42" bestFit="1" customWidth="1"/>
    <col min="1786" max="1786" width="15.7109375" style="42" bestFit="1" customWidth="1"/>
    <col min="1787" max="1787" width="16.28515625" style="42" bestFit="1" customWidth="1"/>
    <col min="1788" max="1788" width="17.28515625" style="42" customWidth="1"/>
    <col min="1789" max="1789" width="23.42578125" style="42" bestFit="1" customWidth="1"/>
    <col min="1790" max="1790" width="31.85546875" style="42" bestFit="1" customWidth="1"/>
    <col min="1791" max="1791" width="7.85546875" style="42" bestFit="1" customWidth="1"/>
    <col min="1792" max="1792" width="5.7109375" style="42" bestFit="1" customWidth="1"/>
    <col min="1793" max="1793" width="9.140625" style="42" bestFit="1" customWidth="1"/>
    <col min="1794" max="1794" width="13.5703125" style="42" bestFit="1" customWidth="1"/>
    <col min="1795" max="2023" width="9.140625" style="42"/>
    <col min="2024" max="2024" width="4.42578125" style="42" bestFit="1" customWidth="1"/>
    <col min="2025" max="2025" width="18.28515625" style="42" bestFit="1" customWidth="1"/>
    <col min="2026" max="2026" width="19" style="42" bestFit="1" customWidth="1"/>
    <col min="2027" max="2027" width="15.42578125" style="42" bestFit="1" customWidth="1"/>
    <col min="2028" max="2029" width="12.42578125" style="42" bestFit="1" customWidth="1"/>
    <col min="2030" max="2030" width="7.140625" style="42" bestFit="1" customWidth="1"/>
    <col min="2031" max="2031" width="10.140625" style="42" bestFit="1" customWidth="1"/>
    <col min="2032" max="2032" width="15.85546875" style="42" bestFit="1" customWidth="1"/>
    <col min="2033" max="2033" width="15.140625" style="42" bestFit="1" customWidth="1"/>
    <col min="2034" max="2034" width="18.28515625" style="42" bestFit="1" customWidth="1"/>
    <col min="2035" max="2035" width="13.28515625" style="42" bestFit="1" customWidth="1"/>
    <col min="2036" max="2036" width="19.28515625" style="42" customWidth="1"/>
    <col min="2037" max="2037" width="15.140625" style="42" customWidth="1"/>
    <col min="2038" max="2038" width="21" style="42" bestFit="1" customWidth="1"/>
    <col min="2039" max="2039" width="17.140625" style="42" bestFit="1" customWidth="1"/>
    <col min="2040" max="2040" width="16.85546875" style="42" bestFit="1" customWidth="1"/>
    <col min="2041" max="2041" width="16.7109375" style="42" bestFit="1" customWidth="1"/>
    <col min="2042" max="2042" width="15.7109375" style="42" bestFit="1" customWidth="1"/>
    <col min="2043" max="2043" width="16.28515625" style="42" bestFit="1" customWidth="1"/>
    <col min="2044" max="2044" width="17.28515625" style="42" customWidth="1"/>
    <col min="2045" max="2045" width="23.42578125" style="42" bestFit="1" customWidth="1"/>
    <col min="2046" max="2046" width="31.85546875" style="42" bestFit="1" customWidth="1"/>
    <col min="2047" max="2047" width="7.85546875" style="42" bestFit="1" customWidth="1"/>
    <col min="2048" max="2048" width="5.7109375" style="42" bestFit="1" customWidth="1"/>
    <col min="2049" max="2049" width="9.140625" style="42" bestFit="1" customWidth="1"/>
    <col min="2050" max="2050" width="13.5703125" style="42" bestFit="1" customWidth="1"/>
    <col min="2051" max="2279" width="9.140625" style="42"/>
    <col min="2280" max="2280" width="4.42578125" style="42" bestFit="1" customWidth="1"/>
    <col min="2281" max="2281" width="18.28515625" style="42" bestFit="1" customWidth="1"/>
    <col min="2282" max="2282" width="19" style="42" bestFit="1" customWidth="1"/>
    <col min="2283" max="2283" width="15.42578125" style="42" bestFit="1" customWidth="1"/>
    <col min="2284" max="2285" width="12.42578125" style="42" bestFit="1" customWidth="1"/>
    <col min="2286" max="2286" width="7.140625" style="42" bestFit="1" customWidth="1"/>
    <col min="2287" max="2287" width="10.140625" style="42" bestFit="1" customWidth="1"/>
    <col min="2288" max="2288" width="15.85546875" style="42" bestFit="1" customWidth="1"/>
    <col min="2289" max="2289" width="15.140625" style="42" bestFit="1" customWidth="1"/>
    <col min="2290" max="2290" width="18.28515625" style="42" bestFit="1" customWidth="1"/>
    <col min="2291" max="2291" width="13.28515625" style="42" bestFit="1" customWidth="1"/>
    <col min="2292" max="2292" width="19.28515625" style="42" customWidth="1"/>
    <col min="2293" max="2293" width="15.140625" style="42" customWidth="1"/>
    <col min="2294" max="2294" width="21" style="42" bestFit="1" customWidth="1"/>
    <col min="2295" max="2295" width="17.140625" style="42" bestFit="1" customWidth="1"/>
    <col min="2296" max="2296" width="16.85546875" style="42" bestFit="1" customWidth="1"/>
    <col min="2297" max="2297" width="16.7109375" style="42" bestFit="1" customWidth="1"/>
    <col min="2298" max="2298" width="15.7109375" style="42" bestFit="1" customWidth="1"/>
    <col min="2299" max="2299" width="16.28515625" style="42" bestFit="1" customWidth="1"/>
    <col min="2300" max="2300" width="17.28515625" style="42" customWidth="1"/>
    <col min="2301" max="2301" width="23.42578125" style="42" bestFit="1" customWidth="1"/>
    <col min="2302" max="2302" width="31.85546875" style="42" bestFit="1" customWidth="1"/>
    <col min="2303" max="2303" width="7.85546875" style="42" bestFit="1" customWidth="1"/>
    <col min="2304" max="2304" width="5.7109375" style="42" bestFit="1" customWidth="1"/>
    <col min="2305" max="2305" width="9.140625" style="42" bestFit="1" customWidth="1"/>
    <col min="2306" max="2306" width="13.5703125" style="42" bestFit="1" customWidth="1"/>
    <col min="2307" max="2535" width="9.140625" style="42"/>
    <col min="2536" max="2536" width="4.42578125" style="42" bestFit="1" customWidth="1"/>
    <col min="2537" max="2537" width="18.28515625" style="42" bestFit="1" customWidth="1"/>
    <col min="2538" max="2538" width="19" style="42" bestFit="1" customWidth="1"/>
    <col min="2539" max="2539" width="15.42578125" style="42" bestFit="1" customWidth="1"/>
    <col min="2540" max="2541" width="12.42578125" style="42" bestFit="1" customWidth="1"/>
    <col min="2542" max="2542" width="7.140625" style="42" bestFit="1" customWidth="1"/>
    <col min="2543" max="2543" width="10.140625" style="42" bestFit="1" customWidth="1"/>
    <col min="2544" max="2544" width="15.85546875" style="42" bestFit="1" customWidth="1"/>
    <col min="2545" max="2545" width="15.140625" style="42" bestFit="1" customWidth="1"/>
    <col min="2546" max="2546" width="18.28515625" style="42" bestFit="1" customWidth="1"/>
    <col min="2547" max="2547" width="13.28515625" style="42" bestFit="1" customWidth="1"/>
    <col min="2548" max="2548" width="19.28515625" style="42" customWidth="1"/>
    <col min="2549" max="2549" width="15.140625" style="42" customWidth="1"/>
    <col min="2550" max="2550" width="21" style="42" bestFit="1" customWidth="1"/>
    <col min="2551" max="2551" width="17.140625" style="42" bestFit="1" customWidth="1"/>
    <col min="2552" max="2552" width="16.85546875" style="42" bestFit="1" customWidth="1"/>
    <col min="2553" max="2553" width="16.7109375" style="42" bestFit="1" customWidth="1"/>
    <col min="2554" max="2554" width="15.7109375" style="42" bestFit="1" customWidth="1"/>
    <col min="2555" max="2555" width="16.28515625" style="42" bestFit="1" customWidth="1"/>
    <col min="2556" max="2556" width="17.28515625" style="42" customWidth="1"/>
    <col min="2557" max="2557" width="23.42578125" style="42" bestFit="1" customWidth="1"/>
    <col min="2558" max="2558" width="31.85546875" style="42" bestFit="1" customWidth="1"/>
    <col min="2559" max="2559" width="7.85546875" style="42" bestFit="1" customWidth="1"/>
    <col min="2560" max="2560" width="5.7109375" style="42" bestFit="1" customWidth="1"/>
    <col min="2561" max="2561" width="9.140625" style="42" bestFit="1" customWidth="1"/>
    <col min="2562" max="2562" width="13.5703125" style="42" bestFit="1" customWidth="1"/>
    <col min="2563" max="2791" width="9.140625" style="42"/>
    <col min="2792" max="2792" width="4.42578125" style="42" bestFit="1" customWidth="1"/>
    <col min="2793" max="2793" width="18.28515625" style="42" bestFit="1" customWidth="1"/>
    <col min="2794" max="2794" width="19" style="42" bestFit="1" customWidth="1"/>
    <col min="2795" max="2795" width="15.42578125" style="42" bestFit="1" customWidth="1"/>
    <col min="2796" max="2797" width="12.42578125" style="42" bestFit="1" customWidth="1"/>
    <col min="2798" max="2798" width="7.140625" style="42" bestFit="1" customWidth="1"/>
    <col min="2799" max="2799" width="10.140625" style="42" bestFit="1" customWidth="1"/>
    <col min="2800" max="2800" width="15.85546875" style="42" bestFit="1" customWidth="1"/>
    <col min="2801" max="2801" width="15.140625" style="42" bestFit="1" customWidth="1"/>
    <col min="2802" max="2802" width="18.28515625" style="42" bestFit="1" customWidth="1"/>
    <col min="2803" max="2803" width="13.28515625" style="42" bestFit="1" customWidth="1"/>
    <col min="2804" max="2804" width="19.28515625" style="42" customWidth="1"/>
    <col min="2805" max="2805" width="15.140625" style="42" customWidth="1"/>
    <col min="2806" max="2806" width="21" style="42" bestFit="1" customWidth="1"/>
    <col min="2807" max="2807" width="17.140625" style="42" bestFit="1" customWidth="1"/>
    <col min="2808" max="2808" width="16.85546875" style="42" bestFit="1" customWidth="1"/>
    <col min="2809" max="2809" width="16.7109375" style="42" bestFit="1" customWidth="1"/>
    <col min="2810" max="2810" width="15.7109375" style="42" bestFit="1" customWidth="1"/>
    <col min="2811" max="2811" width="16.28515625" style="42" bestFit="1" customWidth="1"/>
    <col min="2812" max="2812" width="17.28515625" style="42" customWidth="1"/>
    <col min="2813" max="2813" width="23.42578125" style="42" bestFit="1" customWidth="1"/>
    <col min="2814" max="2814" width="31.85546875" style="42" bestFit="1" customWidth="1"/>
    <col min="2815" max="2815" width="7.85546875" style="42" bestFit="1" customWidth="1"/>
    <col min="2816" max="2816" width="5.7109375" style="42" bestFit="1" customWidth="1"/>
    <col min="2817" max="2817" width="9.140625" style="42" bestFit="1" customWidth="1"/>
    <col min="2818" max="2818" width="13.5703125" style="42" bestFit="1" customWidth="1"/>
    <col min="2819" max="3047" width="9.140625" style="42"/>
    <col min="3048" max="3048" width="4.42578125" style="42" bestFit="1" customWidth="1"/>
    <col min="3049" max="3049" width="18.28515625" style="42" bestFit="1" customWidth="1"/>
    <col min="3050" max="3050" width="19" style="42" bestFit="1" customWidth="1"/>
    <col min="3051" max="3051" width="15.42578125" style="42" bestFit="1" customWidth="1"/>
    <col min="3052" max="3053" width="12.42578125" style="42" bestFit="1" customWidth="1"/>
    <col min="3054" max="3054" width="7.140625" style="42" bestFit="1" customWidth="1"/>
    <col min="3055" max="3055" width="10.140625" style="42" bestFit="1" customWidth="1"/>
    <col min="3056" max="3056" width="15.85546875" style="42" bestFit="1" customWidth="1"/>
    <col min="3057" max="3057" width="15.140625" style="42" bestFit="1" customWidth="1"/>
    <col min="3058" max="3058" width="18.28515625" style="42" bestFit="1" customWidth="1"/>
    <col min="3059" max="3059" width="13.28515625" style="42" bestFit="1" customWidth="1"/>
    <col min="3060" max="3060" width="19.28515625" style="42" customWidth="1"/>
    <col min="3061" max="3061" width="15.140625" style="42" customWidth="1"/>
    <col min="3062" max="3062" width="21" style="42" bestFit="1" customWidth="1"/>
    <col min="3063" max="3063" width="17.140625" style="42" bestFit="1" customWidth="1"/>
    <col min="3064" max="3064" width="16.85546875" style="42" bestFit="1" customWidth="1"/>
    <col min="3065" max="3065" width="16.7109375" style="42" bestFit="1" customWidth="1"/>
    <col min="3066" max="3066" width="15.7109375" style="42" bestFit="1" customWidth="1"/>
    <col min="3067" max="3067" width="16.28515625" style="42" bestFit="1" customWidth="1"/>
    <col min="3068" max="3068" width="17.28515625" style="42" customWidth="1"/>
    <col min="3069" max="3069" width="23.42578125" style="42" bestFit="1" customWidth="1"/>
    <col min="3070" max="3070" width="31.85546875" style="42" bestFit="1" customWidth="1"/>
    <col min="3071" max="3071" width="7.85546875" style="42" bestFit="1" customWidth="1"/>
    <col min="3072" max="3072" width="5.7109375" style="42" bestFit="1" customWidth="1"/>
    <col min="3073" max="3073" width="9.140625" style="42" bestFit="1" customWidth="1"/>
    <col min="3074" max="3074" width="13.5703125" style="42" bestFit="1" customWidth="1"/>
    <col min="3075" max="3303" width="9.140625" style="42"/>
    <col min="3304" max="3304" width="4.42578125" style="42" bestFit="1" customWidth="1"/>
    <col min="3305" max="3305" width="18.28515625" style="42" bestFit="1" customWidth="1"/>
    <col min="3306" max="3306" width="19" style="42" bestFit="1" customWidth="1"/>
    <col min="3307" max="3307" width="15.42578125" style="42" bestFit="1" customWidth="1"/>
    <col min="3308" max="3309" width="12.42578125" style="42" bestFit="1" customWidth="1"/>
    <col min="3310" max="3310" width="7.140625" style="42" bestFit="1" customWidth="1"/>
    <col min="3311" max="3311" width="10.140625" style="42" bestFit="1" customWidth="1"/>
    <col min="3312" max="3312" width="15.85546875" style="42" bestFit="1" customWidth="1"/>
    <col min="3313" max="3313" width="15.140625" style="42" bestFit="1" customWidth="1"/>
    <col min="3314" max="3314" width="18.28515625" style="42" bestFit="1" customWidth="1"/>
    <col min="3315" max="3315" width="13.28515625" style="42" bestFit="1" customWidth="1"/>
    <col min="3316" max="3316" width="19.28515625" style="42" customWidth="1"/>
    <col min="3317" max="3317" width="15.140625" style="42" customWidth="1"/>
    <col min="3318" max="3318" width="21" style="42" bestFit="1" customWidth="1"/>
    <col min="3319" max="3319" width="17.140625" style="42" bestFit="1" customWidth="1"/>
    <col min="3320" max="3320" width="16.85546875" style="42" bestFit="1" customWidth="1"/>
    <col min="3321" max="3321" width="16.7109375" style="42" bestFit="1" customWidth="1"/>
    <col min="3322" max="3322" width="15.7109375" style="42" bestFit="1" customWidth="1"/>
    <col min="3323" max="3323" width="16.28515625" style="42" bestFit="1" customWidth="1"/>
    <col min="3324" max="3324" width="17.28515625" style="42" customWidth="1"/>
    <col min="3325" max="3325" width="23.42578125" style="42" bestFit="1" customWidth="1"/>
    <col min="3326" max="3326" width="31.85546875" style="42" bestFit="1" customWidth="1"/>
    <col min="3327" max="3327" width="7.85546875" style="42" bestFit="1" customWidth="1"/>
    <col min="3328" max="3328" width="5.7109375" style="42" bestFit="1" customWidth="1"/>
    <col min="3329" max="3329" width="9.140625" style="42" bestFit="1" customWidth="1"/>
    <col min="3330" max="3330" width="13.5703125" style="42" bestFit="1" customWidth="1"/>
    <col min="3331" max="3559" width="9.140625" style="42"/>
    <col min="3560" max="3560" width="4.42578125" style="42" bestFit="1" customWidth="1"/>
    <col min="3561" max="3561" width="18.28515625" style="42" bestFit="1" customWidth="1"/>
    <col min="3562" max="3562" width="19" style="42" bestFit="1" customWidth="1"/>
    <col min="3563" max="3563" width="15.42578125" style="42" bestFit="1" customWidth="1"/>
    <col min="3564" max="3565" width="12.42578125" style="42" bestFit="1" customWidth="1"/>
    <col min="3566" max="3566" width="7.140625" style="42" bestFit="1" customWidth="1"/>
    <col min="3567" max="3567" width="10.140625" style="42" bestFit="1" customWidth="1"/>
    <col min="3568" max="3568" width="15.85546875" style="42" bestFit="1" customWidth="1"/>
    <col min="3569" max="3569" width="15.140625" style="42" bestFit="1" customWidth="1"/>
    <col min="3570" max="3570" width="18.28515625" style="42" bestFit="1" customWidth="1"/>
    <col min="3571" max="3571" width="13.28515625" style="42" bestFit="1" customWidth="1"/>
    <col min="3572" max="3572" width="19.28515625" style="42" customWidth="1"/>
    <col min="3573" max="3573" width="15.140625" style="42" customWidth="1"/>
    <col min="3574" max="3574" width="21" style="42" bestFit="1" customWidth="1"/>
    <col min="3575" max="3575" width="17.140625" style="42" bestFit="1" customWidth="1"/>
    <col min="3576" max="3576" width="16.85546875" style="42" bestFit="1" customWidth="1"/>
    <col min="3577" max="3577" width="16.7109375" style="42" bestFit="1" customWidth="1"/>
    <col min="3578" max="3578" width="15.7109375" style="42" bestFit="1" customWidth="1"/>
    <col min="3579" max="3579" width="16.28515625" style="42" bestFit="1" customWidth="1"/>
    <col min="3580" max="3580" width="17.28515625" style="42" customWidth="1"/>
    <col min="3581" max="3581" width="23.42578125" style="42" bestFit="1" customWidth="1"/>
    <col min="3582" max="3582" width="31.85546875" style="42" bestFit="1" customWidth="1"/>
    <col min="3583" max="3583" width="7.85546875" style="42" bestFit="1" customWidth="1"/>
    <col min="3584" max="3584" width="5.7109375" style="42" bestFit="1" customWidth="1"/>
    <col min="3585" max="3585" width="9.140625" style="42" bestFit="1" customWidth="1"/>
    <col min="3586" max="3586" width="13.5703125" style="42" bestFit="1" customWidth="1"/>
    <col min="3587" max="3815" width="9.140625" style="42"/>
    <col min="3816" max="3816" width="4.42578125" style="42" bestFit="1" customWidth="1"/>
    <col min="3817" max="3817" width="18.28515625" style="42" bestFit="1" customWidth="1"/>
    <col min="3818" max="3818" width="19" style="42" bestFit="1" customWidth="1"/>
    <col min="3819" max="3819" width="15.42578125" style="42" bestFit="1" customWidth="1"/>
    <col min="3820" max="3821" width="12.42578125" style="42" bestFit="1" customWidth="1"/>
    <col min="3822" max="3822" width="7.140625" style="42" bestFit="1" customWidth="1"/>
    <col min="3823" max="3823" width="10.140625" style="42" bestFit="1" customWidth="1"/>
    <col min="3824" max="3824" width="15.85546875" style="42" bestFit="1" customWidth="1"/>
    <col min="3825" max="3825" width="15.140625" style="42" bestFit="1" customWidth="1"/>
    <col min="3826" max="3826" width="18.28515625" style="42" bestFit="1" customWidth="1"/>
    <col min="3827" max="3827" width="13.28515625" style="42" bestFit="1" customWidth="1"/>
    <col min="3828" max="3828" width="19.28515625" style="42" customWidth="1"/>
    <col min="3829" max="3829" width="15.140625" style="42" customWidth="1"/>
    <col min="3830" max="3830" width="21" style="42" bestFit="1" customWidth="1"/>
    <col min="3831" max="3831" width="17.140625" style="42" bestFit="1" customWidth="1"/>
    <col min="3832" max="3832" width="16.85546875" style="42" bestFit="1" customWidth="1"/>
    <col min="3833" max="3833" width="16.7109375" style="42" bestFit="1" customWidth="1"/>
    <col min="3834" max="3834" width="15.7109375" style="42" bestFit="1" customWidth="1"/>
    <col min="3835" max="3835" width="16.28515625" style="42" bestFit="1" customWidth="1"/>
    <col min="3836" max="3836" width="17.28515625" style="42" customWidth="1"/>
    <col min="3837" max="3837" width="23.42578125" style="42" bestFit="1" customWidth="1"/>
    <col min="3838" max="3838" width="31.85546875" style="42" bestFit="1" customWidth="1"/>
    <col min="3839" max="3839" width="7.85546875" style="42" bestFit="1" customWidth="1"/>
    <col min="3840" max="3840" width="5.7109375" style="42" bestFit="1" customWidth="1"/>
    <col min="3841" max="3841" width="9.140625" style="42" bestFit="1" customWidth="1"/>
    <col min="3842" max="3842" width="13.5703125" style="42" bestFit="1" customWidth="1"/>
    <col min="3843" max="4071" width="9.140625" style="42"/>
    <col min="4072" max="4072" width="4.42578125" style="42" bestFit="1" customWidth="1"/>
    <col min="4073" max="4073" width="18.28515625" style="42" bestFit="1" customWidth="1"/>
    <col min="4074" max="4074" width="19" style="42" bestFit="1" customWidth="1"/>
    <col min="4075" max="4075" width="15.42578125" style="42" bestFit="1" customWidth="1"/>
    <col min="4076" max="4077" width="12.42578125" style="42" bestFit="1" customWidth="1"/>
    <col min="4078" max="4078" width="7.140625" style="42" bestFit="1" customWidth="1"/>
    <col min="4079" max="4079" width="10.140625" style="42" bestFit="1" customWidth="1"/>
    <col min="4080" max="4080" width="15.85546875" style="42" bestFit="1" customWidth="1"/>
    <col min="4081" max="4081" width="15.140625" style="42" bestFit="1" customWidth="1"/>
    <col min="4082" max="4082" width="18.28515625" style="42" bestFit="1" customWidth="1"/>
    <col min="4083" max="4083" width="13.28515625" style="42" bestFit="1" customWidth="1"/>
    <col min="4084" max="4084" width="19.28515625" style="42" customWidth="1"/>
    <col min="4085" max="4085" width="15.140625" style="42" customWidth="1"/>
    <col min="4086" max="4086" width="21" style="42" bestFit="1" customWidth="1"/>
    <col min="4087" max="4087" width="17.140625" style="42" bestFit="1" customWidth="1"/>
    <col min="4088" max="4088" width="16.85546875" style="42" bestFit="1" customWidth="1"/>
    <col min="4089" max="4089" width="16.7109375" style="42" bestFit="1" customWidth="1"/>
    <col min="4090" max="4090" width="15.7109375" style="42" bestFit="1" customWidth="1"/>
    <col min="4091" max="4091" width="16.28515625" style="42" bestFit="1" customWidth="1"/>
    <col min="4092" max="4092" width="17.28515625" style="42" customWidth="1"/>
    <col min="4093" max="4093" width="23.42578125" style="42" bestFit="1" customWidth="1"/>
    <col min="4094" max="4094" width="31.85546875" style="42" bestFit="1" customWidth="1"/>
    <col min="4095" max="4095" width="7.85546875" style="42" bestFit="1" customWidth="1"/>
    <col min="4096" max="4096" width="5.7109375" style="42" bestFit="1" customWidth="1"/>
    <col min="4097" max="4097" width="9.140625" style="42" bestFit="1" customWidth="1"/>
    <col min="4098" max="4098" width="13.5703125" style="42" bestFit="1" customWidth="1"/>
    <col min="4099" max="4327" width="9.140625" style="42"/>
    <col min="4328" max="4328" width="4.42578125" style="42" bestFit="1" customWidth="1"/>
    <col min="4329" max="4329" width="18.28515625" style="42" bestFit="1" customWidth="1"/>
    <col min="4330" max="4330" width="19" style="42" bestFit="1" customWidth="1"/>
    <col min="4331" max="4331" width="15.42578125" style="42" bestFit="1" customWidth="1"/>
    <col min="4332" max="4333" width="12.42578125" style="42" bestFit="1" customWidth="1"/>
    <col min="4334" max="4334" width="7.140625" style="42" bestFit="1" customWidth="1"/>
    <col min="4335" max="4335" width="10.140625" style="42" bestFit="1" customWidth="1"/>
    <col min="4336" max="4336" width="15.85546875" style="42" bestFit="1" customWidth="1"/>
    <col min="4337" max="4337" width="15.140625" style="42" bestFit="1" customWidth="1"/>
    <col min="4338" max="4338" width="18.28515625" style="42" bestFit="1" customWidth="1"/>
    <col min="4339" max="4339" width="13.28515625" style="42" bestFit="1" customWidth="1"/>
    <col min="4340" max="4340" width="19.28515625" style="42" customWidth="1"/>
    <col min="4341" max="4341" width="15.140625" style="42" customWidth="1"/>
    <col min="4342" max="4342" width="21" style="42" bestFit="1" customWidth="1"/>
    <col min="4343" max="4343" width="17.140625" style="42" bestFit="1" customWidth="1"/>
    <col min="4344" max="4344" width="16.85546875" style="42" bestFit="1" customWidth="1"/>
    <col min="4345" max="4345" width="16.7109375" style="42" bestFit="1" customWidth="1"/>
    <col min="4346" max="4346" width="15.7109375" style="42" bestFit="1" customWidth="1"/>
    <col min="4347" max="4347" width="16.28515625" style="42" bestFit="1" customWidth="1"/>
    <col min="4348" max="4348" width="17.28515625" style="42" customWidth="1"/>
    <col min="4349" max="4349" width="23.42578125" style="42" bestFit="1" customWidth="1"/>
    <col min="4350" max="4350" width="31.85546875" style="42" bestFit="1" customWidth="1"/>
    <col min="4351" max="4351" width="7.85546875" style="42" bestFit="1" customWidth="1"/>
    <col min="4352" max="4352" width="5.7109375" style="42" bestFit="1" customWidth="1"/>
    <col min="4353" max="4353" width="9.140625" style="42" bestFit="1" customWidth="1"/>
    <col min="4354" max="4354" width="13.5703125" style="42" bestFit="1" customWidth="1"/>
    <col min="4355" max="4583" width="9.140625" style="42"/>
    <col min="4584" max="4584" width="4.42578125" style="42" bestFit="1" customWidth="1"/>
    <col min="4585" max="4585" width="18.28515625" style="42" bestFit="1" customWidth="1"/>
    <col min="4586" max="4586" width="19" style="42" bestFit="1" customWidth="1"/>
    <col min="4587" max="4587" width="15.42578125" style="42" bestFit="1" customWidth="1"/>
    <col min="4588" max="4589" width="12.42578125" style="42" bestFit="1" customWidth="1"/>
    <col min="4590" max="4590" width="7.140625" style="42" bestFit="1" customWidth="1"/>
    <col min="4591" max="4591" width="10.140625" style="42" bestFit="1" customWidth="1"/>
    <col min="4592" max="4592" width="15.85546875" style="42" bestFit="1" customWidth="1"/>
    <col min="4593" max="4593" width="15.140625" style="42" bestFit="1" customWidth="1"/>
    <col min="4594" max="4594" width="18.28515625" style="42" bestFit="1" customWidth="1"/>
    <col min="4595" max="4595" width="13.28515625" style="42" bestFit="1" customWidth="1"/>
    <col min="4596" max="4596" width="19.28515625" style="42" customWidth="1"/>
    <col min="4597" max="4597" width="15.140625" style="42" customWidth="1"/>
    <col min="4598" max="4598" width="21" style="42" bestFit="1" customWidth="1"/>
    <col min="4599" max="4599" width="17.140625" style="42" bestFit="1" customWidth="1"/>
    <col min="4600" max="4600" width="16.85546875" style="42" bestFit="1" customWidth="1"/>
    <col min="4601" max="4601" width="16.7109375" style="42" bestFit="1" customWidth="1"/>
    <col min="4602" max="4602" width="15.7109375" style="42" bestFit="1" customWidth="1"/>
    <col min="4603" max="4603" width="16.28515625" style="42" bestFit="1" customWidth="1"/>
    <col min="4604" max="4604" width="17.28515625" style="42" customWidth="1"/>
    <col min="4605" max="4605" width="23.42578125" style="42" bestFit="1" customWidth="1"/>
    <col min="4606" max="4606" width="31.85546875" style="42" bestFit="1" customWidth="1"/>
    <col min="4607" max="4607" width="7.85546875" style="42" bestFit="1" customWidth="1"/>
    <col min="4608" max="4608" width="5.7109375" style="42" bestFit="1" customWidth="1"/>
    <col min="4609" max="4609" width="9.140625" style="42" bestFit="1" customWidth="1"/>
    <col min="4610" max="4610" width="13.5703125" style="42" bestFit="1" customWidth="1"/>
    <col min="4611" max="4839" width="9.140625" style="42"/>
    <col min="4840" max="4840" width="4.42578125" style="42" bestFit="1" customWidth="1"/>
    <col min="4841" max="4841" width="18.28515625" style="42" bestFit="1" customWidth="1"/>
    <col min="4842" max="4842" width="19" style="42" bestFit="1" customWidth="1"/>
    <col min="4843" max="4843" width="15.42578125" style="42" bestFit="1" customWidth="1"/>
    <col min="4844" max="4845" width="12.42578125" style="42" bestFit="1" customWidth="1"/>
    <col min="4846" max="4846" width="7.140625" style="42" bestFit="1" customWidth="1"/>
    <col min="4847" max="4847" width="10.140625" style="42" bestFit="1" customWidth="1"/>
    <col min="4848" max="4848" width="15.85546875" style="42" bestFit="1" customWidth="1"/>
    <col min="4849" max="4849" width="15.140625" style="42" bestFit="1" customWidth="1"/>
    <col min="4850" max="4850" width="18.28515625" style="42" bestFit="1" customWidth="1"/>
    <col min="4851" max="4851" width="13.28515625" style="42" bestFit="1" customWidth="1"/>
    <col min="4852" max="4852" width="19.28515625" style="42" customWidth="1"/>
    <col min="4853" max="4853" width="15.140625" style="42" customWidth="1"/>
    <col min="4854" max="4854" width="21" style="42" bestFit="1" customWidth="1"/>
    <col min="4855" max="4855" width="17.140625" style="42" bestFit="1" customWidth="1"/>
    <col min="4856" max="4856" width="16.85546875" style="42" bestFit="1" customWidth="1"/>
    <col min="4857" max="4857" width="16.7109375" style="42" bestFit="1" customWidth="1"/>
    <col min="4858" max="4858" width="15.7109375" style="42" bestFit="1" customWidth="1"/>
    <col min="4859" max="4859" width="16.28515625" style="42" bestFit="1" customWidth="1"/>
    <col min="4860" max="4860" width="17.28515625" style="42" customWidth="1"/>
    <col min="4861" max="4861" width="23.42578125" style="42" bestFit="1" customWidth="1"/>
    <col min="4862" max="4862" width="31.85546875" style="42" bestFit="1" customWidth="1"/>
    <col min="4863" max="4863" width="7.85546875" style="42" bestFit="1" customWidth="1"/>
    <col min="4864" max="4864" width="5.7109375" style="42" bestFit="1" customWidth="1"/>
    <col min="4865" max="4865" width="9.140625" style="42" bestFit="1" customWidth="1"/>
    <col min="4866" max="4866" width="13.5703125" style="42" bestFit="1" customWidth="1"/>
    <col min="4867" max="5095" width="9.140625" style="42"/>
    <col min="5096" max="5096" width="4.42578125" style="42" bestFit="1" customWidth="1"/>
    <col min="5097" max="5097" width="18.28515625" style="42" bestFit="1" customWidth="1"/>
    <col min="5098" max="5098" width="19" style="42" bestFit="1" customWidth="1"/>
    <col min="5099" max="5099" width="15.42578125" style="42" bestFit="1" customWidth="1"/>
    <col min="5100" max="5101" width="12.42578125" style="42" bestFit="1" customWidth="1"/>
    <col min="5102" max="5102" width="7.140625" style="42" bestFit="1" customWidth="1"/>
    <col min="5103" max="5103" width="10.140625" style="42" bestFit="1" customWidth="1"/>
    <col min="5104" max="5104" width="15.85546875" style="42" bestFit="1" customWidth="1"/>
    <col min="5105" max="5105" width="15.140625" style="42" bestFit="1" customWidth="1"/>
    <col min="5106" max="5106" width="18.28515625" style="42" bestFit="1" customWidth="1"/>
    <col min="5107" max="5107" width="13.28515625" style="42" bestFit="1" customWidth="1"/>
    <col min="5108" max="5108" width="19.28515625" style="42" customWidth="1"/>
    <col min="5109" max="5109" width="15.140625" style="42" customWidth="1"/>
    <col min="5110" max="5110" width="21" style="42" bestFit="1" customWidth="1"/>
    <col min="5111" max="5111" width="17.140625" style="42" bestFit="1" customWidth="1"/>
    <col min="5112" max="5112" width="16.85546875" style="42" bestFit="1" customWidth="1"/>
    <col min="5113" max="5113" width="16.7109375" style="42" bestFit="1" customWidth="1"/>
    <col min="5114" max="5114" width="15.7109375" style="42" bestFit="1" customWidth="1"/>
    <col min="5115" max="5115" width="16.28515625" style="42" bestFit="1" customWidth="1"/>
    <col min="5116" max="5116" width="17.28515625" style="42" customWidth="1"/>
    <col min="5117" max="5117" width="23.42578125" style="42" bestFit="1" customWidth="1"/>
    <col min="5118" max="5118" width="31.85546875" style="42" bestFit="1" customWidth="1"/>
    <col min="5119" max="5119" width="7.85546875" style="42" bestFit="1" customWidth="1"/>
    <col min="5120" max="5120" width="5.7109375" style="42" bestFit="1" customWidth="1"/>
    <col min="5121" max="5121" width="9.140625" style="42" bestFit="1" customWidth="1"/>
    <col min="5122" max="5122" width="13.5703125" style="42" bestFit="1" customWidth="1"/>
    <col min="5123" max="5351" width="9.140625" style="42"/>
    <col min="5352" max="5352" width="4.42578125" style="42" bestFit="1" customWidth="1"/>
    <col min="5353" max="5353" width="18.28515625" style="42" bestFit="1" customWidth="1"/>
    <col min="5354" max="5354" width="19" style="42" bestFit="1" customWidth="1"/>
    <col min="5355" max="5355" width="15.42578125" style="42" bestFit="1" customWidth="1"/>
    <col min="5356" max="5357" width="12.42578125" style="42" bestFit="1" customWidth="1"/>
    <col min="5358" max="5358" width="7.140625" style="42" bestFit="1" customWidth="1"/>
    <col min="5359" max="5359" width="10.140625" style="42" bestFit="1" customWidth="1"/>
    <col min="5360" max="5360" width="15.85546875" style="42" bestFit="1" customWidth="1"/>
    <col min="5361" max="5361" width="15.140625" style="42" bestFit="1" customWidth="1"/>
    <col min="5362" max="5362" width="18.28515625" style="42" bestFit="1" customWidth="1"/>
    <col min="5363" max="5363" width="13.28515625" style="42" bestFit="1" customWidth="1"/>
    <col min="5364" max="5364" width="19.28515625" style="42" customWidth="1"/>
    <col min="5365" max="5365" width="15.140625" style="42" customWidth="1"/>
    <col min="5366" max="5366" width="21" style="42" bestFit="1" customWidth="1"/>
    <col min="5367" max="5367" width="17.140625" style="42" bestFit="1" customWidth="1"/>
    <col min="5368" max="5368" width="16.85546875" style="42" bestFit="1" customWidth="1"/>
    <col min="5369" max="5369" width="16.7109375" style="42" bestFit="1" customWidth="1"/>
    <col min="5370" max="5370" width="15.7109375" style="42" bestFit="1" customWidth="1"/>
    <col min="5371" max="5371" width="16.28515625" style="42" bestFit="1" customWidth="1"/>
    <col min="5372" max="5372" width="17.28515625" style="42" customWidth="1"/>
    <col min="5373" max="5373" width="23.42578125" style="42" bestFit="1" customWidth="1"/>
    <col min="5374" max="5374" width="31.85546875" style="42" bestFit="1" customWidth="1"/>
    <col min="5375" max="5375" width="7.85546875" style="42" bestFit="1" customWidth="1"/>
    <col min="5376" max="5376" width="5.7109375" style="42" bestFit="1" customWidth="1"/>
    <col min="5377" max="5377" width="9.140625" style="42" bestFit="1" customWidth="1"/>
    <col min="5378" max="5378" width="13.5703125" style="42" bestFit="1" customWidth="1"/>
    <col min="5379" max="5607" width="9.140625" style="42"/>
    <col min="5608" max="5608" width="4.42578125" style="42" bestFit="1" customWidth="1"/>
    <col min="5609" max="5609" width="18.28515625" style="42" bestFit="1" customWidth="1"/>
    <col min="5610" max="5610" width="19" style="42" bestFit="1" customWidth="1"/>
    <col min="5611" max="5611" width="15.42578125" style="42" bestFit="1" customWidth="1"/>
    <col min="5612" max="5613" width="12.42578125" style="42" bestFit="1" customWidth="1"/>
    <col min="5614" max="5614" width="7.140625" style="42" bestFit="1" customWidth="1"/>
    <col min="5615" max="5615" width="10.140625" style="42" bestFit="1" customWidth="1"/>
    <col min="5616" max="5616" width="15.85546875" style="42" bestFit="1" customWidth="1"/>
    <col min="5617" max="5617" width="15.140625" style="42" bestFit="1" customWidth="1"/>
    <col min="5618" max="5618" width="18.28515625" style="42" bestFit="1" customWidth="1"/>
    <col min="5619" max="5619" width="13.28515625" style="42" bestFit="1" customWidth="1"/>
    <col min="5620" max="5620" width="19.28515625" style="42" customWidth="1"/>
    <col min="5621" max="5621" width="15.140625" style="42" customWidth="1"/>
    <col min="5622" max="5622" width="21" style="42" bestFit="1" customWidth="1"/>
    <col min="5623" max="5623" width="17.140625" style="42" bestFit="1" customWidth="1"/>
    <col min="5624" max="5624" width="16.85546875" style="42" bestFit="1" customWidth="1"/>
    <col min="5625" max="5625" width="16.7109375" style="42" bestFit="1" customWidth="1"/>
    <col min="5626" max="5626" width="15.7109375" style="42" bestFit="1" customWidth="1"/>
    <col min="5627" max="5627" width="16.28515625" style="42" bestFit="1" customWidth="1"/>
    <col min="5628" max="5628" width="17.28515625" style="42" customWidth="1"/>
    <col min="5629" max="5629" width="23.42578125" style="42" bestFit="1" customWidth="1"/>
    <col min="5630" max="5630" width="31.85546875" style="42" bestFit="1" customWidth="1"/>
    <col min="5631" max="5631" width="7.85546875" style="42" bestFit="1" customWidth="1"/>
    <col min="5632" max="5632" width="5.7109375" style="42" bestFit="1" customWidth="1"/>
    <col min="5633" max="5633" width="9.140625" style="42" bestFit="1" customWidth="1"/>
    <col min="5634" max="5634" width="13.5703125" style="42" bestFit="1" customWidth="1"/>
    <col min="5635" max="5863" width="9.140625" style="42"/>
    <col min="5864" max="5864" width="4.42578125" style="42" bestFit="1" customWidth="1"/>
    <col min="5865" max="5865" width="18.28515625" style="42" bestFit="1" customWidth="1"/>
    <col min="5866" max="5866" width="19" style="42" bestFit="1" customWidth="1"/>
    <col min="5867" max="5867" width="15.42578125" style="42" bestFit="1" customWidth="1"/>
    <col min="5868" max="5869" width="12.42578125" style="42" bestFit="1" customWidth="1"/>
    <col min="5870" max="5870" width="7.140625" style="42" bestFit="1" customWidth="1"/>
    <col min="5871" max="5871" width="10.140625" style="42" bestFit="1" customWidth="1"/>
    <col min="5872" max="5872" width="15.85546875" style="42" bestFit="1" customWidth="1"/>
    <col min="5873" max="5873" width="15.140625" style="42" bestFit="1" customWidth="1"/>
    <col min="5874" max="5874" width="18.28515625" style="42" bestFit="1" customWidth="1"/>
    <col min="5875" max="5875" width="13.28515625" style="42" bestFit="1" customWidth="1"/>
    <col min="5876" max="5876" width="19.28515625" style="42" customWidth="1"/>
    <col min="5877" max="5877" width="15.140625" style="42" customWidth="1"/>
    <col min="5878" max="5878" width="21" style="42" bestFit="1" customWidth="1"/>
    <col min="5879" max="5879" width="17.140625" style="42" bestFit="1" customWidth="1"/>
    <col min="5880" max="5880" width="16.85546875" style="42" bestFit="1" customWidth="1"/>
    <col min="5881" max="5881" width="16.7109375" style="42" bestFit="1" customWidth="1"/>
    <col min="5882" max="5882" width="15.7109375" style="42" bestFit="1" customWidth="1"/>
    <col min="5883" max="5883" width="16.28515625" style="42" bestFit="1" customWidth="1"/>
    <col min="5884" max="5884" width="17.28515625" style="42" customWidth="1"/>
    <col min="5885" max="5885" width="23.42578125" style="42" bestFit="1" customWidth="1"/>
    <col min="5886" max="5886" width="31.85546875" style="42" bestFit="1" customWidth="1"/>
    <col min="5887" max="5887" width="7.85546875" style="42" bestFit="1" customWidth="1"/>
    <col min="5888" max="5888" width="5.7109375" style="42" bestFit="1" customWidth="1"/>
    <col min="5889" max="5889" width="9.140625" style="42" bestFit="1" customWidth="1"/>
    <col min="5890" max="5890" width="13.5703125" style="42" bestFit="1" customWidth="1"/>
    <col min="5891" max="6119" width="9.140625" style="42"/>
    <col min="6120" max="6120" width="4.42578125" style="42" bestFit="1" customWidth="1"/>
    <col min="6121" max="6121" width="18.28515625" style="42" bestFit="1" customWidth="1"/>
    <col min="6122" max="6122" width="19" style="42" bestFit="1" customWidth="1"/>
    <col min="6123" max="6123" width="15.42578125" style="42" bestFit="1" customWidth="1"/>
    <col min="6124" max="6125" width="12.42578125" style="42" bestFit="1" customWidth="1"/>
    <col min="6126" max="6126" width="7.140625" style="42" bestFit="1" customWidth="1"/>
    <col min="6127" max="6127" width="10.140625" style="42" bestFit="1" customWidth="1"/>
    <col min="6128" max="6128" width="15.85546875" style="42" bestFit="1" customWidth="1"/>
    <col min="6129" max="6129" width="15.140625" style="42" bestFit="1" customWidth="1"/>
    <col min="6130" max="6130" width="18.28515625" style="42" bestFit="1" customWidth="1"/>
    <col min="6131" max="6131" width="13.28515625" style="42" bestFit="1" customWidth="1"/>
    <col min="6132" max="6132" width="19.28515625" style="42" customWidth="1"/>
    <col min="6133" max="6133" width="15.140625" style="42" customWidth="1"/>
    <col min="6134" max="6134" width="21" style="42" bestFit="1" customWidth="1"/>
    <col min="6135" max="6135" width="17.140625" style="42" bestFit="1" customWidth="1"/>
    <col min="6136" max="6136" width="16.85546875" style="42" bestFit="1" customWidth="1"/>
    <col min="6137" max="6137" width="16.7109375" style="42" bestFit="1" customWidth="1"/>
    <col min="6138" max="6138" width="15.7109375" style="42" bestFit="1" customWidth="1"/>
    <col min="6139" max="6139" width="16.28515625" style="42" bestFit="1" customWidth="1"/>
    <col min="6140" max="6140" width="17.28515625" style="42" customWidth="1"/>
    <col min="6141" max="6141" width="23.42578125" style="42" bestFit="1" customWidth="1"/>
    <col min="6142" max="6142" width="31.85546875" style="42" bestFit="1" customWidth="1"/>
    <col min="6143" max="6143" width="7.85546875" style="42" bestFit="1" customWidth="1"/>
    <col min="6144" max="6144" width="5.7109375" style="42" bestFit="1" customWidth="1"/>
    <col min="6145" max="6145" width="9.140625" style="42" bestFit="1" customWidth="1"/>
    <col min="6146" max="6146" width="13.5703125" style="42" bestFit="1" customWidth="1"/>
    <col min="6147" max="6375" width="9.140625" style="42"/>
    <col min="6376" max="6376" width="4.42578125" style="42" bestFit="1" customWidth="1"/>
    <col min="6377" max="6377" width="18.28515625" style="42" bestFit="1" customWidth="1"/>
    <col min="6378" max="6378" width="19" style="42" bestFit="1" customWidth="1"/>
    <col min="6379" max="6379" width="15.42578125" style="42" bestFit="1" customWidth="1"/>
    <col min="6380" max="6381" width="12.42578125" style="42" bestFit="1" customWidth="1"/>
    <col min="6382" max="6382" width="7.140625" style="42" bestFit="1" customWidth="1"/>
    <col min="6383" max="6383" width="10.140625" style="42" bestFit="1" customWidth="1"/>
    <col min="6384" max="6384" width="15.85546875" style="42" bestFit="1" customWidth="1"/>
    <col min="6385" max="6385" width="15.140625" style="42" bestFit="1" customWidth="1"/>
    <col min="6386" max="6386" width="18.28515625" style="42" bestFit="1" customWidth="1"/>
    <col min="6387" max="6387" width="13.28515625" style="42" bestFit="1" customWidth="1"/>
    <col min="6388" max="6388" width="19.28515625" style="42" customWidth="1"/>
    <col min="6389" max="6389" width="15.140625" style="42" customWidth="1"/>
    <col min="6390" max="6390" width="21" style="42" bestFit="1" customWidth="1"/>
    <col min="6391" max="6391" width="17.140625" style="42" bestFit="1" customWidth="1"/>
    <col min="6392" max="6392" width="16.85546875" style="42" bestFit="1" customWidth="1"/>
    <col min="6393" max="6393" width="16.7109375" style="42" bestFit="1" customWidth="1"/>
    <col min="6394" max="6394" width="15.7109375" style="42" bestFit="1" customWidth="1"/>
    <col min="6395" max="6395" width="16.28515625" style="42" bestFit="1" customWidth="1"/>
    <col min="6396" max="6396" width="17.28515625" style="42" customWidth="1"/>
    <col min="6397" max="6397" width="23.42578125" style="42" bestFit="1" customWidth="1"/>
    <col min="6398" max="6398" width="31.85546875" style="42" bestFit="1" customWidth="1"/>
    <col min="6399" max="6399" width="7.85546875" style="42" bestFit="1" customWidth="1"/>
    <col min="6400" max="6400" width="5.7109375" style="42" bestFit="1" customWidth="1"/>
    <col min="6401" max="6401" width="9.140625" style="42" bestFit="1" customWidth="1"/>
    <col min="6402" max="6402" width="13.5703125" style="42" bestFit="1" customWidth="1"/>
    <col min="6403" max="6631" width="9.140625" style="42"/>
    <col min="6632" max="6632" width="4.42578125" style="42" bestFit="1" customWidth="1"/>
    <col min="6633" max="6633" width="18.28515625" style="42" bestFit="1" customWidth="1"/>
    <col min="6634" max="6634" width="19" style="42" bestFit="1" customWidth="1"/>
    <col min="6635" max="6635" width="15.42578125" style="42" bestFit="1" customWidth="1"/>
    <col min="6636" max="6637" width="12.42578125" style="42" bestFit="1" customWidth="1"/>
    <col min="6638" max="6638" width="7.140625" style="42" bestFit="1" customWidth="1"/>
    <col min="6639" max="6639" width="10.140625" style="42" bestFit="1" customWidth="1"/>
    <col min="6640" max="6640" width="15.85546875" style="42" bestFit="1" customWidth="1"/>
    <col min="6641" max="6641" width="15.140625" style="42" bestFit="1" customWidth="1"/>
    <col min="6642" max="6642" width="18.28515625" style="42" bestFit="1" customWidth="1"/>
    <col min="6643" max="6643" width="13.28515625" style="42" bestFit="1" customWidth="1"/>
    <col min="6644" max="6644" width="19.28515625" style="42" customWidth="1"/>
    <col min="6645" max="6645" width="15.140625" style="42" customWidth="1"/>
    <col min="6646" max="6646" width="21" style="42" bestFit="1" customWidth="1"/>
    <col min="6647" max="6647" width="17.140625" style="42" bestFit="1" customWidth="1"/>
    <col min="6648" max="6648" width="16.85546875" style="42" bestFit="1" customWidth="1"/>
    <col min="6649" max="6649" width="16.7109375" style="42" bestFit="1" customWidth="1"/>
    <col min="6650" max="6650" width="15.7109375" style="42" bestFit="1" customWidth="1"/>
    <col min="6651" max="6651" width="16.28515625" style="42" bestFit="1" customWidth="1"/>
    <col min="6652" max="6652" width="17.28515625" style="42" customWidth="1"/>
    <col min="6653" max="6653" width="23.42578125" style="42" bestFit="1" customWidth="1"/>
    <col min="6654" max="6654" width="31.85546875" style="42" bestFit="1" customWidth="1"/>
    <col min="6655" max="6655" width="7.85546875" style="42" bestFit="1" customWidth="1"/>
    <col min="6656" max="6656" width="5.7109375" style="42" bestFit="1" customWidth="1"/>
    <col min="6657" max="6657" width="9.140625" style="42" bestFit="1" customWidth="1"/>
    <col min="6658" max="6658" width="13.5703125" style="42" bestFit="1" customWidth="1"/>
    <col min="6659" max="6887" width="9.140625" style="42"/>
    <col min="6888" max="6888" width="4.42578125" style="42" bestFit="1" customWidth="1"/>
    <col min="6889" max="6889" width="18.28515625" style="42" bestFit="1" customWidth="1"/>
    <col min="6890" max="6890" width="19" style="42" bestFit="1" customWidth="1"/>
    <col min="6891" max="6891" width="15.42578125" style="42" bestFit="1" customWidth="1"/>
    <col min="6892" max="6893" width="12.42578125" style="42" bestFit="1" customWidth="1"/>
    <col min="6894" max="6894" width="7.140625" style="42" bestFit="1" customWidth="1"/>
    <col min="6895" max="6895" width="10.140625" style="42" bestFit="1" customWidth="1"/>
    <col min="6896" max="6896" width="15.85546875" style="42" bestFit="1" customWidth="1"/>
    <col min="6897" max="6897" width="15.140625" style="42" bestFit="1" customWidth="1"/>
    <col min="6898" max="6898" width="18.28515625" style="42" bestFit="1" customWidth="1"/>
    <col min="6899" max="6899" width="13.28515625" style="42" bestFit="1" customWidth="1"/>
    <col min="6900" max="6900" width="19.28515625" style="42" customWidth="1"/>
    <col min="6901" max="6901" width="15.140625" style="42" customWidth="1"/>
    <col min="6902" max="6902" width="21" style="42" bestFit="1" customWidth="1"/>
    <col min="6903" max="6903" width="17.140625" style="42" bestFit="1" customWidth="1"/>
    <col min="6904" max="6904" width="16.85546875" style="42" bestFit="1" customWidth="1"/>
    <col min="6905" max="6905" width="16.7109375" style="42" bestFit="1" customWidth="1"/>
    <col min="6906" max="6906" width="15.7109375" style="42" bestFit="1" customWidth="1"/>
    <col min="6907" max="6907" width="16.28515625" style="42" bestFit="1" customWidth="1"/>
    <col min="6908" max="6908" width="17.28515625" style="42" customWidth="1"/>
    <col min="6909" max="6909" width="23.42578125" style="42" bestFit="1" customWidth="1"/>
    <col min="6910" max="6910" width="31.85546875" style="42" bestFit="1" customWidth="1"/>
    <col min="6911" max="6911" width="7.85546875" style="42" bestFit="1" customWidth="1"/>
    <col min="6912" max="6912" width="5.7109375" style="42" bestFit="1" customWidth="1"/>
    <col min="6913" max="6913" width="9.140625" style="42" bestFit="1" customWidth="1"/>
    <col min="6914" max="6914" width="13.5703125" style="42" bestFit="1" customWidth="1"/>
    <col min="6915" max="7143" width="9.140625" style="42"/>
    <col min="7144" max="7144" width="4.42578125" style="42" bestFit="1" customWidth="1"/>
    <col min="7145" max="7145" width="18.28515625" style="42" bestFit="1" customWidth="1"/>
    <col min="7146" max="7146" width="19" style="42" bestFit="1" customWidth="1"/>
    <col min="7147" max="7147" width="15.42578125" style="42" bestFit="1" customWidth="1"/>
    <col min="7148" max="7149" width="12.42578125" style="42" bestFit="1" customWidth="1"/>
    <col min="7150" max="7150" width="7.140625" style="42" bestFit="1" customWidth="1"/>
    <col min="7151" max="7151" width="10.140625" style="42" bestFit="1" customWidth="1"/>
    <col min="7152" max="7152" width="15.85546875" style="42" bestFit="1" customWidth="1"/>
    <col min="7153" max="7153" width="15.140625" style="42" bestFit="1" customWidth="1"/>
    <col min="7154" max="7154" width="18.28515625" style="42" bestFit="1" customWidth="1"/>
    <col min="7155" max="7155" width="13.28515625" style="42" bestFit="1" customWidth="1"/>
    <col min="7156" max="7156" width="19.28515625" style="42" customWidth="1"/>
    <col min="7157" max="7157" width="15.140625" style="42" customWidth="1"/>
    <col min="7158" max="7158" width="21" style="42" bestFit="1" customWidth="1"/>
    <col min="7159" max="7159" width="17.140625" style="42" bestFit="1" customWidth="1"/>
    <col min="7160" max="7160" width="16.85546875" style="42" bestFit="1" customWidth="1"/>
    <col min="7161" max="7161" width="16.7109375" style="42" bestFit="1" customWidth="1"/>
    <col min="7162" max="7162" width="15.7109375" style="42" bestFit="1" customWidth="1"/>
    <col min="7163" max="7163" width="16.28515625" style="42" bestFit="1" customWidth="1"/>
    <col min="7164" max="7164" width="17.28515625" style="42" customWidth="1"/>
    <col min="7165" max="7165" width="23.42578125" style="42" bestFit="1" customWidth="1"/>
    <col min="7166" max="7166" width="31.85546875" style="42" bestFit="1" customWidth="1"/>
    <col min="7167" max="7167" width="7.85546875" style="42" bestFit="1" customWidth="1"/>
    <col min="7168" max="7168" width="5.7109375" style="42" bestFit="1" customWidth="1"/>
    <col min="7169" max="7169" width="9.140625" style="42" bestFit="1" customWidth="1"/>
    <col min="7170" max="7170" width="13.5703125" style="42" bestFit="1" customWidth="1"/>
    <col min="7171" max="7399" width="9.140625" style="42"/>
    <col min="7400" max="7400" width="4.42578125" style="42" bestFit="1" customWidth="1"/>
    <col min="7401" max="7401" width="18.28515625" style="42" bestFit="1" customWidth="1"/>
    <col min="7402" max="7402" width="19" style="42" bestFit="1" customWidth="1"/>
    <col min="7403" max="7403" width="15.42578125" style="42" bestFit="1" customWidth="1"/>
    <col min="7404" max="7405" width="12.42578125" style="42" bestFit="1" customWidth="1"/>
    <col min="7406" max="7406" width="7.140625" style="42" bestFit="1" customWidth="1"/>
    <col min="7407" max="7407" width="10.140625" style="42" bestFit="1" customWidth="1"/>
    <col min="7408" max="7408" width="15.85546875" style="42" bestFit="1" customWidth="1"/>
    <col min="7409" max="7409" width="15.140625" style="42" bestFit="1" customWidth="1"/>
    <col min="7410" max="7410" width="18.28515625" style="42" bestFit="1" customWidth="1"/>
    <col min="7411" max="7411" width="13.28515625" style="42" bestFit="1" customWidth="1"/>
    <col min="7412" max="7412" width="19.28515625" style="42" customWidth="1"/>
    <col min="7413" max="7413" width="15.140625" style="42" customWidth="1"/>
    <col min="7414" max="7414" width="21" style="42" bestFit="1" customWidth="1"/>
    <col min="7415" max="7415" width="17.140625" style="42" bestFit="1" customWidth="1"/>
    <col min="7416" max="7416" width="16.85546875" style="42" bestFit="1" customWidth="1"/>
    <col min="7417" max="7417" width="16.7109375" style="42" bestFit="1" customWidth="1"/>
    <col min="7418" max="7418" width="15.7109375" style="42" bestFit="1" customWidth="1"/>
    <col min="7419" max="7419" width="16.28515625" style="42" bestFit="1" customWidth="1"/>
    <col min="7420" max="7420" width="17.28515625" style="42" customWidth="1"/>
    <col min="7421" max="7421" width="23.42578125" style="42" bestFit="1" customWidth="1"/>
    <col min="7422" max="7422" width="31.85546875" style="42" bestFit="1" customWidth="1"/>
    <col min="7423" max="7423" width="7.85546875" style="42" bestFit="1" customWidth="1"/>
    <col min="7424" max="7424" width="5.7109375" style="42" bestFit="1" customWidth="1"/>
    <col min="7425" max="7425" width="9.140625" style="42" bestFit="1" customWidth="1"/>
    <col min="7426" max="7426" width="13.5703125" style="42" bestFit="1" customWidth="1"/>
    <col min="7427" max="7655" width="9.140625" style="42"/>
    <col min="7656" max="7656" width="4.42578125" style="42" bestFit="1" customWidth="1"/>
    <col min="7657" max="7657" width="18.28515625" style="42" bestFit="1" customWidth="1"/>
    <col min="7658" max="7658" width="19" style="42" bestFit="1" customWidth="1"/>
    <col min="7659" max="7659" width="15.42578125" style="42" bestFit="1" customWidth="1"/>
    <col min="7660" max="7661" width="12.42578125" style="42" bestFit="1" customWidth="1"/>
    <col min="7662" max="7662" width="7.140625" style="42" bestFit="1" customWidth="1"/>
    <col min="7663" max="7663" width="10.140625" style="42" bestFit="1" customWidth="1"/>
    <col min="7664" max="7664" width="15.85546875" style="42" bestFit="1" customWidth="1"/>
    <col min="7665" max="7665" width="15.140625" style="42" bestFit="1" customWidth="1"/>
    <col min="7666" max="7666" width="18.28515625" style="42" bestFit="1" customWidth="1"/>
    <col min="7667" max="7667" width="13.28515625" style="42" bestFit="1" customWidth="1"/>
    <col min="7668" max="7668" width="19.28515625" style="42" customWidth="1"/>
    <col min="7669" max="7669" width="15.140625" style="42" customWidth="1"/>
    <col min="7670" max="7670" width="21" style="42" bestFit="1" customWidth="1"/>
    <col min="7671" max="7671" width="17.140625" style="42" bestFit="1" customWidth="1"/>
    <col min="7672" max="7672" width="16.85546875" style="42" bestFit="1" customWidth="1"/>
    <col min="7673" max="7673" width="16.7109375" style="42" bestFit="1" customWidth="1"/>
    <col min="7674" max="7674" width="15.7109375" style="42" bestFit="1" customWidth="1"/>
    <col min="7675" max="7675" width="16.28515625" style="42" bestFit="1" customWidth="1"/>
    <col min="7676" max="7676" width="17.28515625" style="42" customWidth="1"/>
    <col min="7677" max="7677" width="23.42578125" style="42" bestFit="1" customWidth="1"/>
    <col min="7678" max="7678" width="31.85546875" style="42" bestFit="1" customWidth="1"/>
    <col min="7679" max="7679" width="7.85546875" style="42" bestFit="1" customWidth="1"/>
    <col min="7680" max="7680" width="5.7109375" style="42" bestFit="1" customWidth="1"/>
    <col min="7681" max="7681" width="9.140625" style="42" bestFit="1" customWidth="1"/>
    <col min="7682" max="7682" width="13.5703125" style="42" bestFit="1" customWidth="1"/>
    <col min="7683" max="7911" width="9.140625" style="42"/>
    <col min="7912" max="7912" width="4.42578125" style="42" bestFit="1" customWidth="1"/>
    <col min="7913" max="7913" width="18.28515625" style="42" bestFit="1" customWidth="1"/>
    <col min="7914" max="7914" width="19" style="42" bestFit="1" customWidth="1"/>
    <col min="7915" max="7915" width="15.42578125" style="42" bestFit="1" customWidth="1"/>
    <col min="7916" max="7917" width="12.42578125" style="42" bestFit="1" customWidth="1"/>
    <col min="7918" max="7918" width="7.140625" style="42" bestFit="1" customWidth="1"/>
    <col min="7919" max="7919" width="10.140625" style="42" bestFit="1" customWidth="1"/>
    <col min="7920" max="7920" width="15.85546875" style="42" bestFit="1" customWidth="1"/>
    <col min="7921" max="7921" width="15.140625" style="42" bestFit="1" customWidth="1"/>
    <col min="7922" max="7922" width="18.28515625" style="42" bestFit="1" customWidth="1"/>
    <col min="7923" max="7923" width="13.28515625" style="42" bestFit="1" customWidth="1"/>
    <col min="7924" max="7924" width="19.28515625" style="42" customWidth="1"/>
    <col min="7925" max="7925" width="15.140625" style="42" customWidth="1"/>
    <col min="7926" max="7926" width="21" style="42" bestFit="1" customWidth="1"/>
    <col min="7927" max="7927" width="17.140625" style="42" bestFit="1" customWidth="1"/>
    <col min="7928" max="7928" width="16.85546875" style="42" bestFit="1" customWidth="1"/>
    <col min="7929" max="7929" width="16.7109375" style="42" bestFit="1" customWidth="1"/>
    <col min="7930" max="7930" width="15.7109375" style="42" bestFit="1" customWidth="1"/>
    <col min="7931" max="7931" width="16.28515625" style="42" bestFit="1" customWidth="1"/>
    <col min="7932" max="7932" width="17.28515625" style="42" customWidth="1"/>
    <col min="7933" max="7933" width="23.42578125" style="42" bestFit="1" customWidth="1"/>
    <col min="7934" max="7934" width="31.85546875" style="42" bestFit="1" customWidth="1"/>
    <col min="7935" max="7935" width="7.85546875" style="42" bestFit="1" customWidth="1"/>
    <col min="7936" max="7936" width="5.7109375" style="42" bestFit="1" customWidth="1"/>
    <col min="7937" max="7937" width="9.140625" style="42" bestFit="1" customWidth="1"/>
    <col min="7938" max="7938" width="13.5703125" style="42" bestFit="1" customWidth="1"/>
    <col min="7939" max="8167" width="9.140625" style="42"/>
    <col min="8168" max="8168" width="4.42578125" style="42" bestFit="1" customWidth="1"/>
    <col min="8169" max="8169" width="18.28515625" style="42" bestFit="1" customWidth="1"/>
    <col min="8170" max="8170" width="19" style="42" bestFit="1" customWidth="1"/>
    <col min="8171" max="8171" width="15.42578125" style="42" bestFit="1" customWidth="1"/>
    <col min="8172" max="8173" width="12.42578125" style="42" bestFit="1" customWidth="1"/>
    <col min="8174" max="8174" width="7.140625" style="42" bestFit="1" customWidth="1"/>
    <col min="8175" max="8175" width="10.140625" style="42" bestFit="1" customWidth="1"/>
    <col min="8176" max="8176" width="15.85546875" style="42" bestFit="1" customWidth="1"/>
    <col min="8177" max="8177" width="15.140625" style="42" bestFit="1" customWidth="1"/>
    <col min="8178" max="8178" width="18.28515625" style="42" bestFit="1" customWidth="1"/>
    <col min="8179" max="8179" width="13.28515625" style="42" bestFit="1" customWidth="1"/>
    <col min="8180" max="8180" width="19.28515625" style="42" customWidth="1"/>
    <col min="8181" max="8181" width="15.140625" style="42" customWidth="1"/>
    <col min="8182" max="8182" width="21" style="42" bestFit="1" customWidth="1"/>
    <col min="8183" max="8183" width="17.140625" style="42" bestFit="1" customWidth="1"/>
    <col min="8184" max="8184" width="16.85546875" style="42" bestFit="1" customWidth="1"/>
    <col min="8185" max="8185" width="16.7109375" style="42" bestFit="1" customWidth="1"/>
    <col min="8186" max="8186" width="15.7109375" style="42" bestFit="1" customWidth="1"/>
    <col min="8187" max="8187" width="16.28515625" style="42" bestFit="1" customWidth="1"/>
    <col min="8188" max="8188" width="17.28515625" style="42" customWidth="1"/>
    <col min="8189" max="8189" width="23.42578125" style="42" bestFit="1" customWidth="1"/>
    <col min="8190" max="8190" width="31.85546875" style="42" bestFit="1" customWidth="1"/>
    <col min="8191" max="8191" width="7.85546875" style="42" bestFit="1" customWidth="1"/>
    <col min="8192" max="8192" width="5.7109375" style="42" bestFit="1" customWidth="1"/>
    <col min="8193" max="8193" width="9.140625" style="42" bestFit="1" customWidth="1"/>
    <col min="8194" max="8194" width="13.5703125" style="42" bestFit="1" customWidth="1"/>
    <col min="8195" max="8423" width="9.140625" style="42"/>
    <col min="8424" max="8424" width="4.42578125" style="42" bestFit="1" customWidth="1"/>
    <col min="8425" max="8425" width="18.28515625" style="42" bestFit="1" customWidth="1"/>
    <col min="8426" max="8426" width="19" style="42" bestFit="1" customWidth="1"/>
    <col min="8427" max="8427" width="15.42578125" style="42" bestFit="1" customWidth="1"/>
    <col min="8428" max="8429" width="12.42578125" style="42" bestFit="1" customWidth="1"/>
    <col min="8430" max="8430" width="7.140625" style="42" bestFit="1" customWidth="1"/>
    <col min="8431" max="8431" width="10.140625" style="42" bestFit="1" customWidth="1"/>
    <col min="8432" max="8432" width="15.85546875" style="42" bestFit="1" customWidth="1"/>
    <col min="8433" max="8433" width="15.140625" style="42" bestFit="1" customWidth="1"/>
    <col min="8434" max="8434" width="18.28515625" style="42" bestFit="1" customWidth="1"/>
    <col min="8435" max="8435" width="13.28515625" style="42" bestFit="1" customWidth="1"/>
    <col min="8436" max="8436" width="19.28515625" style="42" customWidth="1"/>
    <col min="8437" max="8437" width="15.140625" style="42" customWidth="1"/>
    <col min="8438" max="8438" width="21" style="42" bestFit="1" customWidth="1"/>
    <col min="8439" max="8439" width="17.140625" style="42" bestFit="1" customWidth="1"/>
    <col min="8440" max="8440" width="16.85546875" style="42" bestFit="1" customWidth="1"/>
    <col min="8441" max="8441" width="16.7109375" style="42" bestFit="1" customWidth="1"/>
    <col min="8442" max="8442" width="15.7109375" style="42" bestFit="1" customWidth="1"/>
    <col min="8443" max="8443" width="16.28515625" style="42" bestFit="1" customWidth="1"/>
    <col min="8444" max="8444" width="17.28515625" style="42" customWidth="1"/>
    <col min="8445" max="8445" width="23.42578125" style="42" bestFit="1" customWidth="1"/>
    <col min="8446" max="8446" width="31.85546875" style="42" bestFit="1" customWidth="1"/>
    <col min="8447" max="8447" width="7.85546875" style="42" bestFit="1" customWidth="1"/>
    <col min="8448" max="8448" width="5.7109375" style="42" bestFit="1" customWidth="1"/>
    <col min="8449" max="8449" width="9.140625" style="42" bestFit="1" customWidth="1"/>
    <col min="8450" max="8450" width="13.5703125" style="42" bestFit="1" customWidth="1"/>
    <col min="8451" max="8679" width="9.140625" style="42"/>
    <col min="8680" max="8680" width="4.42578125" style="42" bestFit="1" customWidth="1"/>
    <col min="8681" max="8681" width="18.28515625" style="42" bestFit="1" customWidth="1"/>
    <col min="8682" max="8682" width="19" style="42" bestFit="1" customWidth="1"/>
    <col min="8683" max="8683" width="15.42578125" style="42" bestFit="1" customWidth="1"/>
    <col min="8684" max="8685" width="12.42578125" style="42" bestFit="1" customWidth="1"/>
    <col min="8686" max="8686" width="7.140625" style="42" bestFit="1" customWidth="1"/>
    <col min="8687" max="8687" width="10.140625" style="42" bestFit="1" customWidth="1"/>
    <col min="8688" max="8688" width="15.85546875" style="42" bestFit="1" customWidth="1"/>
    <col min="8689" max="8689" width="15.140625" style="42" bestFit="1" customWidth="1"/>
    <col min="8690" max="8690" width="18.28515625" style="42" bestFit="1" customWidth="1"/>
    <col min="8691" max="8691" width="13.28515625" style="42" bestFit="1" customWidth="1"/>
    <col min="8692" max="8692" width="19.28515625" style="42" customWidth="1"/>
    <col min="8693" max="8693" width="15.140625" style="42" customWidth="1"/>
    <col min="8694" max="8694" width="21" style="42" bestFit="1" customWidth="1"/>
    <col min="8695" max="8695" width="17.140625" style="42" bestFit="1" customWidth="1"/>
    <col min="8696" max="8696" width="16.85546875" style="42" bestFit="1" customWidth="1"/>
    <col min="8697" max="8697" width="16.7109375" style="42" bestFit="1" customWidth="1"/>
    <col min="8698" max="8698" width="15.7109375" style="42" bestFit="1" customWidth="1"/>
    <col min="8699" max="8699" width="16.28515625" style="42" bestFit="1" customWidth="1"/>
    <col min="8700" max="8700" width="17.28515625" style="42" customWidth="1"/>
    <col min="8701" max="8701" width="23.42578125" style="42" bestFit="1" customWidth="1"/>
    <col min="8702" max="8702" width="31.85546875" style="42" bestFit="1" customWidth="1"/>
    <col min="8703" max="8703" width="7.85546875" style="42" bestFit="1" customWidth="1"/>
    <col min="8704" max="8704" width="5.7109375" style="42" bestFit="1" customWidth="1"/>
    <col min="8705" max="8705" width="9.140625" style="42" bestFit="1" customWidth="1"/>
    <col min="8706" max="8706" width="13.5703125" style="42" bestFit="1" customWidth="1"/>
    <col min="8707" max="8935" width="9.140625" style="42"/>
    <col min="8936" max="8936" width="4.42578125" style="42" bestFit="1" customWidth="1"/>
    <col min="8937" max="8937" width="18.28515625" style="42" bestFit="1" customWidth="1"/>
    <col min="8938" max="8938" width="19" style="42" bestFit="1" customWidth="1"/>
    <col min="8939" max="8939" width="15.42578125" style="42" bestFit="1" customWidth="1"/>
    <col min="8940" max="8941" width="12.42578125" style="42" bestFit="1" customWidth="1"/>
    <col min="8942" max="8942" width="7.140625" style="42" bestFit="1" customWidth="1"/>
    <col min="8943" max="8943" width="10.140625" style="42" bestFit="1" customWidth="1"/>
    <col min="8944" max="8944" width="15.85546875" style="42" bestFit="1" customWidth="1"/>
    <col min="8945" max="8945" width="15.140625" style="42" bestFit="1" customWidth="1"/>
    <col min="8946" max="8946" width="18.28515625" style="42" bestFit="1" customWidth="1"/>
    <col min="8947" max="8947" width="13.28515625" style="42" bestFit="1" customWidth="1"/>
    <col min="8948" max="8948" width="19.28515625" style="42" customWidth="1"/>
    <col min="8949" max="8949" width="15.140625" style="42" customWidth="1"/>
    <col min="8950" max="8950" width="21" style="42" bestFit="1" customWidth="1"/>
    <col min="8951" max="8951" width="17.140625" style="42" bestFit="1" customWidth="1"/>
    <col min="8952" max="8952" width="16.85546875" style="42" bestFit="1" customWidth="1"/>
    <col min="8953" max="8953" width="16.7109375" style="42" bestFit="1" customWidth="1"/>
    <col min="8954" max="8954" width="15.7109375" style="42" bestFit="1" customWidth="1"/>
    <col min="8955" max="8955" width="16.28515625" style="42" bestFit="1" customWidth="1"/>
    <col min="8956" max="8956" width="17.28515625" style="42" customWidth="1"/>
    <col min="8957" max="8957" width="23.42578125" style="42" bestFit="1" customWidth="1"/>
    <col min="8958" max="8958" width="31.85546875" style="42" bestFit="1" customWidth="1"/>
    <col min="8959" max="8959" width="7.85546875" style="42" bestFit="1" customWidth="1"/>
    <col min="8960" max="8960" width="5.7109375" style="42" bestFit="1" customWidth="1"/>
    <col min="8961" max="8961" width="9.140625" style="42" bestFit="1" customWidth="1"/>
    <col min="8962" max="8962" width="13.5703125" style="42" bestFit="1" customWidth="1"/>
    <col min="8963" max="9191" width="9.140625" style="42"/>
    <col min="9192" max="9192" width="4.42578125" style="42" bestFit="1" customWidth="1"/>
    <col min="9193" max="9193" width="18.28515625" style="42" bestFit="1" customWidth="1"/>
    <col min="9194" max="9194" width="19" style="42" bestFit="1" customWidth="1"/>
    <col min="9195" max="9195" width="15.42578125" style="42" bestFit="1" customWidth="1"/>
    <col min="9196" max="9197" width="12.42578125" style="42" bestFit="1" customWidth="1"/>
    <col min="9198" max="9198" width="7.140625" style="42" bestFit="1" customWidth="1"/>
    <col min="9199" max="9199" width="10.140625" style="42" bestFit="1" customWidth="1"/>
    <col min="9200" max="9200" width="15.85546875" style="42" bestFit="1" customWidth="1"/>
    <col min="9201" max="9201" width="15.140625" style="42" bestFit="1" customWidth="1"/>
    <col min="9202" max="9202" width="18.28515625" style="42" bestFit="1" customWidth="1"/>
    <col min="9203" max="9203" width="13.28515625" style="42" bestFit="1" customWidth="1"/>
    <col min="9204" max="9204" width="19.28515625" style="42" customWidth="1"/>
    <col min="9205" max="9205" width="15.140625" style="42" customWidth="1"/>
    <col min="9206" max="9206" width="21" style="42" bestFit="1" customWidth="1"/>
    <col min="9207" max="9207" width="17.140625" style="42" bestFit="1" customWidth="1"/>
    <col min="9208" max="9208" width="16.85546875" style="42" bestFit="1" customWidth="1"/>
    <col min="9209" max="9209" width="16.7109375" style="42" bestFit="1" customWidth="1"/>
    <col min="9210" max="9210" width="15.7109375" style="42" bestFit="1" customWidth="1"/>
    <col min="9211" max="9211" width="16.28515625" style="42" bestFit="1" customWidth="1"/>
    <col min="9212" max="9212" width="17.28515625" style="42" customWidth="1"/>
    <col min="9213" max="9213" width="23.42578125" style="42" bestFit="1" customWidth="1"/>
    <col min="9214" max="9214" width="31.85546875" style="42" bestFit="1" customWidth="1"/>
    <col min="9215" max="9215" width="7.85546875" style="42" bestFit="1" customWidth="1"/>
    <col min="9216" max="9216" width="5.7109375" style="42" bestFit="1" customWidth="1"/>
    <col min="9217" max="9217" width="9.140625" style="42" bestFit="1" customWidth="1"/>
    <col min="9218" max="9218" width="13.5703125" style="42" bestFit="1" customWidth="1"/>
    <col min="9219" max="9447" width="9.140625" style="42"/>
    <col min="9448" max="9448" width="4.42578125" style="42" bestFit="1" customWidth="1"/>
    <col min="9449" max="9449" width="18.28515625" style="42" bestFit="1" customWidth="1"/>
    <col min="9450" max="9450" width="19" style="42" bestFit="1" customWidth="1"/>
    <col min="9451" max="9451" width="15.42578125" style="42" bestFit="1" customWidth="1"/>
    <col min="9452" max="9453" width="12.42578125" style="42" bestFit="1" customWidth="1"/>
    <col min="9454" max="9454" width="7.140625" style="42" bestFit="1" customWidth="1"/>
    <col min="9455" max="9455" width="10.140625" style="42" bestFit="1" customWidth="1"/>
    <col min="9456" max="9456" width="15.85546875" style="42" bestFit="1" customWidth="1"/>
    <col min="9457" max="9457" width="15.140625" style="42" bestFit="1" customWidth="1"/>
    <col min="9458" max="9458" width="18.28515625" style="42" bestFit="1" customWidth="1"/>
    <col min="9459" max="9459" width="13.28515625" style="42" bestFit="1" customWidth="1"/>
    <col min="9460" max="9460" width="19.28515625" style="42" customWidth="1"/>
    <col min="9461" max="9461" width="15.140625" style="42" customWidth="1"/>
    <col min="9462" max="9462" width="21" style="42" bestFit="1" customWidth="1"/>
    <col min="9463" max="9463" width="17.140625" style="42" bestFit="1" customWidth="1"/>
    <col min="9464" max="9464" width="16.85546875" style="42" bestFit="1" customWidth="1"/>
    <col min="9465" max="9465" width="16.7109375" style="42" bestFit="1" customWidth="1"/>
    <col min="9466" max="9466" width="15.7109375" style="42" bestFit="1" customWidth="1"/>
    <col min="9467" max="9467" width="16.28515625" style="42" bestFit="1" customWidth="1"/>
    <col min="9468" max="9468" width="17.28515625" style="42" customWidth="1"/>
    <col min="9469" max="9469" width="23.42578125" style="42" bestFit="1" customWidth="1"/>
    <col min="9470" max="9470" width="31.85546875" style="42" bestFit="1" customWidth="1"/>
    <col min="9471" max="9471" width="7.85546875" style="42" bestFit="1" customWidth="1"/>
    <col min="9472" max="9472" width="5.7109375" style="42" bestFit="1" customWidth="1"/>
    <col min="9473" max="9473" width="9.140625" style="42" bestFit="1" customWidth="1"/>
    <col min="9474" max="9474" width="13.5703125" style="42" bestFit="1" customWidth="1"/>
    <col min="9475" max="9703" width="9.140625" style="42"/>
    <col min="9704" max="9704" width="4.42578125" style="42" bestFit="1" customWidth="1"/>
    <col min="9705" max="9705" width="18.28515625" style="42" bestFit="1" customWidth="1"/>
    <col min="9706" max="9706" width="19" style="42" bestFit="1" customWidth="1"/>
    <col min="9707" max="9707" width="15.42578125" style="42" bestFit="1" customWidth="1"/>
    <col min="9708" max="9709" width="12.42578125" style="42" bestFit="1" customWidth="1"/>
    <col min="9710" max="9710" width="7.140625" style="42" bestFit="1" customWidth="1"/>
    <col min="9711" max="9711" width="10.140625" style="42" bestFit="1" customWidth="1"/>
    <col min="9712" max="9712" width="15.85546875" style="42" bestFit="1" customWidth="1"/>
    <col min="9713" max="9713" width="15.140625" style="42" bestFit="1" customWidth="1"/>
    <col min="9714" max="9714" width="18.28515625" style="42" bestFit="1" customWidth="1"/>
    <col min="9715" max="9715" width="13.28515625" style="42" bestFit="1" customWidth="1"/>
    <col min="9716" max="9716" width="19.28515625" style="42" customWidth="1"/>
    <col min="9717" max="9717" width="15.140625" style="42" customWidth="1"/>
    <col min="9718" max="9718" width="21" style="42" bestFit="1" customWidth="1"/>
    <col min="9719" max="9719" width="17.140625" style="42" bestFit="1" customWidth="1"/>
    <col min="9720" max="9720" width="16.85546875" style="42" bestFit="1" customWidth="1"/>
    <col min="9721" max="9721" width="16.7109375" style="42" bestFit="1" customWidth="1"/>
    <col min="9722" max="9722" width="15.7109375" style="42" bestFit="1" customWidth="1"/>
    <col min="9723" max="9723" width="16.28515625" style="42" bestFit="1" customWidth="1"/>
    <col min="9724" max="9724" width="17.28515625" style="42" customWidth="1"/>
    <col min="9725" max="9725" width="23.42578125" style="42" bestFit="1" customWidth="1"/>
    <col min="9726" max="9726" width="31.85546875" style="42" bestFit="1" customWidth="1"/>
    <col min="9727" max="9727" width="7.85546875" style="42" bestFit="1" customWidth="1"/>
    <col min="9728" max="9728" width="5.7109375" style="42" bestFit="1" customWidth="1"/>
    <col min="9729" max="9729" width="9.140625" style="42" bestFit="1" customWidth="1"/>
    <col min="9730" max="9730" width="13.5703125" style="42" bestFit="1" customWidth="1"/>
    <col min="9731" max="9959" width="9.140625" style="42"/>
    <col min="9960" max="9960" width="4.42578125" style="42" bestFit="1" customWidth="1"/>
    <col min="9961" max="9961" width="18.28515625" style="42" bestFit="1" customWidth="1"/>
    <col min="9962" max="9962" width="19" style="42" bestFit="1" customWidth="1"/>
    <col min="9963" max="9963" width="15.42578125" style="42" bestFit="1" customWidth="1"/>
    <col min="9964" max="9965" width="12.42578125" style="42" bestFit="1" customWidth="1"/>
    <col min="9966" max="9966" width="7.140625" style="42" bestFit="1" customWidth="1"/>
    <col min="9967" max="9967" width="10.140625" style="42" bestFit="1" customWidth="1"/>
    <col min="9968" max="9968" width="15.85546875" style="42" bestFit="1" customWidth="1"/>
    <col min="9969" max="9969" width="15.140625" style="42" bestFit="1" customWidth="1"/>
    <col min="9970" max="9970" width="18.28515625" style="42" bestFit="1" customWidth="1"/>
    <col min="9971" max="9971" width="13.28515625" style="42" bestFit="1" customWidth="1"/>
    <col min="9972" max="9972" width="19.28515625" style="42" customWidth="1"/>
    <col min="9973" max="9973" width="15.140625" style="42" customWidth="1"/>
    <col min="9974" max="9974" width="21" style="42" bestFit="1" customWidth="1"/>
    <col min="9975" max="9975" width="17.140625" style="42" bestFit="1" customWidth="1"/>
    <col min="9976" max="9976" width="16.85546875" style="42" bestFit="1" customWidth="1"/>
    <col min="9977" max="9977" width="16.7109375" style="42" bestFit="1" customWidth="1"/>
    <col min="9978" max="9978" width="15.7109375" style="42" bestFit="1" customWidth="1"/>
    <col min="9979" max="9979" width="16.28515625" style="42" bestFit="1" customWidth="1"/>
    <col min="9980" max="9980" width="17.28515625" style="42" customWidth="1"/>
    <col min="9981" max="9981" width="23.42578125" style="42" bestFit="1" customWidth="1"/>
    <col min="9982" max="9982" width="31.85546875" style="42" bestFit="1" customWidth="1"/>
    <col min="9983" max="9983" width="7.85546875" style="42" bestFit="1" customWidth="1"/>
    <col min="9984" max="9984" width="5.7109375" style="42" bestFit="1" customWidth="1"/>
    <col min="9985" max="9985" width="9.140625" style="42" bestFit="1" customWidth="1"/>
    <col min="9986" max="9986" width="13.5703125" style="42" bestFit="1" customWidth="1"/>
    <col min="9987" max="10215" width="9.140625" style="42"/>
    <col min="10216" max="10216" width="4.42578125" style="42" bestFit="1" customWidth="1"/>
    <col min="10217" max="10217" width="18.28515625" style="42" bestFit="1" customWidth="1"/>
    <col min="10218" max="10218" width="19" style="42" bestFit="1" customWidth="1"/>
    <col min="10219" max="10219" width="15.42578125" style="42" bestFit="1" customWidth="1"/>
    <col min="10220" max="10221" width="12.42578125" style="42" bestFit="1" customWidth="1"/>
    <col min="10222" max="10222" width="7.140625" style="42" bestFit="1" customWidth="1"/>
    <col min="10223" max="10223" width="10.140625" style="42" bestFit="1" customWidth="1"/>
    <col min="10224" max="10224" width="15.85546875" style="42" bestFit="1" customWidth="1"/>
    <col min="10225" max="10225" width="15.140625" style="42" bestFit="1" customWidth="1"/>
    <col min="10226" max="10226" width="18.28515625" style="42" bestFit="1" customWidth="1"/>
    <col min="10227" max="10227" width="13.28515625" style="42" bestFit="1" customWidth="1"/>
    <col min="10228" max="10228" width="19.28515625" style="42" customWidth="1"/>
    <col min="10229" max="10229" width="15.140625" style="42" customWidth="1"/>
    <col min="10230" max="10230" width="21" style="42" bestFit="1" customWidth="1"/>
    <col min="10231" max="10231" width="17.140625" style="42" bestFit="1" customWidth="1"/>
    <col min="10232" max="10232" width="16.85546875" style="42" bestFit="1" customWidth="1"/>
    <col min="10233" max="10233" width="16.7109375" style="42" bestFit="1" customWidth="1"/>
    <col min="10234" max="10234" width="15.7109375" style="42" bestFit="1" customWidth="1"/>
    <col min="10235" max="10235" width="16.28515625" style="42" bestFit="1" customWidth="1"/>
    <col min="10236" max="10236" width="17.28515625" style="42" customWidth="1"/>
    <col min="10237" max="10237" width="23.42578125" style="42" bestFit="1" customWidth="1"/>
    <col min="10238" max="10238" width="31.85546875" style="42" bestFit="1" customWidth="1"/>
    <col min="10239" max="10239" width="7.85546875" style="42" bestFit="1" customWidth="1"/>
    <col min="10240" max="10240" width="5.7109375" style="42" bestFit="1" customWidth="1"/>
    <col min="10241" max="10241" width="9.140625" style="42" bestFit="1" customWidth="1"/>
    <col min="10242" max="10242" width="13.5703125" style="42" bestFit="1" customWidth="1"/>
    <col min="10243" max="10471" width="9.140625" style="42"/>
    <col min="10472" max="10472" width="4.42578125" style="42" bestFit="1" customWidth="1"/>
    <col min="10473" max="10473" width="18.28515625" style="42" bestFit="1" customWidth="1"/>
    <col min="10474" max="10474" width="19" style="42" bestFit="1" customWidth="1"/>
    <col min="10475" max="10475" width="15.42578125" style="42" bestFit="1" customWidth="1"/>
    <col min="10476" max="10477" width="12.42578125" style="42" bestFit="1" customWidth="1"/>
    <col min="10478" max="10478" width="7.140625" style="42" bestFit="1" customWidth="1"/>
    <col min="10479" max="10479" width="10.140625" style="42" bestFit="1" customWidth="1"/>
    <col min="10480" max="10480" width="15.85546875" style="42" bestFit="1" customWidth="1"/>
    <col min="10481" max="10481" width="15.140625" style="42" bestFit="1" customWidth="1"/>
    <col min="10482" max="10482" width="18.28515625" style="42" bestFit="1" customWidth="1"/>
    <col min="10483" max="10483" width="13.28515625" style="42" bestFit="1" customWidth="1"/>
    <col min="10484" max="10484" width="19.28515625" style="42" customWidth="1"/>
    <col min="10485" max="10485" width="15.140625" style="42" customWidth="1"/>
    <col min="10486" max="10486" width="21" style="42" bestFit="1" customWidth="1"/>
    <col min="10487" max="10487" width="17.140625" style="42" bestFit="1" customWidth="1"/>
    <col min="10488" max="10488" width="16.85546875" style="42" bestFit="1" customWidth="1"/>
    <col min="10489" max="10489" width="16.7109375" style="42" bestFit="1" customWidth="1"/>
    <col min="10490" max="10490" width="15.7109375" style="42" bestFit="1" customWidth="1"/>
    <col min="10491" max="10491" width="16.28515625" style="42" bestFit="1" customWidth="1"/>
    <col min="10492" max="10492" width="17.28515625" style="42" customWidth="1"/>
    <col min="10493" max="10493" width="23.42578125" style="42" bestFit="1" customWidth="1"/>
    <col min="10494" max="10494" width="31.85546875" style="42" bestFit="1" customWidth="1"/>
    <col min="10495" max="10495" width="7.85546875" style="42" bestFit="1" customWidth="1"/>
    <col min="10496" max="10496" width="5.7109375" style="42" bestFit="1" customWidth="1"/>
    <col min="10497" max="10497" width="9.140625" style="42" bestFit="1" customWidth="1"/>
    <col min="10498" max="10498" width="13.5703125" style="42" bestFit="1" customWidth="1"/>
    <col min="10499" max="10727" width="9.140625" style="42"/>
    <col min="10728" max="10728" width="4.42578125" style="42" bestFit="1" customWidth="1"/>
    <col min="10729" max="10729" width="18.28515625" style="42" bestFit="1" customWidth="1"/>
    <col min="10730" max="10730" width="19" style="42" bestFit="1" customWidth="1"/>
    <col min="10731" max="10731" width="15.42578125" style="42" bestFit="1" customWidth="1"/>
    <col min="10732" max="10733" width="12.42578125" style="42" bestFit="1" customWidth="1"/>
    <col min="10734" max="10734" width="7.140625" style="42" bestFit="1" customWidth="1"/>
    <col min="10735" max="10735" width="10.140625" style="42" bestFit="1" customWidth="1"/>
    <col min="10736" max="10736" width="15.85546875" style="42" bestFit="1" customWidth="1"/>
    <col min="10737" max="10737" width="15.140625" style="42" bestFit="1" customWidth="1"/>
    <col min="10738" max="10738" width="18.28515625" style="42" bestFit="1" customWidth="1"/>
    <col min="10739" max="10739" width="13.28515625" style="42" bestFit="1" customWidth="1"/>
    <col min="10740" max="10740" width="19.28515625" style="42" customWidth="1"/>
    <col min="10741" max="10741" width="15.140625" style="42" customWidth="1"/>
    <col min="10742" max="10742" width="21" style="42" bestFit="1" customWidth="1"/>
    <col min="10743" max="10743" width="17.140625" style="42" bestFit="1" customWidth="1"/>
    <col min="10744" max="10744" width="16.85546875" style="42" bestFit="1" customWidth="1"/>
    <col min="10745" max="10745" width="16.7109375" style="42" bestFit="1" customWidth="1"/>
    <col min="10746" max="10746" width="15.7109375" style="42" bestFit="1" customWidth="1"/>
    <col min="10747" max="10747" width="16.28515625" style="42" bestFit="1" customWidth="1"/>
    <col min="10748" max="10748" width="17.28515625" style="42" customWidth="1"/>
    <col min="10749" max="10749" width="23.42578125" style="42" bestFit="1" customWidth="1"/>
    <col min="10750" max="10750" width="31.85546875" style="42" bestFit="1" customWidth="1"/>
    <col min="10751" max="10751" width="7.85546875" style="42" bestFit="1" customWidth="1"/>
    <col min="10752" max="10752" width="5.7109375" style="42" bestFit="1" customWidth="1"/>
    <col min="10753" max="10753" width="9.140625" style="42" bestFit="1" customWidth="1"/>
    <col min="10754" max="10754" width="13.5703125" style="42" bestFit="1" customWidth="1"/>
    <col min="10755" max="10983" width="9.140625" style="42"/>
    <col min="10984" max="10984" width="4.42578125" style="42" bestFit="1" customWidth="1"/>
    <col min="10985" max="10985" width="18.28515625" style="42" bestFit="1" customWidth="1"/>
    <col min="10986" max="10986" width="19" style="42" bestFit="1" customWidth="1"/>
    <col min="10987" max="10987" width="15.42578125" style="42" bestFit="1" customWidth="1"/>
    <col min="10988" max="10989" width="12.42578125" style="42" bestFit="1" customWidth="1"/>
    <col min="10990" max="10990" width="7.140625" style="42" bestFit="1" customWidth="1"/>
    <col min="10991" max="10991" width="10.140625" style="42" bestFit="1" customWidth="1"/>
    <col min="10992" max="10992" width="15.85546875" style="42" bestFit="1" customWidth="1"/>
    <col min="10993" max="10993" width="15.140625" style="42" bestFit="1" customWidth="1"/>
    <col min="10994" max="10994" width="18.28515625" style="42" bestFit="1" customWidth="1"/>
    <col min="10995" max="10995" width="13.28515625" style="42" bestFit="1" customWidth="1"/>
    <col min="10996" max="10996" width="19.28515625" style="42" customWidth="1"/>
    <col min="10997" max="10997" width="15.140625" style="42" customWidth="1"/>
    <col min="10998" max="10998" width="21" style="42" bestFit="1" customWidth="1"/>
    <col min="10999" max="10999" width="17.140625" style="42" bestFit="1" customWidth="1"/>
    <col min="11000" max="11000" width="16.85546875" style="42" bestFit="1" customWidth="1"/>
    <col min="11001" max="11001" width="16.7109375" style="42" bestFit="1" customWidth="1"/>
    <col min="11002" max="11002" width="15.7109375" style="42" bestFit="1" customWidth="1"/>
    <col min="11003" max="11003" width="16.28515625" style="42" bestFit="1" customWidth="1"/>
    <col min="11004" max="11004" width="17.28515625" style="42" customWidth="1"/>
    <col min="11005" max="11005" width="23.42578125" style="42" bestFit="1" customWidth="1"/>
    <col min="11006" max="11006" width="31.85546875" style="42" bestFit="1" customWidth="1"/>
    <col min="11007" max="11007" width="7.85546875" style="42" bestFit="1" customWidth="1"/>
    <col min="11008" max="11008" width="5.7109375" style="42" bestFit="1" customWidth="1"/>
    <col min="11009" max="11009" width="9.140625" style="42" bestFit="1" customWidth="1"/>
    <col min="11010" max="11010" width="13.5703125" style="42" bestFit="1" customWidth="1"/>
    <col min="11011" max="11239" width="9.140625" style="42"/>
    <col min="11240" max="11240" width="4.42578125" style="42" bestFit="1" customWidth="1"/>
    <col min="11241" max="11241" width="18.28515625" style="42" bestFit="1" customWidth="1"/>
    <col min="11242" max="11242" width="19" style="42" bestFit="1" customWidth="1"/>
    <col min="11243" max="11243" width="15.42578125" style="42" bestFit="1" customWidth="1"/>
    <col min="11244" max="11245" width="12.42578125" style="42" bestFit="1" customWidth="1"/>
    <col min="11246" max="11246" width="7.140625" style="42" bestFit="1" customWidth="1"/>
    <col min="11247" max="11247" width="10.140625" style="42" bestFit="1" customWidth="1"/>
    <col min="11248" max="11248" width="15.85546875" style="42" bestFit="1" customWidth="1"/>
    <col min="11249" max="11249" width="15.140625" style="42" bestFit="1" customWidth="1"/>
    <col min="11250" max="11250" width="18.28515625" style="42" bestFit="1" customWidth="1"/>
    <col min="11251" max="11251" width="13.28515625" style="42" bestFit="1" customWidth="1"/>
    <col min="11252" max="11252" width="19.28515625" style="42" customWidth="1"/>
    <col min="11253" max="11253" width="15.140625" style="42" customWidth="1"/>
    <col min="11254" max="11254" width="21" style="42" bestFit="1" customWidth="1"/>
    <col min="11255" max="11255" width="17.140625" style="42" bestFit="1" customWidth="1"/>
    <col min="11256" max="11256" width="16.85546875" style="42" bestFit="1" customWidth="1"/>
    <col min="11257" max="11257" width="16.7109375" style="42" bestFit="1" customWidth="1"/>
    <col min="11258" max="11258" width="15.7109375" style="42" bestFit="1" customWidth="1"/>
    <col min="11259" max="11259" width="16.28515625" style="42" bestFit="1" customWidth="1"/>
    <col min="11260" max="11260" width="17.28515625" style="42" customWidth="1"/>
    <col min="11261" max="11261" width="23.42578125" style="42" bestFit="1" customWidth="1"/>
    <col min="11262" max="11262" width="31.85546875" style="42" bestFit="1" customWidth="1"/>
    <col min="11263" max="11263" width="7.85546875" style="42" bestFit="1" customWidth="1"/>
    <col min="11264" max="11264" width="5.7109375" style="42" bestFit="1" customWidth="1"/>
    <col min="11265" max="11265" width="9.140625" style="42" bestFit="1" customWidth="1"/>
    <col min="11266" max="11266" width="13.5703125" style="42" bestFit="1" customWidth="1"/>
    <col min="11267" max="11495" width="9.140625" style="42"/>
    <col min="11496" max="11496" width="4.42578125" style="42" bestFit="1" customWidth="1"/>
    <col min="11497" max="11497" width="18.28515625" style="42" bestFit="1" customWidth="1"/>
    <col min="11498" max="11498" width="19" style="42" bestFit="1" customWidth="1"/>
    <col min="11499" max="11499" width="15.42578125" style="42" bestFit="1" customWidth="1"/>
    <col min="11500" max="11501" width="12.42578125" style="42" bestFit="1" customWidth="1"/>
    <col min="11502" max="11502" width="7.140625" style="42" bestFit="1" customWidth="1"/>
    <col min="11503" max="11503" width="10.140625" style="42" bestFit="1" customWidth="1"/>
    <col min="11504" max="11504" width="15.85546875" style="42" bestFit="1" customWidth="1"/>
    <col min="11505" max="11505" width="15.140625" style="42" bestFit="1" customWidth="1"/>
    <col min="11506" max="11506" width="18.28515625" style="42" bestFit="1" customWidth="1"/>
    <col min="11507" max="11507" width="13.28515625" style="42" bestFit="1" customWidth="1"/>
    <col min="11508" max="11508" width="19.28515625" style="42" customWidth="1"/>
    <col min="11509" max="11509" width="15.140625" style="42" customWidth="1"/>
    <col min="11510" max="11510" width="21" style="42" bestFit="1" customWidth="1"/>
    <col min="11511" max="11511" width="17.140625" style="42" bestFit="1" customWidth="1"/>
    <col min="11512" max="11512" width="16.85546875" style="42" bestFit="1" customWidth="1"/>
    <col min="11513" max="11513" width="16.7109375" style="42" bestFit="1" customWidth="1"/>
    <col min="11514" max="11514" width="15.7109375" style="42" bestFit="1" customWidth="1"/>
    <col min="11515" max="11515" width="16.28515625" style="42" bestFit="1" customWidth="1"/>
    <col min="11516" max="11516" width="17.28515625" style="42" customWidth="1"/>
    <col min="11517" max="11517" width="23.42578125" style="42" bestFit="1" customWidth="1"/>
    <col min="11518" max="11518" width="31.85546875" style="42" bestFit="1" customWidth="1"/>
    <col min="11519" max="11519" width="7.85546875" style="42" bestFit="1" customWidth="1"/>
    <col min="11520" max="11520" width="5.7109375" style="42" bestFit="1" customWidth="1"/>
    <col min="11521" max="11521" width="9.140625" style="42" bestFit="1" customWidth="1"/>
    <col min="11522" max="11522" width="13.5703125" style="42" bestFit="1" customWidth="1"/>
    <col min="11523" max="11751" width="9.140625" style="42"/>
    <col min="11752" max="11752" width="4.42578125" style="42" bestFit="1" customWidth="1"/>
    <col min="11753" max="11753" width="18.28515625" style="42" bestFit="1" customWidth="1"/>
    <col min="11754" max="11754" width="19" style="42" bestFit="1" customWidth="1"/>
    <col min="11755" max="11755" width="15.42578125" style="42" bestFit="1" customWidth="1"/>
    <col min="11756" max="11757" width="12.42578125" style="42" bestFit="1" customWidth="1"/>
    <col min="11758" max="11758" width="7.140625" style="42" bestFit="1" customWidth="1"/>
    <col min="11759" max="11759" width="10.140625" style="42" bestFit="1" customWidth="1"/>
    <col min="11760" max="11760" width="15.85546875" style="42" bestFit="1" customWidth="1"/>
    <col min="11761" max="11761" width="15.140625" style="42" bestFit="1" customWidth="1"/>
    <col min="11762" max="11762" width="18.28515625" style="42" bestFit="1" customWidth="1"/>
    <col min="11763" max="11763" width="13.28515625" style="42" bestFit="1" customWidth="1"/>
    <col min="11764" max="11764" width="19.28515625" style="42" customWidth="1"/>
    <col min="11765" max="11765" width="15.140625" style="42" customWidth="1"/>
    <col min="11766" max="11766" width="21" style="42" bestFit="1" customWidth="1"/>
    <col min="11767" max="11767" width="17.140625" style="42" bestFit="1" customWidth="1"/>
    <col min="11768" max="11768" width="16.85546875" style="42" bestFit="1" customWidth="1"/>
    <col min="11769" max="11769" width="16.7109375" style="42" bestFit="1" customWidth="1"/>
    <col min="11770" max="11770" width="15.7109375" style="42" bestFit="1" customWidth="1"/>
    <col min="11771" max="11771" width="16.28515625" style="42" bestFit="1" customWidth="1"/>
    <col min="11772" max="11772" width="17.28515625" style="42" customWidth="1"/>
    <col min="11773" max="11773" width="23.42578125" style="42" bestFit="1" customWidth="1"/>
    <col min="11774" max="11774" width="31.85546875" style="42" bestFit="1" customWidth="1"/>
    <col min="11775" max="11775" width="7.85546875" style="42" bestFit="1" customWidth="1"/>
    <col min="11776" max="11776" width="5.7109375" style="42" bestFit="1" customWidth="1"/>
    <col min="11777" max="11777" width="9.140625" style="42" bestFit="1" customWidth="1"/>
    <col min="11778" max="11778" width="13.5703125" style="42" bestFit="1" customWidth="1"/>
    <col min="11779" max="12007" width="9.140625" style="42"/>
    <col min="12008" max="12008" width="4.42578125" style="42" bestFit="1" customWidth="1"/>
    <col min="12009" max="12009" width="18.28515625" style="42" bestFit="1" customWidth="1"/>
    <col min="12010" max="12010" width="19" style="42" bestFit="1" customWidth="1"/>
    <col min="12011" max="12011" width="15.42578125" style="42" bestFit="1" customWidth="1"/>
    <col min="12012" max="12013" width="12.42578125" style="42" bestFit="1" customWidth="1"/>
    <col min="12014" max="12014" width="7.140625" style="42" bestFit="1" customWidth="1"/>
    <col min="12015" max="12015" width="10.140625" style="42" bestFit="1" customWidth="1"/>
    <col min="12016" max="12016" width="15.85546875" style="42" bestFit="1" customWidth="1"/>
    <col min="12017" max="12017" width="15.140625" style="42" bestFit="1" customWidth="1"/>
    <col min="12018" max="12018" width="18.28515625" style="42" bestFit="1" customWidth="1"/>
    <col min="12019" max="12019" width="13.28515625" style="42" bestFit="1" customWidth="1"/>
    <col min="12020" max="12020" width="19.28515625" style="42" customWidth="1"/>
    <col min="12021" max="12021" width="15.140625" style="42" customWidth="1"/>
    <col min="12022" max="12022" width="21" style="42" bestFit="1" customWidth="1"/>
    <col min="12023" max="12023" width="17.140625" style="42" bestFit="1" customWidth="1"/>
    <col min="12024" max="12024" width="16.85546875" style="42" bestFit="1" customWidth="1"/>
    <col min="12025" max="12025" width="16.7109375" style="42" bestFit="1" customWidth="1"/>
    <col min="12026" max="12026" width="15.7109375" style="42" bestFit="1" customWidth="1"/>
    <col min="12027" max="12027" width="16.28515625" style="42" bestFit="1" customWidth="1"/>
    <col min="12028" max="12028" width="17.28515625" style="42" customWidth="1"/>
    <col min="12029" max="12029" width="23.42578125" style="42" bestFit="1" customWidth="1"/>
    <col min="12030" max="12030" width="31.85546875" style="42" bestFit="1" customWidth="1"/>
    <col min="12031" max="12031" width="7.85546875" style="42" bestFit="1" customWidth="1"/>
    <col min="12032" max="12032" width="5.7109375" style="42" bestFit="1" customWidth="1"/>
    <col min="12033" max="12033" width="9.140625" style="42" bestFit="1" customWidth="1"/>
    <col min="12034" max="12034" width="13.5703125" style="42" bestFit="1" customWidth="1"/>
    <col min="12035" max="12263" width="9.140625" style="42"/>
    <col min="12264" max="12264" width="4.42578125" style="42" bestFit="1" customWidth="1"/>
    <col min="12265" max="12265" width="18.28515625" style="42" bestFit="1" customWidth="1"/>
    <col min="12266" max="12266" width="19" style="42" bestFit="1" customWidth="1"/>
    <col min="12267" max="12267" width="15.42578125" style="42" bestFit="1" customWidth="1"/>
    <col min="12268" max="12269" width="12.42578125" style="42" bestFit="1" customWidth="1"/>
    <col min="12270" max="12270" width="7.140625" style="42" bestFit="1" customWidth="1"/>
    <col min="12271" max="12271" width="10.140625" style="42" bestFit="1" customWidth="1"/>
    <col min="12272" max="12272" width="15.85546875" style="42" bestFit="1" customWidth="1"/>
    <col min="12273" max="12273" width="15.140625" style="42" bestFit="1" customWidth="1"/>
    <col min="12274" max="12274" width="18.28515625" style="42" bestFit="1" customWidth="1"/>
    <col min="12275" max="12275" width="13.28515625" style="42" bestFit="1" customWidth="1"/>
    <col min="12276" max="12276" width="19.28515625" style="42" customWidth="1"/>
    <col min="12277" max="12277" width="15.140625" style="42" customWidth="1"/>
    <col min="12278" max="12278" width="21" style="42" bestFit="1" customWidth="1"/>
    <col min="12279" max="12279" width="17.140625" style="42" bestFit="1" customWidth="1"/>
    <col min="12280" max="12280" width="16.85546875" style="42" bestFit="1" customWidth="1"/>
    <col min="12281" max="12281" width="16.7109375" style="42" bestFit="1" customWidth="1"/>
    <col min="12282" max="12282" width="15.7109375" style="42" bestFit="1" customWidth="1"/>
    <col min="12283" max="12283" width="16.28515625" style="42" bestFit="1" customWidth="1"/>
    <col min="12284" max="12284" width="17.28515625" style="42" customWidth="1"/>
    <col min="12285" max="12285" width="23.42578125" style="42" bestFit="1" customWidth="1"/>
    <col min="12286" max="12286" width="31.85546875" style="42" bestFit="1" customWidth="1"/>
    <col min="12287" max="12287" width="7.85546875" style="42" bestFit="1" customWidth="1"/>
    <col min="12288" max="12288" width="5.7109375" style="42" bestFit="1" customWidth="1"/>
    <col min="12289" max="12289" width="9.140625" style="42" bestFit="1" customWidth="1"/>
    <col min="12290" max="12290" width="13.5703125" style="42" bestFit="1" customWidth="1"/>
    <col min="12291" max="12519" width="9.140625" style="42"/>
    <col min="12520" max="12520" width="4.42578125" style="42" bestFit="1" customWidth="1"/>
    <col min="12521" max="12521" width="18.28515625" style="42" bestFit="1" customWidth="1"/>
    <col min="12522" max="12522" width="19" style="42" bestFit="1" customWidth="1"/>
    <col min="12523" max="12523" width="15.42578125" style="42" bestFit="1" customWidth="1"/>
    <col min="12524" max="12525" width="12.42578125" style="42" bestFit="1" customWidth="1"/>
    <col min="12526" max="12526" width="7.140625" style="42" bestFit="1" customWidth="1"/>
    <col min="12527" max="12527" width="10.140625" style="42" bestFit="1" customWidth="1"/>
    <col min="12528" max="12528" width="15.85546875" style="42" bestFit="1" customWidth="1"/>
    <col min="12529" max="12529" width="15.140625" style="42" bestFit="1" customWidth="1"/>
    <col min="12530" max="12530" width="18.28515625" style="42" bestFit="1" customWidth="1"/>
    <col min="12531" max="12531" width="13.28515625" style="42" bestFit="1" customWidth="1"/>
    <col min="12532" max="12532" width="19.28515625" style="42" customWidth="1"/>
    <col min="12533" max="12533" width="15.140625" style="42" customWidth="1"/>
    <col min="12534" max="12534" width="21" style="42" bestFit="1" customWidth="1"/>
    <col min="12535" max="12535" width="17.140625" style="42" bestFit="1" customWidth="1"/>
    <col min="12536" max="12536" width="16.85546875" style="42" bestFit="1" customWidth="1"/>
    <col min="12537" max="12537" width="16.7109375" style="42" bestFit="1" customWidth="1"/>
    <col min="12538" max="12538" width="15.7109375" style="42" bestFit="1" customWidth="1"/>
    <col min="12539" max="12539" width="16.28515625" style="42" bestFit="1" customWidth="1"/>
    <col min="12540" max="12540" width="17.28515625" style="42" customWidth="1"/>
    <col min="12541" max="12541" width="23.42578125" style="42" bestFit="1" customWidth="1"/>
    <col min="12542" max="12542" width="31.85546875" style="42" bestFit="1" customWidth="1"/>
    <col min="12543" max="12543" width="7.85546875" style="42" bestFit="1" customWidth="1"/>
    <col min="12544" max="12544" width="5.7109375" style="42" bestFit="1" customWidth="1"/>
    <col min="12545" max="12545" width="9.140625" style="42" bestFit="1" customWidth="1"/>
    <col min="12546" max="12546" width="13.5703125" style="42" bestFit="1" customWidth="1"/>
    <col min="12547" max="12775" width="9.140625" style="42"/>
    <col min="12776" max="12776" width="4.42578125" style="42" bestFit="1" customWidth="1"/>
    <col min="12777" max="12777" width="18.28515625" style="42" bestFit="1" customWidth="1"/>
    <col min="12778" max="12778" width="19" style="42" bestFit="1" customWidth="1"/>
    <col min="12779" max="12779" width="15.42578125" style="42" bestFit="1" customWidth="1"/>
    <col min="12780" max="12781" width="12.42578125" style="42" bestFit="1" customWidth="1"/>
    <col min="12782" max="12782" width="7.140625" style="42" bestFit="1" customWidth="1"/>
    <col min="12783" max="12783" width="10.140625" style="42" bestFit="1" customWidth="1"/>
    <col min="12784" max="12784" width="15.85546875" style="42" bestFit="1" customWidth="1"/>
    <col min="12785" max="12785" width="15.140625" style="42" bestFit="1" customWidth="1"/>
    <col min="12786" max="12786" width="18.28515625" style="42" bestFit="1" customWidth="1"/>
    <col min="12787" max="12787" width="13.28515625" style="42" bestFit="1" customWidth="1"/>
    <col min="12788" max="12788" width="19.28515625" style="42" customWidth="1"/>
    <col min="12789" max="12789" width="15.140625" style="42" customWidth="1"/>
    <col min="12790" max="12790" width="21" style="42" bestFit="1" customWidth="1"/>
    <col min="12791" max="12791" width="17.140625" style="42" bestFit="1" customWidth="1"/>
    <col min="12792" max="12792" width="16.85546875" style="42" bestFit="1" customWidth="1"/>
    <col min="12793" max="12793" width="16.7109375" style="42" bestFit="1" customWidth="1"/>
    <col min="12794" max="12794" width="15.7109375" style="42" bestFit="1" customWidth="1"/>
    <col min="12795" max="12795" width="16.28515625" style="42" bestFit="1" customWidth="1"/>
    <col min="12796" max="12796" width="17.28515625" style="42" customWidth="1"/>
    <col min="12797" max="12797" width="23.42578125" style="42" bestFit="1" customWidth="1"/>
    <col min="12798" max="12798" width="31.85546875" style="42" bestFit="1" customWidth="1"/>
    <col min="12799" max="12799" width="7.85546875" style="42" bestFit="1" customWidth="1"/>
    <col min="12800" max="12800" width="5.7109375" style="42" bestFit="1" customWidth="1"/>
    <col min="12801" max="12801" width="9.140625" style="42" bestFit="1" customWidth="1"/>
    <col min="12802" max="12802" width="13.5703125" style="42" bestFit="1" customWidth="1"/>
    <col min="12803" max="13031" width="9.140625" style="42"/>
    <col min="13032" max="13032" width="4.42578125" style="42" bestFit="1" customWidth="1"/>
    <col min="13033" max="13033" width="18.28515625" style="42" bestFit="1" customWidth="1"/>
    <col min="13034" max="13034" width="19" style="42" bestFit="1" customWidth="1"/>
    <col min="13035" max="13035" width="15.42578125" style="42" bestFit="1" customWidth="1"/>
    <col min="13036" max="13037" width="12.42578125" style="42" bestFit="1" customWidth="1"/>
    <col min="13038" max="13038" width="7.140625" style="42" bestFit="1" customWidth="1"/>
    <col min="13039" max="13039" width="10.140625" style="42" bestFit="1" customWidth="1"/>
    <col min="13040" max="13040" width="15.85546875" style="42" bestFit="1" customWidth="1"/>
    <col min="13041" max="13041" width="15.140625" style="42" bestFit="1" customWidth="1"/>
    <col min="13042" max="13042" width="18.28515625" style="42" bestFit="1" customWidth="1"/>
    <col min="13043" max="13043" width="13.28515625" style="42" bestFit="1" customWidth="1"/>
    <col min="13044" max="13044" width="19.28515625" style="42" customWidth="1"/>
    <col min="13045" max="13045" width="15.140625" style="42" customWidth="1"/>
    <col min="13046" max="13046" width="21" style="42" bestFit="1" customWidth="1"/>
    <col min="13047" max="13047" width="17.140625" style="42" bestFit="1" customWidth="1"/>
    <col min="13048" max="13048" width="16.85546875" style="42" bestFit="1" customWidth="1"/>
    <col min="13049" max="13049" width="16.7109375" style="42" bestFit="1" customWidth="1"/>
    <col min="13050" max="13050" width="15.7109375" style="42" bestFit="1" customWidth="1"/>
    <col min="13051" max="13051" width="16.28515625" style="42" bestFit="1" customWidth="1"/>
    <col min="13052" max="13052" width="17.28515625" style="42" customWidth="1"/>
    <col min="13053" max="13053" width="23.42578125" style="42" bestFit="1" customWidth="1"/>
    <col min="13054" max="13054" width="31.85546875" style="42" bestFit="1" customWidth="1"/>
    <col min="13055" max="13055" width="7.85546875" style="42" bestFit="1" customWidth="1"/>
    <col min="13056" max="13056" width="5.7109375" style="42" bestFit="1" customWidth="1"/>
    <col min="13057" max="13057" width="9.140625" style="42" bestFit="1" customWidth="1"/>
    <col min="13058" max="13058" width="13.5703125" style="42" bestFit="1" customWidth="1"/>
    <col min="13059" max="13287" width="9.140625" style="42"/>
    <col min="13288" max="13288" width="4.42578125" style="42" bestFit="1" customWidth="1"/>
    <col min="13289" max="13289" width="18.28515625" style="42" bestFit="1" customWidth="1"/>
    <col min="13290" max="13290" width="19" style="42" bestFit="1" customWidth="1"/>
    <col min="13291" max="13291" width="15.42578125" style="42" bestFit="1" customWidth="1"/>
    <col min="13292" max="13293" width="12.42578125" style="42" bestFit="1" customWidth="1"/>
    <col min="13294" max="13294" width="7.140625" style="42" bestFit="1" customWidth="1"/>
    <col min="13295" max="13295" width="10.140625" style="42" bestFit="1" customWidth="1"/>
    <col min="13296" max="13296" width="15.85546875" style="42" bestFit="1" customWidth="1"/>
    <col min="13297" max="13297" width="15.140625" style="42" bestFit="1" customWidth="1"/>
    <col min="13298" max="13298" width="18.28515625" style="42" bestFit="1" customWidth="1"/>
    <col min="13299" max="13299" width="13.28515625" style="42" bestFit="1" customWidth="1"/>
    <col min="13300" max="13300" width="19.28515625" style="42" customWidth="1"/>
    <col min="13301" max="13301" width="15.140625" style="42" customWidth="1"/>
    <col min="13302" max="13302" width="21" style="42" bestFit="1" customWidth="1"/>
    <col min="13303" max="13303" width="17.140625" style="42" bestFit="1" customWidth="1"/>
    <col min="13304" max="13304" width="16.85546875" style="42" bestFit="1" customWidth="1"/>
    <col min="13305" max="13305" width="16.7109375" style="42" bestFit="1" customWidth="1"/>
    <col min="13306" max="13306" width="15.7109375" style="42" bestFit="1" customWidth="1"/>
    <col min="13307" max="13307" width="16.28515625" style="42" bestFit="1" customWidth="1"/>
    <col min="13308" max="13308" width="17.28515625" style="42" customWidth="1"/>
    <col min="13309" max="13309" width="23.42578125" style="42" bestFit="1" customWidth="1"/>
    <col min="13310" max="13310" width="31.85546875" style="42" bestFit="1" customWidth="1"/>
    <col min="13311" max="13311" width="7.85546875" style="42" bestFit="1" customWidth="1"/>
    <col min="13312" max="13312" width="5.7109375" style="42" bestFit="1" customWidth="1"/>
    <col min="13313" max="13313" width="9.140625" style="42" bestFit="1" customWidth="1"/>
    <col min="13314" max="13314" width="13.5703125" style="42" bestFit="1" customWidth="1"/>
    <col min="13315" max="13543" width="9.140625" style="42"/>
    <col min="13544" max="13544" width="4.42578125" style="42" bestFit="1" customWidth="1"/>
    <col min="13545" max="13545" width="18.28515625" style="42" bestFit="1" customWidth="1"/>
    <col min="13546" max="13546" width="19" style="42" bestFit="1" customWidth="1"/>
    <col min="13547" max="13547" width="15.42578125" style="42" bestFit="1" customWidth="1"/>
    <col min="13548" max="13549" width="12.42578125" style="42" bestFit="1" customWidth="1"/>
    <col min="13550" max="13550" width="7.140625" style="42" bestFit="1" customWidth="1"/>
    <col min="13551" max="13551" width="10.140625" style="42" bestFit="1" customWidth="1"/>
    <col min="13552" max="13552" width="15.85546875" style="42" bestFit="1" customWidth="1"/>
    <col min="13553" max="13553" width="15.140625" style="42" bestFit="1" customWidth="1"/>
    <col min="13554" max="13554" width="18.28515625" style="42" bestFit="1" customWidth="1"/>
    <col min="13555" max="13555" width="13.28515625" style="42" bestFit="1" customWidth="1"/>
    <col min="13556" max="13556" width="19.28515625" style="42" customWidth="1"/>
    <col min="13557" max="13557" width="15.140625" style="42" customWidth="1"/>
    <col min="13558" max="13558" width="21" style="42" bestFit="1" customWidth="1"/>
    <col min="13559" max="13559" width="17.140625" style="42" bestFit="1" customWidth="1"/>
    <col min="13560" max="13560" width="16.85546875" style="42" bestFit="1" customWidth="1"/>
    <col min="13561" max="13561" width="16.7109375" style="42" bestFit="1" customWidth="1"/>
    <col min="13562" max="13562" width="15.7109375" style="42" bestFit="1" customWidth="1"/>
    <col min="13563" max="13563" width="16.28515625" style="42" bestFit="1" customWidth="1"/>
    <col min="13564" max="13564" width="17.28515625" style="42" customWidth="1"/>
    <col min="13565" max="13565" width="23.42578125" style="42" bestFit="1" customWidth="1"/>
    <col min="13566" max="13566" width="31.85546875" style="42" bestFit="1" customWidth="1"/>
    <col min="13567" max="13567" width="7.85546875" style="42" bestFit="1" customWidth="1"/>
    <col min="13568" max="13568" width="5.7109375" style="42" bestFit="1" customWidth="1"/>
    <col min="13569" max="13569" width="9.140625" style="42" bestFit="1" customWidth="1"/>
    <col min="13570" max="13570" width="13.5703125" style="42" bestFit="1" customWidth="1"/>
    <col min="13571" max="13799" width="9.140625" style="42"/>
    <col min="13800" max="13800" width="4.42578125" style="42" bestFit="1" customWidth="1"/>
    <col min="13801" max="13801" width="18.28515625" style="42" bestFit="1" customWidth="1"/>
    <col min="13802" max="13802" width="19" style="42" bestFit="1" customWidth="1"/>
    <col min="13803" max="13803" width="15.42578125" style="42" bestFit="1" customWidth="1"/>
    <col min="13804" max="13805" width="12.42578125" style="42" bestFit="1" customWidth="1"/>
    <col min="13806" max="13806" width="7.140625" style="42" bestFit="1" customWidth="1"/>
    <col min="13807" max="13807" width="10.140625" style="42" bestFit="1" customWidth="1"/>
    <col min="13808" max="13808" width="15.85546875" style="42" bestFit="1" customWidth="1"/>
    <col min="13809" max="13809" width="15.140625" style="42" bestFit="1" customWidth="1"/>
    <col min="13810" max="13810" width="18.28515625" style="42" bestFit="1" customWidth="1"/>
    <col min="13811" max="13811" width="13.28515625" style="42" bestFit="1" customWidth="1"/>
    <col min="13812" max="13812" width="19.28515625" style="42" customWidth="1"/>
    <col min="13813" max="13813" width="15.140625" style="42" customWidth="1"/>
    <col min="13814" max="13814" width="21" style="42" bestFit="1" customWidth="1"/>
    <col min="13815" max="13815" width="17.140625" style="42" bestFit="1" customWidth="1"/>
    <col min="13816" max="13816" width="16.85546875" style="42" bestFit="1" customWidth="1"/>
    <col min="13817" max="13817" width="16.7109375" style="42" bestFit="1" customWidth="1"/>
    <col min="13818" max="13818" width="15.7109375" style="42" bestFit="1" customWidth="1"/>
    <col min="13819" max="13819" width="16.28515625" style="42" bestFit="1" customWidth="1"/>
    <col min="13820" max="13820" width="17.28515625" style="42" customWidth="1"/>
    <col min="13821" max="13821" width="23.42578125" style="42" bestFit="1" customWidth="1"/>
    <col min="13822" max="13822" width="31.85546875" style="42" bestFit="1" customWidth="1"/>
    <col min="13823" max="13823" width="7.85546875" style="42" bestFit="1" customWidth="1"/>
    <col min="13824" max="13824" width="5.7109375" style="42" bestFit="1" customWidth="1"/>
    <col min="13825" max="13825" width="9.140625" style="42" bestFit="1" customWidth="1"/>
    <col min="13826" max="13826" width="13.5703125" style="42" bestFit="1" customWidth="1"/>
    <col min="13827" max="14055" width="9.140625" style="42"/>
    <col min="14056" max="14056" width="4.42578125" style="42" bestFit="1" customWidth="1"/>
    <col min="14057" max="14057" width="18.28515625" style="42" bestFit="1" customWidth="1"/>
    <col min="14058" max="14058" width="19" style="42" bestFit="1" customWidth="1"/>
    <col min="14059" max="14059" width="15.42578125" style="42" bestFit="1" customWidth="1"/>
    <col min="14060" max="14061" width="12.42578125" style="42" bestFit="1" customWidth="1"/>
    <col min="14062" max="14062" width="7.140625" style="42" bestFit="1" customWidth="1"/>
    <col min="14063" max="14063" width="10.140625" style="42" bestFit="1" customWidth="1"/>
    <col min="14064" max="14064" width="15.85546875" style="42" bestFit="1" customWidth="1"/>
    <col min="14065" max="14065" width="15.140625" style="42" bestFit="1" customWidth="1"/>
    <col min="14066" max="14066" width="18.28515625" style="42" bestFit="1" customWidth="1"/>
    <col min="14067" max="14067" width="13.28515625" style="42" bestFit="1" customWidth="1"/>
    <col min="14068" max="14068" width="19.28515625" style="42" customWidth="1"/>
    <col min="14069" max="14069" width="15.140625" style="42" customWidth="1"/>
    <col min="14070" max="14070" width="21" style="42" bestFit="1" customWidth="1"/>
    <col min="14071" max="14071" width="17.140625" style="42" bestFit="1" customWidth="1"/>
    <col min="14072" max="14072" width="16.85546875" style="42" bestFit="1" customWidth="1"/>
    <col min="14073" max="14073" width="16.7109375" style="42" bestFit="1" customWidth="1"/>
    <col min="14074" max="14074" width="15.7109375" style="42" bestFit="1" customWidth="1"/>
    <col min="14075" max="14075" width="16.28515625" style="42" bestFit="1" customWidth="1"/>
    <col min="14076" max="14076" width="17.28515625" style="42" customWidth="1"/>
    <col min="14077" max="14077" width="23.42578125" style="42" bestFit="1" customWidth="1"/>
    <col min="14078" max="14078" width="31.85546875" style="42" bestFit="1" customWidth="1"/>
    <col min="14079" max="14079" width="7.85546875" style="42" bestFit="1" customWidth="1"/>
    <col min="14080" max="14080" width="5.7109375" style="42" bestFit="1" customWidth="1"/>
    <col min="14081" max="14081" width="9.140625" style="42" bestFit="1" customWidth="1"/>
    <col min="14082" max="14082" width="13.5703125" style="42" bestFit="1" customWidth="1"/>
    <col min="14083" max="14311" width="9.140625" style="42"/>
    <col min="14312" max="14312" width="4.42578125" style="42" bestFit="1" customWidth="1"/>
    <col min="14313" max="14313" width="18.28515625" style="42" bestFit="1" customWidth="1"/>
    <col min="14314" max="14314" width="19" style="42" bestFit="1" customWidth="1"/>
    <col min="14315" max="14315" width="15.42578125" style="42" bestFit="1" customWidth="1"/>
    <col min="14316" max="14317" width="12.42578125" style="42" bestFit="1" customWidth="1"/>
    <col min="14318" max="14318" width="7.140625" style="42" bestFit="1" customWidth="1"/>
    <col min="14319" max="14319" width="10.140625" style="42" bestFit="1" customWidth="1"/>
    <col min="14320" max="14320" width="15.85546875" style="42" bestFit="1" customWidth="1"/>
    <col min="14321" max="14321" width="15.140625" style="42" bestFit="1" customWidth="1"/>
    <col min="14322" max="14322" width="18.28515625" style="42" bestFit="1" customWidth="1"/>
    <col min="14323" max="14323" width="13.28515625" style="42" bestFit="1" customWidth="1"/>
    <col min="14324" max="14324" width="19.28515625" style="42" customWidth="1"/>
    <col min="14325" max="14325" width="15.140625" style="42" customWidth="1"/>
    <col min="14326" max="14326" width="21" style="42" bestFit="1" customWidth="1"/>
    <col min="14327" max="14327" width="17.140625" style="42" bestFit="1" customWidth="1"/>
    <col min="14328" max="14328" width="16.85546875" style="42" bestFit="1" customWidth="1"/>
    <col min="14329" max="14329" width="16.7109375" style="42" bestFit="1" customWidth="1"/>
    <col min="14330" max="14330" width="15.7109375" style="42" bestFit="1" customWidth="1"/>
    <col min="14331" max="14331" width="16.28515625" style="42" bestFit="1" customWidth="1"/>
    <col min="14332" max="14332" width="17.28515625" style="42" customWidth="1"/>
    <col min="14333" max="14333" width="23.42578125" style="42" bestFit="1" customWidth="1"/>
    <col min="14334" max="14334" width="31.85546875" style="42" bestFit="1" customWidth="1"/>
    <col min="14335" max="14335" width="7.85546875" style="42" bestFit="1" customWidth="1"/>
    <col min="14336" max="14336" width="5.7109375" style="42" bestFit="1" customWidth="1"/>
    <col min="14337" max="14337" width="9.140625" style="42" bestFit="1" customWidth="1"/>
    <col min="14338" max="14338" width="13.5703125" style="42" bestFit="1" customWidth="1"/>
    <col min="14339" max="14567" width="9.140625" style="42"/>
    <col min="14568" max="14568" width="4.42578125" style="42" bestFit="1" customWidth="1"/>
    <col min="14569" max="14569" width="18.28515625" style="42" bestFit="1" customWidth="1"/>
    <col min="14570" max="14570" width="19" style="42" bestFit="1" customWidth="1"/>
    <col min="14571" max="14571" width="15.42578125" style="42" bestFit="1" customWidth="1"/>
    <col min="14572" max="14573" width="12.42578125" style="42" bestFit="1" customWidth="1"/>
    <col min="14574" max="14574" width="7.140625" style="42" bestFit="1" customWidth="1"/>
    <col min="14575" max="14575" width="10.140625" style="42" bestFit="1" customWidth="1"/>
    <col min="14576" max="14576" width="15.85546875" style="42" bestFit="1" customWidth="1"/>
    <col min="14577" max="14577" width="15.140625" style="42" bestFit="1" customWidth="1"/>
    <col min="14578" max="14578" width="18.28515625" style="42" bestFit="1" customWidth="1"/>
    <col min="14579" max="14579" width="13.28515625" style="42" bestFit="1" customWidth="1"/>
    <col min="14580" max="14580" width="19.28515625" style="42" customWidth="1"/>
    <col min="14581" max="14581" width="15.140625" style="42" customWidth="1"/>
    <col min="14582" max="14582" width="21" style="42" bestFit="1" customWidth="1"/>
    <col min="14583" max="14583" width="17.140625" style="42" bestFit="1" customWidth="1"/>
    <col min="14584" max="14584" width="16.85546875" style="42" bestFit="1" customWidth="1"/>
    <col min="14585" max="14585" width="16.7109375" style="42" bestFit="1" customWidth="1"/>
    <col min="14586" max="14586" width="15.7109375" style="42" bestFit="1" customWidth="1"/>
    <col min="14587" max="14587" width="16.28515625" style="42" bestFit="1" customWidth="1"/>
    <col min="14588" max="14588" width="17.28515625" style="42" customWidth="1"/>
    <col min="14589" max="14589" width="23.42578125" style="42" bestFit="1" customWidth="1"/>
    <col min="14590" max="14590" width="31.85546875" style="42" bestFit="1" customWidth="1"/>
    <col min="14591" max="14591" width="7.85546875" style="42" bestFit="1" customWidth="1"/>
    <col min="14592" max="14592" width="5.7109375" style="42" bestFit="1" customWidth="1"/>
    <col min="14593" max="14593" width="9.140625" style="42" bestFit="1" customWidth="1"/>
    <col min="14594" max="14594" width="13.5703125" style="42" bestFit="1" customWidth="1"/>
    <col min="14595" max="14823" width="9.140625" style="42"/>
    <col min="14824" max="14824" width="4.42578125" style="42" bestFit="1" customWidth="1"/>
    <col min="14825" max="14825" width="18.28515625" style="42" bestFit="1" customWidth="1"/>
    <col min="14826" max="14826" width="19" style="42" bestFit="1" customWidth="1"/>
    <col min="14827" max="14827" width="15.42578125" style="42" bestFit="1" customWidth="1"/>
    <col min="14828" max="14829" width="12.42578125" style="42" bestFit="1" customWidth="1"/>
    <col min="14830" max="14830" width="7.140625" style="42" bestFit="1" customWidth="1"/>
    <col min="14831" max="14831" width="10.140625" style="42" bestFit="1" customWidth="1"/>
    <col min="14832" max="14832" width="15.85546875" style="42" bestFit="1" customWidth="1"/>
    <col min="14833" max="14833" width="15.140625" style="42" bestFit="1" customWidth="1"/>
    <col min="14834" max="14834" width="18.28515625" style="42" bestFit="1" customWidth="1"/>
    <col min="14835" max="14835" width="13.28515625" style="42" bestFit="1" customWidth="1"/>
    <col min="14836" max="14836" width="19.28515625" style="42" customWidth="1"/>
    <col min="14837" max="14837" width="15.140625" style="42" customWidth="1"/>
    <col min="14838" max="14838" width="21" style="42" bestFit="1" customWidth="1"/>
    <col min="14839" max="14839" width="17.140625" style="42" bestFit="1" customWidth="1"/>
    <col min="14840" max="14840" width="16.85546875" style="42" bestFit="1" customWidth="1"/>
    <col min="14841" max="14841" width="16.7109375" style="42" bestFit="1" customWidth="1"/>
    <col min="14842" max="14842" width="15.7109375" style="42" bestFit="1" customWidth="1"/>
    <col min="14843" max="14843" width="16.28515625" style="42" bestFit="1" customWidth="1"/>
    <col min="14844" max="14844" width="17.28515625" style="42" customWidth="1"/>
    <col min="14845" max="14845" width="23.42578125" style="42" bestFit="1" customWidth="1"/>
    <col min="14846" max="14846" width="31.85546875" style="42" bestFit="1" customWidth="1"/>
    <col min="14847" max="14847" width="7.85546875" style="42" bestFit="1" customWidth="1"/>
    <col min="14848" max="14848" width="5.7109375" style="42" bestFit="1" customWidth="1"/>
    <col min="14849" max="14849" width="9.140625" style="42" bestFit="1" customWidth="1"/>
    <col min="14850" max="14850" width="13.5703125" style="42" bestFit="1" customWidth="1"/>
    <col min="14851" max="15079" width="9.140625" style="42"/>
    <col min="15080" max="15080" width="4.42578125" style="42" bestFit="1" customWidth="1"/>
    <col min="15081" max="15081" width="18.28515625" style="42" bestFit="1" customWidth="1"/>
    <col min="15082" max="15082" width="19" style="42" bestFit="1" customWidth="1"/>
    <col min="15083" max="15083" width="15.42578125" style="42" bestFit="1" customWidth="1"/>
    <col min="15084" max="15085" width="12.42578125" style="42" bestFit="1" customWidth="1"/>
    <col min="15086" max="15086" width="7.140625" style="42" bestFit="1" customWidth="1"/>
    <col min="15087" max="15087" width="10.140625" style="42" bestFit="1" customWidth="1"/>
    <col min="15088" max="15088" width="15.85546875" style="42" bestFit="1" customWidth="1"/>
    <col min="15089" max="15089" width="15.140625" style="42" bestFit="1" customWidth="1"/>
    <col min="15090" max="15090" width="18.28515625" style="42" bestFit="1" customWidth="1"/>
    <col min="15091" max="15091" width="13.28515625" style="42" bestFit="1" customWidth="1"/>
    <col min="15092" max="15092" width="19.28515625" style="42" customWidth="1"/>
    <col min="15093" max="15093" width="15.140625" style="42" customWidth="1"/>
    <col min="15094" max="15094" width="21" style="42" bestFit="1" customWidth="1"/>
    <col min="15095" max="15095" width="17.140625" style="42" bestFit="1" customWidth="1"/>
    <col min="15096" max="15096" width="16.85546875" style="42" bestFit="1" customWidth="1"/>
    <col min="15097" max="15097" width="16.7109375" style="42" bestFit="1" customWidth="1"/>
    <col min="15098" max="15098" width="15.7109375" style="42" bestFit="1" customWidth="1"/>
    <col min="15099" max="15099" width="16.28515625" style="42" bestFit="1" customWidth="1"/>
    <col min="15100" max="15100" width="17.28515625" style="42" customWidth="1"/>
    <col min="15101" max="15101" width="23.42578125" style="42" bestFit="1" customWidth="1"/>
    <col min="15102" max="15102" width="31.85546875" style="42" bestFit="1" customWidth="1"/>
    <col min="15103" max="15103" width="7.85546875" style="42" bestFit="1" customWidth="1"/>
    <col min="15104" max="15104" width="5.7109375" style="42" bestFit="1" customWidth="1"/>
    <col min="15105" max="15105" width="9.140625" style="42" bestFit="1" customWidth="1"/>
    <col min="15106" max="15106" width="13.5703125" style="42" bestFit="1" customWidth="1"/>
    <col min="15107" max="15335" width="9.140625" style="42"/>
    <col min="15336" max="15336" width="4.42578125" style="42" bestFit="1" customWidth="1"/>
    <col min="15337" max="15337" width="18.28515625" style="42" bestFit="1" customWidth="1"/>
    <col min="15338" max="15338" width="19" style="42" bestFit="1" customWidth="1"/>
    <col min="15339" max="15339" width="15.42578125" style="42" bestFit="1" customWidth="1"/>
    <col min="15340" max="15341" width="12.42578125" style="42" bestFit="1" customWidth="1"/>
    <col min="15342" max="15342" width="7.140625" style="42" bestFit="1" customWidth="1"/>
    <col min="15343" max="15343" width="10.140625" style="42" bestFit="1" customWidth="1"/>
    <col min="15344" max="15344" width="15.85546875" style="42" bestFit="1" customWidth="1"/>
    <col min="15345" max="15345" width="15.140625" style="42" bestFit="1" customWidth="1"/>
    <col min="15346" max="15346" width="18.28515625" style="42" bestFit="1" customWidth="1"/>
    <col min="15347" max="15347" width="13.28515625" style="42" bestFit="1" customWidth="1"/>
    <col min="15348" max="15348" width="19.28515625" style="42" customWidth="1"/>
    <col min="15349" max="15349" width="15.140625" style="42" customWidth="1"/>
    <col min="15350" max="15350" width="21" style="42" bestFit="1" customWidth="1"/>
    <col min="15351" max="15351" width="17.140625" style="42" bestFit="1" customWidth="1"/>
    <col min="15352" max="15352" width="16.85546875" style="42" bestFit="1" customWidth="1"/>
    <col min="15353" max="15353" width="16.7109375" style="42" bestFit="1" customWidth="1"/>
    <col min="15354" max="15354" width="15.7109375" style="42" bestFit="1" customWidth="1"/>
    <col min="15355" max="15355" width="16.28515625" style="42" bestFit="1" customWidth="1"/>
    <col min="15356" max="15356" width="17.28515625" style="42" customWidth="1"/>
    <col min="15357" max="15357" width="23.42578125" style="42" bestFit="1" customWidth="1"/>
    <col min="15358" max="15358" width="31.85546875" style="42" bestFit="1" customWidth="1"/>
    <col min="15359" max="15359" width="7.85546875" style="42" bestFit="1" customWidth="1"/>
    <col min="15360" max="15360" width="5.7109375" style="42" bestFit="1" customWidth="1"/>
    <col min="15361" max="15361" width="9.140625" style="42" bestFit="1" customWidth="1"/>
    <col min="15362" max="15362" width="13.5703125" style="42" bestFit="1" customWidth="1"/>
    <col min="15363" max="15591" width="9.140625" style="42"/>
    <col min="15592" max="15592" width="4.42578125" style="42" bestFit="1" customWidth="1"/>
    <col min="15593" max="15593" width="18.28515625" style="42" bestFit="1" customWidth="1"/>
    <col min="15594" max="15594" width="19" style="42" bestFit="1" customWidth="1"/>
    <col min="15595" max="15595" width="15.42578125" style="42" bestFit="1" customWidth="1"/>
    <col min="15596" max="15597" width="12.42578125" style="42" bestFit="1" customWidth="1"/>
    <col min="15598" max="15598" width="7.140625" style="42" bestFit="1" customWidth="1"/>
    <col min="15599" max="15599" width="10.140625" style="42" bestFit="1" customWidth="1"/>
    <col min="15600" max="15600" width="15.85546875" style="42" bestFit="1" customWidth="1"/>
    <col min="15601" max="15601" width="15.140625" style="42" bestFit="1" customWidth="1"/>
    <col min="15602" max="15602" width="18.28515625" style="42" bestFit="1" customWidth="1"/>
    <col min="15603" max="15603" width="13.28515625" style="42" bestFit="1" customWidth="1"/>
    <col min="15604" max="15604" width="19.28515625" style="42" customWidth="1"/>
    <col min="15605" max="15605" width="15.140625" style="42" customWidth="1"/>
    <col min="15606" max="15606" width="21" style="42" bestFit="1" customWidth="1"/>
    <col min="15607" max="15607" width="17.140625" style="42" bestFit="1" customWidth="1"/>
    <col min="15608" max="15608" width="16.85546875" style="42" bestFit="1" customWidth="1"/>
    <col min="15609" max="15609" width="16.7109375" style="42" bestFit="1" customWidth="1"/>
    <col min="15610" max="15610" width="15.7109375" style="42" bestFit="1" customWidth="1"/>
    <col min="15611" max="15611" width="16.28515625" style="42" bestFit="1" customWidth="1"/>
    <col min="15612" max="15612" width="17.28515625" style="42" customWidth="1"/>
    <col min="15613" max="15613" width="23.42578125" style="42" bestFit="1" customWidth="1"/>
    <col min="15614" max="15614" width="31.85546875" style="42" bestFit="1" customWidth="1"/>
    <col min="15615" max="15615" width="7.85546875" style="42" bestFit="1" customWidth="1"/>
    <col min="15616" max="15616" width="5.7109375" style="42" bestFit="1" customWidth="1"/>
    <col min="15617" max="15617" width="9.140625" style="42" bestFit="1" customWidth="1"/>
    <col min="15618" max="15618" width="13.5703125" style="42" bestFit="1" customWidth="1"/>
    <col min="15619" max="15847" width="9.140625" style="42"/>
    <col min="15848" max="15848" width="4.42578125" style="42" bestFit="1" customWidth="1"/>
    <col min="15849" max="15849" width="18.28515625" style="42" bestFit="1" customWidth="1"/>
    <col min="15850" max="15850" width="19" style="42" bestFit="1" customWidth="1"/>
    <col min="15851" max="15851" width="15.42578125" style="42" bestFit="1" customWidth="1"/>
    <col min="15852" max="15853" width="12.42578125" style="42" bestFit="1" customWidth="1"/>
    <col min="15854" max="15854" width="7.140625" style="42" bestFit="1" customWidth="1"/>
    <col min="15855" max="15855" width="10.140625" style="42" bestFit="1" customWidth="1"/>
    <col min="15856" max="15856" width="15.85546875" style="42" bestFit="1" customWidth="1"/>
    <col min="15857" max="15857" width="15.140625" style="42" bestFit="1" customWidth="1"/>
    <col min="15858" max="15858" width="18.28515625" style="42" bestFit="1" customWidth="1"/>
    <col min="15859" max="15859" width="13.28515625" style="42" bestFit="1" customWidth="1"/>
    <col min="15860" max="15860" width="19.28515625" style="42" customWidth="1"/>
    <col min="15861" max="15861" width="15.140625" style="42" customWidth="1"/>
    <col min="15862" max="15862" width="21" style="42" bestFit="1" customWidth="1"/>
    <col min="15863" max="15863" width="17.140625" style="42" bestFit="1" customWidth="1"/>
    <col min="15864" max="15864" width="16.85546875" style="42" bestFit="1" customWidth="1"/>
    <col min="15865" max="15865" width="16.7109375" style="42" bestFit="1" customWidth="1"/>
    <col min="15866" max="15866" width="15.7109375" style="42" bestFit="1" customWidth="1"/>
    <col min="15867" max="15867" width="16.28515625" style="42" bestFit="1" customWidth="1"/>
    <col min="15868" max="15868" width="17.28515625" style="42" customWidth="1"/>
    <col min="15869" max="15869" width="23.42578125" style="42" bestFit="1" customWidth="1"/>
    <col min="15870" max="15870" width="31.85546875" style="42" bestFit="1" customWidth="1"/>
    <col min="15871" max="15871" width="7.85546875" style="42" bestFit="1" customWidth="1"/>
    <col min="15872" max="15872" width="5.7109375" style="42" bestFit="1" customWidth="1"/>
    <col min="15873" max="15873" width="9.140625" style="42" bestFit="1" customWidth="1"/>
    <col min="15874" max="15874" width="13.5703125" style="42" bestFit="1" customWidth="1"/>
    <col min="15875" max="16103" width="9.140625" style="42"/>
    <col min="16104" max="16104" width="4.42578125" style="42" bestFit="1" customWidth="1"/>
    <col min="16105" max="16105" width="18.28515625" style="42" bestFit="1" customWidth="1"/>
    <col min="16106" max="16106" width="19" style="42" bestFit="1" customWidth="1"/>
    <col min="16107" max="16107" width="15.42578125" style="42" bestFit="1" customWidth="1"/>
    <col min="16108" max="16109" width="12.42578125" style="42" bestFit="1" customWidth="1"/>
    <col min="16110" max="16110" width="7.140625" style="42" bestFit="1" customWidth="1"/>
    <col min="16111" max="16111" width="10.140625" style="42" bestFit="1" customWidth="1"/>
    <col min="16112" max="16112" width="15.85546875" style="42" bestFit="1" customWidth="1"/>
    <col min="16113" max="16113" width="15.140625" style="42" bestFit="1" customWidth="1"/>
    <col min="16114" max="16114" width="18.28515625" style="42" bestFit="1" customWidth="1"/>
    <col min="16115" max="16115" width="13.28515625" style="42" bestFit="1" customWidth="1"/>
    <col min="16116" max="16116" width="19.28515625" style="42" customWidth="1"/>
    <col min="16117" max="16117" width="15.140625" style="42" customWidth="1"/>
    <col min="16118" max="16118" width="21" style="42" bestFit="1" customWidth="1"/>
    <col min="16119" max="16119" width="17.140625" style="42" bestFit="1" customWidth="1"/>
    <col min="16120" max="16120" width="16.85546875" style="42" bestFit="1" customWidth="1"/>
    <col min="16121" max="16121" width="16.7109375" style="42" bestFit="1" customWidth="1"/>
    <col min="16122" max="16122" width="15.7109375" style="42" bestFit="1" customWidth="1"/>
    <col min="16123" max="16123" width="16.28515625" style="42" bestFit="1" customWidth="1"/>
    <col min="16124" max="16124" width="17.28515625" style="42" customWidth="1"/>
    <col min="16125" max="16125" width="23.42578125" style="42" bestFit="1" customWidth="1"/>
    <col min="16126" max="16126" width="31.85546875" style="42" bestFit="1" customWidth="1"/>
    <col min="16127" max="16127" width="7.85546875" style="42" bestFit="1" customWidth="1"/>
    <col min="16128" max="16128" width="5.7109375" style="42" bestFit="1" customWidth="1"/>
    <col min="16129" max="16129" width="9.140625" style="42" bestFit="1" customWidth="1"/>
    <col min="16130" max="16130" width="13.5703125" style="42" bestFit="1" customWidth="1"/>
    <col min="16131" max="16384" width="9.140625" style="42"/>
  </cols>
  <sheetData>
    <row r="1" spans="1:19" ht="18.75">
      <c r="S1" s="43" t="s">
        <v>377</v>
      </c>
    </row>
    <row r="2" spans="1:19" ht="18.75">
      <c r="S2" s="44" t="s">
        <v>1</v>
      </c>
    </row>
    <row r="3" spans="1:19" ht="18.75">
      <c r="S3" s="3" t="s">
        <v>446</v>
      </c>
    </row>
    <row r="4" spans="1:19" ht="16.5">
      <c r="A4" s="944" t="s">
        <v>378</v>
      </c>
      <c r="B4" s="944"/>
      <c r="C4" s="944"/>
      <c r="D4" s="944"/>
      <c r="E4" s="944"/>
      <c r="F4" s="944"/>
      <c r="G4" s="944"/>
      <c r="H4" s="944"/>
      <c r="I4" s="944"/>
      <c r="J4" s="944"/>
      <c r="K4" s="944"/>
      <c r="L4" s="944"/>
      <c r="M4" s="944"/>
      <c r="N4" s="944"/>
      <c r="O4" s="944"/>
      <c r="P4" s="944"/>
      <c r="Q4" s="944"/>
      <c r="R4" s="944"/>
      <c r="S4" s="944"/>
    </row>
    <row r="5" spans="1:19">
      <c r="B5" s="42"/>
      <c r="C5" s="42"/>
      <c r="D5" s="42"/>
      <c r="E5" s="42"/>
      <c r="F5" s="42"/>
      <c r="G5" s="42"/>
      <c r="H5" s="42"/>
      <c r="I5" s="42"/>
      <c r="J5" s="42"/>
      <c r="K5" s="42"/>
      <c r="L5" s="42"/>
      <c r="M5" s="42"/>
      <c r="N5" s="42"/>
      <c r="O5" s="42"/>
      <c r="P5" s="42"/>
      <c r="Q5" s="42"/>
      <c r="R5" s="42"/>
      <c r="S5" s="42"/>
    </row>
    <row r="6" spans="1:19" ht="15.75">
      <c r="A6" s="855" t="s">
        <v>3</v>
      </c>
      <c r="B6" s="855"/>
      <c r="C6" s="855"/>
      <c r="D6" s="855"/>
      <c r="E6" s="855"/>
      <c r="F6" s="855"/>
      <c r="G6" s="855"/>
      <c r="H6" s="855"/>
      <c r="I6" s="855"/>
      <c r="J6" s="855"/>
      <c r="K6" s="855"/>
      <c r="L6" s="855"/>
      <c r="M6" s="855"/>
      <c r="N6" s="855"/>
      <c r="O6" s="855"/>
      <c r="P6" s="855"/>
      <c r="Q6" s="855"/>
      <c r="R6" s="855"/>
      <c r="S6" s="855"/>
    </row>
    <row r="7" spans="1:19" ht="15.75">
      <c r="A7" s="821" t="s">
        <v>4</v>
      </c>
      <c r="B7" s="821"/>
      <c r="C7" s="821"/>
      <c r="D7" s="821"/>
      <c r="E7" s="821"/>
      <c r="F7" s="821"/>
      <c r="G7" s="821"/>
      <c r="H7" s="821"/>
      <c r="I7" s="821"/>
      <c r="J7" s="821"/>
      <c r="K7" s="821"/>
      <c r="L7" s="821"/>
      <c r="M7" s="821"/>
      <c r="N7" s="821"/>
      <c r="O7" s="821"/>
      <c r="P7" s="821"/>
      <c r="Q7" s="821"/>
      <c r="R7" s="821"/>
      <c r="S7" s="821"/>
    </row>
    <row r="8" spans="1:19" ht="15.75">
      <c r="A8" s="52"/>
      <c r="B8" s="52"/>
      <c r="C8" s="52"/>
      <c r="D8" s="52"/>
      <c r="E8" s="52"/>
      <c r="F8" s="52"/>
      <c r="G8" s="52"/>
      <c r="H8" s="52"/>
      <c r="I8" s="52"/>
      <c r="J8" s="52"/>
      <c r="K8" s="52"/>
      <c r="L8" s="52"/>
      <c r="M8" s="52"/>
      <c r="N8" s="52"/>
      <c r="O8" s="52"/>
      <c r="P8" s="52"/>
      <c r="Q8" s="52"/>
      <c r="R8" s="52"/>
      <c r="S8" s="52"/>
    </row>
    <row r="9" spans="1:19" ht="15.75">
      <c r="A9" s="822" t="str">
        <f>'13'!A9:K9</f>
        <v>Год раскрытия информации: 2026 год</v>
      </c>
      <c r="B9" s="822"/>
      <c r="C9" s="822"/>
      <c r="D9" s="822"/>
      <c r="E9" s="822"/>
      <c r="F9" s="822"/>
      <c r="G9" s="822"/>
      <c r="H9" s="822"/>
      <c r="I9" s="822"/>
      <c r="J9" s="822"/>
      <c r="K9" s="822"/>
      <c r="L9" s="822"/>
      <c r="M9" s="822"/>
      <c r="N9" s="822"/>
      <c r="O9" s="822"/>
      <c r="P9" s="822"/>
      <c r="Q9" s="822"/>
      <c r="R9" s="822"/>
      <c r="S9" s="822"/>
    </row>
    <row r="10" spans="1:19" s="56" customFormat="1" ht="16.5" customHeight="1">
      <c r="A10" s="967"/>
      <c r="B10" s="967"/>
      <c r="C10" s="967"/>
      <c r="D10" s="967"/>
      <c r="E10" s="967"/>
      <c r="F10" s="967"/>
      <c r="G10" s="967"/>
      <c r="H10" s="967"/>
      <c r="I10" s="967"/>
      <c r="J10" s="967"/>
      <c r="K10" s="967"/>
      <c r="L10" s="967"/>
      <c r="M10" s="967"/>
      <c r="N10" s="967"/>
      <c r="O10" s="967"/>
      <c r="P10" s="967"/>
      <c r="Q10" s="967"/>
      <c r="R10" s="967"/>
    </row>
    <row r="11" spans="1:19" s="56" customFormat="1" ht="38.25" customHeight="1">
      <c r="A11" s="963" t="s">
        <v>6</v>
      </c>
      <c r="B11" s="963" t="s">
        <v>7</v>
      </c>
      <c r="C11" s="963" t="s">
        <v>81</v>
      </c>
      <c r="D11" s="977" t="s">
        <v>88</v>
      </c>
      <c r="E11" s="977" t="s">
        <v>379</v>
      </c>
      <c r="F11" s="968" t="s">
        <v>380</v>
      </c>
      <c r="G11" s="969"/>
      <c r="H11" s="969"/>
      <c r="I11" s="969"/>
      <c r="J11" s="970"/>
      <c r="K11" s="974" t="s">
        <v>381</v>
      </c>
      <c r="L11" s="968" t="s">
        <v>382</v>
      </c>
      <c r="M11" s="970"/>
      <c r="N11" s="963" t="s">
        <v>383</v>
      </c>
      <c r="O11" s="960" t="s">
        <v>384</v>
      </c>
      <c r="P11" s="959" t="s">
        <v>385</v>
      </c>
      <c r="Q11" s="959"/>
      <c r="R11" s="959"/>
      <c r="S11" s="959"/>
    </row>
    <row r="12" spans="1:19" s="56" customFormat="1" ht="51" customHeight="1">
      <c r="A12" s="963"/>
      <c r="B12" s="963"/>
      <c r="C12" s="963"/>
      <c r="D12" s="977"/>
      <c r="E12" s="977"/>
      <c r="F12" s="971"/>
      <c r="G12" s="972"/>
      <c r="H12" s="972"/>
      <c r="I12" s="972"/>
      <c r="J12" s="973"/>
      <c r="K12" s="975"/>
      <c r="L12" s="971"/>
      <c r="M12" s="973"/>
      <c r="N12" s="963"/>
      <c r="O12" s="966"/>
      <c r="P12" s="959" t="s">
        <v>386</v>
      </c>
      <c r="Q12" s="959"/>
      <c r="R12" s="959" t="s">
        <v>386</v>
      </c>
      <c r="S12" s="959"/>
    </row>
    <row r="13" spans="1:19" s="56" customFormat="1" ht="137.25" customHeight="1">
      <c r="A13" s="963"/>
      <c r="B13" s="963"/>
      <c r="C13" s="963"/>
      <c r="D13" s="977"/>
      <c r="E13" s="977"/>
      <c r="F13" s="138" t="s">
        <v>98</v>
      </c>
      <c r="G13" s="138" t="s">
        <v>99</v>
      </c>
      <c r="H13" s="138" t="s">
        <v>387</v>
      </c>
      <c r="I13" s="139" t="s">
        <v>101</v>
      </c>
      <c r="J13" s="138" t="s">
        <v>102</v>
      </c>
      <c r="K13" s="976"/>
      <c r="L13" s="140" t="s">
        <v>388</v>
      </c>
      <c r="M13" s="140" t="s">
        <v>389</v>
      </c>
      <c r="N13" s="963"/>
      <c r="O13" s="961"/>
      <c r="P13" s="141" t="s">
        <v>390</v>
      </c>
      <c r="Q13" s="141" t="s">
        <v>391</v>
      </c>
      <c r="R13" s="141" t="s">
        <v>390</v>
      </c>
      <c r="S13" s="141" t="s">
        <v>391</v>
      </c>
    </row>
    <row r="14" spans="1:19" s="56" customFormat="1" ht="15" customHeight="1">
      <c r="A14" s="118">
        <v>1</v>
      </c>
      <c r="B14" s="118">
        <v>2</v>
      </c>
      <c r="C14" s="118">
        <v>3</v>
      </c>
      <c r="D14" s="118">
        <v>4</v>
      </c>
      <c r="E14" s="118">
        <v>5</v>
      </c>
      <c r="F14" s="118">
        <v>6</v>
      </c>
      <c r="G14" s="118">
        <v>7</v>
      </c>
      <c r="H14" s="118">
        <v>8</v>
      </c>
      <c r="I14" s="118">
        <v>9</v>
      </c>
      <c r="J14" s="118">
        <v>10</v>
      </c>
      <c r="K14" s="118">
        <v>11</v>
      </c>
      <c r="L14" s="118">
        <v>12</v>
      </c>
      <c r="M14" s="118">
        <v>13</v>
      </c>
      <c r="N14" s="118">
        <v>14</v>
      </c>
      <c r="O14" s="118">
        <v>15</v>
      </c>
      <c r="P14" s="142" t="s">
        <v>392</v>
      </c>
      <c r="Q14" s="142" t="s">
        <v>393</v>
      </c>
      <c r="R14" s="142" t="s">
        <v>394</v>
      </c>
      <c r="S14" s="142" t="s">
        <v>395</v>
      </c>
    </row>
    <row r="15" spans="1:19" ht="15.75">
      <c r="A15" s="21">
        <v>1</v>
      </c>
      <c r="B15" s="18" t="s">
        <v>582</v>
      </c>
      <c r="C15" s="34" t="s">
        <v>457</v>
      </c>
      <c r="D15" s="143">
        <f>D31+D56+D16</f>
        <v>1580.5271887258396</v>
      </c>
      <c r="E15" s="143" t="s">
        <v>107</v>
      </c>
      <c r="F15" s="143">
        <f>F31+F56+F16</f>
        <v>1038.3957328810002</v>
      </c>
      <c r="G15" s="143">
        <f>G31+G56+G16</f>
        <v>0</v>
      </c>
      <c r="H15" s="143">
        <f>H31+H56+H16</f>
        <v>0</v>
      </c>
      <c r="I15" s="143">
        <f>I31+I56+I16</f>
        <v>919.4579797250002</v>
      </c>
      <c r="J15" s="143">
        <f>J31+J56+J16</f>
        <v>118.93775315599999</v>
      </c>
      <c r="K15" s="143">
        <f>K31+K56+K16</f>
        <v>828.62479724421837</v>
      </c>
      <c r="L15" s="143" t="s">
        <v>107</v>
      </c>
      <c r="M15" s="143">
        <f>M31+M56+M16</f>
        <v>837.20334506996699</v>
      </c>
      <c r="N15" s="143" t="s">
        <v>107</v>
      </c>
      <c r="O15" s="34" t="s">
        <v>107</v>
      </c>
      <c r="P15" s="34" t="s">
        <v>107</v>
      </c>
      <c r="Q15" s="34" t="s">
        <v>107</v>
      </c>
      <c r="R15" s="34" t="s">
        <v>107</v>
      </c>
      <c r="S15" s="34" t="s">
        <v>107</v>
      </c>
    </row>
    <row r="16" spans="1:19" ht="31.5">
      <c r="A16" s="21" t="s">
        <v>47</v>
      </c>
      <c r="B16" s="18" t="s">
        <v>569</v>
      </c>
      <c r="C16" s="34" t="s">
        <v>457</v>
      </c>
      <c r="D16" s="143">
        <f t="shared" ref="D16" si="0">D17</f>
        <v>542.19424298400008</v>
      </c>
      <c r="E16" s="143" t="s">
        <v>107</v>
      </c>
      <c r="F16" s="143">
        <f t="shared" ref="F16:K16" si="1">F17</f>
        <v>328.60548736800001</v>
      </c>
      <c r="G16" s="143">
        <f t="shared" si="1"/>
        <v>0</v>
      </c>
      <c r="H16" s="143">
        <f t="shared" si="1"/>
        <v>0</v>
      </c>
      <c r="I16" s="143">
        <f t="shared" si="1"/>
        <v>209.66773421200003</v>
      </c>
      <c r="J16" s="143">
        <f t="shared" si="1"/>
        <v>118.93775315599999</v>
      </c>
      <c r="K16" s="143">
        <f t="shared" si="1"/>
        <v>299.60064214387978</v>
      </c>
      <c r="L16" s="143" t="s">
        <v>107</v>
      </c>
      <c r="M16" s="143">
        <f t="shared" ref="M16" si="2">M17</f>
        <v>242.87246224409839</v>
      </c>
      <c r="N16" s="143" t="s">
        <v>107</v>
      </c>
      <c r="O16" s="34" t="s">
        <v>107</v>
      </c>
      <c r="P16" s="34" t="s">
        <v>107</v>
      </c>
      <c r="Q16" s="34" t="s">
        <v>107</v>
      </c>
      <c r="R16" s="34" t="s">
        <v>107</v>
      </c>
      <c r="S16" s="34" t="s">
        <v>107</v>
      </c>
    </row>
    <row r="17" spans="1:19" ht="47.25">
      <c r="A17" s="21" t="s">
        <v>48</v>
      </c>
      <c r="B17" s="18" t="s">
        <v>578</v>
      </c>
      <c r="C17" s="34" t="s">
        <v>457</v>
      </c>
      <c r="D17" s="143">
        <f t="shared" ref="D17" si="3">D18+D19+D20</f>
        <v>542.19424298400008</v>
      </c>
      <c r="E17" s="143" t="s">
        <v>107</v>
      </c>
      <c r="F17" s="143">
        <f t="shared" ref="F17:K17" si="4">F18+F19+F20</f>
        <v>328.60548736800001</v>
      </c>
      <c r="G17" s="143">
        <f t="shared" si="4"/>
        <v>0</v>
      </c>
      <c r="H17" s="143">
        <f t="shared" si="4"/>
        <v>0</v>
      </c>
      <c r="I17" s="143">
        <f t="shared" si="4"/>
        <v>209.66773421200003</v>
      </c>
      <c r="J17" s="143">
        <f t="shared" si="4"/>
        <v>118.93775315599999</v>
      </c>
      <c r="K17" s="143">
        <f t="shared" si="4"/>
        <v>299.60064214387978</v>
      </c>
      <c r="L17" s="143" t="s">
        <v>107</v>
      </c>
      <c r="M17" s="143">
        <f t="shared" ref="M17" si="5">M18+M19+M20</f>
        <v>242.87246224409839</v>
      </c>
      <c r="N17" s="143" t="s">
        <v>107</v>
      </c>
      <c r="O17" s="34" t="s">
        <v>107</v>
      </c>
      <c r="P17" s="34" t="s">
        <v>107</v>
      </c>
      <c r="Q17" s="34" t="s">
        <v>107</v>
      </c>
      <c r="R17" s="34" t="s">
        <v>107</v>
      </c>
      <c r="S17" s="34" t="s">
        <v>107</v>
      </c>
    </row>
    <row r="18" spans="1:19" ht="78.75">
      <c r="A18" s="21" t="s">
        <v>49</v>
      </c>
      <c r="B18" s="18" t="s">
        <v>701</v>
      </c>
      <c r="C18" s="34" t="s">
        <v>457</v>
      </c>
      <c r="D18" s="347">
        <f>'02'!U21</f>
        <v>294.24198712400005</v>
      </c>
      <c r="E18" s="143" t="s">
        <v>107</v>
      </c>
      <c r="F18" s="347">
        <f>'02'!CL21</f>
        <v>117.401242246</v>
      </c>
      <c r="G18" s="347">
        <f>'02'!CM21</f>
        <v>0</v>
      </c>
      <c r="H18" s="347">
        <f>'02'!CN21</f>
        <v>0</v>
      </c>
      <c r="I18" s="347">
        <f>'02'!CO21</f>
        <v>108.42687421200002</v>
      </c>
      <c r="J18" s="347">
        <f>'02'!CP21</f>
        <v>8.9743680339999905</v>
      </c>
      <c r="K18" s="347">
        <f>'03'!AN21</f>
        <v>93.493699301803275</v>
      </c>
      <c r="L18" s="143" t="s">
        <v>107</v>
      </c>
      <c r="M18" s="347">
        <f>'04'!CT23</f>
        <v>89.922100951803287</v>
      </c>
      <c r="N18" s="143" t="s">
        <v>107</v>
      </c>
      <c r="O18" s="34" t="s">
        <v>107</v>
      </c>
      <c r="P18" s="34" t="s">
        <v>107</v>
      </c>
      <c r="Q18" s="34" t="s">
        <v>107</v>
      </c>
      <c r="R18" s="34" t="s">
        <v>107</v>
      </c>
      <c r="S18" s="34" t="s">
        <v>107</v>
      </c>
    </row>
    <row r="19" spans="1:19" ht="78.75">
      <c r="A19" s="21" t="s">
        <v>50</v>
      </c>
      <c r="B19" s="18" t="s">
        <v>581</v>
      </c>
      <c r="C19" s="34" t="s">
        <v>457</v>
      </c>
      <c r="D19" s="347">
        <f>'02'!U22</f>
        <v>91.506151999999986</v>
      </c>
      <c r="E19" s="143" t="s">
        <v>107</v>
      </c>
      <c r="F19" s="347">
        <f>'02'!CL22</f>
        <v>102.91637799999999</v>
      </c>
      <c r="G19" s="347">
        <f>'02'!CM22</f>
        <v>0</v>
      </c>
      <c r="H19" s="347">
        <f>'02'!CN22</f>
        <v>0</v>
      </c>
      <c r="I19" s="347">
        <f>'02'!CO22</f>
        <v>101.24086</v>
      </c>
      <c r="J19" s="347">
        <f>'02'!CP22</f>
        <v>1.6755180000000001</v>
      </c>
      <c r="K19" s="347">
        <f>'03'!AN22</f>
        <v>83.435555737704917</v>
      </c>
      <c r="L19" s="143" t="s">
        <v>107</v>
      </c>
      <c r="M19" s="347">
        <f>'04'!CT24</f>
        <v>83.573009567704915</v>
      </c>
      <c r="N19" s="143" t="s">
        <v>107</v>
      </c>
      <c r="O19" s="143" t="s">
        <v>107</v>
      </c>
      <c r="P19" s="143" t="s">
        <v>107</v>
      </c>
      <c r="Q19" s="143" t="s">
        <v>107</v>
      </c>
      <c r="R19" s="143" t="s">
        <v>107</v>
      </c>
      <c r="S19" s="143" t="s">
        <v>107</v>
      </c>
    </row>
    <row r="20" spans="1:19" ht="63">
      <c r="A20" s="21" t="s">
        <v>51</v>
      </c>
      <c r="B20" s="18" t="s">
        <v>700</v>
      </c>
      <c r="C20" s="34" t="s">
        <v>457</v>
      </c>
      <c r="D20" s="332">
        <f t="shared" ref="D20" si="6">SUM(D21:D30)</f>
        <v>156.44610385999999</v>
      </c>
      <c r="E20" s="143" t="s">
        <v>107</v>
      </c>
      <c r="F20" s="332">
        <f t="shared" ref="F20:K20" si="7">SUM(F21:F30)</f>
        <v>108.28786712199999</v>
      </c>
      <c r="G20" s="332">
        <f t="shared" si="7"/>
        <v>0</v>
      </c>
      <c r="H20" s="332">
        <f t="shared" si="7"/>
        <v>0</v>
      </c>
      <c r="I20" s="332">
        <f t="shared" si="7"/>
        <v>0</v>
      </c>
      <c r="J20" s="332">
        <f t="shared" si="7"/>
        <v>108.28786712199999</v>
      </c>
      <c r="K20" s="332">
        <f t="shared" si="7"/>
        <v>122.67138710437159</v>
      </c>
      <c r="L20" s="143" t="s">
        <v>107</v>
      </c>
      <c r="M20" s="332">
        <f t="shared" ref="M20" si="8">SUM(M21:M30)</f>
        <v>69.37735172459017</v>
      </c>
      <c r="N20" s="143" t="s">
        <v>107</v>
      </c>
      <c r="O20" s="143" t="s">
        <v>107</v>
      </c>
      <c r="P20" s="143" t="s">
        <v>107</v>
      </c>
      <c r="Q20" s="143" t="s">
        <v>107</v>
      </c>
      <c r="R20" s="143" t="s">
        <v>107</v>
      </c>
      <c r="S20" s="143" t="s">
        <v>107</v>
      </c>
    </row>
    <row r="21" spans="1:19" ht="78.75">
      <c r="A21" s="36" t="s">
        <v>51</v>
      </c>
      <c r="B21" s="198" t="s">
        <v>812</v>
      </c>
      <c r="C21" s="19" t="s">
        <v>894</v>
      </c>
      <c r="D21" s="179">
        <f>'02'!U24</f>
        <v>1.8129090000000001</v>
      </c>
      <c r="E21" s="39" t="s">
        <v>443</v>
      </c>
      <c r="F21" s="179">
        <f>'02'!CL24</f>
        <v>0.39300000000000002</v>
      </c>
      <c r="G21" s="179">
        <f>'02'!CM24</f>
        <v>0</v>
      </c>
      <c r="H21" s="179">
        <f>'02'!CN24</f>
        <v>0</v>
      </c>
      <c r="I21" s="179">
        <f>'02'!CO24</f>
        <v>0</v>
      </c>
      <c r="J21" s="179">
        <f>'02'!CP24</f>
        <v>0.39300000000000002</v>
      </c>
      <c r="K21" s="179">
        <f>'03'!AN24</f>
        <v>0.32213114754098365</v>
      </c>
      <c r="L21" s="162">
        <f>'02'!G24</f>
        <v>2026</v>
      </c>
      <c r="M21" s="179">
        <f>'04'!CT26</f>
        <v>1.4859909836065575</v>
      </c>
      <c r="N21" s="39" t="str">
        <f>'12'!AC21</f>
        <v>Обеспечение технологического присоединения потребителей</v>
      </c>
      <c r="O21" s="38" t="s">
        <v>107</v>
      </c>
      <c r="P21" s="38" t="s">
        <v>107</v>
      </c>
      <c r="Q21" s="38" t="s">
        <v>107</v>
      </c>
      <c r="R21" s="38" t="s">
        <v>107</v>
      </c>
      <c r="S21" s="38" t="s">
        <v>107</v>
      </c>
    </row>
    <row r="22" spans="1:19" ht="94.5">
      <c r="A22" s="36" t="s">
        <v>51</v>
      </c>
      <c r="B22" s="198" t="s">
        <v>813</v>
      </c>
      <c r="C22" s="19" t="s">
        <v>810</v>
      </c>
      <c r="D22" s="179">
        <f>'02'!U25</f>
        <v>5.3</v>
      </c>
      <c r="E22" s="39" t="s">
        <v>443</v>
      </c>
      <c r="F22" s="179">
        <f>'02'!CL25</f>
        <v>0</v>
      </c>
      <c r="G22" s="179">
        <f>'02'!CM25</f>
        <v>0</v>
      </c>
      <c r="H22" s="179">
        <f>'02'!CN25</f>
        <v>0</v>
      </c>
      <c r="I22" s="179">
        <f>'02'!CO25</f>
        <v>0</v>
      </c>
      <c r="J22" s="179">
        <f>'02'!CP25</f>
        <v>0</v>
      </c>
      <c r="K22" s="179">
        <f>'03'!AN25</f>
        <v>0</v>
      </c>
      <c r="L22" s="162">
        <f>'02'!G25</f>
        <v>2025</v>
      </c>
      <c r="M22" s="179">
        <f>'04'!CT27</f>
        <v>4.3442622950819674</v>
      </c>
      <c r="N22" s="39" t="str">
        <f>'12'!AC22</f>
        <v>Обеспечение технологического присоединения потребителей</v>
      </c>
      <c r="O22" s="38" t="s">
        <v>107</v>
      </c>
      <c r="P22" s="38" t="s">
        <v>107</v>
      </c>
      <c r="Q22" s="38" t="s">
        <v>107</v>
      </c>
      <c r="R22" s="38" t="s">
        <v>107</v>
      </c>
      <c r="S22" s="38" t="s">
        <v>107</v>
      </c>
    </row>
    <row r="23" spans="1:19" ht="94.5">
      <c r="A23" s="36" t="s">
        <v>51</v>
      </c>
      <c r="B23" s="198" t="s">
        <v>814</v>
      </c>
      <c r="C23" s="19" t="s">
        <v>811</v>
      </c>
      <c r="D23" s="179">
        <f>'02'!U26</f>
        <v>17.500499999999999</v>
      </c>
      <c r="E23" s="39" t="s">
        <v>443</v>
      </c>
      <c r="F23" s="179">
        <f>'02'!CL26</f>
        <v>7.1070169299999995</v>
      </c>
      <c r="G23" s="179">
        <f>'02'!CM26</f>
        <v>0</v>
      </c>
      <c r="H23" s="179">
        <f>'02'!CN26</f>
        <v>0</v>
      </c>
      <c r="I23" s="179">
        <f>'02'!CO26</f>
        <v>0</v>
      </c>
      <c r="J23" s="179">
        <f>'02'!CP26</f>
        <v>7.1070169299999995</v>
      </c>
      <c r="K23" s="179">
        <f>'03'!AN26</f>
        <v>14.690566929999999</v>
      </c>
      <c r="L23" s="162">
        <f>'02'!G26</f>
        <v>2025</v>
      </c>
      <c r="M23" s="179">
        <f>'04'!CT28</f>
        <v>14.690566929999999</v>
      </c>
      <c r="N23" s="39" t="str">
        <f>'12'!AC23</f>
        <v>Обеспечение технологического присоединения потребителей</v>
      </c>
      <c r="O23" s="38" t="s">
        <v>107</v>
      </c>
      <c r="P23" s="38" t="s">
        <v>107</v>
      </c>
      <c r="Q23" s="38" t="s">
        <v>107</v>
      </c>
      <c r="R23" s="38" t="s">
        <v>107</v>
      </c>
      <c r="S23" s="38" t="s">
        <v>107</v>
      </c>
    </row>
    <row r="24" spans="1:19" ht="157.5">
      <c r="A24" s="222" t="s">
        <v>51</v>
      </c>
      <c r="B24" s="228" t="s">
        <v>1561</v>
      </c>
      <c r="C24" s="19" t="s">
        <v>1562</v>
      </c>
      <c r="D24" s="179">
        <f>'02'!U27</f>
        <v>16.747393000000002</v>
      </c>
      <c r="E24" s="39" t="s">
        <v>443</v>
      </c>
      <c r="F24" s="179">
        <f>'02'!CL27</f>
        <v>7.5149600000000003</v>
      </c>
      <c r="G24" s="179">
        <f>'02'!CM27</f>
        <v>0</v>
      </c>
      <c r="H24" s="179">
        <f>'02'!CN27</f>
        <v>0</v>
      </c>
      <c r="I24" s="179">
        <f>'02'!CO27</f>
        <v>0</v>
      </c>
      <c r="J24" s="179">
        <f>'02'!CP27</f>
        <v>7.5149600000000003</v>
      </c>
      <c r="K24" s="179">
        <f>'03'!AN27</f>
        <v>13.727371311475412</v>
      </c>
      <c r="L24" s="162">
        <f>'02'!G27</f>
        <v>2027</v>
      </c>
      <c r="M24" s="179">
        <f>'04'!CT29</f>
        <v>13.727371311475412</v>
      </c>
      <c r="N24" s="39" t="str">
        <f>'12'!AC24</f>
        <v>Обеспечение технологического присоединения потребителей</v>
      </c>
      <c r="O24" s="38" t="s">
        <v>107</v>
      </c>
      <c r="P24" s="38" t="s">
        <v>107</v>
      </c>
      <c r="Q24" s="38" t="s">
        <v>107</v>
      </c>
      <c r="R24" s="38" t="s">
        <v>107</v>
      </c>
      <c r="S24" s="38" t="s">
        <v>107</v>
      </c>
    </row>
    <row r="25" spans="1:19" ht="189">
      <c r="A25" s="222" t="s">
        <v>51</v>
      </c>
      <c r="B25" s="228" t="s">
        <v>1563</v>
      </c>
      <c r="C25" s="19" t="s">
        <v>1564</v>
      </c>
      <c r="D25" s="179">
        <f>'02'!U28</f>
        <v>10.979882000000002</v>
      </c>
      <c r="E25" s="39" t="s">
        <v>443</v>
      </c>
      <c r="F25" s="179">
        <f>'02'!CL28</f>
        <v>2.7307969999999999</v>
      </c>
      <c r="G25" s="179">
        <f>'02'!CM28</f>
        <v>0</v>
      </c>
      <c r="H25" s="179">
        <f>'02'!CN28</f>
        <v>0</v>
      </c>
      <c r="I25" s="179">
        <f>'02'!CO28</f>
        <v>0</v>
      </c>
      <c r="J25" s="179">
        <f>'02'!CP28</f>
        <v>2.7307969999999999</v>
      </c>
      <c r="K25" s="179">
        <f>'03'!AN28</f>
        <v>2.2383581967213115</v>
      </c>
      <c r="L25" s="162">
        <f>'02'!G28</f>
        <v>2026</v>
      </c>
      <c r="M25" s="179">
        <f>'04'!CT30</f>
        <v>2.2383581967213115</v>
      </c>
      <c r="N25" s="39" t="str">
        <f>'12'!AC25</f>
        <v>Обеспечение технологического присоединения потребителей</v>
      </c>
      <c r="O25" s="38" t="s">
        <v>107</v>
      </c>
      <c r="P25" s="38" t="s">
        <v>107</v>
      </c>
      <c r="Q25" s="38" t="s">
        <v>107</v>
      </c>
      <c r="R25" s="38" t="s">
        <v>107</v>
      </c>
      <c r="S25" s="38" t="s">
        <v>107</v>
      </c>
    </row>
    <row r="26" spans="1:19" ht="409.5">
      <c r="A26" s="222" t="s">
        <v>51</v>
      </c>
      <c r="B26" s="228" t="s">
        <v>1565</v>
      </c>
      <c r="C26" s="19" t="s">
        <v>1566</v>
      </c>
      <c r="D26" s="179">
        <f>'02'!U29</f>
        <v>29.633196030000001</v>
      </c>
      <c r="E26" s="39" t="s">
        <v>443</v>
      </c>
      <c r="F26" s="179">
        <f>'02'!CL29</f>
        <v>29.633196030000001</v>
      </c>
      <c r="G26" s="179">
        <f>'02'!CM29</f>
        <v>0</v>
      </c>
      <c r="H26" s="179">
        <f>'02'!CN29</f>
        <v>0</v>
      </c>
      <c r="I26" s="179">
        <f>'02'!CO29</f>
        <v>0</v>
      </c>
      <c r="J26" s="179">
        <f>'02'!CP29</f>
        <v>29.633196030000001</v>
      </c>
      <c r="K26" s="179">
        <f>'03'!AN29</f>
        <v>24.289504942622951</v>
      </c>
      <c r="L26" s="162">
        <f>'02'!G29</f>
        <v>2026</v>
      </c>
      <c r="M26" s="179">
        <f>'04'!CT31</f>
        <v>24.289504942622951</v>
      </c>
      <c r="N26" s="39" t="str">
        <f>'12'!AC26</f>
        <v>Обеспечение технологического присоединения потребителей</v>
      </c>
      <c r="O26" s="38" t="s">
        <v>107</v>
      </c>
      <c r="P26" s="38" t="s">
        <v>107</v>
      </c>
      <c r="Q26" s="38" t="s">
        <v>107</v>
      </c>
      <c r="R26" s="38" t="s">
        <v>107</v>
      </c>
      <c r="S26" s="38" t="s">
        <v>107</v>
      </c>
    </row>
    <row r="27" spans="1:19" ht="204.75">
      <c r="A27" s="222" t="s">
        <v>51</v>
      </c>
      <c r="B27" s="228" t="s">
        <v>1567</v>
      </c>
      <c r="C27" s="19" t="s">
        <v>1568</v>
      </c>
      <c r="D27" s="179">
        <f>'02'!U30</f>
        <v>17.4665</v>
      </c>
      <c r="E27" s="39" t="s">
        <v>443</v>
      </c>
      <c r="F27" s="179">
        <f>'02'!CL30</f>
        <v>6.9276303319999997</v>
      </c>
      <c r="G27" s="179">
        <f>'02'!CM30</f>
        <v>0</v>
      </c>
      <c r="H27" s="179">
        <f>'02'!CN30</f>
        <v>0</v>
      </c>
      <c r="I27" s="179">
        <f>'02'!CO30</f>
        <v>0</v>
      </c>
      <c r="J27" s="179">
        <f>'02'!CP30</f>
        <v>6.9276303319999997</v>
      </c>
      <c r="K27" s="179">
        <f>'03'!AN30</f>
        <v>20.677451436666669</v>
      </c>
      <c r="L27" s="162">
        <f>'02'!G30</f>
        <v>2026</v>
      </c>
      <c r="M27" s="179">
        <f>'04'!CT32</f>
        <v>6.1220347699999991</v>
      </c>
      <c r="N27" s="39" t="str">
        <f>'12'!AC27</f>
        <v>Обеспечение технологического присоединения потребителей</v>
      </c>
      <c r="O27" s="38" t="s">
        <v>107</v>
      </c>
      <c r="P27" s="38" t="s">
        <v>107</v>
      </c>
      <c r="Q27" s="38" t="s">
        <v>107</v>
      </c>
      <c r="R27" s="38" t="s">
        <v>107</v>
      </c>
      <c r="S27" s="38" t="s">
        <v>107</v>
      </c>
    </row>
    <row r="28" spans="1:19" ht="157.5">
      <c r="A28" s="222" t="s">
        <v>51</v>
      </c>
      <c r="B28" s="522" t="s">
        <v>1714</v>
      </c>
      <c r="C28" s="520" t="s">
        <v>1715</v>
      </c>
      <c r="D28" s="179">
        <f>'02'!U31</f>
        <v>18.008023829999999</v>
      </c>
      <c r="E28" s="39" t="s">
        <v>443</v>
      </c>
      <c r="F28" s="179">
        <f>'02'!CL31</f>
        <v>18.008023829999999</v>
      </c>
      <c r="G28" s="179">
        <f>'02'!CM31</f>
        <v>0</v>
      </c>
      <c r="H28" s="179">
        <f>'02'!CN31</f>
        <v>0</v>
      </c>
      <c r="I28" s="179">
        <f>'02'!CO31</f>
        <v>0</v>
      </c>
      <c r="J28" s="179">
        <f>'02'!CP31</f>
        <v>18.008023829999999</v>
      </c>
      <c r="K28" s="179">
        <f>'03'!AN31</f>
        <v>14.760675270491802</v>
      </c>
      <c r="L28" s="162">
        <f>'02'!G31</f>
        <v>2027</v>
      </c>
      <c r="M28" s="179">
        <f>'04'!CT33</f>
        <v>0</v>
      </c>
      <c r="N28" s="39" t="str">
        <f>'12'!AC28</f>
        <v>Обеспечение технологического присоединения потребителей</v>
      </c>
      <c r="O28" s="38" t="s">
        <v>107</v>
      </c>
      <c r="P28" s="38" t="s">
        <v>107</v>
      </c>
      <c r="Q28" s="38" t="s">
        <v>107</v>
      </c>
      <c r="R28" s="38" t="s">
        <v>107</v>
      </c>
      <c r="S28" s="38" t="s">
        <v>107</v>
      </c>
    </row>
    <row r="29" spans="1:19" ht="126">
      <c r="A29" s="222" t="s">
        <v>51</v>
      </c>
      <c r="B29" s="522" t="s">
        <v>1713</v>
      </c>
      <c r="C29" s="520" t="s">
        <v>1716</v>
      </c>
      <c r="D29" s="179">
        <f>'02'!U32</f>
        <v>35.972999999999999</v>
      </c>
      <c r="E29" s="39" t="s">
        <v>443</v>
      </c>
      <c r="F29" s="179">
        <f>'02'!CL32</f>
        <v>35.973242999999997</v>
      </c>
      <c r="G29" s="179">
        <f>'02'!CM32</f>
        <v>0</v>
      </c>
      <c r="H29" s="179">
        <f>'02'!CN32</f>
        <v>0</v>
      </c>
      <c r="I29" s="179">
        <f>'02'!CO32</f>
        <v>0</v>
      </c>
      <c r="J29" s="179">
        <f>'02'!CP32</f>
        <v>35.973242999999997</v>
      </c>
      <c r="K29" s="179">
        <f>'03'!AN32</f>
        <v>29.486065573770492</v>
      </c>
      <c r="L29" s="162">
        <f>'02'!G32</f>
        <v>2027</v>
      </c>
      <c r="M29" s="179">
        <f>'04'!CT34</f>
        <v>0</v>
      </c>
      <c r="N29" s="39" t="str">
        <f>'12'!AC29</f>
        <v>Обеспечение технологического присоединения потребителей</v>
      </c>
      <c r="O29" s="38" t="s">
        <v>107</v>
      </c>
      <c r="P29" s="38" t="s">
        <v>107</v>
      </c>
      <c r="Q29" s="38" t="s">
        <v>107</v>
      </c>
      <c r="R29" s="38" t="s">
        <v>107</v>
      </c>
      <c r="S29" s="38" t="s">
        <v>107</v>
      </c>
    </row>
    <row r="30" spans="1:19" ht="126">
      <c r="A30" s="222" t="s">
        <v>51</v>
      </c>
      <c r="B30" s="228" t="s">
        <v>1569</v>
      </c>
      <c r="C30" s="19" t="s">
        <v>1570</v>
      </c>
      <c r="D30" s="179">
        <f>'02'!U33</f>
        <v>3.0247000000000002</v>
      </c>
      <c r="E30" s="39" t="s">
        <v>443</v>
      </c>
      <c r="F30" s="179">
        <f>'02'!CL33</f>
        <v>0</v>
      </c>
      <c r="G30" s="179">
        <f>'02'!CM33</f>
        <v>0</v>
      </c>
      <c r="H30" s="179">
        <f>'02'!CN33</f>
        <v>0</v>
      </c>
      <c r="I30" s="179">
        <f>'02'!CO33</f>
        <v>0</v>
      </c>
      <c r="J30" s="179">
        <f>'02'!CP33</f>
        <v>0</v>
      </c>
      <c r="K30" s="179">
        <f>'03'!AN33</f>
        <v>2.4792622950819676</v>
      </c>
      <c r="L30" s="162">
        <f>'02'!G33</f>
        <v>2025</v>
      </c>
      <c r="M30" s="179">
        <f>'04'!CT35</f>
        <v>2.4792622950819676</v>
      </c>
      <c r="N30" s="39" t="str">
        <f>'12'!AC30</f>
        <v>Обеспечение технологического присоединения потребителей</v>
      </c>
      <c r="O30" s="38" t="s">
        <v>107</v>
      </c>
      <c r="P30" s="38" t="s">
        <v>107</v>
      </c>
      <c r="Q30" s="38" t="s">
        <v>107</v>
      </c>
      <c r="R30" s="38" t="s">
        <v>107</v>
      </c>
      <c r="S30" s="38" t="s">
        <v>107</v>
      </c>
    </row>
    <row r="31" spans="1:19" ht="47.25">
      <c r="A31" s="21" t="s">
        <v>65</v>
      </c>
      <c r="B31" s="18" t="s">
        <v>445</v>
      </c>
      <c r="C31" s="34" t="s">
        <v>457</v>
      </c>
      <c r="D31" s="332">
        <f>D32+D48</f>
        <v>933.38303693097873</v>
      </c>
      <c r="E31" s="143" t="s">
        <v>107</v>
      </c>
      <c r="F31" s="332">
        <f>F32+F48</f>
        <v>625.41021179200015</v>
      </c>
      <c r="G31" s="332">
        <f>G32+G48</f>
        <v>0</v>
      </c>
      <c r="H31" s="332">
        <f>H32+H48</f>
        <v>0</v>
      </c>
      <c r="I31" s="332">
        <f>I32+I48</f>
        <v>625.41021179200015</v>
      </c>
      <c r="J31" s="332">
        <f>J32+J48</f>
        <v>0</v>
      </c>
      <c r="K31" s="332">
        <f>K32+K48</f>
        <v>448.77155697031606</v>
      </c>
      <c r="L31" s="143" t="s">
        <v>107</v>
      </c>
      <c r="M31" s="332">
        <f>M32+M48</f>
        <v>506.9866008933206</v>
      </c>
      <c r="N31" s="143" t="s">
        <v>107</v>
      </c>
      <c r="O31" s="143" t="s">
        <v>107</v>
      </c>
      <c r="P31" s="143" t="s">
        <v>107</v>
      </c>
      <c r="Q31" s="143" t="s">
        <v>107</v>
      </c>
      <c r="R31" s="143" t="s">
        <v>107</v>
      </c>
      <c r="S31" s="143" t="s">
        <v>107</v>
      </c>
    </row>
    <row r="32" spans="1:19" ht="31.5">
      <c r="A32" s="21" t="s">
        <v>67</v>
      </c>
      <c r="B32" s="18" t="s">
        <v>444</v>
      </c>
      <c r="C32" s="34" t="s">
        <v>457</v>
      </c>
      <c r="D32" s="332">
        <f>SUM(D33:D47)</f>
        <v>716.52806657253257</v>
      </c>
      <c r="E32" s="143" t="s">
        <v>107</v>
      </c>
      <c r="F32" s="332">
        <f>SUM(F33:F47)</f>
        <v>516.32916176419712</v>
      </c>
      <c r="G32" s="332">
        <f>SUM(G33:G47)</f>
        <v>0</v>
      </c>
      <c r="H32" s="332">
        <f>SUM(H33:H47)</f>
        <v>0</v>
      </c>
      <c r="I32" s="332">
        <f>SUM(I33:I47)</f>
        <v>516.32916176419712</v>
      </c>
      <c r="J32" s="332">
        <f>SUM(J33:J47)</f>
        <v>0</v>
      </c>
      <c r="K32" s="332">
        <f>SUM(K33:K47)</f>
        <v>320.37306221202715</v>
      </c>
      <c r="L32" s="143" t="s">
        <v>107</v>
      </c>
      <c r="M32" s="332">
        <f>SUM(M33:M47)</f>
        <v>342.15807764645342</v>
      </c>
      <c r="N32" s="143" t="s">
        <v>107</v>
      </c>
      <c r="O32" s="143" t="s">
        <v>107</v>
      </c>
      <c r="P32" s="143" t="s">
        <v>107</v>
      </c>
      <c r="Q32" s="143" t="s">
        <v>107</v>
      </c>
      <c r="R32" s="143" t="s">
        <v>107</v>
      </c>
      <c r="S32" s="143" t="s">
        <v>107</v>
      </c>
    </row>
    <row r="33" spans="1:19" ht="110.25">
      <c r="A33" s="36" t="s">
        <v>67</v>
      </c>
      <c r="B33" s="198" t="s">
        <v>1013</v>
      </c>
      <c r="C33" s="19" t="s">
        <v>815</v>
      </c>
      <c r="D33" s="179">
        <f>'02'!U36</f>
        <v>67.566508763456596</v>
      </c>
      <c r="E33" s="39" t="s">
        <v>443</v>
      </c>
      <c r="F33" s="179">
        <f>'02'!CL36</f>
        <v>67.566508763456596</v>
      </c>
      <c r="G33" s="179">
        <f>'02'!CM36</f>
        <v>0</v>
      </c>
      <c r="H33" s="179">
        <f>'02'!CN36</f>
        <v>0</v>
      </c>
      <c r="I33" s="179">
        <f>'02'!CO36</f>
        <v>67.566508763456596</v>
      </c>
      <c r="J33" s="179">
        <f>'02'!CP36</f>
        <v>0</v>
      </c>
      <c r="K33" s="179">
        <f>'03'!AN36</f>
        <v>55.382384232341472</v>
      </c>
      <c r="L33" s="162">
        <f>'02'!G36</f>
        <v>2028</v>
      </c>
      <c r="M33" s="179">
        <f>'04'!CT38</f>
        <v>55.382384232341472</v>
      </c>
      <c r="N33" s="39" t="str">
        <f>'12'!AC33</f>
        <v>Повышение надёжности электроснабжения потребителей, замена изношенного оборудования</v>
      </c>
      <c r="O33" s="38" t="s">
        <v>107</v>
      </c>
      <c r="P33" s="38" t="s">
        <v>107</v>
      </c>
      <c r="Q33" s="38" t="s">
        <v>107</v>
      </c>
      <c r="R33" s="38" t="s">
        <v>107</v>
      </c>
      <c r="S33" s="38" t="s">
        <v>107</v>
      </c>
    </row>
    <row r="34" spans="1:19" ht="126">
      <c r="A34" s="36" t="s">
        <v>67</v>
      </c>
      <c r="B34" s="198" t="s">
        <v>816</v>
      </c>
      <c r="C34" s="19" t="s">
        <v>817</v>
      </c>
      <c r="D34" s="179">
        <f>'02'!U37</f>
        <v>0.64202014274304597</v>
      </c>
      <c r="E34" s="39" t="s">
        <v>443</v>
      </c>
      <c r="F34" s="179">
        <f>'02'!CL37</f>
        <v>0.64202014274304597</v>
      </c>
      <c r="G34" s="179">
        <f>'02'!CM37</f>
        <v>0</v>
      </c>
      <c r="H34" s="179">
        <f>'02'!CN37</f>
        <v>0</v>
      </c>
      <c r="I34" s="179">
        <f>'02'!CO37</f>
        <v>0.64202014274304597</v>
      </c>
      <c r="J34" s="179">
        <f>'02'!CP37</f>
        <v>0</v>
      </c>
      <c r="K34" s="179">
        <f>'03'!AN37</f>
        <v>0.52624601864184095</v>
      </c>
      <c r="L34" s="162">
        <f>'02'!G37</f>
        <v>2027</v>
      </c>
      <c r="M34" s="179">
        <f>'04'!CT39</f>
        <v>0.52624601864184095</v>
      </c>
      <c r="N34" s="39" t="str">
        <f>'12'!AC34</f>
        <v>Повышение надёжности электроснабжения потребителей, замена изношенного оборудования</v>
      </c>
      <c r="O34" s="38" t="s">
        <v>107</v>
      </c>
      <c r="P34" s="38" t="s">
        <v>107</v>
      </c>
      <c r="Q34" s="38" t="s">
        <v>107</v>
      </c>
      <c r="R34" s="38" t="s">
        <v>107</v>
      </c>
      <c r="S34" s="38" t="s">
        <v>107</v>
      </c>
    </row>
    <row r="35" spans="1:19" ht="126">
      <c r="A35" s="36" t="s">
        <v>67</v>
      </c>
      <c r="B35" s="198" t="s">
        <v>818</v>
      </c>
      <c r="C35" s="19" t="s">
        <v>819</v>
      </c>
      <c r="D35" s="179">
        <f>'02'!U38</f>
        <v>1.0296806052934999</v>
      </c>
      <c r="E35" s="39" t="s">
        <v>443</v>
      </c>
      <c r="F35" s="179">
        <f>'02'!CL38</f>
        <v>1.0295606052935</v>
      </c>
      <c r="G35" s="179">
        <f>'02'!CM38</f>
        <v>0</v>
      </c>
      <c r="H35" s="179">
        <f>'02'!CN38</f>
        <v>0</v>
      </c>
      <c r="I35" s="179">
        <f>'02'!CO38</f>
        <v>1.0295606052935</v>
      </c>
      <c r="J35" s="179">
        <f>'02'!CP38</f>
        <v>0</v>
      </c>
      <c r="K35" s="179">
        <f>'03'!AN38</f>
        <v>0.84390213548647541</v>
      </c>
      <c r="L35" s="162">
        <f>'02'!G38</f>
        <v>2027</v>
      </c>
      <c r="M35" s="179">
        <f>'04'!CT40</f>
        <v>0.84400049614221306</v>
      </c>
      <c r="N35" s="39" t="str">
        <f>'12'!AC35</f>
        <v>Повышение надёжности электроснабжения потребителей, замена изношенного оборудования</v>
      </c>
      <c r="O35" s="38" t="s">
        <v>107</v>
      </c>
      <c r="P35" s="38" t="s">
        <v>107</v>
      </c>
      <c r="Q35" s="38" t="s">
        <v>107</v>
      </c>
      <c r="R35" s="38" t="s">
        <v>107</v>
      </c>
      <c r="S35" s="38" t="s">
        <v>107</v>
      </c>
    </row>
    <row r="36" spans="1:19" ht="126">
      <c r="A36" s="36" t="s">
        <v>67</v>
      </c>
      <c r="B36" s="198" t="s">
        <v>820</v>
      </c>
      <c r="C36" s="19" t="s">
        <v>821</v>
      </c>
      <c r="D36" s="179">
        <f>'02'!U39</f>
        <v>0.47776843000000002</v>
      </c>
      <c r="E36" s="39" t="s">
        <v>443</v>
      </c>
      <c r="F36" s="179">
        <f>'02'!CL39</f>
        <v>0.47756842999999999</v>
      </c>
      <c r="G36" s="179">
        <f>'02'!CM39</f>
        <v>0</v>
      </c>
      <c r="H36" s="179">
        <f>'02'!CN39</f>
        <v>0</v>
      </c>
      <c r="I36" s="179">
        <f>'02'!CO39</f>
        <v>0.47756842999999999</v>
      </c>
      <c r="J36" s="179">
        <f>'02'!CP39</f>
        <v>0</v>
      </c>
      <c r="K36" s="179">
        <f>'03'!AN39</f>
        <v>0.39144953278688527</v>
      </c>
      <c r="L36" s="162">
        <f>'02'!G39</f>
        <v>2027</v>
      </c>
      <c r="M36" s="179">
        <f>'04'!CT41</f>
        <v>0.3916134672131148</v>
      </c>
      <c r="N36" s="39" t="str">
        <f>'12'!AC36</f>
        <v>Повышение надёжности электроснабжения потребителей, замена изношенного оборудования</v>
      </c>
      <c r="O36" s="38" t="s">
        <v>107</v>
      </c>
      <c r="P36" s="38" t="s">
        <v>107</v>
      </c>
      <c r="Q36" s="38" t="s">
        <v>107</v>
      </c>
      <c r="R36" s="38" t="s">
        <v>107</v>
      </c>
      <c r="S36" s="38" t="s">
        <v>107</v>
      </c>
    </row>
    <row r="37" spans="1:19" ht="94.5">
      <c r="A37" s="36" t="s">
        <v>67</v>
      </c>
      <c r="B37" s="198" t="s">
        <v>822</v>
      </c>
      <c r="C37" s="19" t="s">
        <v>823</v>
      </c>
      <c r="D37" s="179">
        <f>'02'!U40</f>
        <v>53.224419599999997</v>
      </c>
      <c r="E37" s="39" t="s">
        <v>443</v>
      </c>
      <c r="F37" s="179">
        <f>'02'!CL40</f>
        <v>38.828021489999998</v>
      </c>
      <c r="G37" s="179">
        <f>'02'!CM40</f>
        <v>0</v>
      </c>
      <c r="H37" s="179">
        <f>'02'!CN40</f>
        <v>0</v>
      </c>
      <c r="I37" s="179">
        <f>'02'!CO40</f>
        <v>38.828021489999998</v>
      </c>
      <c r="J37" s="179">
        <f>'02'!CP40</f>
        <v>0</v>
      </c>
      <c r="K37" s="179">
        <f>'03'!AN40</f>
        <v>43.626573442622949</v>
      </c>
      <c r="L37" s="162">
        <f>'02'!G40</f>
        <v>2026</v>
      </c>
      <c r="M37" s="179">
        <f>'04'!CT42</f>
        <v>43.626573442622949</v>
      </c>
      <c r="N37" s="39" t="str">
        <f>'12'!AC37</f>
        <v>Повышение надёжности электроснабжения потребителей, замена изношенного оборудования</v>
      </c>
      <c r="O37" s="38" t="s">
        <v>107</v>
      </c>
      <c r="P37" s="38" t="s">
        <v>107</v>
      </c>
      <c r="Q37" s="38" t="s">
        <v>107</v>
      </c>
      <c r="R37" s="38" t="s">
        <v>107</v>
      </c>
      <c r="S37" s="38" t="s">
        <v>107</v>
      </c>
    </row>
    <row r="38" spans="1:19" ht="110.25">
      <c r="A38" s="36" t="s">
        <v>67</v>
      </c>
      <c r="B38" s="198" t="s">
        <v>824</v>
      </c>
      <c r="C38" s="19" t="s">
        <v>825</v>
      </c>
      <c r="D38" s="179">
        <f>'02'!U41</f>
        <v>206.02050749</v>
      </c>
      <c r="E38" s="39" t="s">
        <v>443</v>
      </c>
      <c r="F38" s="179">
        <f>'02'!CL41</f>
        <v>206.02050749</v>
      </c>
      <c r="G38" s="179">
        <f>'02'!CM41</f>
        <v>0</v>
      </c>
      <c r="H38" s="179">
        <f>'02'!CN41</f>
        <v>0</v>
      </c>
      <c r="I38" s="179">
        <f>'02'!CO41</f>
        <v>206.02050749</v>
      </c>
      <c r="J38" s="179">
        <f>'02'!CP41</f>
        <v>0</v>
      </c>
      <c r="K38" s="179">
        <f>'03'!AN41</f>
        <v>168.86926843442623</v>
      </c>
      <c r="L38" s="162">
        <f>'02'!G41</f>
        <v>2027</v>
      </c>
      <c r="M38" s="179">
        <f>'04'!CT43</f>
        <v>168.86926843442623</v>
      </c>
      <c r="N38" s="39" t="str">
        <f>'12'!AC38</f>
        <v>Повышение надёжности электроснабжения потребителей, замена изношенного оборудования</v>
      </c>
      <c r="O38" s="38" t="s">
        <v>107</v>
      </c>
      <c r="P38" s="38" t="s">
        <v>107</v>
      </c>
      <c r="Q38" s="38" t="s">
        <v>107</v>
      </c>
      <c r="R38" s="38" t="s">
        <v>107</v>
      </c>
      <c r="S38" s="38" t="s">
        <v>107</v>
      </c>
    </row>
    <row r="39" spans="1:19" ht="94.5">
      <c r="A39" s="222" t="s">
        <v>67</v>
      </c>
      <c r="B39" s="228" t="s">
        <v>1575</v>
      </c>
      <c r="C39" s="19" t="s">
        <v>1576</v>
      </c>
      <c r="D39" s="179">
        <f>'02'!U42</f>
        <v>26.57739883</v>
      </c>
      <c r="E39" s="39" t="s">
        <v>443</v>
      </c>
      <c r="F39" s="179">
        <f>'02'!CL42</f>
        <v>20.304366872524078</v>
      </c>
      <c r="G39" s="179">
        <f>'02'!CM42</f>
        <v>0</v>
      </c>
      <c r="H39" s="179">
        <f>'02'!CN42</f>
        <v>0</v>
      </c>
      <c r="I39" s="179">
        <f>'02'!CO42</f>
        <v>20.304366872524078</v>
      </c>
      <c r="J39" s="179">
        <f>'02'!CP42</f>
        <v>0</v>
      </c>
      <c r="K39" s="179">
        <f>'03'!AN42</f>
        <v>0</v>
      </c>
      <c r="L39" s="162">
        <f>'02'!G42</f>
        <v>2028</v>
      </c>
      <c r="M39" s="179">
        <f>'04'!CT44</f>
        <v>21.784753139344264</v>
      </c>
      <c r="N39" s="39" t="str">
        <f>'12'!AC39</f>
        <v>Повышение надёжности электроснабжения потребителей, замена изношенного оборудования</v>
      </c>
      <c r="O39" s="38" t="s">
        <v>107</v>
      </c>
      <c r="P39" s="38" t="s">
        <v>107</v>
      </c>
      <c r="Q39" s="38" t="s">
        <v>107</v>
      </c>
      <c r="R39" s="38" t="s">
        <v>107</v>
      </c>
      <c r="S39" s="38" t="s">
        <v>107</v>
      </c>
    </row>
    <row r="40" spans="1:19" ht="110.25">
      <c r="A40" s="222" t="s">
        <v>67</v>
      </c>
      <c r="B40" s="228" t="s">
        <v>1577</v>
      </c>
      <c r="C40" s="19" t="s">
        <v>1578</v>
      </c>
      <c r="D40" s="179">
        <f>'02'!U43</f>
        <v>25.644257583755401</v>
      </c>
      <c r="E40" s="39" t="s">
        <v>443</v>
      </c>
      <c r="F40" s="179">
        <f>'02'!CL43</f>
        <v>25.644257583755401</v>
      </c>
      <c r="G40" s="179">
        <f>'02'!CM43</f>
        <v>0</v>
      </c>
      <c r="H40" s="179">
        <f>'02'!CN43</f>
        <v>0</v>
      </c>
      <c r="I40" s="179">
        <f>'02'!CO43</f>
        <v>25.644257583755401</v>
      </c>
      <c r="J40" s="179">
        <f>'02'!CP43</f>
        <v>0</v>
      </c>
      <c r="K40" s="179">
        <f>'03'!AN43</f>
        <v>21.019883265373281</v>
      </c>
      <c r="L40" s="162">
        <f>'02'!G43</f>
        <v>2029</v>
      </c>
      <c r="M40" s="179">
        <f>'04'!CT45</f>
        <v>21.019883265373281</v>
      </c>
      <c r="N40" s="39" t="str">
        <f>'12'!AC40</f>
        <v>Повышение надёжности электроснабжения потребителей, замена изношенного оборудования</v>
      </c>
      <c r="O40" s="38" t="s">
        <v>107</v>
      </c>
      <c r="P40" s="38" t="s">
        <v>107</v>
      </c>
      <c r="Q40" s="38" t="s">
        <v>107</v>
      </c>
      <c r="R40" s="38" t="s">
        <v>107</v>
      </c>
      <c r="S40" s="38" t="s">
        <v>107</v>
      </c>
    </row>
    <row r="41" spans="1:19" ht="78.75">
      <c r="A41" s="222" t="s">
        <v>67</v>
      </c>
      <c r="B41" s="228" t="s">
        <v>1579</v>
      </c>
      <c r="C41" s="19" t="s">
        <v>1580</v>
      </c>
      <c r="D41" s="179">
        <f>'02'!U44</f>
        <v>45.355587630000002</v>
      </c>
      <c r="E41" s="39" t="s">
        <v>443</v>
      </c>
      <c r="F41" s="179">
        <f>'02'!CL44</f>
        <v>30.532349548064815</v>
      </c>
      <c r="G41" s="179">
        <f>'02'!CM44</f>
        <v>0</v>
      </c>
      <c r="H41" s="179">
        <f>'02'!CN44</f>
        <v>0</v>
      </c>
      <c r="I41" s="179">
        <f>'02'!CO44</f>
        <v>30.532349548064815</v>
      </c>
      <c r="J41" s="179">
        <f>'02'!CP44</f>
        <v>0</v>
      </c>
      <c r="K41" s="179">
        <f>'03'!AN44</f>
        <v>0</v>
      </c>
      <c r="L41" s="162">
        <f>'02'!G44</f>
        <v>2029</v>
      </c>
      <c r="M41" s="179">
        <f>'04'!CT46</f>
        <v>0</v>
      </c>
      <c r="N41" s="39" t="str">
        <f>'12'!AC41</f>
        <v>Повышение надёжности электроснабжения потребителей, замена изношенного оборудования</v>
      </c>
      <c r="O41" s="38" t="s">
        <v>107</v>
      </c>
      <c r="P41" s="38" t="s">
        <v>107</v>
      </c>
      <c r="Q41" s="38" t="s">
        <v>107</v>
      </c>
      <c r="R41" s="38" t="s">
        <v>107</v>
      </c>
      <c r="S41" s="38" t="s">
        <v>107</v>
      </c>
    </row>
    <row r="42" spans="1:19" ht="141.75">
      <c r="A42" s="222" t="s">
        <v>67</v>
      </c>
      <c r="B42" s="228" t="s">
        <v>1581</v>
      </c>
      <c r="C42" s="19" t="s">
        <v>1582</v>
      </c>
      <c r="D42" s="179">
        <f>'02'!U45</f>
        <v>26.484844079999998</v>
      </c>
      <c r="E42" s="39" t="s">
        <v>443</v>
      </c>
      <c r="F42" s="179">
        <f>'02'!CL45</f>
        <v>13.5</v>
      </c>
      <c r="G42" s="179">
        <f>'02'!CM45</f>
        <v>0</v>
      </c>
      <c r="H42" s="179">
        <f>'02'!CN45</f>
        <v>0</v>
      </c>
      <c r="I42" s="179">
        <f>'02'!CO45</f>
        <v>13.5</v>
      </c>
      <c r="J42" s="179">
        <f>'02'!CP45</f>
        <v>0</v>
      </c>
      <c r="K42" s="179">
        <f>'03'!AN45</f>
        <v>0</v>
      </c>
      <c r="L42" s="162">
        <f>'02'!G45</f>
        <v>2029</v>
      </c>
      <c r="M42" s="179">
        <f>'04'!CT47</f>
        <v>0</v>
      </c>
      <c r="N42" s="39" t="str">
        <f>'12'!AC42</f>
        <v>Повышение надёжности электроснабжения потребителей, замена изношенного оборудования</v>
      </c>
      <c r="O42" s="38" t="s">
        <v>107</v>
      </c>
      <c r="P42" s="38" t="s">
        <v>107</v>
      </c>
      <c r="Q42" s="38" t="s">
        <v>107</v>
      </c>
      <c r="R42" s="38" t="s">
        <v>107</v>
      </c>
      <c r="S42" s="38" t="s">
        <v>107</v>
      </c>
    </row>
    <row r="43" spans="1:19" ht="78.75">
      <c r="A43" s="222" t="s">
        <v>67</v>
      </c>
      <c r="B43" s="228" t="s">
        <v>1583</v>
      </c>
      <c r="C43" s="19" t="s">
        <v>1584</v>
      </c>
      <c r="D43" s="179">
        <f>'02'!U46</f>
        <v>13.482368960000001</v>
      </c>
      <c r="E43" s="39" t="s">
        <v>443</v>
      </c>
      <c r="F43" s="179">
        <f>'02'!CL46</f>
        <v>13.482368960000001</v>
      </c>
      <c r="G43" s="179">
        <f>'02'!CM46</f>
        <v>0</v>
      </c>
      <c r="H43" s="179">
        <f>'02'!CN46</f>
        <v>0</v>
      </c>
      <c r="I43" s="179">
        <f>'02'!CO46</f>
        <v>13.482368960000001</v>
      </c>
      <c r="J43" s="179">
        <f>'02'!CP46</f>
        <v>0</v>
      </c>
      <c r="K43" s="179">
        <f>'03'!AN46</f>
        <v>11.051122098360656</v>
      </c>
      <c r="L43" s="162">
        <f>'02'!G46</f>
        <v>2029</v>
      </c>
      <c r="M43" s="179">
        <f>'04'!CT48</f>
        <v>11.051122098360656</v>
      </c>
      <c r="N43" s="39" t="str">
        <f>'12'!AC43</f>
        <v>Повышение надёжности электроснабжения потребителей, замена изношенного оборудования</v>
      </c>
      <c r="O43" s="38" t="s">
        <v>107</v>
      </c>
      <c r="P43" s="38" t="s">
        <v>107</v>
      </c>
      <c r="Q43" s="38" t="s">
        <v>107</v>
      </c>
      <c r="R43" s="38" t="s">
        <v>107</v>
      </c>
      <c r="S43" s="38" t="s">
        <v>107</v>
      </c>
    </row>
    <row r="44" spans="1:19" ht="94.5">
      <c r="A44" s="222" t="s">
        <v>67</v>
      </c>
      <c r="B44" s="228" t="s">
        <v>1585</v>
      </c>
      <c r="C44" s="19" t="s">
        <v>1586</v>
      </c>
      <c r="D44" s="179">
        <f>'02'!U47</f>
        <v>13.9400884234246</v>
      </c>
      <c r="E44" s="39" t="s">
        <v>443</v>
      </c>
      <c r="F44" s="179">
        <f>'02'!CL47</f>
        <v>13.9400884234246</v>
      </c>
      <c r="G44" s="179">
        <f>'02'!CM47</f>
        <v>0</v>
      </c>
      <c r="H44" s="179">
        <f>'02'!CN47</f>
        <v>0</v>
      </c>
      <c r="I44" s="179">
        <f>'02'!CO47</f>
        <v>13.9400884234246</v>
      </c>
      <c r="J44" s="179">
        <f>'02'!CP47</f>
        <v>0</v>
      </c>
      <c r="K44" s="179">
        <f>'03'!AN47</f>
        <v>11.426301986413607</v>
      </c>
      <c r="L44" s="162">
        <f>'02'!G47</f>
        <v>2029</v>
      </c>
      <c r="M44" s="179">
        <f>'04'!CT49</f>
        <v>11.426301986413607</v>
      </c>
      <c r="N44" s="39" t="str">
        <f>'12'!AC44</f>
        <v>Повышение надёжности электроснабжения потребителей, замена изношенного оборудования</v>
      </c>
      <c r="O44" s="38" t="s">
        <v>107</v>
      </c>
      <c r="P44" s="38" t="s">
        <v>107</v>
      </c>
      <c r="Q44" s="38" t="s">
        <v>107</v>
      </c>
      <c r="R44" s="38" t="s">
        <v>107</v>
      </c>
      <c r="S44" s="38" t="s">
        <v>107</v>
      </c>
    </row>
    <row r="45" spans="1:19" ht="78.75">
      <c r="A45" s="436" t="s">
        <v>67</v>
      </c>
      <c r="B45" s="523" t="s">
        <v>1727</v>
      </c>
      <c r="C45" s="520" t="s">
        <v>1720</v>
      </c>
      <c r="D45" s="179">
        <f>'02'!U48</f>
        <v>8.8278359000000002</v>
      </c>
      <c r="E45" s="39" t="s">
        <v>443</v>
      </c>
      <c r="F45" s="179">
        <f>'02'!CL48</f>
        <v>8.8278359000000002</v>
      </c>
      <c r="G45" s="179">
        <f>'02'!CM48</f>
        <v>0</v>
      </c>
      <c r="H45" s="179">
        <f>'02'!CN48</f>
        <v>0</v>
      </c>
      <c r="I45" s="179">
        <f>'02'!CO48</f>
        <v>8.8278359000000002</v>
      </c>
      <c r="J45" s="179">
        <f>'02'!CP48</f>
        <v>0</v>
      </c>
      <c r="K45" s="179">
        <f>'03'!AN48</f>
        <v>7.2359310655737712</v>
      </c>
      <c r="L45" s="162">
        <f>'02'!G48</f>
        <v>2026</v>
      </c>
      <c r="M45" s="179">
        <f>'04'!CT50</f>
        <v>7.2359310655737712</v>
      </c>
      <c r="N45" s="39" t="str">
        <f>'12'!AC45</f>
        <v>Повышение надёжности электроснабжения потребителей, замена изношенного оборудования</v>
      </c>
      <c r="O45" s="38"/>
      <c r="P45" s="38"/>
      <c r="Q45" s="38"/>
      <c r="R45" s="38"/>
      <c r="S45" s="38"/>
    </row>
    <row r="46" spans="1:19" ht="78.75">
      <c r="A46" s="436" t="s">
        <v>67</v>
      </c>
      <c r="B46" s="523" t="s">
        <v>1718</v>
      </c>
      <c r="C46" s="521" t="s">
        <v>1719</v>
      </c>
      <c r="D46" s="179">
        <f>'02'!U49</f>
        <v>162.24054039999999</v>
      </c>
      <c r="E46" s="39" t="s">
        <v>443</v>
      </c>
      <c r="F46" s="179">
        <f>'02'!CL49</f>
        <v>43.009621897045818</v>
      </c>
      <c r="G46" s="179">
        <f>'02'!CM49</f>
        <v>0</v>
      </c>
      <c r="H46" s="179">
        <f>'02'!CN49</f>
        <v>0</v>
      </c>
      <c r="I46" s="179">
        <f>'02'!CO49</f>
        <v>43.009621897045818</v>
      </c>
      <c r="J46" s="179">
        <f>'02'!CP49</f>
        <v>0</v>
      </c>
      <c r="K46" s="179">
        <f>'03'!AN49</f>
        <v>0</v>
      </c>
      <c r="L46" s="162">
        <f>'02'!G49</f>
        <v>2031</v>
      </c>
      <c r="M46" s="179">
        <f>'04'!CT51</f>
        <v>0</v>
      </c>
      <c r="N46" s="39" t="str">
        <f>'12'!AC46</f>
        <v>Повышение надёжности электроснабжения потребителей, замена изношенного оборудования</v>
      </c>
      <c r="O46" s="38"/>
      <c r="P46" s="38"/>
      <c r="Q46" s="38"/>
      <c r="R46" s="38"/>
      <c r="S46" s="38"/>
    </row>
    <row r="47" spans="1:19" ht="78.75">
      <c r="A47" s="36" t="s">
        <v>67</v>
      </c>
      <c r="B47" s="198" t="s">
        <v>826</v>
      </c>
      <c r="C47" s="19" t="s">
        <v>827</v>
      </c>
      <c r="D47" s="179">
        <f>'02'!U50</f>
        <v>65.014239733859398</v>
      </c>
      <c r="E47" s="39" t="s">
        <v>443</v>
      </c>
      <c r="F47" s="179">
        <f>'02'!CL50</f>
        <v>32.524085657889266</v>
      </c>
      <c r="G47" s="179">
        <f>'02'!CM50</f>
        <v>0</v>
      </c>
      <c r="H47" s="179">
        <f>'02'!CN50</f>
        <v>0</v>
      </c>
      <c r="I47" s="179">
        <f>'02'!CO50</f>
        <v>32.524085657889266</v>
      </c>
      <c r="J47" s="179">
        <f>'02'!CP50</f>
        <v>0</v>
      </c>
      <c r="K47" s="179">
        <f>'03'!AN50</f>
        <v>0</v>
      </c>
      <c r="L47" s="162">
        <f>'02'!G50</f>
        <v>2030</v>
      </c>
      <c r="M47" s="179">
        <f>'04'!CT52</f>
        <v>0</v>
      </c>
      <c r="N47" s="39" t="str">
        <f>'12'!AC47</f>
        <v>Повышение надёжности электроснабжения потребителей, замена изношенного оборудования</v>
      </c>
      <c r="O47" s="38" t="s">
        <v>107</v>
      </c>
      <c r="P47" s="38" t="s">
        <v>107</v>
      </c>
      <c r="Q47" s="38" t="s">
        <v>107</v>
      </c>
      <c r="R47" s="38" t="s">
        <v>107</v>
      </c>
      <c r="S47" s="38" t="s">
        <v>107</v>
      </c>
    </row>
    <row r="48" spans="1:19" ht="31.5">
      <c r="A48" s="21" t="s">
        <v>66</v>
      </c>
      <c r="B48" s="18" t="s">
        <v>435</v>
      </c>
      <c r="C48" s="34" t="s">
        <v>457</v>
      </c>
      <c r="D48" s="332">
        <f t="shared" ref="D48" si="9">SUM(D49:D54)</f>
        <v>216.85497035844617</v>
      </c>
      <c r="E48" s="143" t="s">
        <v>107</v>
      </c>
      <c r="F48" s="332">
        <f t="shared" ref="F48:K48" si="10">SUM(F49:F54)</f>
        <v>109.08105002780297</v>
      </c>
      <c r="G48" s="332">
        <f t="shared" si="10"/>
        <v>0</v>
      </c>
      <c r="H48" s="332">
        <f t="shared" si="10"/>
        <v>0</v>
      </c>
      <c r="I48" s="332">
        <f t="shared" si="10"/>
        <v>109.08105002780297</v>
      </c>
      <c r="J48" s="332">
        <f t="shared" si="10"/>
        <v>0</v>
      </c>
      <c r="K48" s="332">
        <f t="shared" si="10"/>
        <v>128.39849475828888</v>
      </c>
      <c r="L48" s="143" t="s">
        <v>107</v>
      </c>
      <c r="M48" s="332">
        <f t="shared" ref="M48" si="11">SUM(M49:M54)</f>
        <v>164.82852324686718</v>
      </c>
      <c r="N48" s="143" t="s">
        <v>107</v>
      </c>
      <c r="O48" s="143" t="s">
        <v>107</v>
      </c>
      <c r="P48" s="143" t="s">
        <v>107</v>
      </c>
      <c r="Q48" s="143" t="s">
        <v>107</v>
      </c>
      <c r="R48" s="143" t="s">
        <v>107</v>
      </c>
      <c r="S48" s="143" t="s">
        <v>107</v>
      </c>
    </row>
    <row r="49" spans="1:19" ht="157.5">
      <c r="A49" s="36" t="s">
        <v>66</v>
      </c>
      <c r="B49" s="198" t="s">
        <v>577</v>
      </c>
      <c r="C49" s="19" t="s">
        <v>586</v>
      </c>
      <c r="D49" s="179">
        <f>'02'!U52</f>
        <v>192.22614909999999</v>
      </c>
      <c r="E49" s="39" t="s">
        <v>443</v>
      </c>
      <c r="F49" s="179">
        <f>'02'!CL52</f>
        <v>92.596794793356779</v>
      </c>
      <c r="G49" s="179">
        <f>'02'!CM52</f>
        <v>0</v>
      </c>
      <c r="H49" s="179">
        <f>'02'!CN52</f>
        <v>0</v>
      </c>
      <c r="I49" s="179">
        <f>'02'!CO52</f>
        <v>92.596794793356779</v>
      </c>
      <c r="J49" s="179">
        <f>'02'!CP52</f>
        <v>0</v>
      </c>
      <c r="K49" s="179">
        <f>'03'!AN52</f>
        <v>113.67109686333301</v>
      </c>
      <c r="L49" s="162">
        <f>'02'!G52</f>
        <v>2026</v>
      </c>
      <c r="M49" s="179">
        <f>'04'!CT54</f>
        <v>157.56241729508196</v>
      </c>
      <c r="N49" s="39" t="str">
        <f>'12'!AC49</f>
        <v>Замена электрооборудования с большим сроком эксплуатации и износом. Увеличение надёжности электроснабжения существующих потребителей, а также обеспечение возможности присоединения новых.</v>
      </c>
      <c r="O49" s="38" t="s">
        <v>107</v>
      </c>
      <c r="P49" s="38" t="s">
        <v>107</v>
      </c>
      <c r="Q49" s="38" t="s">
        <v>107</v>
      </c>
      <c r="R49" s="38" t="s">
        <v>107</v>
      </c>
      <c r="S49" s="38" t="s">
        <v>107</v>
      </c>
    </row>
    <row r="50" spans="1:19" ht="78.75">
      <c r="A50" s="36" t="s">
        <v>66</v>
      </c>
      <c r="B50" s="198" t="s">
        <v>923</v>
      </c>
      <c r="C50" s="19" t="s">
        <v>828</v>
      </c>
      <c r="D50" s="179">
        <f>'02'!U53</f>
        <v>1.4373899999999999</v>
      </c>
      <c r="E50" s="39" t="s">
        <v>443</v>
      </c>
      <c r="F50" s="179">
        <f>'02'!CL53</f>
        <v>0</v>
      </c>
      <c r="G50" s="179">
        <f>'02'!CM53</f>
        <v>0</v>
      </c>
      <c r="H50" s="179">
        <f>'02'!CN53</f>
        <v>0</v>
      </c>
      <c r="I50" s="179">
        <f>'02'!CO53</f>
        <v>0</v>
      </c>
      <c r="J50" s="179">
        <f>'02'!CP53</f>
        <v>0</v>
      </c>
      <c r="K50" s="179">
        <f>'03'!AN53</f>
        <v>1.1978249999999999</v>
      </c>
      <c r="L50" s="162">
        <f>'02'!G53</f>
        <v>2025</v>
      </c>
      <c r="M50" s="179">
        <f>'04'!CT55</f>
        <v>1.178188524590164</v>
      </c>
      <c r="N50" s="39" t="str">
        <f>'12'!AC50</f>
        <v>Обеспечение ТП в соответствии с условиями договора № 428-3ТП-СЗФ-2023 от 25.12.2023</v>
      </c>
      <c r="O50" s="38" t="s">
        <v>107</v>
      </c>
      <c r="P50" s="38" t="s">
        <v>107</v>
      </c>
      <c r="Q50" s="38" t="s">
        <v>107</v>
      </c>
      <c r="R50" s="38" t="s">
        <v>107</v>
      </c>
      <c r="S50" s="38" t="s">
        <v>107</v>
      </c>
    </row>
    <row r="51" spans="1:19" ht="78.75">
      <c r="A51" s="36" t="s">
        <v>66</v>
      </c>
      <c r="B51" s="198" t="s">
        <v>749</v>
      </c>
      <c r="C51" s="19" t="s">
        <v>750</v>
      </c>
      <c r="D51" s="179">
        <f>'02'!U54</f>
        <v>6.5600000000000005</v>
      </c>
      <c r="E51" s="39" t="s">
        <v>443</v>
      </c>
      <c r="F51" s="179">
        <f>'02'!CL54</f>
        <v>0</v>
      </c>
      <c r="G51" s="179">
        <f>'02'!CM54</f>
        <v>0</v>
      </c>
      <c r="H51" s="179">
        <f>'02'!CN54</f>
        <v>0</v>
      </c>
      <c r="I51" s="179">
        <f>'02'!CO54</f>
        <v>0</v>
      </c>
      <c r="J51" s="179">
        <f>'02'!CP54</f>
        <v>0</v>
      </c>
      <c r="K51" s="179">
        <f>'03'!AN54</f>
        <v>0</v>
      </c>
      <c r="L51" s="162">
        <f>'02'!G54</f>
        <v>2024</v>
      </c>
      <c r="M51" s="179">
        <f>'04'!CT56</f>
        <v>0</v>
      </c>
      <c r="N51" s="39" t="str">
        <f>'12'!AC51</f>
        <v>Строительство объектов ЭСХ в целях выполнения предписаний контролирующих органов.</v>
      </c>
      <c r="O51" s="38" t="s">
        <v>107</v>
      </c>
      <c r="P51" s="38" t="s">
        <v>107</v>
      </c>
      <c r="Q51" s="38" t="s">
        <v>107</v>
      </c>
      <c r="R51" s="38" t="s">
        <v>107</v>
      </c>
      <c r="S51" s="38" t="s">
        <v>107</v>
      </c>
    </row>
    <row r="52" spans="1:19" ht="173.25">
      <c r="A52" s="222" t="s">
        <v>66</v>
      </c>
      <c r="B52" s="228" t="s">
        <v>1571</v>
      </c>
      <c r="C52" s="19" t="s">
        <v>1572</v>
      </c>
      <c r="D52" s="179">
        <f>'02'!U55</f>
        <v>0.98041674000000001</v>
      </c>
      <c r="E52" s="39" t="s">
        <v>443</v>
      </c>
      <c r="F52" s="179">
        <f>'02'!CL55</f>
        <v>0.83324071600000016</v>
      </c>
      <c r="G52" s="179">
        <f>'02'!CM55</f>
        <v>0</v>
      </c>
      <c r="H52" s="179">
        <f>'02'!CN55</f>
        <v>0</v>
      </c>
      <c r="I52" s="179">
        <f>'02'!CO55</f>
        <v>0.83324071600000016</v>
      </c>
      <c r="J52" s="179">
        <f>'02'!CP55</f>
        <v>0</v>
      </c>
      <c r="K52" s="179">
        <f>'03'!AN55</f>
        <v>0.70087247000000008</v>
      </c>
      <c r="L52" s="162">
        <f>'02'!G55</f>
        <v>2025</v>
      </c>
      <c r="M52" s="179">
        <f>'04'!CT57</f>
        <v>0</v>
      </c>
      <c r="N52" s="39" t="str">
        <f>'12'!AC52</f>
        <v>Обеспечение ТП в соответствии с условиями договора № 87/3ТП/СЗФ-2024</v>
      </c>
      <c r="O52" s="38" t="s">
        <v>107</v>
      </c>
      <c r="P52" s="38" t="s">
        <v>107</v>
      </c>
      <c r="Q52" s="38" t="s">
        <v>107</v>
      </c>
      <c r="R52" s="38" t="s">
        <v>107</v>
      </c>
      <c r="S52" s="38" t="s">
        <v>107</v>
      </c>
    </row>
    <row r="53" spans="1:19" ht="78.75">
      <c r="A53" s="222" t="s">
        <v>66</v>
      </c>
      <c r="B53" s="522" t="s">
        <v>1728</v>
      </c>
      <c r="C53" s="520" t="s">
        <v>1738</v>
      </c>
      <c r="D53" s="179">
        <f>'02'!U56</f>
        <v>3.7136296305889802</v>
      </c>
      <c r="E53" s="39" t="s">
        <v>443</v>
      </c>
      <c r="F53" s="179">
        <f>'02'!CL56</f>
        <v>3.7136296305889802</v>
      </c>
      <c r="G53" s="179">
        <f>'02'!CM56</f>
        <v>0</v>
      </c>
      <c r="H53" s="179">
        <f>'02'!CN56</f>
        <v>0</v>
      </c>
      <c r="I53" s="179">
        <f>'02'!CO56</f>
        <v>3.7136296305889802</v>
      </c>
      <c r="J53" s="179">
        <f>'02'!CP56</f>
        <v>0</v>
      </c>
      <c r="K53" s="179">
        <f>'03'!AN56</f>
        <v>3.043958713597525</v>
      </c>
      <c r="L53" s="162">
        <f>'02'!G56</f>
        <v>2027</v>
      </c>
      <c r="M53" s="179">
        <f>'04'!CT58</f>
        <v>3.043958713597525</v>
      </c>
      <c r="N53" s="39" t="str">
        <f>'12'!AC53</f>
        <v>Обеспечение ТП в соответствии с условиями договора № 476/3ТП/СЗФ-2024</v>
      </c>
      <c r="O53" s="38" t="s">
        <v>107</v>
      </c>
      <c r="P53" s="38" t="s">
        <v>107</v>
      </c>
      <c r="Q53" s="38" t="s">
        <v>107</v>
      </c>
      <c r="R53" s="38" t="s">
        <v>107</v>
      </c>
      <c r="S53" s="38" t="s">
        <v>107</v>
      </c>
    </row>
    <row r="54" spans="1:19" ht="157.5">
      <c r="A54" s="222" t="s">
        <v>66</v>
      </c>
      <c r="B54" s="228" t="s">
        <v>1573</v>
      </c>
      <c r="C54" s="19" t="s">
        <v>1574</v>
      </c>
      <c r="D54" s="179">
        <f>'02'!U57</f>
        <v>11.937384887857201</v>
      </c>
      <c r="E54" s="39" t="s">
        <v>443</v>
      </c>
      <c r="F54" s="179">
        <f>'02'!CL57</f>
        <v>11.937384887857201</v>
      </c>
      <c r="G54" s="179">
        <f>'02'!CM57</f>
        <v>0</v>
      </c>
      <c r="H54" s="179">
        <f>'02'!CN57</f>
        <v>0</v>
      </c>
      <c r="I54" s="179">
        <f>'02'!CO57</f>
        <v>11.937384887857201</v>
      </c>
      <c r="J54" s="179">
        <f>'02'!CP57</f>
        <v>0</v>
      </c>
      <c r="K54" s="179">
        <f>'03'!AN57</f>
        <v>9.784741711358361</v>
      </c>
      <c r="L54" s="162">
        <f>'02'!G57</f>
        <v>2029</v>
      </c>
      <c r="M54" s="179">
        <f>'04'!CT59</f>
        <v>3.043958713597525</v>
      </c>
      <c r="N54" s="39" t="str">
        <f>'12'!AC54</f>
        <v>Замена электрооборудования с большим сроком эксплуатации и износом. Увеличение надёжности электроснабжения существующих потребителей, а также обеспечение возможности присоединения новых.</v>
      </c>
      <c r="O54" s="38" t="s">
        <v>107</v>
      </c>
      <c r="P54" s="38" t="s">
        <v>107</v>
      </c>
      <c r="Q54" s="38" t="s">
        <v>107</v>
      </c>
      <c r="R54" s="38" t="s">
        <v>107</v>
      </c>
      <c r="S54" s="38" t="s">
        <v>107</v>
      </c>
    </row>
    <row r="55" spans="1:19" ht="31.5">
      <c r="A55" s="21" t="s">
        <v>74</v>
      </c>
      <c r="B55" s="18" t="s">
        <v>570</v>
      </c>
      <c r="C55" s="34" t="s">
        <v>457</v>
      </c>
      <c r="D55" s="143">
        <v>0</v>
      </c>
      <c r="E55" s="143" t="s">
        <v>107</v>
      </c>
      <c r="F55" s="143">
        <v>0</v>
      </c>
      <c r="G55" s="143">
        <v>0</v>
      </c>
      <c r="H55" s="143">
        <v>0</v>
      </c>
      <c r="I55" s="143">
        <v>0</v>
      </c>
      <c r="J55" s="143">
        <v>0</v>
      </c>
      <c r="K55" s="143">
        <v>0</v>
      </c>
      <c r="L55" s="143" t="s">
        <v>107</v>
      </c>
      <c r="M55" s="143">
        <v>0</v>
      </c>
      <c r="N55" s="143" t="s">
        <v>107</v>
      </c>
      <c r="O55" s="143" t="s">
        <v>107</v>
      </c>
      <c r="P55" s="143" t="s">
        <v>107</v>
      </c>
      <c r="Q55" s="143" t="s">
        <v>107</v>
      </c>
      <c r="R55" s="143" t="s">
        <v>107</v>
      </c>
      <c r="S55" s="143" t="s">
        <v>107</v>
      </c>
    </row>
    <row r="56" spans="1:19" ht="31.5">
      <c r="A56" s="17" t="s">
        <v>77</v>
      </c>
      <c r="B56" s="18" t="s">
        <v>76</v>
      </c>
      <c r="C56" s="34" t="s">
        <v>457</v>
      </c>
      <c r="D56" s="332">
        <f>SUM(D57:D74)</f>
        <v>104.94990881086082</v>
      </c>
      <c r="E56" s="143" t="s">
        <v>107</v>
      </c>
      <c r="F56" s="332">
        <f t="shared" ref="F56:K56" si="12">SUM(F57:F74)</f>
        <v>84.380033721000004</v>
      </c>
      <c r="G56" s="332">
        <f t="shared" si="12"/>
        <v>0</v>
      </c>
      <c r="H56" s="332">
        <f t="shared" si="12"/>
        <v>0</v>
      </c>
      <c r="I56" s="332">
        <f t="shared" si="12"/>
        <v>84.380033721000004</v>
      </c>
      <c r="J56" s="332">
        <f t="shared" si="12"/>
        <v>0</v>
      </c>
      <c r="K56" s="332">
        <f t="shared" si="12"/>
        <v>80.252598130022534</v>
      </c>
      <c r="L56" s="143" t="s">
        <v>107</v>
      </c>
      <c r="M56" s="332">
        <f>SUM(M57:M74)</f>
        <v>87.344281932547958</v>
      </c>
      <c r="N56" s="143" t="s">
        <v>107</v>
      </c>
      <c r="O56" s="143" t="s">
        <v>107</v>
      </c>
      <c r="P56" s="143" t="s">
        <v>107</v>
      </c>
      <c r="Q56" s="143" t="s">
        <v>107</v>
      </c>
      <c r="R56" s="143" t="s">
        <v>107</v>
      </c>
      <c r="S56" s="143" t="s">
        <v>107</v>
      </c>
    </row>
    <row r="57" spans="1:19" ht="110.25">
      <c r="A57" s="36" t="s">
        <v>77</v>
      </c>
      <c r="B57" s="198" t="s">
        <v>829</v>
      </c>
      <c r="C57" s="19" t="s">
        <v>830</v>
      </c>
      <c r="D57" s="513">
        <f>'02'!U60</f>
        <v>4.7565499999999998</v>
      </c>
      <c r="E57" s="39" t="s">
        <v>443</v>
      </c>
      <c r="F57" s="513">
        <f>'02'!CL60</f>
        <v>2.1075598900000001</v>
      </c>
      <c r="G57" s="179">
        <f>'02'!CM60</f>
        <v>0</v>
      </c>
      <c r="H57" s="179">
        <f>'02'!CN60</f>
        <v>0</v>
      </c>
      <c r="I57" s="179">
        <f>'02'!CO60</f>
        <v>2.1075598900000001</v>
      </c>
      <c r="J57" s="179">
        <f>'02'!CP60</f>
        <v>0</v>
      </c>
      <c r="K57" s="179">
        <f>'03'!AN60</f>
        <v>3.9640814600000001</v>
      </c>
      <c r="L57" s="162">
        <f>'02'!G60</f>
        <v>2025</v>
      </c>
      <c r="M57" s="179">
        <f>'04'!CT62</f>
        <v>3.9637916666666668</v>
      </c>
      <c r="N57" s="39" t="str">
        <f>'12'!AC57</f>
        <v>Повышение надёжности электроснабжения потребителей, замена изношенного оборудования</v>
      </c>
      <c r="O57" s="38" t="s">
        <v>107</v>
      </c>
      <c r="P57" s="38" t="s">
        <v>107</v>
      </c>
      <c r="Q57" s="38" t="s">
        <v>107</v>
      </c>
      <c r="R57" s="38" t="s">
        <v>107</v>
      </c>
      <c r="S57" s="38" t="s">
        <v>107</v>
      </c>
    </row>
    <row r="58" spans="1:19" ht="110.25">
      <c r="A58" s="36" t="s">
        <v>77</v>
      </c>
      <c r="B58" s="198" t="s">
        <v>831</v>
      </c>
      <c r="C58" s="19" t="s">
        <v>832</v>
      </c>
      <c r="D58" s="513">
        <f>'02'!U61</f>
        <v>4.4028799999999997</v>
      </c>
      <c r="E58" s="39" t="s">
        <v>443</v>
      </c>
      <c r="F58" s="513">
        <f>'02'!CL61</f>
        <v>1.7812244800000006</v>
      </c>
      <c r="G58" s="179">
        <f>'02'!CM61</f>
        <v>0</v>
      </c>
      <c r="H58" s="179">
        <f>'02'!CN61</f>
        <v>0</v>
      </c>
      <c r="I58" s="179">
        <f>'02'!CO61</f>
        <v>1.7812244800000006</v>
      </c>
      <c r="J58" s="179">
        <f>'02'!CP61</f>
        <v>0</v>
      </c>
      <c r="K58" s="179">
        <f>'03'!AN61</f>
        <v>3.6966922600000003</v>
      </c>
      <c r="L58" s="162">
        <f>'02'!G61</f>
        <v>2025</v>
      </c>
      <c r="M58" s="179">
        <f>'04'!CT63</f>
        <v>3.6690666666666667</v>
      </c>
      <c r="N58" s="39" t="str">
        <f>'12'!AC58</f>
        <v>Повышение надёжности электроснабжения потребителей, замена изношенного оборудования</v>
      </c>
      <c r="O58" s="38" t="s">
        <v>107</v>
      </c>
      <c r="P58" s="38" t="s">
        <v>107</v>
      </c>
      <c r="Q58" s="38" t="s">
        <v>107</v>
      </c>
      <c r="R58" s="38" t="s">
        <v>107</v>
      </c>
      <c r="S58" s="38" t="s">
        <v>107</v>
      </c>
    </row>
    <row r="59" spans="1:19" ht="110.25">
      <c r="A59" s="36" t="s">
        <v>77</v>
      </c>
      <c r="B59" s="198" t="s">
        <v>833</v>
      </c>
      <c r="C59" s="19" t="s">
        <v>834</v>
      </c>
      <c r="D59" s="513">
        <f>'02'!U62</f>
        <v>4.3478399999999997</v>
      </c>
      <c r="E59" s="39" t="s">
        <v>443</v>
      </c>
      <c r="F59" s="513">
        <f>'02'!CL62</f>
        <v>2.4739693300000005</v>
      </c>
      <c r="G59" s="179">
        <f>'02'!CM62</f>
        <v>0</v>
      </c>
      <c r="H59" s="179">
        <f>'02'!CN62</f>
        <v>0</v>
      </c>
      <c r="I59" s="179">
        <f>'02'!CO62</f>
        <v>2.4739693300000005</v>
      </c>
      <c r="J59" s="179">
        <f>'02'!CP62</f>
        <v>0</v>
      </c>
      <c r="K59" s="179">
        <f>'03'!AN62</f>
        <v>3.6504812900000001</v>
      </c>
      <c r="L59" s="162">
        <f>'02'!G62</f>
        <v>2025</v>
      </c>
      <c r="M59" s="179">
        <f>'04'!CT64</f>
        <v>3.6231999999999998</v>
      </c>
      <c r="N59" s="39" t="str">
        <f>'12'!AC59</f>
        <v>Повышение надёжности электроснабжения потребителей, замена изношенного оборудования</v>
      </c>
      <c r="O59" s="38" t="s">
        <v>107</v>
      </c>
      <c r="P59" s="38" t="s">
        <v>107</v>
      </c>
      <c r="Q59" s="38" t="s">
        <v>107</v>
      </c>
      <c r="R59" s="38" t="s">
        <v>107</v>
      </c>
      <c r="S59" s="38" t="s">
        <v>107</v>
      </c>
    </row>
    <row r="60" spans="1:19" ht="78.75">
      <c r="A60" s="36" t="s">
        <v>77</v>
      </c>
      <c r="B60" s="198" t="s">
        <v>835</v>
      </c>
      <c r="C60" s="19" t="s">
        <v>836</v>
      </c>
      <c r="D60" s="513">
        <f>'02'!U63</f>
        <v>9.328917790000002</v>
      </c>
      <c r="E60" s="39" t="s">
        <v>443</v>
      </c>
      <c r="F60" s="513">
        <f>'02'!CL63</f>
        <v>7.9400847699999995</v>
      </c>
      <c r="G60" s="179">
        <f>'02'!CM63</f>
        <v>0</v>
      </c>
      <c r="H60" s="179">
        <f>'02'!CN63</f>
        <v>0</v>
      </c>
      <c r="I60" s="179">
        <f>'02'!CO63</f>
        <v>7.9400847699999995</v>
      </c>
      <c r="J60" s="179">
        <f>'02'!CP63</f>
        <v>0</v>
      </c>
      <c r="K60" s="179">
        <f>'03'!AN63</f>
        <v>7.8326185800000001</v>
      </c>
      <c r="L60" s="162">
        <f>'02'!G63</f>
        <v>2025</v>
      </c>
      <c r="M60" s="179">
        <f>'04'!CT65</f>
        <v>7.7740981583333353</v>
      </c>
      <c r="N60" s="39" t="str">
        <f>'12'!AC60</f>
        <v>Повышение надёжности электроснабжения потребителей, замена изношенного оборудования</v>
      </c>
      <c r="O60" s="38" t="s">
        <v>107</v>
      </c>
      <c r="P60" s="38" t="s">
        <v>107</v>
      </c>
      <c r="Q60" s="38" t="s">
        <v>107</v>
      </c>
      <c r="R60" s="38" t="s">
        <v>107</v>
      </c>
      <c r="S60" s="38" t="s">
        <v>107</v>
      </c>
    </row>
    <row r="61" spans="1:19" ht="110.25">
      <c r="A61" s="36" t="s">
        <v>77</v>
      </c>
      <c r="B61" s="198" t="s">
        <v>895</v>
      </c>
      <c r="C61" s="19" t="s">
        <v>896</v>
      </c>
      <c r="D61" s="513">
        <f>'02'!U64</f>
        <v>5.8691199999999997</v>
      </c>
      <c r="E61" s="39" t="s">
        <v>443</v>
      </c>
      <c r="F61" s="513">
        <f>'02'!CL64</f>
        <v>3.3579308699999992</v>
      </c>
      <c r="G61" s="179">
        <f>'02'!CM64</f>
        <v>0</v>
      </c>
      <c r="H61" s="179">
        <f>'02'!CN64</f>
        <v>0</v>
      </c>
      <c r="I61" s="179">
        <f>'02'!CO64</f>
        <v>3.3579308699999992</v>
      </c>
      <c r="J61" s="179">
        <f>'02'!CP64</f>
        <v>0</v>
      </c>
      <c r="K61" s="179">
        <f>'03'!AN64</f>
        <v>4.9277478199999996</v>
      </c>
      <c r="L61" s="162">
        <f>'02'!G64</f>
        <v>2025</v>
      </c>
      <c r="M61" s="179">
        <f>'04'!CT66</f>
        <v>4.8909333333333329</v>
      </c>
      <c r="N61" s="39" t="str">
        <f>'12'!AC61</f>
        <v>Повышение надёжности электроснабжения потребителей, замена изношенного оборудования</v>
      </c>
      <c r="O61" s="38" t="s">
        <v>107</v>
      </c>
      <c r="P61" s="38" t="s">
        <v>107</v>
      </c>
      <c r="Q61" s="38" t="s">
        <v>107</v>
      </c>
      <c r="R61" s="38" t="s">
        <v>107</v>
      </c>
      <c r="S61" s="38" t="s">
        <v>107</v>
      </c>
    </row>
    <row r="62" spans="1:19" ht="78.75">
      <c r="A62" s="222" t="s">
        <v>77</v>
      </c>
      <c r="B62" s="228" t="s">
        <v>1587</v>
      </c>
      <c r="C62" s="19" t="s">
        <v>1588</v>
      </c>
      <c r="D62" s="179">
        <f>'02'!U65</f>
        <v>5.4835245400000021</v>
      </c>
      <c r="E62" s="39" t="s">
        <v>443</v>
      </c>
      <c r="F62" s="179">
        <f>'02'!CL65</f>
        <v>6.0116895160000015</v>
      </c>
      <c r="G62" s="179">
        <f>'02'!CM65</f>
        <v>0</v>
      </c>
      <c r="H62" s="179">
        <f>'02'!CN65</f>
        <v>0</v>
      </c>
      <c r="I62" s="179">
        <f>'02'!CO65</f>
        <v>6.0116895160000015</v>
      </c>
      <c r="J62" s="179">
        <f>'02'!CP65</f>
        <v>0</v>
      </c>
      <c r="K62" s="179">
        <f>'03'!AN65</f>
        <v>6.5135171433333339</v>
      </c>
      <c r="L62" s="162">
        <f>'02'!G65</f>
        <v>2026</v>
      </c>
      <c r="M62" s="179">
        <f>'04'!CT67</f>
        <v>4.5696037833333349</v>
      </c>
      <c r="N62" s="39" t="str">
        <f>'12'!AC62</f>
        <v>Повышение надёжности электроснабжения потребителей, замена изношенного оборудования</v>
      </c>
      <c r="O62" s="38" t="s">
        <v>107</v>
      </c>
      <c r="P62" s="38" t="s">
        <v>107</v>
      </c>
      <c r="Q62" s="38" t="s">
        <v>107</v>
      </c>
      <c r="R62" s="38" t="s">
        <v>107</v>
      </c>
      <c r="S62" s="38" t="s">
        <v>107</v>
      </c>
    </row>
    <row r="63" spans="1:19" ht="78.75">
      <c r="A63" s="222" t="s">
        <v>77</v>
      </c>
      <c r="B63" s="228" t="s">
        <v>1589</v>
      </c>
      <c r="C63" s="19" t="s">
        <v>1590</v>
      </c>
      <c r="D63" s="179">
        <f>'02'!U66</f>
        <v>2.9134171800000002</v>
      </c>
      <c r="E63" s="39" t="s">
        <v>443</v>
      </c>
      <c r="F63" s="179">
        <f>'02'!CL66</f>
        <v>2.7539114199999997</v>
      </c>
      <c r="G63" s="179">
        <f>'02'!CM66</f>
        <v>0</v>
      </c>
      <c r="H63" s="179">
        <f>'02'!CN66</f>
        <v>0</v>
      </c>
      <c r="I63" s="179">
        <f>'02'!CO66</f>
        <v>2.7539114199999997</v>
      </c>
      <c r="J63" s="179">
        <f>'02'!CP66</f>
        <v>0</v>
      </c>
      <c r="K63" s="179">
        <f>'03'!AN66</f>
        <v>4.9849693916666675</v>
      </c>
      <c r="L63" s="162">
        <f>'02'!G66</f>
        <v>2026</v>
      </c>
      <c r="M63" s="179">
        <f>'04'!CT68</f>
        <v>2.4278476500000004</v>
      </c>
      <c r="N63" s="39" t="str">
        <f>'12'!AC63</f>
        <v>Повышение надёжности электроснабжения потребителей, замена изношенного оборудования</v>
      </c>
      <c r="O63" s="38" t="s">
        <v>107</v>
      </c>
      <c r="P63" s="38" t="s">
        <v>107</v>
      </c>
      <c r="Q63" s="38" t="s">
        <v>107</v>
      </c>
      <c r="R63" s="38" t="s">
        <v>107</v>
      </c>
      <c r="S63" s="38" t="s">
        <v>107</v>
      </c>
    </row>
    <row r="64" spans="1:19" ht="78.75">
      <c r="A64" s="222" t="s">
        <v>77</v>
      </c>
      <c r="B64" s="228" t="s">
        <v>1591</v>
      </c>
      <c r="C64" s="19" t="s">
        <v>1592</v>
      </c>
      <c r="D64" s="179">
        <f>'02'!U67</f>
        <v>5.8557440300000003</v>
      </c>
      <c r="E64" s="39" t="s">
        <v>443</v>
      </c>
      <c r="F64" s="179">
        <f>'02'!CL67</f>
        <v>5.5330481699999998</v>
      </c>
      <c r="G64" s="179">
        <f>'02'!CM67</f>
        <v>0</v>
      </c>
      <c r="H64" s="179">
        <f>'02'!CN67</f>
        <v>0</v>
      </c>
      <c r="I64" s="179">
        <f>'02'!CO67</f>
        <v>5.5330481699999998</v>
      </c>
      <c r="J64" s="179">
        <f>'02'!CP67</f>
        <v>0</v>
      </c>
      <c r="K64" s="179">
        <f>'03'!AN67</f>
        <v>6.5302711400000009</v>
      </c>
      <c r="L64" s="162">
        <f>'02'!G67</f>
        <v>2026</v>
      </c>
      <c r="M64" s="179">
        <f>'04'!CT69</f>
        <v>4.8797866916666672</v>
      </c>
      <c r="N64" s="39" t="str">
        <f>'12'!AC64</f>
        <v>Повышение надёжности электроснабжения потребителей, замена изношенного оборудования</v>
      </c>
      <c r="O64" s="38" t="s">
        <v>107</v>
      </c>
      <c r="P64" s="38" t="s">
        <v>107</v>
      </c>
      <c r="Q64" s="38" t="s">
        <v>107</v>
      </c>
      <c r="R64" s="38" t="s">
        <v>107</v>
      </c>
      <c r="S64" s="38" t="s">
        <v>107</v>
      </c>
    </row>
    <row r="65" spans="1:19" ht="78.75">
      <c r="A65" s="222" t="s">
        <v>77</v>
      </c>
      <c r="B65" s="228" t="s">
        <v>1593</v>
      </c>
      <c r="C65" s="19" t="s">
        <v>1594</v>
      </c>
      <c r="D65" s="179">
        <f>'02'!U68</f>
        <v>1.8504</v>
      </c>
      <c r="E65" s="39" t="s">
        <v>590</v>
      </c>
      <c r="F65" s="179">
        <f>'02'!CL68</f>
        <v>1.8504</v>
      </c>
      <c r="G65" s="179">
        <f>'02'!CM68</f>
        <v>0</v>
      </c>
      <c r="H65" s="179">
        <f>'02'!CN68</f>
        <v>0</v>
      </c>
      <c r="I65" s="179">
        <f>'02'!CO68</f>
        <v>1.8504</v>
      </c>
      <c r="J65" s="179">
        <f>'02'!CP68</f>
        <v>0</v>
      </c>
      <c r="K65" s="179">
        <f>'03'!AN68</f>
        <v>2.93616667</v>
      </c>
      <c r="L65" s="162">
        <f>'02'!G68</f>
        <v>2025</v>
      </c>
      <c r="M65" s="179">
        <f>'04'!CT70</f>
        <v>1.542</v>
      </c>
      <c r="N65" s="39" t="str">
        <f>'12'!AC65</f>
        <v>Повышение надёжности электроснабжения потребителей, замена изношенного оборудования</v>
      </c>
      <c r="O65" s="38" t="s">
        <v>107</v>
      </c>
      <c r="P65" s="38" t="s">
        <v>107</v>
      </c>
      <c r="Q65" s="38" t="s">
        <v>107</v>
      </c>
      <c r="R65" s="38" t="s">
        <v>107</v>
      </c>
      <c r="S65" s="38" t="s">
        <v>107</v>
      </c>
    </row>
    <row r="66" spans="1:19" ht="94.5">
      <c r="A66" s="222" t="s">
        <v>77</v>
      </c>
      <c r="B66" s="228" t="s">
        <v>1595</v>
      </c>
      <c r="C66" s="19" t="s">
        <v>1596</v>
      </c>
      <c r="D66" s="179">
        <f>'02'!U69</f>
        <v>2.0934000000000004</v>
      </c>
      <c r="E66" s="39" t="s">
        <v>590</v>
      </c>
      <c r="F66" s="179">
        <f>'02'!CL69</f>
        <v>2.6619999999999999</v>
      </c>
      <c r="G66" s="179">
        <f>'02'!CM69</f>
        <v>0</v>
      </c>
      <c r="H66" s="179">
        <f>'02'!CN69</f>
        <v>0</v>
      </c>
      <c r="I66" s="179">
        <f>'02'!CO69</f>
        <v>2.6619999999999999</v>
      </c>
      <c r="J66" s="179">
        <f>'02'!CP69</f>
        <v>0</v>
      </c>
      <c r="K66" s="179">
        <f>'03'!AN69</f>
        <v>3.1876100000000003</v>
      </c>
      <c r="L66" s="162">
        <f>'02'!G69</f>
        <v>2025</v>
      </c>
      <c r="M66" s="179">
        <f>'04'!CT71</f>
        <v>1.7445000000000004</v>
      </c>
      <c r="N66" s="39" t="str">
        <f>'12'!AC66</f>
        <v>Повышение надёжности электроснабжения потребителей, замена изношенного оборудования</v>
      </c>
      <c r="O66" s="38" t="s">
        <v>107</v>
      </c>
      <c r="P66" s="38" t="s">
        <v>107</v>
      </c>
      <c r="Q66" s="38" t="s">
        <v>107</v>
      </c>
      <c r="R66" s="38" t="s">
        <v>107</v>
      </c>
      <c r="S66" s="38" t="s">
        <v>107</v>
      </c>
    </row>
    <row r="67" spans="1:19" ht="157.5">
      <c r="A67" s="222" t="s">
        <v>77</v>
      </c>
      <c r="B67" s="522" t="s">
        <v>1729</v>
      </c>
      <c r="C67" s="520" t="s">
        <v>1730</v>
      </c>
      <c r="D67" s="179">
        <f>'02'!U70</f>
        <v>5.4271896000000002</v>
      </c>
      <c r="E67" s="39" t="s">
        <v>590</v>
      </c>
      <c r="F67" s="179">
        <f>'02'!CL70</f>
        <v>5.4271896000000002</v>
      </c>
      <c r="G67" s="179">
        <f>'02'!CM70</f>
        <v>0</v>
      </c>
      <c r="H67" s="179">
        <f>'02'!CN70</f>
        <v>0</v>
      </c>
      <c r="I67" s="179">
        <f>'02'!CO70</f>
        <v>5.4271896000000002</v>
      </c>
      <c r="J67" s="179">
        <f>'02'!CP70</f>
        <v>0</v>
      </c>
      <c r="K67" s="179">
        <f>'03'!AN70</f>
        <v>8.7211740655737717</v>
      </c>
      <c r="L67" s="162">
        <f>'02'!G70</f>
        <v>2026</v>
      </c>
      <c r="M67" s="179">
        <f>'04'!CT72</f>
        <v>4.5226580000000007</v>
      </c>
      <c r="N67" s="39" t="str">
        <f>'12'!AC67</f>
        <v>Обечпечение выполнения договора ТП</v>
      </c>
      <c r="O67" s="38" t="s">
        <v>107</v>
      </c>
      <c r="P67" s="38" t="s">
        <v>107</v>
      </c>
      <c r="Q67" s="38" t="s">
        <v>107</v>
      </c>
      <c r="R67" s="38" t="s">
        <v>107</v>
      </c>
      <c r="S67" s="38" t="s">
        <v>107</v>
      </c>
    </row>
    <row r="68" spans="1:19" ht="63">
      <c r="A68" s="222" t="s">
        <v>77</v>
      </c>
      <c r="B68" s="522" t="s">
        <v>1732</v>
      </c>
      <c r="C68" s="520" t="s">
        <v>1733</v>
      </c>
      <c r="D68" s="179">
        <f>'02'!U71</f>
        <v>0.79682544</v>
      </c>
      <c r="E68" s="39" t="s">
        <v>590</v>
      </c>
      <c r="F68" s="179">
        <f>'02'!CL71</f>
        <v>0.79682544</v>
      </c>
      <c r="G68" s="179">
        <f>'02'!CM71</f>
        <v>0</v>
      </c>
      <c r="H68" s="179">
        <f>'02'!CN71</f>
        <v>0</v>
      </c>
      <c r="I68" s="179">
        <f>'02'!CO71</f>
        <v>0.79682544</v>
      </c>
      <c r="J68" s="179">
        <f>'02'!CP71</f>
        <v>0</v>
      </c>
      <c r="K68" s="179">
        <f>'03'!AN71</f>
        <v>0.65313560655737701</v>
      </c>
      <c r="L68" s="162">
        <f>'02'!G71</f>
        <v>2026</v>
      </c>
      <c r="M68" s="179">
        <f>'04'!CT73</f>
        <v>0.66402119999999998</v>
      </c>
      <c r="N68" s="39" t="str">
        <f>'12'!AC68</f>
        <v>Обеспечениедеятельности предприятия</v>
      </c>
      <c r="O68" s="38" t="s">
        <v>107</v>
      </c>
      <c r="P68" s="38" t="s">
        <v>107</v>
      </c>
      <c r="Q68" s="38" t="s">
        <v>107</v>
      </c>
      <c r="R68" s="38" t="s">
        <v>107</v>
      </c>
      <c r="S68" s="38" t="s">
        <v>107</v>
      </c>
    </row>
    <row r="69" spans="1:19" ht="63">
      <c r="A69" s="222" t="s">
        <v>77</v>
      </c>
      <c r="B69" s="522" t="s">
        <v>1735</v>
      </c>
      <c r="C69" s="520" t="s">
        <v>1734</v>
      </c>
      <c r="D69" s="179">
        <f>'02'!U72</f>
        <v>0.88907899999999995</v>
      </c>
      <c r="E69" s="39" t="s">
        <v>590</v>
      </c>
      <c r="F69" s="179">
        <f>'02'!CL72</f>
        <v>0.88907899999999995</v>
      </c>
      <c r="G69" s="179">
        <f>'02'!CM72</f>
        <v>0</v>
      </c>
      <c r="H69" s="179">
        <f>'02'!CN72</f>
        <v>0</v>
      </c>
      <c r="I69" s="179">
        <f>'02'!CO72</f>
        <v>0.88907899999999995</v>
      </c>
      <c r="J69" s="179">
        <f>'02'!CP72</f>
        <v>0</v>
      </c>
      <c r="K69" s="179">
        <f>'03'!AN72</f>
        <v>0.72875327868852458</v>
      </c>
      <c r="L69" s="162">
        <f>'02'!G72</f>
        <v>2026</v>
      </c>
      <c r="M69" s="179">
        <f>'04'!CT74</f>
        <v>0.74089916666666666</v>
      </c>
      <c r="N69" s="39" t="str">
        <f>'12'!AC69</f>
        <v>Обеспечениедеятельности предприятия</v>
      </c>
      <c r="O69" s="38" t="s">
        <v>107</v>
      </c>
      <c r="P69" s="38" t="s">
        <v>107</v>
      </c>
      <c r="Q69" s="38" t="s">
        <v>107</v>
      </c>
      <c r="R69" s="38" t="s">
        <v>107</v>
      </c>
      <c r="S69" s="38" t="s">
        <v>107</v>
      </c>
    </row>
    <row r="70" spans="1:19" ht="47.25">
      <c r="A70" s="222" t="s">
        <v>77</v>
      </c>
      <c r="B70" s="228" t="s">
        <v>1705</v>
      </c>
      <c r="C70" s="19" t="s">
        <v>1598</v>
      </c>
      <c r="D70" s="179">
        <f>'02'!U73</f>
        <v>8.443364334</v>
      </c>
      <c r="E70" s="39" t="s">
        <v>590</v>
      </c>
      <c r="F70" s="179">
        <f>'02'!CL73</f>
        <v>8.443364334</v>
      </c>
      <c r="G70" s="179">
        <f>'02'!CM73</f>
        <v>0</v>
      </c>
      <c r="H70" s="179">
        <f>'02'!CN73</f>
        <v>0</v>
      </c>
      <c r="I70" s="179">
        <f>'02'!CO73</f>
        <v>8.443364334</v>
      </c>
      <c r="J70" s="179">
        <f>'02'!CP73</f>
        <v>0</v>
      </c>
      <c r="K70" s="179">
        <f>'03'!AN73</f>
        <v>6.9207904377049179</v>
      </c>
      <c r="L70" s="162">
        <f>'02'!G73</f>
        <v>2026</v>
      </c>
      <c r="M70" s="179">
        <f>'04'!CT75</f>
        <v>7.036136945</v>
      </c>
      <c r="N70" s="39" t="str">
        <f>'12'!AC70</f>
        <v>Обеспечениедеятельности предприятия</v>
      </c>
      <c r="O70" s="38" t="s">
        <v>107</v>
      </c>
      <c r="P70" s="38" t="s">
        <v>107</v>
      </c>
      <c r="Q70" s="38" t="s">
        <v>107</v>
      </c>
      <c r="R70" s="38" t="s">
        <v>107</v>
      </c>
      <c r="S70" s="38" t="s">
        <v>107</v>
      </c>
    </row>
    <row r="71" spans="1:19" ht="31.5">
      <c r="A71" s="222" t="s">
        <v>77</v>
      </c>
      <c r="B71" s="228" t="s">
        <v>1599</v>
      </c>
      <c r="C71" s="19" t="s">
        <v>1600</v>
      </c>
      <c r="D71" s="179">
        <f>'02'!U74</f>
        <v>20.149999999999999</v>
      </c>
      <c r="E71" s="39" t="s">
        <v>590</v>
      </c>
      <c r="F71" s="179">
        <f>'02'!CL74</f>
        <v>10</v>
      </c>
      <c r="G71" s="179">
        <f>'02'!CM74</f>
        <v>0</v>
      </c>
      <c r="H71" s="179">
        <f>'02'!CN74</f>
        <v>0</v>
      </c>
      <c r="I71" s="179">
        <f>'02'!CO74</f>
        <v>10</v>
      </c>
      <c r="J71" s="179">
        <f>'02'!CP74</f>
        <v>0</v>
      </c>
      <c r="K71" s="179">
        <f>'03'!AN74</f>
        <v>0</v>
      </c>
      <c r="L71" s="162">
        <f>'02'!G74</f>
        <v>2030</v>
      </c>
      <c r="M71" s="179">
        <f>'04'!CT76</f>
        <v>16.791666666666668</v>
      </c>
      <c r="N71" s="39" t="str">
        <f>'12'!AC71</f>
        <v>Обеспечениедеятельности предприятия</v>
      </c>
      <c r="O71" s="38" t="s">
        <v>107</v>
      </c>
      <c r="P71" s="38" t="s">
        <v>107</v>
      </c>
      <c r="Q71" s="38" t="s">
        <v>107</v>
      </c>
      <c r="R71" s="38" t="s">
        <v>107</v>
      </c>
      <c r="S71" s="38" t="s">
        <v>107</v>
      </c>
    </row>
    <row r="72" spans="1:19" ht="63">
      <c r="A72" s="222" t="s">
        <v>77</v>
      </c>
      <c r="B72" s="228" t="s">
        <v>1650</v>
      </c>
      <c r="C72" s="19" t="s">
        <v>1601</v>
      </c>
      <c r="D72" s="179">
        <f>'02'!U75</f>
        <v>2.1444999999999999</v>
      </c>
      <c r="E72" s="39" t="s">
        <v>590</v>
      </c>
      <c r="F72" s="179">
        <f>'02'!CL75</f>
        <v>2.1474000039999996</v>
      </c>
      <c r="G72" s="179">
        <f>'02'!CM75</f>
        <v>0</v>
      </c>
      <c r="H72" s="179">
        <f>'02'!CN75</f>
        <v>0</v>
      </c>
      <c r="I72" s="179">
        <f>'02'!CO75</f>
        <v>2.1474000039999996</v>
      </c>
      <c r="J72" s="179">
        <f>'02'!CP75</f>
        <v>0</v>
      </c>
      <c r="K72" s="179">
        <f>'03'!AN75</f>
        <v>1.78958333333333</v>
      </c>
      <c r="L72" s="162">
        <f>'02'!G75</f>
        <v>2025</v>
      </c>
      <c r="M72" s="179">
        <f>'04'!CT77</f>
        <v>1.7945833333333301</v>
      </c>
      <c r="N72" s="39" t="str">
        <f>'12'!AC72</f>
        <v>Обеспечениедеятельности предприятия</v>
      </c>
      <c r="O72" s="38" t="s">
        <v>107</v>
      </c>
      <c r="P72" s="38" t="s">
        <v>107</v>
      </c>
      <c r="Q72" s="38" t="s">
        <v>107</v>
      </c>
      <c r="R72" s="38" t="s">
        <v>107</v>
      </c>
      <c r="S72" s="38" t="s">
        <v>107</v>
      </c>
    </row>
    <row r="73" spans="1:19" ht="63">
      <c r="A73" s="222" t="s">
        <v>77</v>
      </c>
      <c r="B73" s="522" t="s">
        <v>1731</v>
      </c>
      <c r="C73" s="19" t="s">
        <v>1602</v>
      </c>
      <c r="D73" s="179">
        <f>'02'!U76</f>
        <v>13.904999999999999</v>
      </c>
      <c r="E73" s="39" t="s">
        <v>590</v>
      </c>
      <c r="F73" s="179">
        <f>'02'!CL76</f>
        <v>13.912199999999999</v>
      </c>
      <c r="G73" s="179">
        <f>'02'!CM76</f>
        <v>0</v>
      </c>
      <c r="H73" s="179">
        <f>'02'!CN76</f>
        <v>0</v>
      </c>
      <c r="I73" s="179">
        <f>'02'!CO76</f>
        <v>13.912199999999999</v>
      </c>
      <c r="J73" s="179">
        <f>'02'!CP76</f>
        <v>0</v>
      </c>
      <c r="K73" s="179">
        <f>'03'!AN76</f>
        <v>8.057500000000001</v>
      </c>
      <c r="L73" s="162">
        <f>'02'!G76</f>
        <v>2026</v>
      </c>
      <c r="M73" s="179">
        <f>'04'!CT78</f>
        <v>11.466024590163935</v>
      </c>
      <c r="N73" s="39" t="str">
        <f>'12'!AC73</f>
        <v>Обеспечениедеятельности предприятия</v>
      </c>
      <c r="O73" s="38" t="s">
        <v>107</v>
      </c>
      <c r="P73" s="38" t="s">
        <v>107</v>
      </c>
      <c r="Q73" s="38" t="s">
        <v>107</v>
      </c>
      <c r="R73" s="38" t="s">
        <v>107</v>
      </c>
      <c r="S73" s="38" t="s">
        <v>107</v>
      </c>
    </row>
    <row r="74" spans="1:19" ht="63">
      <c r="A74" s="222" t="s">
        <v>77</v>
      </c>
      <c r="B74" s="228" t="s">
        <v>1603</v>
      </c>
      <c r="C74" s="19" t="s">
        <v>1604</v>
      </c>
      <c r="D74" s="179">
        <f>'02'!U77</f>
        <v>6.2921568968608153</v>
      </c>
      <c r="E74" s="39" t="s">
        <v>590</v>
      </c>
      <c r="F74" s="179">
        <f>'02'!CL77</f>
        <v>6.2921568969999999</v>
      </c>
      <c r="G74" s="179">
        <f>'02'!CM77</f>
        <v>0</v>
      </c>
      <c r="H74" s="179">
        <f>'02'!CN77</f>
        <v>0</v>
      </c>
      <c r="I74" s="179">
        <f>'02'!CO77</f>
        <v>6.2921568969999999</v>
      </c>
      <c r="J74" s="179">
        <f>'02'!CP77</f>
        <v>0</v>
      </c>
      <c r="K74" s="179">
        <f>'03'!AN77</f>
        <v>5.1575056531646029</v>
      </c>
      <c r="L74" s="162">
        <f>'02'!G77</f>
        <v>2029</v>
      </c>
      <c r="M74" s="179">
        <f>'04'!CT79</f>
        <v>5.243464080717346</v>
      </c>
      <c r="N74" s="39" t="str">
        <f>'12'!AC74</f>
        <v>Обеспечениедеятельности предприятия</v>
      </c>
      <c r="O74" s="38" t="s">
        <v>107</v>
      </c>
      <c r="P74" s="38" t="s">
        <v>107</v>
      </c>
      <c r="Q74" s="38" t="s">
        <v>107</v>
      </c>
      <c r="R74" s="38" t="s">
        <v>107</v>
      </c>
      <c r="S74" s="38" t="s">
        <v>107</v>
      </c>
    </row>
  </sheetData>
  <mergeCells count="18">
    <mergeCell ref="F11:J12"/>
    <mergeCell ref="K11:K13"/>
    <mergeCell ref="L11:M12"/>
    <mergeCell ref="A11:A13"/>
    <mergeCell ref="B11:B13"/>
    <mergeCell ref="C11:C13"/>
    <mergeCell ref="D11:D13"/>
    <mergeCell ref="E11:E13"/>
    <mergeCell ref="A4:S4"/>
    <mergeCell ref="A6:S6"/>
    <mergeCell ref="A7:S7"/>
    <mergeCell ref="A9:S9"/>
    <mergeCell ref="A10:R10"/>
    <mergeCell ref="N11:N13"/>
    <mergeCell ref="O11:O13"/>
    <mergeCell ref="P11:S11"/>
    <mergeCell ref="P12:Q12"/>
    <mergeCell ref="R12:S1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15"/>
  <sheetViews>
    <sheetView topLeftCell="A7" workbookViewId="0">
      <selection activeCell="F18" sqref="F18"/>
    </sheetView>
  </sheetViews>
  <sheetFormatPr defaultRowHeight="15"/>
  <cols>
    <col min="1" max="1" width="13.7109375" style="42" customWidth="1"/>
    <col min="2" max="2" width="37.7109375" style="50" customWidth="1"/>
    <col min="3" max="3" width="17.7109375" style="50" customWidth="1"/>
    <col min="4" max="4" width="25.5703125" style="50" customWidth="1"/>
    <col min="5" max="5" width="31" style="50" customWidth="1"/>
    <col min="6" max="6" width="48.140625" style="50" customWidth="1"/>
    <col min="7" max="7" width="20.42578125" style="50" customWidth="1"/>
    <col min="8" max="8" width="19.85546875" style="50" customWidth="1"/>
    <col min="9" max="9" width="16" style="50" customWidth="1"/>
    <col min="10" max="10" width="14.5703125" style="50" customWidth="1"/>
    <col min="11" max="12" width="19.85546875" style="50" customWidth="1"/>
    <col min="13" max="14" width="21.140625" style="50" customWidth="1"/>
    <col min="15" max="15" width="12" style="50" customWidth="1"/>
    <col min="16" max="16" width="13.140625" style="50" customWidth="1"/>
    <col min="17" max="17" width="25.140625" style="50" customWidth="1"/>
    <col min="18" max="18" width="25.85546875" style="50" customWidth="1"/>
    <col min="19" max="19" width="14.7109375" style="42" customWidth="1"/>
    <col min="20" max="20" width="17.85546875" style="42" customWidth="1"/>
    <col min="21" max="21" width="19.140625" style="42" customWidth="1"/>
    <col min="22" max="22" width="22" style="42" customWidth="1"/>
    <col min="23" max="23" width="22.7109375" style="42" customWidth="1"/>
    <col min="24" max="24" width="25.5703125" style="42" customWidth="1"/>
    <col min="25" max="25" width="52.5703125" style="42" customWidth="1"/>
    <col min="26" max="245" width="9.140625" style="42"/>
    <col min="246" max="246" width="4.42578125" style="42" bestFit="1" customWidth="1"/>
    <col min="247" max="247" width="18.28515625" style="42" bestFit="1" customWidth="1"/>
    <col min="248" max="248" width="19" style="42" bestFit="1" customWidth="1"/>
    <col min="249" max="249" width="15.42578125" style="42" bestFit="1" customWidth="1"/>
    <col min="250" max="251" width="12.42578125" style="42" bestFit="1" customWidth="1"/>
    <col min="252" max="252" width="7.140625" style="42" bestFit="1" customWidth="1"/>
    <col min="253" max="253" width="10.140625" style="42" bestFit="1" customWidth="1"/>
    <col min="254" max="254" width="15.85546875" style="42" bestFit="1" customWidth="1"/>
    <col min="255" max="255" width="15.140625" style="42" bestFit="1" customWidth="1"/>
    <col min="256" max="256" width="18.28515625" style="42" bestFit="1" customWidth="1"/>
    <col min="257" max="257" width="13.28515625" style="42" bestFit="1" customWidth="1"/>
    <col min="258" max="258" width="19.28515625" style="42" customWidth="1"/>
    <col min="259" max="259" width="15.140625" style="42" customWidth="1"/>
    <col min="260" max="260" width="21" style="42" bestFit="1" customWidth="1"/>
    <col min="261" max="261" width="17.140625" style="42" bestFit="1" customWidth="1"/>
    <col min="262" max="262" width="16.85546875" style="42" bestFit="1" customWidth="1"/>
    <col min="263" max="263" width="16.7109375" style="42" bestFit="1" customWidth="1"/>
    <col min="264" max="264" width="15.7109375" style="42" bestFit="1" customWidth="1"/>
    <col min="265" max="265" width="16.28515625" style="42" bestFit="1" customWidth="1"/>
    <col min="266" max="266" width="17.28515625" style="42" customWidth="1"/>
    <col min="267" max="267" width="23.42578125" style="42" bestFit="1" customWidth="1"/>
    <col min="268" max="268" width="31.85546875" style="42" bestFit="1" customWidth="1"/>
    <col min="269" max="269" width="7.85546875" style="42" bestFit="1" customWidth="1"/>
    <col min="270" max="270" width="5.7109375" style="42" bestFit="1" customWidth="1"/>
    <col min="271" max="271" width="9.140625" style="42" bestFit="1" customWidth="1"/>
    <col min="272" max="272" width="13.5703125" style="42" bestFit="1" customWidth="1"/>
    <col min="273" max="501" width="9.140625" style="42"/>
    <col min="502" max="502" width="4.42578125" style="42" bestFit="1" customWidth="1"/>
    <col min="503" max="503" width="18.28515625" style="42" bestFit="1" customWidth="1"/>
    <col min="504" max="504" width="19" style="42" bestFit="1" customWidth="1"/>
    <col min="505" max="505" width="15.42578125" style="42" bestFit="1" customWidth="1"/>
    <col min="506" max="507" width="12.42578125" style="42" bestFit="1" customWidth="1"/>
    <col min="508" max="508" width="7.140625" style="42" bestFit="1" customWidth="1"/>
    <col min="509" max="509" width="10.140625" style="42" bestFit="1" customWidth="1"/>
    <col min="510" max="510" width="15.85546875" style="42" bestFit="1" customWidth="1"/>
    <col min="511" max="511" width="15.140625" style="42" bestFit="1" customWidth="1"/>
    <col min="512" max="512" width="18.28515625" style="42" bestFit="1" customWidth="1"/>
    <col min="513" max="513" width="13.28515625" style="42" bestFit="1" customWidth="1"/>
    <col min="514" max="514" width="19.28515625" style="42" customWidth="1"/>
    <col min="515" max="515" width="15.140625" style="42" customWidth="1"/>
    <col min="516" max="516" width="21" style="42" bestFit="1" customWidth="1"/>
    <col min="517" max="517" width="17.140625" style="42" bestFit="1" customWidth="1"/>
    <col min="518" max="518" width="16.85546875" style="42" bestFit="1" customWidth="1"/>
    <col min="519" max="519" width="16.7109375" style="42" bestFit="1" customWidth="1"/>
    <col min="520" max="520" width="15.7109375" style="42" bestFit="1" customWidth="1"/>
    <col min="521" max="521" width="16.28515625" style="42" bestFit="1" customWidth="1"/>
    <col min="522" max="522" width="17.28515625" style="42" customWidth="1"/>
    <col min="523" max="523" width="23.42578125" style="42" bestFit="1" customWidth="1"/>
    <col min="524" max="524" width="31.85546875" style="42" bestFit="1" customWidth="1"/>
    <col min="525" max="525" width="7.85546875" style="42" bestFit="1" customWidth="1"/>
    <col min="526" max="526" width="5.7109375" style="42" bestFit="1" customWidth="1"/>
    <col min="527" max="527" width="9.140625" style="42" bestFit="1" customWidth="1"/>
    <col min="528" max="528" width="13.5703125" style="42" bestFit="1" customWidth="1"/>
    <col min="529" max="757" width="9.140625" style="42"/>
    <col min="758" max="758" width="4.42578125" style="42" bestFit="1" customWidth="1"/>
    <col min="759" max="759" width="18.28515625" style="42" bestFit="1" customWidth="1"/>
    <col min="760" max="760" width="19" style="42" bestFit="1" customWidth="1"/>
    <col min="761" max="761" width="15.42578125" style="42" bestFit="1" customWidth="1"/>
    <col min="762" max="763" width="12.42578125" style="42" bestFit="1" customWidth="1"/>
    <col min="764" max="764" width="7.140625" style="42" bestFit="1" customWidth="1"/>
    <col min="765" max="765" width="10.140625" style="42" bestFit="1" customWidth="1"/>
    <col min="766" max="766" width="15.85546875" style="42" bestFit="1" customWidth="1"/>
    <col min="767" max="767" width="15.140625" style="42" bestFit="1" customWidth="1"/>
    <col min="768" max="768" width="18.28515625" style="42" bestFit="1" customWidth="1"/>
    <col min="769" max="769" width="13.28515625" style="42" bestFit="1" customWidth="1"/>
    <col min="770" max="770" width="19.28515625" style="42" customWidth="1"/>
    <col min="771" max="771" width="15.140625" style="42" customWidth="1"/>
    <col min="772" max="772" width="21" style="42" bestFit="1" customWidth="1"/>
    <col min="773" max="773" width="17.140625" style="42" bestFit="1" customWidth="1"/>
    <col min="774" max="774" width="16.85546875" style="42" bestFit="1" customWidth="1"/>
    <col min="775" max="775" width="16.7109375" style="42" bestFit="1" customWidth="1"/>
    <col min="776" max="776" width="15.7109375" style="42" bestFit="1" customWidth="1"/>
    <col min="777" max="777" width="16.28515625" style="42" bestFit="1" customWidth="1"/>
    <col min="778" max="778" width="17.28515625" style="42" customWidth="1"/>
    <col min="779" max="779" width="23.42578125" style="42" bestFit="1" customWidth="1"/>
    <col min="780" max="780" width="31.85546875" style="42" bestFit="1" customWidth="1"/>
    <col min="781" max="781" width="7.85546875" style="42" bestFit="1" customWidth="1"/>
    <col min="782" max="782" width="5.7109375" style="42" bestFit="1" customWidth="1"/>
    <col min="783" max="783" width="9.140625" style="42" bestFit="1" customWidth="1"/>
    <col min="784" max="784" width="13.5703125" style="42" bestFit="1" customWidth="1"/>
    <col min="785" max="1013" width="9.140625" style="42"/>
    <col min="1014" max="1014" width="4.42578125" style="42" bestFit="1" customWidth="1"/>
    <col min="1015" max="1015" width="18.28515625" style="42" bestFit="1" customWidth="1"/>
    <col min="1016" max="1016" width="19" style="42" bestFit="1" customWidth="1"/>
    <col min="1017" max="1017" width="15.42578125" style="42" bestFit="1" customWidth="1"/>
    <col min="1018" max="1019" width="12.42578125" style="42" bestFit="1" customWidth="1"/>
    <col min="1020" max="1020" width="7.140625" style="42" bestFit="1" customWidth="1"/>
    <col min="1021" max="1021" width="10.140625" style="42" bestFit="1" customWidth="1"/>
    <col min="1022" max="1022" width="15.85546875" style="42" bestFit="1" customWidth="1"/>
    <col min="1023" max="1023" width="15.140625" style="42" bestFit="1" customWidth="1"/>
    <col min="1024" max="1024" width="18.28515625" style="42" bestFit="1" customWidth="1"/>
    <col min="1025" max="1025" width="13.28515625" style="42" bestFit="1" customWidth="1"/>
    <col min="1026" max="1026" width="19.28515625" style="42" customWidth="1"/>
    <col min="1027" max="1027" width="15.140625" style="42" customWidth="1"/>
    <col min="1028" max="1028" width="21" style="42" bestFit="1" customWidth="1"/>
    <col min="1029" max="1029" width="17.140625" style="42" bestFit="1" customWidth="1"/>
    <col min="1030" max="1030" width="16.85546875" style="42" bestFit="1" customWidth="1"/>
    <col min="1031" max="1031" width="16.7109375" style="42" bestFit="1" customWidth="1"/>
    <col min="1032" max="1032" width="15.7109375" style="42" bestFit="1" customWidth="1"/>
    <col min="1033" max="1033" width="16.28515625" style="42" bestFit="1" customWidth="1"/>
    <col min="1034" max="1034" width="17.28515625" style="42" customWidth="1"/>
    <col min="1035" max="1035" width="23.42578125" style="42" bestFit="1" customWidth="1"/>
    <col min="1036" max="1036" width="31.85546875" style="42" bestFit="1" customWidth="1"/>
    <col min="1037" max="1037" width="7.85546875" style="42" bestFit="1" customWidth="1"/>
    <col min="1038" max="1038" width="5.7109375" style="42" bestFit="1" customWidth="1"/>
    <col min="1039" max="1039" width="9.140625" style="42" bestFit="1" customWidth="1"/>
    <col min="1040" max="1040" width="13.5703125" style="42" bestFit="1" customWidth="1"/>
    <col min="1041" max="1269" width="9.140625" style="42"/>
    <col min="1270" max="1270" width="4.42578125" style="42" bestFit="1" customWidth="1"/>
    <col min="1271" max="1271" width="18.28515625" style="42" bestFit="1" customWidth="1"/>
    <col min="1272" max="1272" width="19" style="42" bestFit="1" customWidth="1"/>
    <col min="1273" max="1273" width="15.42578125" style="42" bestFit="1" customWidth="1"/>
    <col min="1274" max="1275" width="12.42578125" style="42" bestFit="1" customWidth="1"/>
    <col min="1276" max="1276" width="7.140625" style="42" bestFit="1" customWidth="1"/>
    <col min="1277" max="1277" width="10.140625" style="42" bestFit="1" customWidth="1"/>
    <col min="1278" max="1278" width="15.85546875" style="42" bestFit="1" customWidth="1"/>
    <col min="1279" max="1279" width="15.140625" style="42" bestFit="1" customWidth="1"/>
    <col min="1280" max="1280" width="18.28515625" style="42" bestFit="1" customWidth="1"/>
    <col min="1281" max="1281" width="13.28515625" style="42" bestFit="1" customWidth="1"/>
    <col min="1282" max="1282" width="19.28515625" style="42" customWidth="1"/>
    <col min="1283" max="1283" width="15.140625" style="42" customWidth="1"/>
    <col min="1284" max="1284" width="21" style="42" bestFit="1" customWidth="1"/>
    <col min="1285" max="1285" width="17.140625" style="42" bestFit="1" customWidth="1"/>
    <col min="1286" max="1286" width="16.85546875" style="42" bestFit="1" customWidth="1"/>
    <col min="1287" max="1287" width="16.7109375" style="42" bestFit="1" customWidth="1"/>
    <col min="1288" max="1288" width="15.7109375" style="42" bestFit="1" customWidth="1"/>
    <col min="1289" max="1289" width="16.28515625" style="42" bestFit="1" customWidth="1"/>
    <col min="1290" max="1290" width="17.28515625" style="42" customWidth="1"/>
    <col min="1291" max="1291" width="23.42578125" style="42" bestFit="1" customWidth="1"/>
    <col min="1292" max="1292" width="31.85546875" style="42" bestFit="1" customWidth="1"/>
    <col min="1293" max="1293" width="7.85546875" style="42" bestFit="1" customWidth="1"/>
    <col min="1294" max="1294" width="5.7109375" style="42" bestFit="1" customWidth="1"/>
    <col min="1295" max="1295" width="9.140625" style="42" bestFit="1" customWidth="1"/>
    <col min="1296" max="1296" width="13.5703125" style="42" bestFit="1" customWidth="1"/>
    <col min="1297" max="1525" width="9.140625" style="42"/>
    <col min="1526" max="1526" width="4.42578125" style="42" bestFit="1" customWidth="1"/>
    <col min="1527" max="1527" width="18.28515625" style="42" bestFit="1" customWidth="1"/>
    <col min="1528" max="1528" width="19" style="42" bestFit="1" customWidth="1"/>
    <col min="1529" max="1529" width="15.42578125" style="42" bestFit="1" customWidth="1"/>
    <col min="1530" max="1531" width="12.42578125" style="42" bestFit="1" customWidth="1"/>
    <col min="1532" max="1532" width="7.140625" style="42" bestFit="1" customWidth="1"/>
    <col min="1533" max="1533" width="10.140625" style="42" bestFit="1" customWidth="1"/>
    <col min="1534" max="1534" width="15.85546875" style="42" bestFit="1" customWidth="1"/>
    <col min="1535" max="1535" width="15.140625" style="42" bestFit="1" customWidth="1"/>
    <col min="1536" max="1536" width="18.28515625" style="42" bestFit="1" customWidth="1"/>
    <col min="1537" max="1537" width="13.28515625" style="42" bestFit="1" customWidth="1"/>
    <col min="1538" max="1538" width="19.28515625" style="42" customWidth="1"/>
    <col min="1539" max="1539" width="15.140625" style="42" customWidth="1"/>
    <col min="1540" max="1540" width="21" style="42" bestFit="1" customWidth="1"/>
    <col min="1541" max="1541" width="17.140625" style="42" bestFit="1" customWidth="1"/>
    <col min="1542" max="1542" width="16.85546875" style="42" bestFit="1" customWidth="1"/>
    <col min="1543" max="1543" width="16.7109375" style="42" bestFit="1" customWidth="1"/>
    <col min="1544" max="1544" width="15.7109375" style="42" bestFit="1" customWidth="1"/>
    <col min="1545" max="1545" width="16.28515625" style="42" bestFit="1" customWidth="1"/>
    <col min="1546" max="1546" width="17.28515625" style="42" customWidth="1"/>
    <col min="1547" max="1547" width="23.42578125" style="42" bestFit="1" customWidth="1"/>
    <col min="1548" max="1548" width="31.85546875" style="42" bestFit="1" customWidth="1"/>
    <col min="1549" max="1549" width="7.85546875" style="42" bestFit="1" customWidth="1"/>
    <col min="1550" max="1550" width="5.7109375" style="42" bestFit="1" customWidth="1"/>
    <col min="1551" max="1551" width="9.140625" style="42" bestFit="1" customWidth="1"/>
    <col min="1552" max="1552" width="13.5703125" style="42" bestFit="1" customWidth="1"/>
    <col min="1553" max="1781" width="9.140625" style="42"/>
    <col min="1782" max="1782" width="4.42578125" style="42" bestFit="1" customWidth="1"/>
    <col min="1783" max="1783" width="18.28515625" style="42" bestFit="1" customWidth="1"/>
    <col min="1784" max="1784" width="19" style="42" bestFit="1" customWidth="1"/>
    <col min="1785" max="1785" width="15.42578125" style="42" bestFit="1" customWidth="1"/>
    <col min="1786" max="1787" width="12.42578125" style="42" bestFit="1" customWidth="1"/>
    <col min="1788" max="1788" width="7.140625" style="42" bestFit="1" customWidth="1"/>
    <col min="1789" max="1789" width="10.140625" style="42" bestFit="1" customWidth="1"/>
    <col min="1790" max="1790" width="15.85546875" style="42" bestFit="1" customWidth="1"/>
    <col min="1791" max="1791" width="15.140625" style="42" bestFit="1" customWidth="1"/>
    <col min="1792" max="1792" width="18.28515625" style="42" bestFit="1" customWidth="1"/>
    <col min="1793" max="1793" width="13.28515625" style="42" bestFit="1" customWidth="1"/>
    <col min="1794" max="1794" width="19.28515625" style="42" customWidth="1"/>
    <col min="1795" max="1795" width="15.140625" style="42" customWidth="1"/>
    <col min="1796" max="1796" width="21" style="42" bestFit="1" customWidth="1"/>
    <col min="1797" max="1797" width="17.140625" style="42" bestFit="1" customWidth="1"/>
    <col min="1798" max="1798" width="16.85546875" style="42" bestFit="1" customWidth="1"/>
    <col min="1799" max="1799" width="16.7109375" style="42" bestFit="1" customWidth="1"/>
    <col min="1800" max="1800" width="15.7109375" style="42" bestFit="1" customWidth="1"/>
    <col min="1801" max="1801" width="16.28515625" style="42" bestFit="1" customWidth="1"/>
    <col min="1802" max="1802" width="17.28515625" style="42" customWidth="1"/>
    <col min="1803" max="1803" width="23.42578125" style="42" bestFit="1" customWidth="1"/>
    <col min="1804" max="1804" width="31.85546875" style="42" bestFit="1" customWidth="1"/>
    <col min="1805" max="1805" width="7.85546875" style="42" bestFit="1" customWidth="1"/>
    <col min="1806" max="1806" width="5.7109375" style="42" bestFit="1" customWidth="1"/>
    <col min="1807" max="1807" width="9.140625" style="42" bestFit="1" customWidth="1"/>
    <col min="1808" max="1808" width="13.5703125" style="42" bestFit="1" customWidth="1"/>
    <col min="1809" max="2037" width="9.140625" style="42"/>
    <col min="2038" max="2038" width="4.42578125" style="42" bestFit="1" customWidth="1"/>
    <col min="2039" max="2039" width="18.28515625" style="42" bestFit="1" customWidth="1"/>
    <col min="2040" max="2040" width="19" style="42" bestFit="1" customWidth="1"/>
    <col min="2041" max="2041" width="15.42578125" style="42" bestFit="1" customWidth="1"/>
    <col min="2042" max="2043" width="12.42578125" style="42" bestFit="1" customWidth="1"/>
    <col min="2044" max="2044" width="7.140625" style="42" bestFit="1" customWidth="1"/>
    <col min="2045" max="2045" width="10.140625" style="42" bestFit="1" customWidth="1"/>
    <col min="2046" max="2046" width="15.85546875" style="42" bestFit="1" customWidth="1"/>
    <col min="2047" max="2047" width="15.140625" style="42" bestFit="1" customWidth="1"/>
    <col min="2048" max="2048" width="18.28515625" style="42" bestFit="1" customWidth="1"/>
    <col min="2049" max="2049" width="13.28515625" style="42" bestFit="1" customWidth="1"/>
    <col min="2050" max="2050" width="19.28515625" style="42" customWidth="1"/>
    <col min="2051" max="2051" width="15.140625" style="42" customWidth="1"/>
    <col min="2052" max="2052" width="21" style="42" bestFit="1" customWidth="1"/>
    <col min="2053" max="2053" width="17.140625" style="42" bestFit="1" customWidth="1"/>
    <col min="2054" max="2054" width="16.85546875" style="42" bestFit="1" customWidth="1"/>
    <col min="2055" max="2055" width="16.7109375" style="42" bestFit="1" customWidth="1"/>
    <col min="2056" max="2056" width="15.7109375" style="42" bestFit="1" customWidth="1"/>
    <col min="2057" max="2057" width="16.28515625" style="42" bestFit="1" customWidth="1"/>
    <col min="2058" max="2058" width="17.28515625" style="42" customWidth="1"/>
    <col min="2059" max="2059" width="23.42578125" style="42" bestFit="1" customWidth="1"/>
    <col min="2060" max="2060" width="31.85546875" style="42" bestFit="1" customWidth="1"/>
    <col min="2061" max="2061" width="7.85546875" style="42" bestFit="1" customWidth="1"/>
    <col min="2062" max="2062" width="5.7109375" style="42" bestFit="1" customWidth="1"/>
    <col min="2063" max="2063" width="9.140625" style="42" bestFit="1" customWidth="1"/>
    <col min="2064" max="2064" width="13.5703125" style="42" bestFit="1" customWidth="1"/>
    <col min="2065" max="2293" width="9.140625" style="42"/>
    <col min="2294" max="2294" width="4.42578125" style="42" bestFit="1" customWidth="1"/>
    <col min="2295" max="2295" width="18.28515625" style="42" bestFit="1" customWidth="1"/>
    <col min="2296" max="2296" width="19" style="42" bestFit="1" customWidth="1"/>
    <col min="2297" max="2297" width="15.42578125" style="42" bestFit="1" customWidth="1"/>
    <col min="2298" max="2299" width="12.42578125" style="42" bestFit="1" customWidth="1"/>
    <col min="2300" max="2300" width="7.140625" style="42" bestFit="1" customWidth="1"/>
    <col min="2301" max="2301" width="10.140625" style="42" bestFit="1" customWidth="1"/>
    <col min="2302" max="2302" width="15.85546875" style="42" bestFit="1" customWidth="1"/>
    <col min="2303" max="2303" width="15.140625" style="42" bestFit="1" customWidth="1"/>
    <col min="2304" max="2304" width="18.28515625" style="42" bestFit="1" customWidth="1"/>
    <col min="2305" max="2305" width="13.28515625" style="42" bestFit="1" customWidth="1"/>
    <col min="2306" max="2306" width="19.28515625" style="42" customWidth="1"/>
    <col min="2307" max="2307" width="15.140625" style="42" customWidth="1"/>
    <col min="2308" max="2308" width="21" style="42" bestFit="1" customWidth="1"/>
    <col min="2309" max="2309" width="17.140625" style="42" bestFit="1" customWidth="1"/>
    <col min="2310" max="2310" width="16.85546875" style="42" bestFit="1" customWidth="1"/>
    <col min="2311" max="2311" width="16.7109375" style="42" bestFit="1" customWidth="1"/>
    <col min="2312" max="2312" width="15.7109375" style="42" bestFit="1" customWidth="1"/>
    <col min="2313" max="2313" width="16.28515625" style="42" bestFit="1" customWidth="1"/>
    <col min="2314" max="2314" width="17.28515625" style="42" customWidth="1"/>
    <col min="2315" max="2315" width="23.42578125" style="42" bestFit="1" customWidth="1"/>
    <col min="2316" max="2316" width="31.85546875" style="42" bestFit="1" customWidth="1"/>
    <col min="2317" max="2317" width="7.85546875" style="42" bestFit="1" customWidth="1"/>
    <col min="2318" max="2318" width="5.7109375" style="42" bestFit="1" customWidth="1"/>
    <col min="2319" max="2319" width="9.140625" style="42" bestFit="1" customWidth="1"/>
    <col min="2320" max="2320" width="13.5703125" style="42" bestFit="1" customWidth="1"/>
    <col min="2321" max="2549" width="9.140625" style="42"/>
    <col min="2550" max="2550" width="4.42578125" style="42" bestFit="1" customWidth="1"/>
    <col min="2551" max="2551" width="18.28515625" style="42" bestFit="1" customWidth="1"/>
    <col min="2552" max="2552" width="19" style="42" bestFit="1" customWidth="1"/>
    <col min="2553" max="2553" width="15.42578125" style="42" bestFit="1" customWidth="1"/>
    <col min="2554" max="2555" width="12.42578125" style="42" bestFit="1" customWidth="1"/>
    <col min="2556" max="2556" width="7.140625" style="42" bestFit="1" customWidth="1"/>
    <col min="2557" max="2557" width="10.140625" style="42" bestFit="1" customWidth="1"/>
    <col min="2558" max="2558" width="15.85546875" style="42" bestFit="1" customWidth="1"/>
    <col min="2559" max="2559" width="15.140625" style="42" bestFit="1" customWidth="1"/>
    <col min="2560" max="2560" width="18.28515625" style="42" bestFit="1" customWidth="1"/>
    <col min="2561" max="2561" width="13.28515625" style="42" bestFit="1" customWidth="1"/>
    <col min="2562" max="2562" width="19.28515625" style="42" customWidth="1"/>
    <col min="2563" max="2563" width="15.140625" style="42" customWidth="1"/>
    <col min="2564" max="2564" width="21" style="42" bestFit="1" customWidth="1"/>
    <col min="2565" max="2565" width="17.140625" style="42" bestFit="1" customWidth="1"/>
    <col min="2566" max="2566" width="16.85546875" style="42" bestFit="1" customWidth="1"/>
    <col min="2567" max="2567" width="16.7109375" style="42" bestFit="1" customWidth="1"/>
    <col min="2568" max="2568" width="15.7109375" style="42" bestFit="1" customWidth="1"/>
    <col min="2569" max="2569" width="16.28515625" style="42" bestFit="1" customWidth="1"/>
    <col min="2570" max="2570" width="17.28515625" style="42" customWidth="1"/>
    <col min="2571" max="2571" width="23.42578125" style="42" bestFit="1" customWidth="1"/>
    <col min="2572" max="2572" width="31.85546875" style="42" bestFit="1" customWidth="1"/>
    <col min="2573" max="2573" width="7.85546875" style="42" bestFit="1" customWidth="1"/>
    <col min="2574" max="2574" width="5.7109375" style="42" bestFit="1" customWidth="1"/>
    <col min="2575" max="2575" width="9.140625" style="42" bestFit="1" customWidth="1"/>
    <col min="2576" max="2576" width="13.5703125" style="42" bestFit="1" customWidth="1"/>
    <col min="2577" max="2805" width="9.140625" style="42"/>
    <col min="2806" max="2806" width="4.42578125" style="42" bestFit="1" customWidth="1"/>
    <col min="2807" max="2807" width="18.28515625" style="42" bestFit="1" customWidth="1"/>
    <col min="2808" max="2808" width="19" style="42" bestFit="1" customWidth="1"/>
    <col min="2809" max="2809" width="15.42578125" style="42" bestFit="1" customWidth="1"/>
    <col min="2810" max="2811" width="12.42578125" style="42" bestFit="1" customWidth="1"/>
    <col min="2812" max="2812" width="7.140625" style="42" bestFit="1" customWidth="1"/>
    <col min="2813" max="2813" width="10.140625" style="42" bestFit="1" customWidth="1"/>
    <col min="2814" max="2814" width="15.85546875" style="42" bestFit="1" customWidth="1"/>
    <col min="2815" max="2815" width="15.140625" style="42" bestFit="1" customWidth="1"/>
    <col min="2816" max="2816" width="18.28515625" style="42" bestFit="1" customWidth="1"/>
    <col min="2817" max="2817" width="13.28515625" style="42" bestFit="1" customWidth="1"/>
    <col min="2818" max="2818" width="19.28515625" style="42" customWidth="1"/>
    <col min="2819" max="2819" width="15.140625" style="42" customWidth="1"/>
    <col min="2820" max="2820" width="21" style="42" bestFit="1" customWidth="1"/>
    <col min="2821" max="2821" width="17.140625" style="42" bestFit="1" customWidth="1"/>
    <col min="2822" max="2822" width="16.85546875" style="42" bestFit="1" customWidth="1"/>
    <col min="2823" max="2823" width="16.7109375" style="42" bestFit="1" customWidth="1"/>
    <col min="2824" max="2824" width="15.7109375" style="42" bestFit="1" customWidth="1"/>
    <col min="2825" max="2825" width="16.28515625" style="42" bestFit="1" customWidth="1"/>
    <col min="2826" max="2826" width="17.28515625" style="42" customWidth="1"/>
    <col min="2827" max="2827" width="23.42578125" style="42" bestFit="1" customWidth="1"/>
    <col min="2828" max="2828" width="31.85546875" style="42" bestFit="1" customWidth="1"/>
    <col min="2829" max="2829" width="7.85546875" style="42" bestFit="1" customWidth="1"/>
    <col min="2830" max="2830" width="5.7109375" style="42" bestFit="1" customWidth="1"/>
    <col min="2831" max="2831" width="9.140625" style="42" bestFit="1" customWidth="1"/>
    <col min="2832" max="2832" width="13.5703125" style="42" bestFit="1" customWidth="1"/>
    <col min="2833" max="3061" width="9.140625" style="42"/>
    <col min="3062" max="3062" width="4.42578125" style="42" bestFit="1" customWidth="1"/>
    <col min="3063" max="3063" width="18.28515625" style="42" bestFit="1" customWidth="1"/>
    <col min="3064" max="3064" width="19" style="42" bestFit="1" customWidth="1"/>
    <col min="3065" max="3065" width="15.42578125" style="42" bestFit="1" customWidth="1"/>
    <col min="3066" max="3067" width="12.42578125" style="42" bestFit="1" customWidth="1"/>
    <col min="3068" max="3068" width="7.140625" style="42" bestFit="1" customWidth="1"/>
    <col min="3069" max="3069" width="10.140625" style="42" bestFit="1" customWidth="1"/>
    <col min="3070" max="3070" width="15.85546875" style="42" bestFit="1" customWidth="1"/>
    <col min="3071" max="3071" width="15.140625" style="42" bestFit="1" customWidth="1"/>
    <col min="3072" max="3072" width="18.28515625" style="42" bestFit="1" customWidth="1"/>
    <col min="3073" max="3073" width="13.28515625" style="42" bestFit="1" customWidth="1"/>
    <col min="3074" max="3074" width="19.28515625" style="42" customWidth="1"/>
    <col min="3075" max="3075" width="15.140625" style="42" customWidth="1"/>
    <col min="3076" max="3076" width="21" style="42" bestFit="1" customWidth="1"/>
    <col min="3077" max="3077" width="17.140625" style="42" bestFit="1" customWidth="1"/>
    <col min="3078" max="3078" width="16.85546875" style="42" bestFit="1" customWidth="1"/>
    <col min="3079" max="3079" width="16.7109375" style="42" bestFit="1" customWidth="1"/>
    <col min="3080" max="3080" width="15.7109375" style="42" bestFit="1" customWidth="1"/>
    <col min="3081" max="3081" width="16.28515625" style="42" bestFit="1" customWidth="1"/>
    <col min="3082" max="3082" width="17.28515625" style="42" customWidth="1"/>
    <col min="3083" max="3083" width="23.42578125" style="42" bestFit="1" customWidth="1"/>
    <col min="3084" max="3084" width="31.85546875" style="42" bestFit="1" customWidth="1"/>
    <col min="3085" max="3085" width="7.85546875" style="42" bestFit="1" customWidth="1"/>
    <col min="3086" max="3086" width="5.7109375" style="42" bestFit="1" customWidth="1"/>
    <col min="3087" max="3087" width="9.140625" style="42" bestFit="1" customWidth="1"/>
    <col min="3088" max="3088" width="13.5703125" style="42" bestFit="1" customWidth="1"/>
    <col min="3089" max="3317" width="9.140625" style="42"/>
    <col min="3318" max="3318" width="4.42578125" style="42" bestFit="1" customWidth="1"/>
    <col min="3319" max="3319" width="18.28515625" style="42" bestFit="1" customWidth="1"/>
    <col min="3320" max="3320" width="19" style="42" bestFit="1" customWidth="1"/>
    <col min="3321" max="3321" width="15.42578125" style="42" bestFit="1" customWidth="1"/>
    <col min="3322" max="3323" width="12.42578125" style="42" bestFit="1" customWidth="1"/>
    <col min="3324" max="3324" width="7.140625" style="42" bestFit="1" customWidth="1"/>
    <col min="3325" max="3325" width="10.140625" style="42" bestFit="1" customWidth="1"/>
    <col min="3326" max="3326" width="15.85546875" style="42" bestFit="1" customWidth="1"/>
    <col min="3327" max="3327" width="15.140625" style="42" bestFit="1" customWidth="1"/>
    <col min="3328" max="3328" width="18.28515625" style="42" bestFit="1" customWidth="1"/>
    <col min="3329" max="3329" width="13.28515625" style="42" bestFit="1" customWidth="1"/>
    <col min="3330" max="3330" width="19.28515625" style="42" customWidth="1"/>
    <col min="3331" max="3331" width="15.140625" style="42" customWidth="1"/>
    <col min="3332" max="3332" width="21" style="42" bestFit="1" customWidth="1"/>
    <col min="3333" max="3333" width="17.140625" style="42" bestFit="1" customWidth="1"/>
    <col min="3334" max="3334" width="16.85546875" style="42" bestFit="1" customWidth="1"/>
    <col min="3335" max="3335" width="16.7109375" style="42" bestFit="1" customWidth="1"/>
    <col min="3336" max="3336" width="15.7109375" style="42" bestFit="1" customWidth="1"/>
    <col min="3337" max="3337" width="16.28515625" style="42" bestFit="1" customWidth="1"/>
    <col min="3338" max="3338" width="17.28515625" style="42" customWidth="1"/>
    <col min="3339" max="3339" width="23.42578125" style="42" bestFit="1" customWidth="1"/>
    <col min="3340" max="3340" width="31.85546875" style="42" bestFit="1" customWidth="1"/>
    <col min="3341" max="3341" width="7.85546875" style="42" bestFit="1" customWidth="1"/>
    <col min="3342" max="3342" width="5.7109375" style="42" bestFit="1" customWidth="1"/>
    <col min="3343" max="3343" width="9.140625" style="42" bestFit="1" customWidth="1"/>
    <col min="3344" max="3344" width="13.5703125" style="42" bestFit="1" customWidth="1"/>
    <col min="3345" max="3573" width="9.140625" style="42"/>
    <col min="3574" max="3574" width="4.42578125" style="42" bestFit="1" customWidth="1"/>
    <col min="3575" max="3575" width="18.28515625" style="42" bestFit="1" customWidth="1"/>
    <col min="3576" max="3576" width="19" style="42" bestFit="1" customWidth="1"/>
    <col min="3577" max="3577" width="15.42578125" style="42" bestFit="1" customWidth="1"/>
    <col min="3578" max="3579" width="12.42578125" style="42" bestFit="1" customWidth="1"/>
    <col min="3580" max="3580" width="7.140625" style="42" bestFit="1" customWidth="1"/>
    <col min="3581" max="3581" width="10.140625" style="42" bestFit="1" customWidth="1"/>
    <col min="3582" max="3582" width="15.85546875" style="42" bestFit="1" customWidth="1"/>
    <col min="3583" max="3583" width="15.140625" style="42" bestFit="1" customWidth="1"/>
    <col min="3584" max="3584" width="18.28515625" style="42" bestFit="1" customWidth="1"/>
    <col min="3585" max="3585" width="13.28515625" style="42" bestFit="1" customWidth="1"/>
    <col min="3586" max="3586" width="19.28515625" style="42" customWidth="1"/>
    <col min="3587" max="3587" width="15.140625" style="42" customWidth="1"/>
    <col min="3588" max="3588" width="21" style="42" bestFit="1" customWidth="1"/>
    <col min="3589" max="3589" width="17.140625" style="42" bestFit="1" customWidth="1"/>
    <col min="3590" max="3590" width="16.85546875" style="42" bestFit="1" customWidth="1"/>
    <col min="3591" max="3591" width="16.7109375" style="42" bestFit="1" customWidth="1"/>
    <col min="3592" max="3592" width="15.7109375" style="42" bestFit="1" customWidth="1"/>
    <col min="3593" max="3593" width="16.28515625" style="42" bestFit="1" customWidth="1"/>
    <col min="3594" max="3594" width="17.28515625" style="42" customWidth="1"/>
    <col min="3595" max="3595" width="23.42578125" style="42" bestFit="1" customWidth="1"/>
    <col min="3596" max="3596" width="31.85546875" style="42" bestFit="1" customWidth="1"/>
    <col min="3597" max="3597" width="7.85546875" style="42" bestFit="1" customWidth="1"/>
    <col min="3598" max="3598" width="5.7109375" style="42" bestFit="1" customWidth="1"/>
    <col min="3599" max="3599" width="9.140625" style="42" bestFit="1" customWidth="1"/>
    <col min="3600" max="3600" width="13.5703125" style="42" bestFit="1" customWidth="1"/>
    <col min="3601" max="3829" width="9.140625" style="42"/>
    <col min="3830" max="3830" width="4.42578125" style="42" bestFit="1" customWidth="1"/>
    <col min="3831" max="3831" width="18.28515625" style="42" bestFit="1" customWidth="1"/>
    <col min="3832" max="3832" width="19" style="42" bestFit="1" customWidth="1"/>
    <col min="3833" max="3833" width="15.42578125" style="42" bestFit="1" customWidth="1"/>
    <col min="3834" max="3835" width="12.42578125" style="42" bestFit="1" customWidth="1"/>
    <col min="3836" max="3836" width="7.140625" style="42" bestFit="1" customWidth="1"/>
    <col min="3837" max="3837" width="10.140625" style="42" bestFit="1" customWidth="1"/>
    <col min="3838" max="3838" width="15.85546875" style="42" bestFit="1" customWidth="1"/>
    <col min="3839" max="3839" width="15.140625" style="42" bestFit="1" customWidth="1"/>
    <col min="3840" max="3840" width="18.28515625" style="42" bestFit="1" customWidth="1"/>
    <col min="3841" max="3841" width="13.28515625" style="42" bestFit="1" customWidth="1"/>
    <col min="3842" max="3842" width="19.28515625" style="42" customWidth="1"/>
    <col min="3843" max="3843" width="15.140625" style="42" customWidth="1"/>
    <col min="3844" max="3844" width="21" style="42" bestFit="1" customWidth="1"/>
    <col min="3845" max="3845" width="17.140625" style="42" bestFit="1" customWidth="1"/>
    <col min="3846" max="3846" width="16.85546875" style="42" bestFit="1" customWidth="1"/>
    <col min="3847" max="3847" width="16.7109375" style="42" bestFit="1" customWidth="1"/>
    <col min="3848" max="3848" width="15.7109375" style="42" bestFit="1" customWidth="1"/>
    <col min="3849" max="3849" width="16.28515625" style="42" bestFit="1" customWidth="1"/>
    <col min="3850" max="3850" width="17.28515625" style="42" customWidth="1"/>
    <col min="3851" max="3851" width="23.42578125" style="42" bestFit="1" customWidth="1"/>
    <col min="3852" max="3852" width="31.85546875" style="42" bestFit="1" customWidth="1"/>
    <col min="3853" max="3853" width="7.85546875" style="42" bestFit="1" customWidth="1"/>
    <col min="3854" max="3854" width="5.7109375" style="42" bestFit="1" customWidth="1"/>
    <col min="3855" max="3855" width="9.140625" style="42" bestFit="1" customWidth="1"/>
    <col min="3856" max="3856" width="13.5703125" style="42" bestFit="1" customWidth="1"/>
    <col min="3857" max="4085" width="9.140625" style="42"/>
    <col min="4086" max="4086" width="4.42578125" style="42" bestFit="1" customWidth="1"/>
    <col min="4087" max="4087" width="18.28515625" style="42" bestFit="1" customWidth="1"/>
    <col min="4088" max="4088" width="19" style="42" bestFit="1" customWidth="1"/>
    <col min="4089" max="4089" width="15.42578125" style="42" bestFit="1" customWidth="1"/>
    <col min="4090" max="4091" width="12.42578125" style="42" bestFit="1" customWidth="1"/>
    <col min="4092" max="4092" width="7.140625" style="42" bestFit="1" customWidth="1"/>
    <col min="4093" max="4093" width="10.140625" style="42" bestFit="1" customWidth="1"/>
    <col min="4094" max="4094" width="15.85546875" style="42" bestFit="1" customWidth="1"/>
    <col min="4095" max="4095" width="15.140625" style="42" bestFit="1" customWidth="1"/>
    <col min="4096" max="4096" width="18.28515625" style="42" bestFit="1" customWidth="1"/>
    <col min="4097" max="4097" width="13.28515625" style="42" bestFit="1" customWidth="1"/>
    <col min="4098" max="4098" width="19.28515625" style="42" customWidth="1"/>
    <col min="4099" max="4099" width="15.140625" style="42" customWidth="1"/>
    <col min="4100" max="4100" width="21" style="42" bestFit="1" customWidth="1"/>
    <col min="4101" max="4101" width="17.140625" style="42" bestFit="1" customWidth="1"/>
    <col min="4102" max="4102" width="16.85546875" style="42" bestFit="1" customWidth="1"/>
    <col min="4103" max="4103" width="16.7109375" style="42" bestFit="1" customWidth="1"/>
    <col min="4104" max="4104" width="15.7109375" style="42" bestFit="1" customWidth="1"/>
    <col min="4105" max="4105" width="16.28515625" style="42" bestFit="1" customWidth="1"/>
    <col min="4106" max="4106" width="17.28515625" style="42" customWidth="1"/>
    <col min="4107" max="4107" width="23.42578125" style="42" bestFit="1" customWidth="1"/>
    <col min="4108" max="4108" width="31.85546875" style="42" bestFit="1" customWidth="1"/>
    <col min="4109" max="4109" width="7.85546875" style="42" bestFit="1" customWidth="1"/>
    <col min="4110" max="4110" width="5.7109375" style="42" bestFit="1" customWidth="1"/>
    <col min="4111" max="4111" width="9.140625" style="42" bestFit="1" customWidth="1"/>
    <col min="4112" max="4112" width="13.5703125" style="42" bestFit="1" customWidth="1"/>
    <col min="4113" max="4341" width="9.140625" style="42"/>
    <col min="4342" max="4342" width="4.42578125" style="42" bestFit="1" customWidth="1"/>
    <col min="4343" max="4343" width="18.28515625" style="42" bestFit="1" customWidth="1"/>
    <col min="4344" max="4344" width="19" style="42" bestFit="1" customWidth="1"/>
    <col min="4345" max="4345" width="15.42578125" style="42" bestFit="1" customWidth="1"/>
    <col min="4346" max="4347" width="12.42578125" style="42" bestFit="1" customWidth="1"/>
    <col min="4348" max="4348" width="7.140625" style="42" bestFit="1" customWidth="1"/>
    <col min="4349" max="4349" width="10.140625" style="42" bestFit="1" customWidth="1"/>
    <col min="4350" max="4350" width="15.85546875" style="42" bestFit="1" customWidth="1"/>
    <col min="4351" max="4351" width="15.140625" style="42" bestFit="1" customWidth="1"/>
    <col min="4352" max="4352" width="18.28515625" style="42" bestFit="1" customWidth="1"/>
    <col min="4353" max="4353" width="13.28515625" style="42" bestFit="1" customWidth="1"/>
    <col min="4354" max="4354" width="19.28515625" style="42" customWidth="1"/>
    <col min="4355" max="4355" width="15.140625" style="42" customWidth="1"/>
    <col min="4356" max="4356" width="21" style="42" bestFit="1" customWidth="1"/>
    <col min="4357" max="4357" width="17.140625" style="42" bestFit="1" customWidth="1"/>
    <col min="4358" max="4358" width="16.85546875" style="42" bestFit="1" customWidth="1"/>
    <col min="4359" max="4359" width="16.7109375" style="42" bestFit="1" customWidth="1"/>
    <col min="4360" max="4360" width="15.7109375" style="42" bestFit="1" customWidth="1"/>
    <col min="4361" max="4361" width="16.28515625" style="42" bestFit="1" customWidth="1"/>
    <col min="4362" max="4362" width="17.28515625" style="42" customWidth="1"/>
    <col min="4363" max="4363" width="23.42578125" style="42" bestFit="1" customWidth="1"/>
    <col min="4364" max="4364" width="31.85546875" style="42" bestFit="1" customWidth="1"/>
    <col min="4365" max="4365" width="7.85546875" style="42" bestFit="1" customWidth="1"/>
    <col min="4366" max="4366" width="5.7109375" style="42" bestFit="1" customWidth="1"/>
    <col min="4367" max="4367" width="9.140625" style="42" bestFit="1" customWidth="1"/>
    <col min="4368" max="4368" width="13.5703125" style="42" bestFit="1" customWidth="1"/>
    <col min="4369" max="4597" width="9.140625" style="42"/>
    <col min="4598" max="4598" width="4.42578125" style="42" bestFit="1" customWidth="1"/>
    <col min="4599" max="4599" width="18.28515625" style="42" bestFit="1" customWidth="1"/>
    <col min="4600" max="4600" width="19" style="42" bestFit="1" customWidth="1"/>
    <col min="4601" max="4601" width="15.42578125" style="42" bestFit="1" customWidth="1"/>
    <col min="4602" max="4603" width="12.42578125" style="42" bestFit="1" customWidth="1"/>
    <col min="4604" max="4604" width="7.140625" style="42" bestFit="1" customWidth="1"/>
    <col min="4605" max="4605" width="10.140625" style="42" bestFit="1" customWidth="1"/>
    <col min="4606" max="4606" width="15.85546875" style="42" bestFit="1" customWidth="1"/>
    <col min="4607" max="4607" width="15.140625" style="42" bestFit="1" customWidth="1"/>
    <col min="4608" max="4608" width="18.28515625" style="42" bestFit="1" customWidth="1"/>
    <col min="4609" max="4609" width="13.28515625" style="42" bestFit="1" customWidth="1"/>
    <col min="4610" max="4610" width="19.28515625" style="42" customWidth="1"/>
    <col min="4611" max="4611" width="15.140625" style="42" customWidth="1"/>
    <col min="4612" max="4612" width="21" style="42" bestFit="1" customWidth="1"/>
    <col min="4613" max="4613" width="17.140625" style="42" bestFit="1" customWidth="1"/>
    <col min="4614" max="4614" width="16.85546875" style="42" bestFit="1" customWidth="1"/>
    <col min="4615" max="4615" width="16.7109375" style="42" bestFit="1" customWidth="1"/>
    <col min="4616" max="4616" width="15.7109375" style="42" bestFit="1" customWidth="1"/>
    <col min="4617" max="4617" width="16.28515625" style="42" bestFit="1" customWidth="1"/>
    <col min="4618" max="4618" width="17.28515625" style="42" customWidth="1"/>
    <col min="4619" max="4619" width="23.42578125" style="42" bestFit="1" customWidth="1"/>
    <col min="4620" max="4620" width="31.85546875" style="42" bestFit="1" customWidth="1"/>
    <col min="4621" max="4621" width="7.85546875" style="42" bestFit="1" customWidth="1"/>
    <col min="4622" max="4622" width="5.7109375" style="42" bestFit="1" customWidth="1"/>
    <col min="4623" max="4623" width="9.140625" style="42" bestFit="1" customWidth="1"/>
    <col min="4624" max="4624" width="13.5703125" style="42" bestFit="1" customWidth="1"/>
    <col min="4625" max="4853" width="9.140625" style="42"/>
    <col min="4854" max="4854" width="4.42578125" style="42" bestFit="1" customWidth="1"/>
    <col min="4855" max="4855" width="18.28515625" style="42" bestFit="1" customWidth="1"/>
    <col min="4856" max="4856" width="19" style="42" bestFit="1" customWidth="1"/>
    <col min="4857" max="4857" width="15.42578125" style="42" bestFit="1" customWidth="1"/>
    <col min="4858" max="4859" width="12.42578125" style="42" bestFit="1" customWidth="1"/>
    <col min="4860" max="4860" width="7.140625" style="42" bestFit="1" customWidth="1"/>
    <col min="4861" max="4861" width="10.140625" style="42" bestFit="1" customWidth="1"/>
    <col min="4862" max="4862" width="15.85546875" style="42" bestFit="1" customWidth="1"/>
    <col min="4863" max="4863" width="15.140625" style="42" bestFit="1" customWidth="1"/>
    <col min="4864" max="4864" width="18.28515625" style="42" bestFit="1" customWidth="1"/>
    <col min="4865" max="4865" width="13.28515625" style="42" bestFit="1" customWidth="1"/>
    <col min="4866" max="4866" width="19.28515625" style="42" customWidth="1"/>
    <col min="4867" max="4867" width="15.140625" style="42" customWidth="1"/>
    <col min="4868" max="4868" width="21" style="42" bestFit="1" customWidth="1"/>
    <col min="4869" max="4869" width="17.140625" style="42" bestFit="1" customWidth="1"/>
    <col min="4870" max="4870" width="16.85546875" style="42" bestFit="1" customWidth="1"/>
    <col min="4871" max="4871" width="16.7109375" style="42" bestFit="1" customWidth="1"/>
    <col min="4872" max="4872" width="15.7109375" style="42" bestFit="1" customWidth="1"/>
    <col min="4873" max="4873" width="16.28515625" style="42" bestFit="1" customWidth="1"/>
    <col min="4874" max="4874" width="17.28515625" style="42" customWidth="1"/>
    <col min="4875" max="4875" width="23.42578125" style="42" bestFit="1" customWidth="1"/>
    <col min="4876" max="4876" width="31.85546875" style="42" bestFit="1" customWidth="1"/>
    <col min="4877" max="4877" width="7.85546875" style="42" bestFit="1" customWidth="1"/>
    <col min="4878" max="4878" width="5.7109375" style="42" bestFit="1" customWidth="1"/>
    <col min="4879" max="4879" width="9.140625" style="42" bestFit="1" customWidth="1"/>
    <col min="4880" max="4880" width="13.5703125" style="42" bestFit="1" customWidth="1"/>
    <col min="4881" max="5109" width="9.140625" style="42"/>
    <col min="5110" max="5110" width="4.42578125" style="42" bestFit="1" customWidth="1"/>
    <col min="5111" max="5111" width="18.28515625" style="42" bestFit="1" customWidth="1"/>
    <col min="5112" max="5112" width="19" style="42" bestFit="1" customWidth="1"/>
    <col min="5113" max="5113" width="15.42578125" style="42" bestFit="1" customWidth="1"/>
    <col min="5114" max="5115" width="12.42578125" style="42" bestFit="1" customWidth="1"/>
    <col min="5116" max="5116" width="7.140625" style="42" bestFit="1" customWidth="1"/>
    <col min="5117" max="5117" width="10.140625" style="42" bestFit="1" customWidth="1"/>
    <col min="5118" max="5118" width="15.85546875" style="42" bestFit="1" customWidth="1"/>
    <col min="5119" max="5119" width="15.140625" style="42" bestFit="1" customWidth="1"/>
    <col min="5120" max="5120" width="18.28515625" style="42" bestFit="1" customWidth="1"/>
    <col min="5121" max="5121" width="13.28515625" style="42" bestFit="1" customWidth="1"/>
    <col min="5122" max="5122" width="19.28515625" style="42" customWidth="1"/>
    <col min="5123" max="5123" width="15.140625" style="42" customWidth="1"/>
    <col min="5124" max="5124" width="21" style="42" bestFit="1" customWidth="1"/>
    <col min="5125" max="5125" width="17.140625" style="42" bestFit="1" customWidth="1"/>
    <col min="5126" max="5126" width="16.85546875" style="42" bestFit="1" customWidth="1"/>
    <col min="5127" max="5127" width="16.7109375" style="42" bestFit="1" customWidth="1"/>
    <col min="5128" max="5128" width="15.7109375" style="42" bestFit="1" customWidth="1"/>
    <col min="5129" max="5129" width="16.28515625" style="42" bestFit="1" customWidth="1"/>
    <col min="5130" max="5130" width="17.28515625" style="42" customWidth="1"/>
    <col min="5131" max="5131" width="23.42578125" style="42" bestFit="1" customWidth="1"/>
    <col min="5132" max="5132" width="31.85546875" style="42" bestFit="1" customWidth="1"/>
    <col min="5133" max="5133" width="7.85546875" style="42" bestFit="1" customWidth="1"/>
    <col min="5134" max="5134" width="5.7109375" style="42" bestFit="1" customWidth="1"/>
    <col min="5135" max="5135" width="9.140625" style="42" bestFit="1" customWidth="1"/>
    <col min="5136" max="5136" width="13.5703125" style="42" bestFit="1" customWidth="1"/>
    <col min="5137" max="5365" width="9.140625" style="42"/>
    <col min="5366" max="5366" width="4.42578125" style="42" bestFit="1" customWidth="1"/>
    <col min="5367" max="5367" width="18.28515625" style="42" bestFit="1" customWidth="1"/>
    <col min="5368" max="5368" width="19" style="42" bestFit="1" customWidth="1"/>
    <col min="5369" max="5369" width="15.42578125" style="42" bestFit="1" customWidth="1"/>
    <col min="5370" max="5371" width="12.42578125" style="42" bestFit="1" customWidth="1"/>
    <col min="5372" max="5372" width="7.140625" style="42" bestFit="1" customWidth="1"/>
    <col min="5373" max="5373" width="10.140625" style="42" bestFit="1" customWidth="1"/>
    <col min="5374" max="5374" width="15.85546875" style="42" bestFit="1" customWidth="1"/>
    <col min="5375" max="5375" width="15.140625" style="42" bestFit="1" customWidth="1"/>
    <col min="5376" max="5376" width="18.28515625" style="42" bestFit="1" customWidth="1"/>
    <col min="5377" max="5377" width="13.28515625" style="42" bestFit="1" customWidth="1"/>
    <col min="5378" max="5378" width="19.28515625" style="42" customWidth="1"/>
    <col min="5379" max="5379" width="15.140625" style="42" customWidth="1"/>
    <col min="5380" max="5380" width="21" style="42" bestFit="1" customWidth="1"/>
    <col min="5381" max="5381" width="17.140625" style="42" bestFit="1" customWidth="1"/>
    <col min="5382" max="5382" width="16.85546875" style="42" bestFit="1" customWidth="1"/>
    <col min="5383" max="5383" width="16.7109375" style="42" bestFit="1" customWidth="1"/>
    <col min="5384" max="5384" width="15.7109375" style="42" bestFit="1" customWidth="1"/>
    <col min="5385" max="5385" width="16.28515625" style="42" bestFit="1" customWidth="1"/>
    <col min="5386" max="5386" width="17.28515625" style="42" customWidth="1"/>
    <col min="5387" max="5387" width="23.42578125" style="42" bestFit="1" customWidth="1"/>
    <col min="5388" max="5388" width="31.85546875" style="42" bestFit="1" customWidth="1"/>
    <col min="5389" max="5389" width="7.85546875" style="42" bestFit="1" customWidth="1"/>
    <col min="5390" max="5390" width="5.7109375" style="42" bestFit="1" customWidth="1"/>
    <col min="5391" max="5391" width="9.140625" style="42" bestFit="1" customWidth="1"/>
    <col min="5392" max="5392" width="13.5703125" style="42" bestFit="1" customWidth="1"/>
    <col min="5393" max="5621" width="9.140625" style="42"/>
    <col min="5622" max="5622" width="4.42578125" style="42" bestFit="1" customWidth="1"/>
    <col min="5623" max="5623" width="18.28515625" style="42" bestFit="1" customWidth="1"/>
    <col min="5624" max="5624" width="19" style="42" bestFit="1" customWidth="1"/>
    <col min="5625" max="5625" width="15.42578125" style="42" bestFit="1" customWidth="1"/>
    <col min="5626" max="5627" width="12.42578125" style="42" bestFit="1" customWidth="1"/>
    <col min="5628" max="5628" width="7.140625" style="42" bestFit="1" customWidth="1"/>
    <col min="5629" max="5629" width="10.140625" style="42" bestFit="1" customWidth="1"/>
    <col min="5630" max="5630" width="15.85546875" style="42" bestFit="1" customWidth="1"/>
    <col min="5631" max="5631" width="15.140625" style="42" bestFit="1" customWidth="1"/>
    <col min="5632" max="5632" width="18.28515625" style="42" bestFit="1" customWidth="1"/>
    <col min="5633" max="5633" width="13.28515625" style="42" bestFit="1" customWidth="1"/>
    <col min="5634" max="5634" width="19.28515625" style="42" customWidth="1"/>
    <col min="5635" max="5635" width="15.140625" style="42" customWidth="1"/>
    <col min="5636" max="5636" width="21" style="42" bestFit="1" customWidth="1"/>
    <col min="5637" max="5637" width="17.140625" style="42" bestFit="1" customWidth="1"/>
    <col min="5638" max="5638" width="16.85546875" style="42" bestFit="1" customWidth="1"/>
    <col min="5639" max="5639" width="16.7109375" style="42" bestFit="1" customWidth="1"/>
    <col min="5640" max="5640" width="15.7109375" style="42" bestFit="1" customWidth="1"/>
    <col min="5641" max="5641" width="16.28515625" style="42" bestFit="1" customWidth="1"/>
    <col min="5642" max="5642" width="17.28515625" style="42" customWidth="1"/>
    <col min="5643" max="5643" width="23.42578125" style="42" bestFit="1" customWidth="1"/>
    <col min="5644" max="5644" width="31.85546875" style="42" bestFit="1" customWidth="1"/>
    <col min="5645" max="5645" width="7.85546875" style="42" bestFit="1" customWidth="1"/>
    <col min="5646" max="5646" width="5.7109375" style="42" bestFit="1" customWidth="1"/>
    <col min="5647" max="5647" width="9.140625" style="42" bestFit="1" customWidth="1"/>
    <col min="5648" max="5648" width="13.5703125" style="42" bestFit="1" customWidth="1"/>
    <col min="5649" max="5877" width="9.140625" style="42"/>
    <col min="5878" max="5878" width="4.42578125" style="42" bestFit="1" customWidth="1"/>
    <col min="5879" max="5879" width="18.28515625" style="42" bestFit="1" customWidth="1"/>
    <col min="5880" max="5880" width="19" style="42" bestFit="1" customWidth="1"/>
    <col min="5881" max="5881" width="15.42578125" style="42" bestFit="1" customWidth="1"/>
    <col min="5882" max="5883" width="12.42578125" style="42" bestFit="1" customWidth="1"/>
    <col min="5884" max="5884" width="7.140625" style="42" bestFit="1" customWidth="1"/>
    <col min="5885" max="5885" width="10.140625" style="42" bestFit="1" customWidth="1"/>
    <col min="5886" max="5886" width="15.85546875" style="42" bestFit="1" customWidth="1"/>
    <col min="5887" max="5887" width="15.140625" style="42" bestFit="1" customWidth="1"/>
    <col min="5888" max="5888" width="18.28515625" style="42" bestFit="1" customWidth="1"/>
    <col min="5889" max="5889" width="13.28515625" style="42" bestFit="1" customWidth="1"/>
    <col min="5890" max="5890" width="19.28515625" style="42" customWidth="1"/>
    <col min="5891" max="5891" width="15.140625" style="42" customWidth="1"/>
    <col min="5892" max="5892" width="21" style="42" bestFit="1" customWidth="1"/>
    <col min="5893" max="5893" width="17.140625" style="42" bestFit="1" customWidth="1"/>
    <col min="5894" max="5894" width="16.85546875" style="42" bestFit="1" customWidth="1"/>
    <col min="5895" max="5895" width="16.7109375" style="42" bestFit="1" customWidth="1"/>
    <col min="5896" max="5896" width="15.7109375" style="42" bestFit="1" customWidth="1"/>
    <col min="5897" max="5897" width="16.28515625" style="42" bestFit="1" customWidth="1"/>
    <col min="5898" max="5898" width="17.28515625" style="42" customWidth="1"/>
    <col min="5899" max="5899" width="23.42578125" style="42" bestFit="1" customWidth="1"/>
    <col min="5900" max="5900" width="31.85546875" style="42" bestFit="1" customWidth="1"/>
    <col min="5901" max="5901" width="7.85546875" style="42" bestFit="1" customWidth="1"/>
    <col min="5902" max="5902" width="5.7109375" style="42" bestFit="1" customWidth="1"/>
    <col min="5903" max="5903" width="9.140625" style="42" bestFit="1" customWidth="1"/>
    <col min="5904" max="5904" width="13.5703125" style="42" bestFit="1" customWidth="1"/>
    <col min="5905" max="6133" width="9.140625" style="42"/>
    <col min="6134" max="6134" width="4.42578125" style="42" bestFit="1" customWidth="1"/>
    <col min="6135" max="6135" width="18.28515625" style="42" bestFit="1" customWidth="1"/>
    <col min="6136" max="6136" width="19" style="42" bestFit="1" customWidth="1"/>
    <col min="6137" max="6137" width="15.42578125" style="42" bestFit="1" customWidth="1"/>
    <col min="6138" max="6139" width="12.42578125" style="42" bestFit="1" customWidth="1"/>
    <col min="6140" max="6140" width="7.140625" style="42" bestFit="1" customWidth="1"/>
    <col min="6141" max="6141" width="10.140625" style="42" bestFit="1" customWidth="1"/>
    <col min="6142" max="6142" width="15.85546875" style="42" bestFit="1" customWidth="1"/>
    <col min="6143" max="6143" width="15.140625" style="42" bestFit="1" customWidth="1"/>
    <col min="6144" max="6144" width="18.28515625" style="42" bestFit="1" customWidth="1"/>
    <col min="6145" max="6145" width="13.28515625" style="42" bestFit="1" customWidth="1"/>
    <col min="6146" max="6146" width="19.28515625" style="42" customWidth="1"/>
    <col min="6147" max="6147" width="15.140625" style="42" customWidth="1"/>
    <col min="6148" max="6148" width="21" style="42" bestFit="1" customWidth="1"/>
    <col min="6149" max="6149" width="17.140625" style="42" bestFit="1" customWidth="1"/>
    <col min="6150" max="6150" width="16.85546875" style="42" bestFit="1" customWidth="1"/>
    <col min="6151" max="6151" width="16.7109375" style="42" bestFit="1" customWidth="1"/>
    <col min="6152" max="6152" width="15.7109375" style="42" bestFit="1" customWidth="1"/>
    <col min="6153" max="6153" width="16.28515625" style="42" bestFit="1" customWidth="1"/>
    <col min="6154" max="6154" width="17.28515625" style="42" customWidth="1"/>
    <col min="6155" max="6155" width="23.42578125" style="42" bestFit="1" customWidth="1"/>
    <col min="6156" max="6156" width="31.85546875" style="42" bestFit="1" customWidth="1"/>
    <col min="6157" max="6157" width="7.85546875" style="42" bestFit="1" customWidth="1"/>
    <col min="6158" max="6158" width="5.7109375" style="42" bestFit="1" customWidth="1"/>
    <col min="6159" max="6159" width="9.140625" style="42" bestFit="1" customWidth="1"/>
    <col min="6160" max="6160" width="13.5703125" style="42" bestFit="1" customWidth="1"/>
    <col min="6161" max="6389" width="9.140625" style="42"/>
    <col min="6390" max="6390" width="4.42578125" style="42" bestFit="1" customWidth="1"/>
    <col min="6391" max="6391" width="18.28515625" style="42" bestFit="1" customWidth="1"/>
    <col min="6392" max="6392" width="19" style="42" bestFit="1" customWidth="1"/>
    <col min="6393" max="6393" width="15.42578125" style="42" bestFit="1" customWidth="1"/>
    <col min="6394" max="6395" width="12.42578125" style="42" bestFit="1" customWidth="1"/>
    <col min="6396" max="6396" width="7.140625" style="42" bestFit="1" customWidth="1"/>
    <col min="6397" max="6397" width="10.140625" style="42" bestFit="1" customWidth="1"/>
    <col min="6398" max="6398" width="15.85546875" style="42" bestFit="1" customWidth="1"/>
    <col min="6399" max="6399" width="15.140625" style="42" bestFit="1" customWidth="1"/>
    <col min="6400" max="6400" width="18.28515625" style="42" bestFit="1" customWidth="1"/>
    <col min="6401" max="6401" width="13.28515625" style="42" bestFit="1" customWidth="1"/>
    <col min="6402" max="6402" width="19.28515625" style="42" customWidth="1"/>
    <col min="6403" max="6403" width="15.140625" style="42" customWidth="1"/>
    <col min="6404" max="6404" width="21" style="42" bestFit="1" customWidth="1"/>
    <col min="6405" max="6405" width="17.140625" style="42" bestFit="1" customWidth="1"/>
    <col min="6406" max="6406" width="16.85546875" style="42" bestFit="1" customWidth="1"/>
    <col min="6407" max="6407" width="16.7109375" style="42" bestFit="1" customWidth="1"/>
    <col min="6408" max="6408" width="15.7109375" style="42" bestFit="1" customWidth="1"/>
    <col min="6409" max="6409" width="16.28515625" style="42" bestFit="1" customWidth="1"/>
    <col min="6410" max="6410" width="17.28515625" style="42" customWidth="1"/>
    <col min="6411" max="6411" width="23.42578125" style="42" bestFit="1" customWidth="1"/>
    <col min="6412" max="6412" width="31.85546875" style="42" bestFit="1" customWidth="1"/>
    <col min="6413" max="6413" width="7.85546875" style="42" bestFit="1" customWidth="1"/>
    <col min="6414" max="6414" width="5.7109375" style="42" bestFit="1" customWidth="1"/>
    <col min="6415" max="6415" width="9.140625" style="42" bestFit="1" customWidth="1"/>
    <col min="6416" max="6416" width="13.5703125" style="42" bestFit="1" customWidth="1"/>
    <col min="6417" max="6645" width="9.140625" style="42"/>
    <col min="6646" max="6646" width="4.42578125" style="42" bestFit="1" customWidth="1"/>
    <col min="6647" max="6647" width="18.28515625" style="42" bestFit="1" customWidth="1"/>
    <col min="6648" max="6648" width="19" style="42" bestFit="1" customWidth="1"/>
    <col min="6649" max="6649" width="15.42578125" style="42" bestFit="1" customWidth="1"/>
    <col min="6650" max="6651" width="12.42578125" style="42" bestFit="1" customWidth="1"/>
    <col min="6652" max="6652" width="7.140625" style="42" bestFit="1" customWidth="1"/>
    <col min="6653" max="6653" width="10.140625" style="42" bestFit="1" customWidth="1"/>
    <col min="6654" max="6654" width="15.85546875" style="42" bestFit="1" customWidth="1"/>
    <col min="6655" max="6655" width="15.140625" style="42" bestFit="1" customWidth="1"/>
    <col min="6656" max="6656" width="18.28515625" style="42" bestFit="1" customWidth="1"/>
    <col min="6657" max="6657" width="13.28515625" style="42" bestFit="1" customWidth="1"/>
    <col min="6658" max="6658" width="19.28515625" style="42" customWidth="1"/>
    <col min="6659" max="6659" width="15.140625" style="42" customWidth="1"/>
    <col min="6660" max="6660" width="21" style="42" bestFit="1" customWidth="1"/>
    <col min="6661" max="6661" width="17.140625" style="42" bestFit="1" customWidth="1"/>
    <col min="6662" max="6662" width="16.85546875" style="42" bestFit="1" customWidth="1"/>
    <col min="6663" max="6663" width="16.7109375" style="42" bestFit="1" customWidth="1"/>
    <col min="6664" max="6664" width="15.7109375" style="42" bestFit="1" customWidth="1"/>
    <col min="6665" max="6665" width="16.28515625" style="42" bestFit="1" customWidth="1"/>
    <col min="6666" max="6666" width="17.28515625" style="42" customWidth="1"/>
    <col min="6667" max="6667" width="23.42578125" style="42" bestFit="1" customWidth="1"/>
    <col min="6668" max="6668" width="31.85546875" style="42" bestFit="1" customWidth="1"/>
    <col min="6669" max="6669" width="7.85546875" style="42" bestFit="1" customWidth="1"/>
    <col min="6670" max="6670" width="5.7109375" style="42" bestFit="1" customWidth="1"/>
    <col min="6671" max="6671" width="9.140625" style="42" bestFit="1" customWidth="1"/>
    <col min="6672" max="6672" width="13.5703125" style="42" bestFit="1" customWidth="1"/>
    <col min="6673" max="6901" width="9.140625" style="42"/>
    <col min="6902" max="6902" width="4.42578125" style="42" bestFit="1" customWidth="1"/>
    <col min="6903" max="6903" width="18.28515625" style="42" bestFit="1" customWidth="1"/>
    <col min="6904" max="6904" width="19" style="42" bestFit="1" customWidth="1"/>
    <col min="6905" max="6905" width="15.42578125" style="42" bestFit="1" customWidth="1"/>
    <col min="6906" max="6907" width="12.42578125" style="42" bestFit="1" customWidth="1"/>
    <col min="6908" max="6908" width="7.140625" style="42" bestFit="1" customWidth="1"/>
    <col min="6909" max="6909" width="10.140625" style="42" bestFit="1" customWidth="1"/>
    <col min="6910" max="6910" width="15.85546875" style="42" bestFit="1" customWidth="1"/>
    <col min="6911" max="6911" width="15.140625" style="42" bestFit="1" customWidth="1"/>
    <col min="6912" max="6912" width="18.28515625" style="42" bestFit="1" customWidth="1"/>
    <col min="6913" max="6913" width="13.28515625" style="42" bestFit="1" customWidth="1"/>
    <col min="6914" max="6914" width="19.28515625" style="42" customWidth="1"/>
    <col min="6915" max="6915" width="15.140625" style="42" customWidth="1"/>
    <col min="6916" max="6916" width="21" style="42" bestFit="1" customWidth="1"/>
    <col min="6917" max="6917" width="17.140625" style="42" bestFit="1" customWidth="1"/>
    <col min="6918" max="6918" width="16.85546875" style="42" bestFit="1" customWidth="1"/>
    <col min="6919" max="6919" width="16.7109375" style="42" bestFit="1" customWidth="1"/>
    <col min="6920" max="6920" width="15.7109375" style="42" bestFit="1" customWidth="1"/>
    <col min="6921" max="6921" width="16.28515625" style="42" bestFit="1" customWidth="1"/>
    <col min="6922" max="6922" width="17.28515625" style="42" customWidth="1"/>
    <col min="6923" max="6923" width="23.42578125" style="42" bestFit="1" customWidth="1"/>
    <col min="6924" max="6924" width="31.85546875" style="42" bestFit="1" customWidth="1"/>
    <col min="6925" max="6925" width="7.85546875" style="42" bestFit="1" customWidth="1"/>
    <col min="6926" max="6926" width="5.7109375" style="42" bestFit="1" customWidth="1"/>
    <col min="6927" max="6927" width="9.140625" style="42" bestFit="1" customWidth="1"/>
    <col min="6928" max="6928" width="13.5703125" style="42" bestFit="1" customWidth="1"/>
    <col min="6929" max="7157" width="9.140625" style="42"/>
    <col min="7158" max="7158" width="4.42578125" style="42" bestFit="1" customWidth="1"/>
    <col min="7159" max="7159" width="18.28515625" style="42" bestFit="1" customWidth="1"/>
    <col min="7160" max="7160" width="19" style="42" bestFit="1" customWidth="1"/>
    <col min="7161" max="7161" width="15.42578125" style="42" bestFit="1" customWidth="1"/>
    <col min="7162" max="7163" width="12.42578125" style="42" bestFit="1" customWidth="1"/>
    <col min="7164" max="7164" width="7.140625" style="42" bestFit="1" customWidth="1"/>
    <col min="7165" max="7165" width="10.140625" style="42" bestFit="1" customWidth="1"/>
    <col min="7166" max="7166" width="15.85546875" style="42" bestFit="1" customWidth="1"/>
    <col min="7167" max="7167" width="15.140625" style="42" bestFit="1" customWidth="1"/>
    <col min="7168" max="7168" width="18.28515625" style="42" bestFit="1" customWidth="1"/>
    <col min="7169" max="7169" width="13.28515625" style="42" bestFit="1" customWidth="1"/>
    <col min="7170" max="7170" width="19.28515625" style="42" customWidth="1"/>
    <col min="7171" max="7171" width="15.140625" style="42" customWidth="1"/>
    <col min="7172" max="7172" width="21" style="42" bestFit="1" customWidth="1"/>
    <col min="7173" max="7173" width="17.140625" style="42" bestFit="1" customWidth="1"/>
    <col min="7174" max="7174" width="16.85546875" style="42" bestFit="1" customWidth="1"/>
    <col min="7175" max="7175" width="16.7109375" style="42" bestFit="1" customWidth="1"/>
    <col min="7176" max="7176" width="15.7109375" style="42" bestFit="1" customWidth="1"/>
    <col min="7177" max="7177" width="16.28515625" style="42" bestFit="1" customWidth="1"/>
    <col min="7178" max="7178" width="17.28515625" style="42" customWidth="1"/>
    <col min="7179" max="7179" width="23.42578125" style="42" bestFit="1" customWidth="1"/>
    <col min="7180" max="7180" width="31.85546875" style="42" bestFit="1" customWidth="1"/>
    <col min="7181" max="7181" width="7.85546875" style="42" bestFit="1" customWidth="1"/>
    <col min="7182" max="7182" width="5.7109375" style="42" bestFit="1" customWidth="1"/>
    <col min="7183" max="7183" width="9.140625" style="42" bestFit="1" customWidth="1"/>
    <col min="7184" max="7184" width="13.5703125" style="42" bestFit="1" customWidth="1"/>
    <col min="7185" max="7413" width="9.140625" style="42"/>
    <col min="7414" max="7414" width="4.42578125" style="42" bestFit="1" customWidth="1"/>
    <col min="7415" max="7415" width="18.28515625" style="42" bestFit="1" customWidth="1"/>
    <col min="7416" max="7416" width="19" style="42" bestFit="1" customWidth="1"/>
    <col min="7417" max="7417" width="15.42578125" style="42" bestFit="1" customWidth="1"/>
    <col min="7418" max="7419" width="12.42578125" style="42" bestFit="1" customWidth="1"/>
    <col min="7420" max="7420" width="7.140625" style="42" bestFit="1" customWidth="1"/>
    <col min="7421" max="7421" width="10.140625" style="42" bestFit="1" customWidth="1"/>
    <col min="7422" max="7422" width="15.85546875" style="42" bestFit="1" customWidth="1"/>
    <col min="7423" max="7423" width="15.140625" style="42" bestFit="1" customWidth="1"/>
    <col min="7424" max="7424" width="18.28515625" style="42" bestFit="1" customWidth="1"/>
    <col min="7425" max="7425" width="13.28515625" style="42" bestFit="1" customWidth="1"/>
    <col min="7426" max="7426" width="19.28515625" style="42" customWidth="1"/>
    <col min="7427" max="7427" width="15.140625" style="42" customWidth="1"/>
    <col min="7428" max="7428" width="21" style="42" bestFit="1" customWidth="1"/>
    <col min="7429" max="7429" width="17.140625" style="42" bestFit="1" customWidth="1"/>
    <col min="7430" max="7430" width="16.85546875" style="42" bestFit="1" customWidth="1"/>
    <col min="7431" max="7431" width="16.7109375" style="42" bestFit="1" customWidth="1"/>
    <col min="7432" max="7432" width="15.7109375" style="42" bestFit="1" customWidth="1"/>
    <col min="7433" max="7433" width="16.28515625" style="42" bestFit="1" customWidth="1"/>
    <col min="7434" max="7434" width="17.28515625" style="42" customWidth="1"/>
    <col min="7435" max="7435" width="23.42578125" style="42" bestFit="1" customWidth="1"/>
    <col min="7436" max="7436" width="31.85546875" style="42" bestFit="1" customWidth="1"/>
    <col min="7437" max="7437" width="7.85546875" style="42" bestFit="1" customWidth="1"/>
    <col min="7438" max="7438" width="5.7109375" style="42" bestFit="1" customWidth="1"/>
    <col min="7439" max="7439" width="9.140625" style="42" bestFit="1" customWidth="1"/>
    <col min="7440" max="7440" width="13.5703125" style="42" bestFit="1" customWidth="1"/>
    <col min="7441" max="7669" width="9.140625" style="42"/>
    <col min="7670" max="7670" width="4.42578125" style="42" bestFit="1" customWidth="1"/>
    <col min="7671" max="7671" width="18.28515625" style="42" bestFit="1" customWidth="1"/>
    <col min="7672" max="7672" width="19" style="42" bestFit="1" customWidth="1"/>
    <col min="7673" max="7673" width="15.42578125" style="42" bestFit="1" customWidth="1"/>
    <col min="7674" max="7675" width="12.42578125" style="42" bestFit="1" customWidth="1"/>
    <col min="7676" max="7676" width="7.140625" style="42" bestFit="1" customWidth="1"/>
    <col min="7677" max="7677" width="10.140625" style="42" bestFit="1" customWidth="1"/>
    <col min="7678" max="7678" width="15.85546875" style="42" bestFit="1" customWidth="1"/>
    <col min="7679" max="7679" width="15.140625" style="42" bestFit="1" customWidth="1"/>
    <col min="7680" max="7680" width="18.28515625" style="42" bestFit="1" customWidth="1"/>
    <col min="7681" max="7681" width="13.28515625" style="42" bestFit="1" customWidth="1"/>
    <col min="7682" max="7682" width="19.28515625" style="42" customWidth="1"/>
    <col min="7683" max="7683" width="15.140625" style="42" customWidth="1"/>
    <col min="7684" max="7684" width="21" style="42" bestFit="1" customWidth="1"/>
    <col min="7685" max="7685" width="17.140625" style="42" bestFit="1" customWidth="1"/>
    <col min="7686" max="7686" width="16.85546875" style="42" bestFit="1" customWidth="1"/>
    <col min="7687" max="7687" width="16.7109375" style="42" bestFit="1" customWidth="1"/>
    <col min="7688" max="7688" width="15.7109375" style="42" bestFit="1" customWidth="1"/>
    <col min="7689" max="7689" width="16.28515625" style="42" bestFit="1" customWidth="1"/>
    <col min="7690" max="7690" width="17.28515625" style="42" customWidth="1"/>
    <col min="7691" max="7691" width="23.42578125" style="42" bestFit="1" customWidth="1"/>
    <col min="7692" max="7692" width="31.85546875" style="42" bestFit="1" customWidth="1"/>
    <col min="7693" max="7693" width="7.85546875" style="42" bestFit="1" customWidth="1"/>
    <col min="7694" max="7694" width="5.7109375" style="42" bestFit="1" customWidth="1"/>
    <col min="7695" max="7695" width="9.140625" style="42" bestFit="1" customWidth="1"/>
    <col min="7696" max="7696" width="13.5703125" style="42" bestFit="1" customWidth="1"/>
    <col min="7697" max="7925" width="9.140625" style="42"/>
    <col min="7926" max="7926" width="4.42578125" style="42" bestFit="1" customWidth="1"/>
    <col min="7927" max="7927" width="18.28515625" style="42" bestFit="1" customWidth="1"/>
    <col min="7928" max="7928" width="19" style="42" bestFit="1" customWidth="1"/>
    <col min="7929" max="7929" width="15.42578125" style="42" bestFit="1" customWidth="1"/>
    <col min="7930" max="7931" width="12.42578125" style="42" bestFit="1" customWidth="1"/>
    <col min="7932" max="7932" width="7.140625" style="42" bestFit="1" customWidth="1"/>
    <col min="7933" max="7933" width="10.140625" style="42" bestFit="1" customWidth="1"/>
    <col min="7934" max="7934" width="15.85546875" style="42" bestFit="1" customWidth="1"/>
    <col min="7935" max="7935" width="15.140625" style="42" bestFit="1" customWidth="1"/>
    <col min="7936" max="7936" width="18.28515625" style="42" bestFit="1" customWidth="1"/>
    <col min="7937" max="7937" width="13.28515625" style="42" bestFit="1" customWidth="1"/>
    <col min="7938" max="7938" width="19.28515625" style="42" customWidth="1"/>
    <col min="7939" max="7939" width="15.140625" style="42" customWidth="1"/>
    <col min="7940" max="7940" width="21" style="42" bestFit="1" customWidth="1"/>
    <col min="7941" max="7941" width="17.140625" style="42" bestFit="1" customWidth="1"/>
    <col min="7942" max="7942" width="16.85546875" style="42" bestFit="1" customWidth="1"/>
    <col min="7943" max="7943" width="16.7109375" style="42" bestFit="1" customWidth="1"/>
    <col min="7944" max="7944" width="15.7109375" style="42" bestFit="1" customWidth="1"/>
    <col min="7945" max="7945" width="16.28515625" style="42" bestFit="1" customWidth="1"/>
    <col min="7946" max="7946" width="17.28515625" style="42" customWidth="1"/>
    <col min="7947" max="7947" width="23.42578125" style="42" bestFit="1" customWidth="1"/>
    <col min="7948" max="7948" width="31.85546875" style="42" bestFit="1" customWidth="1"/>
    <col min="7949" max="7949" width="7.85546875" style="42" bestFit="1" customWidth="1"/>
    <col min="7950" max="7950" width="5.7109375" style="42" bestFit="1" customWidth="1"/>
    <col min="7951" max="7951" width="9.140625" style="42" bestFit="1" customWidth="1"/>
    <col min="7952" max="7952" width="13.5703125" style="42" bestFit="1" customWidth="1"/>
    <col min="7953" max="8181" width="9.140625" style="42"/>
    <col min="8182" max="8182" width="4.42578125" style="42" bestFit="1" customWidth="1"/>
    <col min="8183" max="8183" width="18.28515625" style="42" bestFit="1" customWidth="1"/>
    <col min="8184" max="8184" width="19" style="42" bestFit="1" customWidth="1"/>
    <col min="8185" max="8185" width="15.42578125" style="42" bestFit="1" customWidth="1"/>
    <col min="8186" max="8187" width="12.42578125" style="42" bestFit="1" customWidth="1"/>
    <col min="8188" max="8188" width="7.140625" style="42" bestFit="1" customWidth="1"/>
    <col min="8189" max="8189" width="10.140625" style="42" bestFit="1" customWidth="1"/>
    <col min="8190" max="8190" width="15.85546875" style="42" bestFit="1" customWidth="1"/>
    <col min="8191" max="8191" width="15.140625" style="42" bestFit="1" customWidth="1"/>
    <col min="8192" max="8192" width="18.28515625" style="42" bestFit="1" customWidth="1"/>
    <col min="8193" max="8193" width="13.28515625" style="42" bestFit="1" customWidth="1"/>
    <col min="8194" max="8194" width="19.28515625" style="42" customWidth="1"/>
    <col min="8195" max="8195" width="15.140625" style="42" customWidth="1"/>
    <col min="8196" max="8196" width="21" style="42" bestFit="1" customWidth="1"/>
    <col min="8197" max="8197" width="17.140625" style="42" bestFit="1" customWidth="1"/>
    <col min="8198" max="8198" width="16.85546875" style="42" bestFit="1" customWidth="1"/>
    <col min="8199" max="8199" width="16.7109375" style="42" bestFit="1" customWidth="1"/>
    <col min="8200" max="8200" width="15.7109375" style="42" bestFit="1" customWidth="1"/>
    <col min="8201" max="8201" width="16.28515625" style="42" bestFit="1" customWidth="1"/>
    <col min="8202" max="8202" width="17.28515625" style="42" customWidth="1"/>
    <col min="8203" max="8203" width="23.42578125" style="42" bestFit="1" customWidth="1"/>
    <col min="8204" max="8204" width="31.85546875" style="42" bestFit="1" customWidth="1"/>
    <col min="8205" max="8205" width="7.85546875" style="42" bestFit="1" customWidth="1"/>
    <col min="8206" max="8206" width="5.7109375" style="42" bestFit="1" customWidth="1"/>
    <col min="8207" max="8207" width="9.140625" style="42" bestFit="1" customWidth="1"/>
    <col min="8208" max="8208" width="13.5703125" style="42" bestFit="1" customWidth="1"/>
    <col min="8209" max="8437" width="9.140625" style="42"/>
    <col min="8438" max="8438" width="4.42578125" style="42" bestFit="1" customWidth="1"/>
    <col min="8439" max="8439" width="18.28515625" style="42" bestFit="1" customWidth="1"/>
    <col min="8440" max="8440" width="19" style="42" bestFit="1" customWidth="1"/>
    <col min="8441" max="8441" width="15.42578125" style="42" bestFit="1" customWidth="1"/>
    <col min="8442" max="8443" width="12.42578125" style="42" bestFit="1" customWidth="1"/>
    <col min="8444" max="8444" width="7.140625" style="42" bestFit="1" customWidth="1"/>
    <col min="8445" max="8445" width="10.140625" style="42" bestFit="1" customWidth="1"/>
    <col min="8446" max="8446" width="15.85546875" style="42" bestFit="1" customWidth="1"/>
    <col min="8447" max="8447" width="15.140625" style="42" bestFit="1" customWidth="1"/>
    <col min="8448" max="8448" width="18.28515625" style="42" bestFit="1" customWidth="1"/>
    <col min="8449" max="8449" width="13.28515625" style="42" bestFit="1" customWidth="1"/>
    <col min="8450" max="8450" width="19.28515625" style="42" customWidth="1"/>
    <col min="8451" max="8451" width="15.140625" style="42" customWidth="1"/>
    <col min="8452" max="8452" width="21" style="42" bestFit="1" customWidth="1"/>
    <col min="8453" max="8453" width="17.140625" style="42" bestFit="1" customWidth="1"/>
    <col min="8454" max="8454" width="16.85546875" style="42" bestFit="1" customWidth="1"/>
    <col min="8455" max="8455" width="16.7109375" style="42" bestFit="1" customWidth="1"/>
    <col min="8456" max="8456" width="15.7109375" style="42" bestFit="1" customWidth="1"/>
    <col min="8457" max="8457" width="16.28515625" style="42" bestFit="1" customWidth="1"/>
    <col min="8458" max="8458" width="17.28515625" style="42" customWidth="1"/>
    <col min="8459" max="8459" width="23.42578125" style="42" bestFit="1" customWidth="1"/>
    <col min="8460" max="8460" width="31.85546875" style="42" bestFit="1" customWidth="1"/>
    <col min="8461" max="8461" width="7.85546875" style="42" bestFit="1" customWidth="1"/>
    <col min="8462" max="8462" width="5.7109375" style="42" bestFit="1" customWidth="1"/>
    <col min="8463" max="8463" width="9.140625" style="42" bestFit="1" customWidth="1"/>
    <col min="8464" max="8464" width="13.5703125" style="42" bestFit="1" customWidth="1"/>
    <col min="8465" max="8693" width="9.140625" style="42"/>
    <col min="8694" max="8694" width="4.42578125" style="42" bestFit="1" customWidth="1"/>
    <col min="8695" max="8695" width="18.28515625" style="42" bestFit="1" customWidth="1"/>
    <col min="8696" max="8696" width="19" style="42" bestFit="1" customWidth="1"/>
    <col min="8697" max="8697" width="15.42578125" style="42" bestFit="1" customWidth="1"/>
    <col min="8698" max="8699" width="12.42578125" style="42" bestFit="1" customWidth="1"/>
    <col min="8700" max="8700" width="7.140625" style="42" bestFit="1" customWidth="1"/>
    <col min="8701" max="8701" width="10.140625" style="42" bestFit="1" customWidth="1"/>
    <col min="8702" max="8702" width="15.85546875" style="42" bestFit="1" customWidth="1"/>
    <col min="8703" max="8703" width="15.140625" style="42" bestFit="1" customWidth="1"/>
    <col min="8704" max="8704" width="18.28515625" style="42" bestFit="1" customWidth="1"/>
    <col min="8705" max="8705" width="13.28515625" style="42" bestFit="1" customWidth="1"/>
    <col min="8706" max="8706" width="19.28515625" style="42" customWidth="1"/>
    <col min="8707" max="8707" width="15.140625" style="42" customWidth="1"/>
    <col min="8708" max="8708" width="21" style="42" bestFit="1" customWidth="1"/>
    <col min="8709" max="8709" width="17.140625" style="42" bestFit="1" customWidth="1"/>
    <col min="8710" max="8710" width="16.85546875" style="42" bestFit="1" customWidth="1"/>
    <col min="8711" max="8711" width="16.7109375" style="42" bestFit="1" customWidth="1"/>
    <col min="8712" max="8712" width="15.7109375" style="42" bestFit="1" customWidth="1"/>
    <col min="8713" max="8713" width="16.28515625" style="42" bestFit="1" customWidth="1"/>
    <col min="8714" max="8714" width="17.28515625" style="42" customWidth="1"/>
    <col min="8715" max="8715" width="23.42578125" style="42" bestFit="1" customWidth="1"/>
    <col min="8716" max="8716" width="31.85546875" style="42" bestFit="1" customWidth="1"/>
    <col min="8717" max="8717" width="7.85546875" style="42" bestFit="1" customWidth="1"/>
    <col min="8718" max="8718" width="5.7109375" style="42" bestFit="1" customWidth="1"/>
    <col min="8719" max="8719" width="9.140625" style="42" bestFit="1" customWidth="1"/>
    <col min="8720" max="8720" width="13.5703125" style="42" bestFit="1" customWidth="1"/>
    <col min="8721" max="8949" width="9.140625" style="42"/>
    <col min="8950" max="8950" width="4.42578125" style="42" bestFit="1" customWidth="1"/>
    <col min="8951" max="8951" width="18.28515625" style="42" bestFit="1" customWidth="1"/>
    <col min="8952" max="8952" width="19" style="42" bestFit="1" customWidth="1"/>
    <col min="8953" max="8953" width="15.42578125" style="42" bestFit="1" customWidth="1"/>
    <col min="8954" max="8955" width="12.42578125" style="42" bestFit="1" customWidth="1"/>
    <col min="8956" max="8956" width="7.140625" style="42" bestFit="1" customWidth="1"/>
    <col min="8957" max="8957" width="10.140625" style="42" bestFit="1" customWidth="1"/>
    <col min="8958" max="8958" width="15.85546875" style="42" bestFit="1" customWidth="1"/>
    <col min="8959" max="8959" width="15.140625" style="42" bestFit="1" customWidth="1"/>
    <col min="8960" max="8960" width="18.28515625" style="42" bestFit="1" customWidth="1"/>
    <col min="8961" max="8961" width="13.28515625" style="42" bestFit="1" customWidth="1"/>
    <col min="8962" max="8962" width="19.28515625" style="42" customWidth="1"/>
    <col min="8963" max="8963" width="15.140625" style="42" customWidth="1"/>
    <col min="8964" max="8964" width="21" style="42" bestFit="1" customWidth="1"/>
    <col min="8965" max="8965" width="17.140625" style="42" bestFit="1" customWidth="1"/>
    <col min="8966" max="8966" width="16.85546875" style="42" bestFit="1" customWidth="1"/>
    <col min="8967" max="8967" width="16.7109375" style="42" bestFit="1" customWidth="1"/>
    <col min="8968" max="8968" width="15.7109375" style="42" bestFit="1" customWidth="1"/>
    <col min="8969" max="8969" width="16.28515625" style="42" bestFit="1" customWidth="1"/>
    <col min="8970" max="8970" width="17.28515625" style="42" customWidth="1"/>
    <col min="8971" max="8971" width="23.42578125" style="42" bestFit="1" customWidth="1"/>
    <col min="8972" max="8972" width="31.85546875" style="42" bestFit="1" customWidth="1"/>
    <col min="8973" max="8973" width="7.85546875" style="42" bestFit="1" customWidth="1"/>
    <col min="8974" max="8974" width="5.7109375" style="42" bestFit="1" customWidth="1"/>
    <col min="8975" max="8975" width="9.140625" style="42" bestFit="1" customWidth="1"/>
    <col min="8976" max="8976" width="13.5703125" style="42" bestFit="1" customWidth="1"/>
    <col min="8977" max="9205" width="9.140625" style="42"/>
    <col min="9206" max="9206" width="4.42578125" style="42" bestFit="1" customWidth="1"/>
    <col min="9207" max="9207" width="18.28515625" style="42" bestFit="1" customWidth="1"/>
    <col min="9208" max="9208" width="19" style="42" bestFit="1" customWidth="1"/>
    <col min="9209" max="9209" width="15.42578125" style="42" bestFit="1" customWidth="1"/>
    <col min="9210" max="9211" width="12.42578125" style="42" bestFit="1" customWidth="1"/>
    <col min="9212" max="9212" width="7.140625" style="42" bestFit="1" customWidth="1"/>
    <col min="9213" max="9213" width="10.140625" style="42" bestFit="1" customWidth="1"/>
    <col min="9214" max="9214" width="15.85546875" style="42" bestFit="1" customWidth="1"/>
    <col min="9215" max="9215" width="15.140625" style="42" bestFit="1" customWidth="1"/>
    <col min="9216" max="9216" width="18.28515625" style="42" bestFit="1" customWidth="1"/>
    <col min="9217" max="9217" width="13.28515625" style="42" bestFit="1" customWidth="1"/>
    <col min="9218" max="9218" width="19.28515625" style="42" customWidth="1"/>
    <col min="9219" max="9219" width="15.140625" style="42" customWidth="1"/>
    <col min="9220" max="9220" width="21" style="42" bestFit="1" customWidth="1"/>
    <col min="9221" max="9221" width="17.140625" style="42" bestFit="1" customWidth="1"/>
    <col min="9222" max="9222" width="16.85546875" style="42" bestFit="1" customWidth="1"/>
    <col min="9223" max="9223" width="16.7109375" style="42" bestFit="1" customWidth="1"/>
    <col min="9224" max="9224" width="15.7109375" style="42" bestFit="1" customWidth="1"/>
    <col min="9225" max="9225" width="16.28515625" style="42" bestFit="1" customWidth="1"/>
    <col min="9226" max="9226" width="17.28515625" style="42" customWidth="1"/>
    <col min="9227" max="9227" width="23.42578125" style="42" bestFit="1" customWidth="1"/>
    <col min="9228" max="9228" width="31.85546875" style="42" bestFit="1" customWidth="1"/>
    <col min="9229" max="9229" width="7.85546875" style="42" bestFit="1" customWidth="1"/>
    <col min="9230" max="9230" width="5.7109375" style="42" bestFit="1" customWidth="1"/>
    <col min="9231" max="9231" width="9.140625" style="42" bestFit="1" customWidth="1"/>
    <col min="9232" max="9232" width="13.5703125" style="42" bestFit="1" customWidth="1"/>
    <col min="9233" max="9461" width="9.140625" style="42"/>
    <col min="9462" max="9462" width="4.42578125" style="42" bestFit="1" customWidth="1"/>
    <col min="9463" max="9463" width="18.28515625" style="42" bestFit="1" customWidth="1"/>
    <col min="9464" max="9464" width="19" style="42" bestFit="1" customWidth="1"/>
    <col min="9465" max="9465" width="15.42578125" style="42" bestFit="1" customWidth="1"/>
    <col min="9466" max="9467" width="12.42578125" style="42" bestFit="1" customWidth="1"/>
    <col min="9468" max="9468" width="7.140625" style="42" bestFit="1" customWidth="1"/>
    <col min="9469" max="9469" width="10.140625" style="42" bestFit="1" customWidth="1"/>
    <col min="9470" max="9470" width="15.85546875" style="42" bestFit="1" customWidth="1"/>
    <col min="9471" max="9471" width="15.140625" style="42" bestFit="1" customWidth="1"/>
    <col min="9472" max="9472" width="18.28515625" style="42" bestFit="1" customWidth="1"/>
    <col min="9473" max="9473" width="13.28515625" style="42" bestFit="1" customWidth="1"/>
    <col min="9474" max="9474" width="19.28515625" style="42" customWidth="1"/>
    <col min="9475" max="9475" width="15.140625" style="42" customWidth="1"/>
    <col min="9476" max="9476" width="21" style="42" bestFit="1" customWidth="1"/>
    <col min="9477" max="9477" width="17.140625" style="42" bestFit="1" customWidth="1"/>
    <col min="9478" max="9478" width="16.85546875" style="42" bestFit="1" customWidth="1"/>
    <col min="9479" max="9479" width="16.7109375" style="42" bestFit="1" customWidth="1"/>
    <col min="9480" max="9480" width="15.7109375" style="42" bestFit="1" customWidth="1"/>
    <col min="9481" max="9481" width="16.28515625" style="42" bestFit="1" customWidth="1"/>
    <col min="9482" max="9482" width="17.28515625" style="42" customWidth="1"/>
    <col min="9483" max="9483" width="23.42578125" style="42" bestFit="1" customWidth="1"/>
    <col min="9484" max="9484" width="31.85546875" style="42" bestFit="1" customWidth="1"/>
    <col min="9485" max="9485" width="7.85546875" style="42" bestFit="1" customWidth="1"/>
    <col min="9486" max="9486" width="5.7109375" style="42" bestFit="1" customWidth="1"/>
    <col min="9487" max="9487" width="9.140625" style="42" bestFit="1" customWidth="1"/>
    <col min="9488" max="9488" width="13.5703125" style="42" bestFit="1" customWidth="1"/>
    <col min="9489" max="9717" width="9.140625" style="42"/>
    <col min="9718" max="9718" width="4.42578125" style="42" bestFit="1" customWidth="1"/>
    <col min="9719" max="9719" width="18.28515625" style="42" bestFit="1" customWidth="1"/>
    <col min="9720" max="9720" width="19" style="42" bestFit="1" customWidth="1"/>
    <col min="9721" max="9721" width="15.42578125" style="42" bestFit="1" customWidth="1"/>
    <col min="9722" max="9723" width="12.42578125" style="42" bestFit="1" customWidth="1"/>
    <col min="9724" max="9724" width="7.140625" style="42" bestFit="1" customWidth="1"/>
    <col min="9725" max="9725" width="10.140625" style="42" bestFit="1" customWidth="1"/>
    <col min="9726" max="9726" width="15.85546875" style="42" bestFit="1" customWidth="1"/>
    <col min="9727" max="9727" width="15.140625" style="42" bestFit="1" customWidth="1"/>
    <col min="9728" max="9728" width="18.28515625" style="42" bestFit="1" customWidth="1"/>
    <col min="9729" max="9729" width="13.28515625" style="42" bestFit="1" customWidth="1"/>
    <col min="9730" max="9730" width="19.28515625" style="42" customWidth="1"/>
    <col min="9731" max="9731" width="15.140625" style="42" customWidth="1"/>
    <col min="9732" max="9732" width="21" style="42" bestFit="1" customWidth="1"/>
    <col min="9733" max="9733" width="17.140625" style="42" bestFit="1" customWidth="1"/>
    <col min="9734" max="9734" width="16.85546875" style="42" bestFit="1" customWidth="1"/>
    <col min="9735" max="9735" width="16.7109375" style="42" bestFit="1" customWidth="1"/>
    <col min="9736" max="9736" width="15.7109375" style="42" bestFit="1" customWidth="1"/>
    <col min="9737" max="9737" width="16.28515625" style="42" bestFit="1" customWidth="1"/>
    <col min="9738" max="9738" width="17.28515625" style="42" customWidth="1"/>
    <col min="9739" max="9739" width="23.42578125" style="42" bestFit="1" customWidth="1"/>
    <col min="9740" max="9740" width="31.85546875" style="42" bestFit="1" customWidth="1"/>
    <col min="9741" max="9741" width="7.85546875" style="42" bestFit="1" customWidth="1"/>
    <col min="9742" max="9742" width="5.7109375" style="42" bestFit="1" customWidth="1"/>
    <col min="9743" max="9743" width="9.140625" style="42" bestFit="1" customWidth="1"/>
    <col min="9744" max="9744" width="13.5703125" style="42" bestFit="1" customWidth="1"/>
    <col min="9745" max="9973" width="9.140625" style="42"/>
    <col min="9974" max="9974" width="4.42578125" style="42" bestFit="1" customWidth="1"/>
    <col min="9975" max="9975" width="18.28515625" style="42" bestFit="1" customWidth="1"/>
    <col min="9976" max="9976" width="19" style="42" bestFit="1" customWidth="1"/>
    <col min="9977" max="9977" width="15.42578125" style="42" bestFit="1" customWidth="1"/>
    <col min="9978" max="9979" width="12.42578125" style="42" bestFit="1" customWidth="1"/>
    <col min="9980" max="9980" width="7.140625" style="42" bestFit="1" customWidth="1"/>
    <col min="9981" max="9981" width="10.140625" style="42" bestFit="1" customWidth="1"/>
    <col min="9982" max="9982" width="15.85546875" style="42" bestFit="1" customWidth="1"/>
    <col min="9983" max="9983" width="15.140625" style="42" bestFit="1" customWidth="1"/>
    <col min="9984" max="9984" width="18.28515625" style="42" bestFit="1" customWidth="1"/>
    <col min="9985" max="9985" width="13.28515625" style="42" bestFit="1" customWidth="1"/>
    <col min="9986" max="9986" width="19.28515625" style="42" customWidth="1"/>
    <col min="9987" max="9987" width="15.140625" style="42" customWidth="1"/>
    <col min="9988" max="9988" width="21" style="42" bestFit="1" customWidth="1"/>
    <col min="9989" max="9989" width="17.140625" style="42" bestFit="1" customWidth="1"/>
    <col min="9990" max="9990" width="16.85546875" style="42" bestFit="1" customWidth="1"/>
    <col min="9991" max="9991" width="16.7109375" style="42" bestFit="1" customWidth="1"/>
    <col min="9992" max="9992" width="15.7109375" style="42" bestFit="1" customWidth="1"/>
    <col min="9993" max="9993" width="16.28515625" style="42" bestFit="1" customWidth="1"/>
    <col min="9994" max="9994" width="17.28515625" style="42" customWidth="1"/>
    <col min="9995" max="9995" width="23.42578125" style="42" bestFit="1" customWidth="1"/>
    <col min="9996" max="9996" width="31.85546875" style="42" bestFit="1" customWidth="1"/>
    <col min="9997" max="9997" width="7.85546875" style="42" bestFit="1" customWidth="1"/>
    <col min="9998" max="9998" width="5.7109375" style="42" bestFit="1" customWidth="1"/>
    <col min="9999" max="9999" width="9.140625" style="42" bestFit="1" customWidth="1"/>
    <col min="10000" max="10000" width="13.5703125" style="42" bestFit="1" customWidth="1"/>
    <col min="10001" max="10229" width="9.140625" style="42"/>
    <col min="10230" max="10230" width="4.42578125" style="42" bestFit="1" customWidth="1"/>
    <col min="10231" max="10231" width="18.28515625" style="42" bestFit="1" customWidth="1"/>
    <col min="10232" max="10232" width="19" style="42" bestFit="1" customWidth="1"/>
    <col min="10233" max="10233" width="15.42578125" style="42" bestFit="1" customWidth="1"/>
    <col min="10234" max="10235" width="12.42578125" style="42" bestFit="1" customWidth="1"/>
    <col min="10236" max="10236" width="7.140625" style="42" bestFit="1" customWidth="1"/>
    <col min="10237" max="10237" width="10.140625" style="42" bestFit="1" customWidth="1"/>
    <col min="10238" max="10238" width="15.85546875" style="42" bestFit="1" customWidth="1"/>
    <col min="10239" max="10239" width="15.140625" style="42" bestFit="1" customWidth="1"/>
    <col min="10240" max="10240" width="18.28515625" style="42" bestFit="1" customWidth="1"/>
    <col min="10241" max="10241" width="13.28515625" style="42" bestFit="1" customWidth="1"/>
    <col min="10242" max="10242" width="19.28515625" style="42" customWidth="1"/>
    <col min="10243" max="10243" width="15.140625" style="42" customWidth="1"/>
    <col min="10244" max="10244" width="21" style="42" bestFit="1" customWidth="1"/>
    <col min="10245" max="10245" width="17.140625" style="42" bestFit="1" customWidth="1"/>
    <col min="10246" max="10246" width="16.85546875" style="42" bestFit="1" customWidth="1"/>
    <col min="10247" max="10247" width="16.7109375" style="42" bestFit="1" customWidth="1"/>
    <col min="10248" max="10248" width="15.7109375" style="42" bestFit="1" customWidth="1"/>
    <col min="10249" max="10249" width="16.28515625" style="42" bestFit="1" customWidth="1"/>
    <col min="10250" max="10250" width="17.28515625" style="42" customWidth="1"/>
    <col min="10251" max="10251" width="23.42578125" style="42" bestFit="1" customWidth="1"/>
    <col min="10252" max="10252" width="31.85546875" style="42" bestFit="1" customWidth="1"/>
    <col min="10253" max="10253" width="7.85546875" style="42" bestFit="1" customWidth="1"/>
    <col min="10254" max="10254" width="5.7109375" style="42" bestFit="1" customWidth="1"/>
    <col min="10255" max="10255" width="9.140625" style="42" bestFit="1" customWidth="1"/>
    <col min="10256" max="10256" width="13.5703125" style="42" bestFit="1" customWidth="1"/>
    <col min="10257" max="10485" width="9.140625" style="42"/>
    <col min="10486" max="10486" width="4.42578125" style="42" bestFit="1" customWidth="1"/>
    <col min="10487" max="10487" width="18.28515625" style="42" bestFit="1" customWidth="1"/>
    <col min="10488" max="10488" width="19" style="42" bestFit="1" customWidth="1"/>
    <col min="10489" max="10489" width="15.42578125" style="42" bestFit="1" customWidth="1"/>
    <col min="10490" max="10491" width="12.42578125" style="42" bestFit="1" customWidth="1"/>
    <col min="10492" max="10492" width="7.140625" style="42" bestFit="1" customWidth="1"/>
    <col min="10493" max="10493" width="10.140625" style="42" bestFit="1" customWidth="1"/>
    <col min="10494" max="10494" width="15.85546875" style="42" bestFit="1" customWidth="1"/>
    <col min="10495" max="10495" width="15.140625" style="42" bestFit="1" customWidth="1"/>
    <col min="10496" max="10496" width="18.28515625" style="42" bestFit="1" customWidth="1"/>
    <col min="10497" max="10497" width="13.28515625" style="42" bestFit="1" customWidth="1"/>
    <col min="10498" max="10498" width="19.28515625" style="42" customWidth="1"/>
    <col min="10499" max="10499" width="15.140625" style="42" customWidth="1"/>
    <col min="10500" max="10500" width="21" style="42" bestFit="1" customWidth="1"/>
    <col min="10501" max="10501" width="17.140625" style="42" bestFit="1" customWidth="1"/>
    <col min="10502" max="10502" width="16.85546875" style="42" bestFit="1" customWidth="1"/>
    <col min="10503" max="10503" width="16.7109375" style="42" bestFit="1" customWidth="1"/>
    <col min="10504" max="10504" width="15.7109375" style="42" bestFit="1" customWidth="1"/>
    <col min="10505" max="10505" width="16.28515625" style="42" bestFit="1" customWidth="1"/>
    <col min="10506" max="10506" width="17.28515625" style="42" customWidth="1"/>
    <col min="10507" max="10507" width="23.42578125" style="42" bestFit="1" customWidth="1"/>
    <col min="10508" max="10508" width="31.85546875" style="42" bestFit="1" customWidth="1"/>
    <col min="10509" max="10509" width="7.85546875" style="42" bestFit="1" customWidth="1"/>
    <col min="10510" max="10510" width="5.7109375" style="42" bestFit="1" customWidth="1"/>
    <col min="10511" max="10511" width="9.140625" style="42" bestFit="1" customWidth="1"/>
    <col min="10512" max="10512" width="13.5703125" style="42" bestFit="1" customWidth="1"/>
    <col min="10513" max="10741" width="9.140625" style="42"/>
    <col min="10742" max="10742" width="4.42578125" style="42" bestFit="1" customWidth="1"/>
    <col min="10743" max="10743" width="18.28515625" style="42" bestFit="1" customWidth="1"/>
    <col min="10744" max="10744" width="19" style="42" bestFit="1" customWidth="1"/>
    <col min="10745" max="10745" width="15.42578125" style="42" bestFit="1" customWidth="1"/>
    <col min="10746" max="10747" width="12.42578125" style="42" bestFit="1" customWidth="1"/>
    <col min="10748" max="10748" width="7.140625" style="42" bestFit="1" customWidth="1"/>
    <col min="10749" max="10749" width="10.140625" style="42" bestFit="1" customWidth="1"/>
    <col min="10750" max="10750" width="15.85546875" style="42" bestFit="1" customWidth="1"/>
    <col min="10751" max="10751" width="15.140625" style="42" bestFit="1" customWidth="1"/>
    <col min="10752" max="10752" width="18.28515625" style="42" bestFit="1" customWidth="1"/>
    <col min="10753" max="10753" width="13.28515625" style="42" bestFit="1" customWidth="1"/>
    <col min="10754" max="10754" width="19.28515625" style="42" customWidth="1"/>
    <col min="10755" max="10755" width="15.140625" style="42" customWidth="1"/>
    <col min="10756" max="10756" width="21" style="42" bestFit="1" customWidth="1"/>
    <col min="10757" max="10757" width="17.140625" style="42" bestFit="1" customWidth="1"/>
    <col min="10758" max="10758" width="16.85546875" style="42" bestFit="1" customWidth="1"/>
    <col min="10759" max="10759" width="16.7109375" style="42" bestFit="1" customWidth="1"/>
    <col min="10760" max="10760" width="15.7109375" style="42" bestFit="1" customWidth="1"/>
    <col min="10761" max="10761" width="16.28515625" style="42" bestFit="1" customWidth="1"/>
    <col min="10762" max="10762" width="17.28515625" style="42" customWidth="1"/>
    <col min="10763" max="10763" width="23.42578125" style="42" bestFit="1" customWidth="1"/>
    <col min="10764" max="10764" width="31.85546875" style="42" bestFit="1" customWidth="1"/>
    <col min="10765" max="10765" width="7.85546875" style="42" bestFit="1" customWidth="1"/>
    <col min="10766" max="10766" width="5.7109375" style="42" bestFit="1" customWidth="1"/>
    <col min="10767" max="10767" width="9.140625" style="42" bestFit="1" customWidth="1"/>
    <col min="10768" max="10768" width="13.5703125" style="42" bestFit="1" customWidth="1"/>
    <col min="10769" max="10997" width="9.140625" style="42"/>
    <col min="10998" max="10998" width="4.42578125" style="42" bestFit="1" customWidth="1"/>
    <col min="10999" max="10999" width="18.28515625" style="42" bestFit="1" customWidth="1"/>
    <col min="11000" max="11000" width="19" style="42" bestFit="1" customWidth="1"/>
    <col min="11001" max="11001" width="15.42578125" style="42" bestFit="1" customWidth="1"/>
    <col min="11002" max="11003" width="12.42578125" style="42" bestFit="1" customWidth="1"/>
    <col min="11004" max="11004" width="7.140625" style="42" bestFit="1" customWidth="1"/>
    <col min="11005" max="11005" width="10.140625" style="42" bestFit="1" customWidth="1"/>
    <col min="11006" max="11006" width="15.85546875" style="42" bestFit="1" customWidth="1"/>
    <col min="11007" max="11007" width="15.140625" style="42" bestFit="1" customWidth="1"/>
    <col min="11008" max="11008" width="18.28515625" style="42" bestFit="1" customWidth="1"/>
    <col min="11009" max="11009" width="13.28515625" style="42" bestFit="1" customWidth="1"/>
    <col min="11010" max="11010" width="19.28515625" style="42" customWidth="1"/>
    <col min="11011" max="11011" width="15.140625" style="42" customWidth="1"/>
    <col min="11012" max="11012" width="21" style="42" bestFit="1" customWidth="1"/>
    <col min="11013" max="11013" width="17.140625" style="42" bestFit="1" customWidth="1"/>
    <col min="11014" max="11014" width="16.85546875" style="42" bestFit="1" customWidth="1"/>
    <col min="11015" max="11015" width="16.7109375" style="42" bestFit="1" customWidth="1"/>
    <col min="11016" max="11016" width="15.7109375" style="42" bestFit="1" customWidth="1"/>
    <col min="11017" max="11017" width="16.28515625" style="42" bestFit="1" customWidth="1"/>
    <col min="11018" max="11018" width="17.28515625" style="42" customWidth="1"/>
    <col min="11019" max="11019" width="23.42578125" style="42" bestFit="1" customWidth="1"/>
    <col min="11020" max="11020" width="31.85546875" style="42" bestFit="1" customWidth="1"/>
    <col min="11021" max="11021" width="7.85546875" style="42" bestFit="1" customWidth="1"/>
    <col min="11022" max="11022" width="5.7109375" style="42" bestFit="1" customWidth="1"/>
    <col min="11023" max="11023" width="9.140625" style="42" bestFit="1" customWidth="1"/>
    <col min="11024" max="11024" width="13.5703125" style="42" bestFit="1" customWidth="1"/>
    <col min="11025" max="11253" width="9.140625" style="42"/>
    <col min="11254" max="11254" width="4.42578125" style="42" bestFit="1" customWidth="1"/>
    <col min="11255" max="11255" width="18.28515625" style="42" bestFit="1" customWidth="1"/>
    <col min="11256" max="11256" width="19" style="42" bestFit="1" customWidth="1"/>
    <col min="11257" max="11257" width="15.42578125" style="42" bestFit="1" customWidth="1"/>
    <col min="11258" max="11259" width="12.42578125" style="42" bestFit="1" customWidth="1"/>
    <col min="11260" max="11260" width="7.140625" style="42" bestFit="1" customWidth="1"/>
    <col min="11261" max="11261" width="10.140625" style="42" bestFit="1" customWidth="1"/>
    <col min="11262" max="11262" width="15.85546875" style="42" bestFit="1" customWidth="1"/>
    <col min="11263" max="11263" width="15.140625" style="42" bestFit="1" customWidth="1"/>
    <col min="11264" max="11264" width="18.28515625" style="42" bestFit="1" customWidth="1"/>
    <col min="11265" max="11265" width="13.28515625" style="42" bestFit="1" customWidth="1"/>
    <col min="11266" max="11266" width="19.28515625" style="42" customWidth="1"/>
    <col min="11267" max="11267" width="15.140625" style="42" customWidth="1"/>
    <col min="11268" max="11268" width="21" style="42" bestFit="1" customWidth="1"/>
    <col min="11269" max="11269" width="17.140625" style="42" bestFit="1" customWidth="1"/>
    <col min="11270" max="11270" width="16.85546875" style="42" bestFit="1" customWidth="1"/>
    <col min="11271" max="11271" width="16.7109375" style="42" bestFit="1" customWidth="1"/>
    <col min="11272" max="11272" width="15.7109375" style="42" bestFit="1" customWidth="1"/>
    <col min="11273" max="11273" width="16.28515625" style="42" bestFit="1" customWidth="1"/>
    <col min="11274" max="11274" width="17.28515625" style="42" customWidth="1"/>
    <col min="11275" max="11275" width="23.42578125" style="42" bestFit="1" customWidth="1"/>
    <col min="11276" max="11276" width="31.85546875" style="42" bestFit="1" customWidth="1"/>
    <col min="11277" max="11277" width="7.85546875" style="42" bestFit="1" customWidth="1"/>
    <col min="11278" max="11278" width="5.7109375" style="42" bestFit="1" customWidth="1"/>
    <col min="11279" max="11279" width="9.140625" style="42" bestFit="1" customWidth="1"/>
    <col min="11280" max="11280" width="13.5703125" style="42" bestFit="1" customWidth="1"/>
    <col min="11281" max="11509" width="9.140625" style="42"/>
    <col min="11510" max="11510" width="4.42578125" style="42" bestFit="1" customWidth="1"/>
    <col min="11511" max="11511" width="18.28515625" style="42" bestFit="1" customWidth="1"/>
    <col min="11512" max="11512" width="19" style="42" bestFit="1" customWidth="1"/>
    <col min="11513" max="11513" width="15.42578125" style="42" bestFit="1" customWidth="1"/>
    <col min="11514" max="11515" width="12.42578125" style="42" bestFit="1" customWidth="1"/>
    <col min="11516" max="11516" width="7.140625" style="42" bestFit="1" customWidth="1"/>
    <col min="11517" max="11517" width="10.140625" style="42" bestFit="1" customWidth="1"/>
    <col min="11518" max="11518" width="15.85546875" style="42" bestFit="1" customWidth="1"/>
    <col min="11519" max="11519" width="15.140625" style="42" bestFit="1" customWidth="1"/>
    <col min="11520" max="11520" width="18.28515625" style="42" bestFit="1" customWidth="1"/>
    <col min="11521" max="11521" width="13.28515625" style="42" bestFit="1" customWidth="1"/>
    <col min="11522" max="11522" width="19.28515625" style="42" customWidth="1"/>
    <col min="11523" max="11523" width="15.140625" style="42" customWidth="1"/>
    <col min="11524" max="11524" width="21" style="42" bestFit="1" customWidth="1"/>
    <col min="11525" max="11525" width="17.140625" style="42" bestFit="1" customWidth="1"/>
    <col min="11526" max="11526" width="16.85546875" style="42" bestFit="1" customWidth="1"/>
    <col min="11527" max="11527" width="16.7109375" style="42" bestFit="1" customWidth="1"/>
    <col min="11528" max="11528" width="15.7109375" style="42" bestFit="1" customWidth="1"/>
    <col min="11529" max="11529" width="16.28515625" style="42" bestFit="1" customWidth="1"/>
    <col min="11530" max="11530" width="17.28515625" style="42" customWidth="1"/>
    <col min="11531" max="11531" width="23.42578125" style="42" bestFit="1" customWidth="1"/>
    <col min="11532" max="11532" width="31.85546875" style="42" bestFit="1" customWidth="1"/>
    <col min="11533" max="11533" width="7.85546875" style="42" bestFit="1" customWidth="1"/>
    <col min="11534" max="11534" width="5.7109375" style="42" bestFit="1" customWidth="1"/>
    <col min="11535" max="11535" width="9.140625" style="42" bestFit="1" customWidth="1"/>
    <col min="11536" max="11536" width="13.5703125" style="42" bestFit="1" customWidth="1"/>
    <col min="11537" max="11765" width="9.140625" style="42"/>
    <col min="11766" max="11766" width="4.42578125" style="42" bestFit="1" customWidth="1"/>
    <col min="11767" max="11767" width="18.28515625" style="42" bestFit="1" customWidth="1"/>
    <col min="11768" max="11768" width="19" style="42" bestFit="1" customWidth="1"/>
    <col min="11769" max="11769" width="15.42578125" style="42" bestFit="1" customWidth="1"/>
    <col min="11770" max="11771" width="12.42578125" style="42" bestFit="1" customWidth="1"/>
    <col min="11772" max="11772" width="7.140625" style="42" bestFit="1" customWidth="1"/>
    <col min="11773" max="11773" width="10.140625" style="42" bestFit="1" customWidth="1"/>
    <col min="11774" max="11774" width="15.85546875" style="42" bestFit="1" customWidth="1"/>
    <col min="11775" max="11775" width="15.140625" style="42" bestFit="1" customWidth="1"/>
    <col min="11776" max="11776" width="18.28515625" style="42" bestFit="1" customWidth="1"/>
    <col min="11777" max="11777" width="13.28515625" style="42" bestFit="1" customWidth="1"/>
    <col min="11778" max="11778" width="19.28515625" style="42" customWidth="1"/>
    <col min="11779" max="11779" width="15.140625" style="42" customWidth="1"/>
    <col min="11780" max="11780" width="21" style="42" bestFit="1" customWidth="1"/>
    <col min="11781" max="11781" width="17.140625" style="42" bestFit="1" customWidth="1"/>
    <col min="11782" max="11782" width="16.85546875" style="42" bestFit="1" customWidth="1"/>
    <col min="11783" max="11783" width="16.7109375" style="42" bestFit="1" customWidth="1"/>
    <col min="11784" max="11784" width="15.7109375" style="42" bestFit="1" customWidth="1"/>
    <col min="11785" max="11785" width="16.28515625" style="42" bestFit="1" customWidth="1"/>
    <col min="11786" max="11786" width="17.28515625" style="42" customWidth="1"/>
    <col min="11787" max="11787" width="23.42578125" style="42" bestFit="1" customWidth="1"/>
    <col min="11788" max="11788" width="31.85546875" style="42" bestFit="1" customWidth="1"/>
    <col min="11789" max="11789" width="7.85546875" style="42" bestFit="1" customWidth="1"/>
    <col min="11790" max="11790" width="5.7109375" style="42" bestFit="1" customWidth="1"/>
    <col min="11791" max="11791" width="9.140625" style="42" bestFit="1" customWidth="1"/>
    <col min="11792" max="11792" width="13.5703125" style="42" bestFit="1" customWidth="1"/>
    <col min="11793" max="12021" width="9.140625" style="42"/>
    <col min="12022" max="12022" width="4.42578125" style="42" bestFit="1" customWidth="1"/>
    <col min="12023" max="12023" width="18.28515625" style="42" bestFit="1" customWidth="1"/>
    <col min="12024" max="12024" width="19" style="42" bestFit="1" customWidth="1"/>
    <col min="12025" max="12025" width="15.42578125" style="42" bestFit="1" customWidth="1"/>
    <col min="12026" max="12027" width="12.42578125" style="42" bestFit="1" customWidth="1"/>
    <col min="12028" max="12028" width="7.140625" style="42" bestFit="1" customWidth="1"/>
    <col min="12029" max="12029" width="10.140625" style="42" bestFit="1" customWidth="1"/>
    <col min="12030" max="12030" width="15.85546875" style="42" bestFit="1" customWidth="1"/>
    <col min="12031" max="12031" width="15.140625" style="42" bestFit="1" customWidth="1"/>
    <col min="12032" max="12032" width="18.28515625" style="42" bestFit="1" customWidth="1"/>
    <col min="12033" max="12033" width="13.28515625" style="42" bestFit="1" customWidth="1"/>
    <col min="12034" max="12034" width="19.28515625" style="42" customWidth="1"/>
    <col min="12035" max="12035" width="15.140625" style="42" customWidth="1"/>
    <col min="12036" max="12036" width="21" style="42" bestFit="1" customWidth="1"/>
    <col min="12037" max="12037" width="17.140625" style="42" bestFit="1" customWidth="1"/>
    <col min="12038" max="12038" width="16.85546875" style="42" bestFit="1" customWidth="1"/>
    <col min="12039" max="12039" width="16.7109375" style="42" bestFit="1" customWidth="1"/>
    <col min="12040" max="12040" width="15.7109375" style="42" bestFit="1" customWidth="1"/>
    <col min="12041" max="12041" width="16.28515625" style="42" bestFit="1" customWidth="1"/>
    <col min="12042" max="12042" width="17.28515625" style="42" customWidth="1"/>
    <col min="12043" max="12043" width="23.42578125" style="42" bestFit="1" customWidth="1"/>
    <col min="12044" max="12044" width="31.85546875" style="42" bestFit="1" customWidth="1"/>
    <col min="12045" max="12045" width="7.85546875" style="42" bestFit="1" customWidth="1"/>
    <col min="12046" max="12046" width="5.7109375" style="42" bestFit="1" customWidth="1"/>
    <col min="12047" max="12047" width="9.140625" style="42" bestFit="1" customWidth="1"/>
    <col min="12048" max="12048" width="13.5703125" style="42" bestFit="1" customWidth="1"/>
    <col min="12049" max="12277" width="9.140625" style="42"/>
    <col min="12278" max="12278" width="4.42578125" style="42" bestFit="1" customWidth="1"/>
    <col min="12279" max="12279" width="18.28515625" style="42" bestFit="1" customWidth="1"/>
    <col min="12280" max="12280" width="19" style="42" bestFit="1" customWidth="1"/>
    <col min="12281" max="12281" width="15.42578125" style="42" bestFit="1" customWidth="1"/>
    <col min="12282" max="12283" width="12.42578125" style="42" bestFit="1" customWidth="1"/>
    <col min="12284" max="12284" width="7.140625" style="42" bestFit="1" customWidth="1"/>
    <col min="12285" max="12285" width="10.140625" style="42" bestFit="1" customWidth="1"/>
    <col min="12286" max="12286" width="15.85546875" style="42" bestFit="1" customWidth="1"/>
    <col min="12287" max="12287" width="15.140625" style="42" bestFit="1" customWidth="1"/>
    <col min="12288" max="12288" width="18.28515625" style="42" bestFit="1" customWidth="1"/>
    <col min="12289" max="12289" width="13.28515625" style="42" bestFit="1" customWidth="1"/>
    <col min="12290" max="12290" width="19.28515625" style="42" customWidth="1"/>
    <col min="12291" max="12291" width="15.140625" style="42" customWidth="1"/>
    <col min="12292" max="12292" width="21" style="42" bestFit="1" customWidth="1"/>
    <col min="12293" max="12293" width="17.140625" style="42" bestFit="1" customWidth="1"/>
    <col min="12294" max="12294" width="16.85546875" style="42" bestFit="1" customWidth="1"/>
    <col min="12295" max="12295" width="16.7109375" style="42" bestFit="1" customWidth="1"/>
    <col min="12296" max="12296" width="15.7109375" style="42" bestFit="1" customWidth="1"/>
    <col min="12297" max="12297" width="16.28515625" style="42" bestFit="1" customWidth="1"/>
    <col min="12298" max="12298" width="17.28515625" style="42" customWidth="1"/>
    <col min="12299" max="12299" width="23.42578125" style="42" bestFit="1" customWidth="1"/>
    <col min="12300" max="12300" width="31.85546875" style="42" bestFit="1" customWidth="1"/>
    <col min="12301" max="12301" width="7.85546875" style="42" bestFit="1" customWidth="1"/>
    <col min="12302" max="12302" width="5.7109375" style="42" bestFit="1" customWidth="1"/>
    <col min="12303" max="12303" width="9.140625" style="42" bestFit="1" customWidth="1"/>
    <col min="12304" max="12304" width="13.5703125" style="42" bestFit="1" customWidth="1"/>
    <col min="12305" max="12533" width="9.140625" style="42"/>
    <col min="12534" max="12534" width="4.42578125" style="42" bestFit="1" customWidth="1"/>
    <col min="12535" max="12535" width="18.28515625" style="42" bestFit="1" customWidth="1"/>
    <col min="12536" max="12536" width="19" style="42" bestFit="1" customWidth="1"/>
    <col min="12537" max="12537" width="15.42578125" style="42" bestFit="1" customWidth="1"/>
    <col min="12538" max="12539" width="12.42578125" style="42" bestFit="1" customWidth="1"/>
    <col min="12540" max="12540" width="7.140625" style="42" bestFit="1" customWidth="1"/>
    <col min="12541" max="12541" width="10.140625" style="42" bestFit="1" customWidth="1"/>
    <col min="12542" max="12542" width="15.85546875" style="42" bestFit="1" customWidth="1"/>
    <col min="12543" max="12543" width="15.140625" style="42" bestFit="1" customWidth="1"/>
    <col min="12544" max="12544" width="18.28515625" style="42" bestFit="1" customWidth="1"/>
    <col min="12545" max="12545" width="13.28515625" style="42" bestFit="1" customWidth="1"/>
    <col min="12546" max="12546" width="19.28515625" style="42" customWidth="1"/>
    <col min="12547" max="12547" width="15.140625" style="42" customWidth="1"/>
    <col min="12548" max="12548" width="21" style="42" bestFit="1" customWidth="1"/>
    <col min="12549" max="12549" width="17.140625" style="42" bestFit="1" customWidth="1"/>
    <col min="12550" max="12550" width="16.85546875" style="42" bestFit="1" customWidth="1"/>
    <col min="12551" max="12551" width="16.7109375" style="42" bestFit="1" customWidth="1"/>
    <col min="12552" max="12552" width="15.7109375" style="42" bestFit="1" customWidth="1"/>
    <col min="12553" max="12553" width="16.28515625" style="42" bestFit="1" customWidth="1"/>
    <col min="12554" max="12554" width="17.28515625" style="42" customWidth="1"/>
    <col min="12555" max="12555" width="23.42578125" style="42" bestFit="1" customWidth="1"/>
    <col min="12556" max="12556" width="31.85546875" style="42" bestFit="1" customWidth="1"/>
    <col min="12557" max="12557" width="7.85546875" style="42" bestFit="1" customWidth="1"/>
    <col min="12558" max="12558" width="5.7109375" style="42" bestFit="1" customWidth="1"/>
    <col min="12559" max="12559" width="9.140625" style="42" bestFit="1" customWidth="1"/>
    <col min="12560" max="12560" width="13.5703125" style="42" bestFit="1" customWidth="1"/>
    <col min="12561" max="12789" width="9.140625" style="42"/>
    <col min="12790" max="12790" width="4.42578125" style="42" bestFit="1" customWidth="1"/>
    <col min="12791" max="12791" width="18.28515625" style="42" bestFit="1" customWidth="1"/>
    <col min="12792" max="12792" width="19" style="42" bestFit="1" customWidth="1"/>
    <col min="12793" max="12793" width="15.42578125" style="42" bestFit="1" customWidth="1"/>
    <col min="12794" max="12795" width="12.42578125" style="42" bestFit="1" customWidth="1"/>
    <col min="12796" max="12796" width="7.140625" style="42" bestFit="1" customWidth="1"/>
    <col min="12797" max="12797" width="10.140625" style="42" bestFit="1" customWidth="1"/>
    <col min="12798" max="12798" width="15.85546875" style="42" bestFit="1" customWidth="1"/>
    <col min="12799" max="12799" width="15.140625" style="42" bestFit="1" customWidth="1"/>
    <col min="12800" max="12800" width="18.28515625" style="42" bestFit="1" customWidth="1"/>
    <col min="12801" max="12801" width="13.28515625" style="42" bestFit="1" customWidth="1"/>
    <col min="12802" max="12802" width="19.28515625" style="42" customWidth="1"/>
    <col min="12803" max="12803" width="15.140625" style="42" customWidth="1"/>
    <col min="12804" max="12804" width="21" style="42" bestFit="1" customWidth="1"/>
    <col min="12805" max="12805" width="17.140625" style="42" bestFit="1" customWidth="1"/>
    <col min="12806" max="12806" width="16.85546875" style="42" bestFit="1" customWidth="1"/>
    <col min="12807" max="12807" width="16.7109375" style="42" bestFit="1" customWidth="1"/>
    <col min="12808" max="12808" width="15.7109375" style="42" bestFit="1" customWidth="1"/>
    <col min="12809" max="12809" width="16.28515625" style="42" bestFit="1" customWidth="1"/>
    <col min="12810" max="12810" width="17.28515625" style="42" customWidth="1"/>
    <col min="12811" max="12811" width="23.42578125" style="42" bestFit="1" customWidth="1"/>
    <col min="12812" max="12812" width="31.85546875" style="42" bestFit="1" customWidth="1"/>
    <col min="12813" max="12813" width="7.85546875" style="42" bestFit="1" customWidth="1"/>
    <col min="12814" max="12814" width="5.7109375" style="42" bestFit="1" customWidth="1"/>
    <col min="12815" max="12815" width="9.140625" style="42" bestFit="1" customWidth="1"/>
    <col min="12816" max="12816" width="13.5703125" style="42" bestFit="1" customWidth="1"/>
    <col min="12817" max="13045" width="9.140625" style="42"/>
    <col min="13046" max="13046" width="4.42578125" style="42" bestFit="1" customWidth="1"/>
    <col min="13047" max="13047" width="18.28515625" style="42" bestFit="1" customWidth="1"/>
    <col min="13048" max="13048" width="19" style="42" bestFit="1" customWidth="1"/>
    <col min="13049" max="13049" width="15.42578125" style="42" bestFit="1" customWidth="1"/>
    <col min="13050" max="13051" width="12.42578125" style="42" bestFit="1" customWidth="1"/>
    <col min="13052" max="13052" width="7.140625" style="42" bestFit="1" customWidth="1"/>
    <col min="13053" max="13053" width="10.140625" style="42" bestFit="1" customWidth="1"/>
    <col min="13054" max="13054" width="15.85546875" style="42" bestFit="1" customWidth="1"/>
    <col min="13055" max="13055" width="15.140625" style="42" bestFit="1" customWidth="1"/>
    <col min="13056" max="13056" width="18.28515625" style="42" bestFit="1" customWidth="1"/>
    <col min="13057" max="13057" width="13.28515625" style="42" bestFit="1" customWidth="1"/>
    <col min="13058" max="13058" width="19.28515625" style="42" customWidth="1"/>
    <col min="13059" max="13059" width="15.140625" style="42" customWidth="1"/>
    <col min="13060" max="13060" width="21" style="42" bestFit="1" customWidth="1"/>
    <col min="13061" max="13061" width="17.140625" style="42" bestFit="1" customWidth="1"/>
    <col min="13062" max="13062" width="16.85546875" style="42" bestFit="1" customWidth="1"/>
    <col min="13063" max="13063" width="16.7109375" style="42" bestFit="1" customWidth="1"/>
    <col min="13064" max="13064" width="15.7109375" style="42" bestFit="1" customWidth="1"/>
    <col min="13065" max="13065" width="16.28515625" style="42" bestFit="1" customWidth="1"/>
    <col min="13066" max="13066" width="17.28515625" style="42" customWidth="1"/>
    <col min="13067" max="13067" width="23.42578125" style="42" bestFit="1" customWidth="1"/>
    <col min="13068" max="13068" width="31.85546875" style="42" bestFit="1" customWidth="1"/>
    <col min="13069" max="13069" width="7.85546875" style="42" bestFit="1" customWidth="1"/>
    <col min="13070" max="13070" width="5.7109375" style="42" bestFit="1" customWidth="1"/>
    <col min="13071" max="13071" width="9.140625" style="42" bestFit="1" customWidth="1"/>
    <col min="13072" max="13072" width="13.5703125" style="42" bestFit="1" customWidth="1"/>
    <col min="13073" max="13301" width="9.140625" style="42"/>
    <col min="13302" max="13302" width="4.42578125" style="42" bestFit="1" customWidth="1"/>
    <col min="13303" max="13303" width="18.28515625" style="42" bestFit="1" customWidth="1"/>
    <col min="13304" max="13304" width="19" style="42" bestFit="1" customWidth="1"/>
    <col min="13305" max="13305" width="15.42578125" style="42" bestFit="1" customWidth="1"/>
    <col min="13306" max="13307" width="12.42578125" style="42" bestFit="1" customWidth="1"/>
    <col min="13308" max="13308" width="7.140625" style="42" bestFit="1" customWidth="1"/>
    <col min="13309" max="13309" width="10.140625" style="42" bestFit="1" customWidth="1"/>
    <col min="13310" max="13310" width="15.85546875" style="42" bestFit="1" customWidth="1"/>
    <col min="13311" max="13311" width="15.140625" style="42" bestFit="1" customWidth="1"/>
    <col min="13312" max="13312" width="18.28515625" style="42" bestFit="1" customWidth="1"/>
    <col min="13313" max="13313" width="13.28515625" style="42" bestFit="1" customWidth="1"/>
    <col min="13314" max="13314" width="19.28515625" style="42" customWidth="1"/>
    <col min="13315" max="13315" width="15.140625" style="42" customWidth="1"/>
    <col min="13316" max="13316" width="21" style="42" bestFit="1" customWidth="1"/>
    <col min="13317" max="13317" width="17.140625" style="42" bestFit="1" customWidth="1"/>
    <col min="13318" max="13318" width="16.85546875" style="42" bestFit="1" customWidth="1"/>
    <col min="13319" max="13319" width="16.7109375" style="42" bestFit="1" customWidth="1"/>
    <col min="13320" max="13320" width="15.7109375" style="42" bestFit="1" customWidth="1"/>
    <col min="13321" max="13321" width="16.28515625" style="42" bestFit="1" customWidth="1"/>
    <col min="13322" max="13322" width="17.28515625" style="42" customWidth="1"/>
    <col min="13323" max="13323" width="23.42578125" style="42" bestFit="1" customWidth="1"/>
    <col min="13324" max="13324" width="31.85546875" style="42" bestFit="1" customWidth="1"/>
    <col min="13325" max="13325" width="7.85546875" style="42" bestFit="1" customWidth="1"/>
    <col min="13326" max="13326" width="5.7109375" style="42" bestFit="1" customWidth="1"/>
    <col min="13327" max="13327" width="9.140625" style="42" bestFit="1" customWidth="1"/>
    <col min="13328" max="13328" width="13.5703125" style="42" bestFit="1" customWidth="1"/>
    <col min="13329" max="13557" width="9.140625" style="42"/>
    <col min="13558" max="13558" width="4.42578125" style="42" bestFit="1" customWidth="1"/>
    <col min="13559" max="13559" width="18.28515625" style="42" bestFit="1" customWidth="1"/>
    <col min="13560" max="13560" width="19" style="42" bestFit="1" customWidth="1"/>
    <col min="13561" max="13561" width="15.42578125" style="42" bestFit="1" customWidth="1"/>
    <col min="13562" max="13563" width="12.42578125" style="42" bestFit="1" customWidth="1"/>
    <col min="13564" max="13564" width="7.140625" style="42" bestFit="1" customWidth="1"/>
    <col min="13565" max="13565" width="10.140625" style="42" bestFit="1" customWidth="1"/>
    <col min="13566" max="13566" width="15.85546875" style="42" bestFit="1" customWidth="1"/>
    <col min="13567" max="13567" width="15.140625" style="42" bestFit="1" customWidth="1"/>
    <col min="13568" max="13568" width="18.28515625" style="42" bestFit="1" customWidth="1"/>
    <col min="13569" max="13569" width="13.28515625" style="42" bestFit="1" customWidth="1"/>
    <col min="13570" max="13570" width="19.28515625" style="42" customWidth="1"/>
    <col min="13571" max="13571" width="15.140625" style="42" customWidth="1"/>
    <col min="13572" max="13572" width="21" style="42" bestFit="1" customWidth="1"/>
    <col min="13573" max="13573" width="17.140625" style="42" bestFit="1" customWidth="1"/>
    <col min="13574" max="13574" width="16.85546875" style="42" bestFit="1" customWidth="1"/>
    <col min="13575" max="13575" width="16.7109375" style="42" bestFit="1" customWidth="1"/>
    <col min="13576" max="13576" width="15.7109375" style="42" bestFit="1" customWidth="1"/>
    <col min="13577" max="13577" width="16.28515625" style="42" bestFit="1" customWidth="1"/>
    <col min="13578" max="13578" width="17.28515625" style="42" customWidth="1"/>
    <col min="13579" max="13579" width="23.42578125" style="42" bestFit="1" customWidth="1"/>
    <col min="13580" max="13580" width="31.85546875" style="42" bestFit="1" customWidth="1"/>
    <col min="13581" max="13581" width="7.85546875" style="42" bestFit="1" customWidth="1"/>
    <col min="13582" max="13582" width="5.7109375" style="42" bestFit="1" customWidth="1"/>
    <col min="13583" max="13583" width="9.140625" style="42" bestFit="1" customWidth="1"/>
    <col min="13584" max="13584" width="13.5703125" style="42" bestFit="1" customWidth="1"/>
    <col min="13585" max="13813" width="9.140625" style="42"/>
    <col min="13814" max="13814" width="4.42578125" style="42" bestFit="1" customWidth="1"/>
    <col min="13815" max="13815" width="18.28515625" style="42" bestFit="1" customWidth="1"/>
    <col min="13816" max="13816" width="19" style="42" bestFit="1" customWidth="1"/>
    <col min="13817" max="13817" width="15.42578125" style="42" bestFit="1" customWidth="1"/>
    <col min="13818" max="13819" width="12.42578125" style="42" bestFit="1" customWidth="1"/>
    <col min="13820" max="13820" width="7.140625" style="42" bestFit="1" customWidth="1"/>
    <col min="13821" max="13821" width="10.140625" style="42" bestFit="1" customWidth="1"/>
    <col min="13822" max="13822" width="15.85546875" style="42" bestFit="1" customWidth="1"/>
    <col min="13823" max="13823" width="15.140625" style="42" bestFit="1" customWidth="1"/>
    <col min="13824" max="13824" width="18.28515625" style="42" bestFit="1" customWidth="1"/>
    <col min="13825" max="13825" width="13.28515625" style="42" bestFit="1" customWidth="1"/>
    <col min="13826" max="13826" width="19.28515625" style="42" customWidth="1"/>
    <col min="13827" max="13827" width="15.140625" style="42" customWidth="1"/>
    <col min="13828" max="13828" width="21" style="42" bestFit="1" customWidth="1"/>
    <col min="13829" max="13829" width="17.140625" style="42" bestFit="1" customWidth="1"/>
    <col min="13830" max="13830" width="16.85546875" style="42" bestFit="1" customWidth="1"/>
    <col min="13831" max="13831" width="16.7109375" style="42" bestFit="1" customWidth="1"/>
    <col min="13832" max="13832" width="15.7109375" style="42" bestFit="1" customWidth="1"/>
    <col min="13833" max="13833" width="16.28515625" style="42" bestFit="1" customWidth="1"/>
    <col min="13834" max="13834" width="17.28515625" style="42" customWidth="1"/>
    <col min="13835" max="13835" width="23.42578125" style="42" bestFit="1" customWidth="1"/>
    <col min="13836" max="13836" width="31.85546875" style="42" bestFit="1" customWidth="1"/>
    <col min="13837" max="13837" width="7.85546875" style="42" bestFit="1" customWidth="1"/>
    <col min="13838" max="13838" width="5.7109375" style="42" bestFit="1" customWidth="1"/>
    <col min="13839" max="13839" width="9.140625" style="42" bestFit="1" customWidth="1"/>
    <col min="13840" max="13840" width="13.5703125" style="42" bestFit="1" customWidth="1"/>
    <col min="13841" max="14069" width="9.140625" style="42"/>
    <col min="14070" max="14070" width="4.42578125" style="42" bestFit="1" customWidth="1"/>
    <col min="14071" max="14071" width="18.28515625" style="42" bestFit="1" customWidth="1"/>
    <col min="14072" max="14072" width="19" style="42" bestFit="1" customWidth="1"/>
    <col min="14073" max="14073" width="15.42578125" style="42" bestFit="1" customWidth="1"/>
    <col min="14074" max="14075" width="12.42578125" style="42" bestFit="1" customWidth="1"/>
    <col min="14076" max="14076" width="7.140625" style="42" bestFit="1" customWidth="1"/>
    <col min="14077" max="14077" width="10.140625" style="42" bestFit="1" customWidth="1"/>
    <col min="14078" max="14078" width="15.85546875" style="42" bestFit="1" customWidth="1"/>
    <col min="14079" max="14079" width="15.140625" style="42" bestFit="1" customWidth="1"/>
    <col min="14080" max="14080" width="18.28515625" style="42" bestFit="1" customWidth="1"/>
    <col min="14081" max="14081" width="13.28515625" style="42" bestFit="1" customWidth="1"/>
    <col min="14082" max="14082" width="19.28515625" style="42" customWidth="1"/>
    <col min="14083" max="14083" width="15.140625" style="42" customWidth="1"/>
    <col min="14084" max="14084" width="21" style="42" bestFit="1" customWidth="1"/>
    <col min="14085" max="14085" width="17.140625" style="42" bestFit="1" customWidth="1"/>
    <col min="14086" max="14086" width="16.85546875" style="42" bestFit="1" customWidth="1"/>
    <col min="14087" max="14087" width="16.7109375" style="42" bestFit="1" customWidth="1"/>
    <col min="14088" max="14088" width="15.7109375" style="42" bestFit="1" customWidth="1"/>
    <col min="14089" max="14089" width="16.28515625" style="42" bestFit="1" customWidth="1"/>
    <col min="14090" max="14090" width="17.28515625" style="42" customWidth="1"/>
    <col min="14091" max="14091" width="23.42578125" style="42" bestFit="1" customWidth="1"/>
    <col min="14092" max="14092" width="31.85546875" style="42" bestFit="1" customWidth="1"/>
    <col min="14093" max="14093" width="7.85546875" style="42" bestFit="1" customWidth="1"/>
    <col min="14094" max="14094" width="5.7109375" style="42" bestFit="1" customWidth="1"/>
    <col min="14095" max="14095" width="9.140625" style="42" bestFit="1" customWidth="1"/>
    <col min="14096" max="14096" width="13.5703125" style="42" bestFit="1" customWidth="1"/>
    <col min="14097" max="14325" width="9.140625" style="42"/>
    <col min="14326" max="14326" width="4.42578125" style="42" bestFit="1" customWidth="1"/>
    <col min="14327" max="14327" width="18.28515625" style="42" bestFit="1" customWidth="1"/>
    <col min="14328" max="14328" width="19" style="42" bestFit="1" customWidth="1"/>
    <col min="14329" max="14329" width="15.42578125" style="42" bestFit="1" customWidth="1"/>
    <col min="14330" max="14331" width="12.42578125" style="42" bestFit="1" customWidth="1"/>
    <col min="14332" max="14332" width="7.140625" style="42" bestFit="1" customWidth="1"/>
    <col min="14333" max="14333" width="10.140625" style="42" bestFit="1" customWidth="1"/>
    <col min="14334" max="14334" width="15.85546875" style="42" bestFit="1" customWidth="1"/>
    <col min="14335" max="14335" width="15.140625" style="42" bestFit="1" customWidth="1"/>
    <col min="14336" max="14336" width="18.28515625" style="42" bestFit="1" customWidth="1"/>
    <col min="14337" max="14337" width="13.28515625" style="42" bestFit="1" customWidth="1"/>
    <col min="14338" max="14338" width="19.28515625" style="42" customWidth="1"/>
    <col min="14339" max="14339" width="15.140625" style="42" customWidth="1"/>
    <col min="14340" max="14340" width="21" style="42" bestFit="1" customWidth="1"/>
    <col min="14341" max="14341" width="17.140625" style="42" bestFit="1" customWidth="1"/>
    <col min="14342" max="14342" width="16.85546875" style="42" bestFit="1" customWidth="1"/>
    <col min="14343" max="14343" width="16.7109375" style="42" bestFit="1" customWidth="1"/>
    <col min="14344" max="14344" width="15.7109375" style="42" bestFit="1" customWidth="1"/>
    <col min="14345" max="14345" width="16.28515625" style="42" bestFit="1" customWidth="1"/>
    <col min="14346" max="14346" width="17.28515625" style="42" customWidth="1"/>
    <col min="14347" max="14347" width="23.42578125" style="42" bestFit="1" customWidth="1"/>
    <col min="14348" max="14348" width="31.85546875" style="42" bestFit="1" customWidth="1"/>
    <col min="14349" max="14349" width="7.85546875" style="42" bestFit="1" customWidth="1"/>
    <col min="14350" max="14350" width="5.7109375" style="42" bestFit="1" customWidth="1"/>
    <col min="14351" max="14351" width="9.140625" style="42" bestFit="1" customWidth="1"/>
    <col min="14352" max="14352" width="13.5703125" style="42" bestFit="1" customWidth="1"/>
    <col min="14353" max="14581" width="9.140625" style="42"/>
    <col min="14582" max="14582" width="4.42578125" style="42" bestFit="1" customWidth="1"/>
    <col min="14583" max="14583" width="18.28515625" style="42" bestFit="1" customWidth="1"/>
    <col min="14584" max="14584" width="19" style="42" bestFit="1" customWidth="1"/>
    <col min="14585" max="14585" width="15.42578125" style="42" bestFit="1" customWidth="1"/>
    <col min="14586" max="14587" width="12.42578125" style="42" bestFit="1" customWidth="1"/>
    <col min="14588" max="14588" width="7.140625" style="42" bestFit="1" customWidth="1"/>
    <col min="14589" max="14589" width="10.140625" style="42" bestFit="1" customWidth="1"/>
    <col min="14590" max="14590" width="15.85546875" style="42" bestFit="1" customWidth="1"/>
    <col min="14591" max="14591" width="15.140625" style="42" bestFit="1" customWidth="1"/>
    <col min="14592" max="14592" width="18.28515625" style="42" bestFit="1" customWidth="1"/>
    <col min="14593" max="14593" width="13.28515625" style="42" bestFit="1" customWidth="1"/>
    <col min="14594" max="14594" width="19.28515625" style="42" customWidth="1"/>
    <col min="14595" max="14595" width="15.140625" style="42" customWidth="1"/>
    <col min="14596" max="14596" width="21" style="42" bestFit="1" customWidth="1"/>
    <col min="14597" max="14597" width="17.140625" style="42" bestFit="1" customWidth="1"/>
    <col min="14598" max="14598" width="16.85546875" style="42" bestFit="1" customWidth="1"/>
    <col min="14599" max="14599" width="16.7109375" style="42" bestFit="1" customWidth="1"/>
    <col min="14600" max="14600" width="15.7109375" style="42" bestFit="1" customWidth="1"/>
    <col min="14601" max="14601" width="16.28515625" style="42" bestFit="1" customWidth="1"/>
    <col min="14602" max="14602" width="17.28515625" style="42" customWidth="1"/>
    <col min="14603" max="14603" width="23.42578125" style="42" bestFit="1" customWidth="1"/>
    <col min="14604" max="14604" width="31.85546875" style="42" bestFit="1" customWidth="1"/>
    <col min="14605" max="14605" width="7.85546875" style="42" bestFit="1" customWidth="1"/>
    <col min="14606" max="14606" width="5.7109375" style="42" bestFit="1" customWidth="1"/>
    <col min="14607" max="14607" width="9.140625" style="42" bestFit="1" customWidth="1"/>
    <col min="14608" max="14608" width="13.5703125" style="42" bestFit="1" customWidth="1"/>
    <col min="14609" max="14837" width="9.140625" style="42"/>
    <col min="14838" max="14838" width="4.42578125" style="42" bestFit="1" customWidth="1"/>
    <col min="14839" max="14839" width="18.28515625" style="42" bestFit="1" customWidth="1"/>
    <col min="14840" max="14840" width="19" style="42" bestFit="1" customWidth="1"/>
    <col min="14841" max="14841" width="15.42578125" style="42" bestFit="1" customWidth="1"/>
    <col min="14842" max="14843" width="12.42578125" style="42" bestFit="1" customWidth="1"/>
    <col min="14844" max="14844" width="7.140625" style="42" bestFit="1" customWidth="1"/>
    <col min="14845" max="14845" width="10.140625" style="42" bestFit="1" customWidth="1"/>
    <col min="14846" max="14846" width="15.85546875" style="42" bestFit="1" customWidth="1"/>
    <col min="14847" max="14847" width="15.140625" style="42" bestFit="1" customWidth="1"/>
    <col min="14848" max="14848" width="18.28515625" style="42" bestFit="1" customWidth="1"/>
    <col min="14849" max="14849" width="13.28515625" style="42" bestFit="1" customWidth="1"/>
    <col min="14850" max="14850" width="19.28515625" style="42" customWidth="1"/>
    <col min="14851" max="14851" width="15.140625" style="42" customWidth="1"/>
    <col min="14852" max="14852" width="21" style="42" bestFit="1" customWidth="1"/>
    <col min="14853" max="14853" width="17.140625" style="42" bestFit="1" customWidth="1"/>
    <col min="14854" max="14854" width="16.85546875" style="42" bestFit="1" customWidth="1"/>
    <col min="14855" max="14855" width="16.7109375" style="42" bestFit="1" customWidth="1"/>
    <col min="14856" max="14856" width="15.7109375" style="42" bestFit="1" customWidth="1"/>
    <col min="14857" max="14857" width="16.28515625" style="42" bestFit="1" customWidth="1"/>
    <col min="14858" max="14858" width="17.28515625" style="42" customWidth="1"/>
    <col min="14859" max="14859" width="23.42578125" style="42" bestFit="1" customWidth="1"/>
    <col min="14860" max="14860" width="31.85546875" style="42" bestFit="1" customWidth="1"/>
    <col min="14861" max="14861" width="7.85546875" style="42" bestFit="1" customWidth="1"/>
    <col min="14862" max="14862" width="5.7109375" style="42" bestFit="1" customWidth="1"/>
    <col min="14863" max="14863" width="9.140625" style="42" bestFit="1" customWidth="1"/>
    <col min="14864" max="14864" width="13.5703125" style="42" bestFit="1" customWidth="1"/>
    <col min="14865" max="15093" width="9.140625" style="42"/>
    <col min="15094" max="15094" width="4.42578125" style="42" bestFit="1" customWidth="1"/>
    <col min="15095" max="15095" width="18.28515625" style="42" bestFit="1" customWidth="1"/>
    <col min="15096" max="15096" width="19" style="42" bestFit="1" customWidth="1"/>
    <col min="15097" max="15097" width="15.42578125" style="42" bestFit="1" customWidth="1"/>
    <col min="15098" max="15099" width="12.42578125" style="42" bestFit="1" customWidth="1"/>
    <col min="15100" max="15100" width="7.140625" style="42" bestFit="1" customWidth="1"/>
    <col min="15101" max="15101" width="10.140625" style="42" bestFit="1" customWidth="1"/>
    <col min="15102" max="15102" width="15.85546875" style="42" bestFit="1" customWidth="1"/>
    <col min="15103" max="15103" width="15.140625" style="42" bestFit="1" customWidth="1"/>
    <col min="15104" max="15104" width="18.28515625" style="42" bestFit="1" customWidth="1"/>
    <col min="15105" max="15105" width="13.28515625" style="42" bestFit="1" customWidth="1"/>
    <col min="15106" max="15106" width="19.28515625" style="42" customWidth="1"/>
    <col min="15107" max="15107" width="15.140625" style="42" customWidth="1"/>
    <col min="15108" max="15108" width="21" style="42" bestFit="1" customWidth="1"/>
    <col min="15109" max="15109" width="17.140625" style="42" bestFit="1" customWidth="1"/>
    <col min="15110" max="15110" width="16.85546875" style="42" bestFit="1" customWidth="1"/>
    <col min="15111" max="15111" width="16.7109375" style="42" bestFit="1" customWidth="1"/>
    <col min="15112" max="15112" width="15.7109375" style="42" bestFit="1" customWidth="1"/>
    <col min="15113" max="15113" width="16.28515625" style="42" bestFit="1" customWidth="1"/>
    <col min="15114" max="15114" width="17.28515625" style="42" customWidth="1"/>
    <col min="15115" max="15115" width="23.42578125" style="42" bestFit="1" customWidth="1"/>
    <col min="15116" max="15116" width="31.85546875" style="42" bestFit="1" customWidth="1"/>
    <col min="15117" max="15117" width="7.85546875" style="42" bestFit="1" customWidth="1"/>
    <col min="15118" max="15118" width="5.7109375" style="42" bestFit="1" customWidth="1"/>
    <col min="15119" max="15119" width="9.140625" style="42" bestFit="1" customWidth="1"/>
    <col min="15120" max="15120" width="13.5703125" style="42" bestFit="1" customWidth="1"/>
    <col min="15121" max="15349" width="9.140625" style="42"/>
    <col min="15350" max="15350" width="4.42578125" style="42" bestFit="1" customWidth="1"/>
    <col min="15351" max="15351" width="18.28515625" style="42" bestFit="1" customWidth="1"/>
    <col min="15352" max="15352" width="19" style="42" bestFit="1" customWidth="1"/>
    <col min="15353" max="15353" width="15.42578125" style="42" bestFit="1" customWidth="1"/>
    <col min="15354" max="15355" width="12.42578125" style="42" bestFit="1" customWidth="1"/>
    <col min="15356" max="15356" width="7.140625" style="42" bestFit="1" customWidth="1"/>
    <col min="15357" max="15357" width="10.140625" style="42" bestFit="1" customWidth="1"/>
    <col min="15358" max="15358" width="15.85546875" style="42" bestFit="1" customWidth="1"/>
    <col min="15359" max="15359" width="15.140625" style="42" bestFit="1" customWidth="1"/>
    <col min="15360" max="15360" width="18.28515625" style="42" bestFit="1" customWidth="1"/>
    <col min="15361" max="15361" width="13.28515625" style="42" bestFit="1" customWidth="1"/>
    <col min="15362" max="15362" width="19.28515625" style="42" customWidth="1"/>
    <col min="15363" max="15363" width="15.140625" style="42" customWidth="1"/>
    <col min="15364" max="15364" width="21" style="42" bestFit="1" customWidth="1"/>
    <col min="15365" max="15365" width="17.140625" style="42" bestFit="1" customWidth="1"/>
    <col min="15366" max="15366" width="16.85546875" style="42" bestFit="1" customWidth="1"/>
    <col min="15367" max="15367" width="16.7109375" style="42" bestFit="1" customWidth="1"/>
    <col min="15368" max="15368" width="15.7109375" style="42" bestFit="1" customWidth="1"/>
    <col min="15369" max="15369" width="16.28515625" style="42" bestFit="1" customWidth="1"/>
    <col min="15370" max="15370" width="17.28515625" style="42" customWidth="1"/>
    <col min="15371" max="15371" width="23.42578125" style="42" bestFit="1" customWidth="1"/>
    <col min="15372" max="15372" width="31.85546875" style="42" bestFit="1" customWidth="1"/>
    <col min="15373" max="15373" width="7.85546875" style="42" bestFit="1" customWidth="1"/>
    <col min="15374" max="15374" width="5.7109375" style="42" bestFit="1" customWidth="1"/>
    <col min="15375" max="15375" width="9.140625" style="42" bestFit="1" customWidth="1"/>
    <col min="15376" max="15376" width="13.5703125" style="42" bestFit="1" customWidth="1"/>
    <col min="15377" max="15605" width="9.140625" style="42"/>
    <col min="15606" max="15606" width="4.42578125" style="42" bestFit="1" customWidth="1"/>
    <col min="15607" max="15607" width="18.28515625" style="42" bestFit="1" customWidth="1"/>
    <col min="15608" max="15608" width="19" style="42" bestFit="1" customWidth="1"/>
    <col min="15609" max="15609" width="15.42578125" style="42" bestFit="1" customWidth="1"/>
    <col min="15610" max="15611" width="12.42578125" style="42" bestFit="1" customWidth="1"/>
    <col min="15612" max="15612" width="7.140625" style="42" bestFit="1" customWidth="1"/>
    <col min="15613" max="15613" width="10.140625" style="42" bestFit="1" customWidth="1"/>
    <col min="15614" max="15614" width="15.85546875" style="42" bestFit="1" customWidth="1"/>
    <col min="15615" max="15615" width="15.140625" style="42" bestFit="1" customWidth="1"/>
    <col min="15616" max="15616" width="18.28515625" style="42" bestFit="1" customWidth="1"/>
    <col min="15617" max="15617" width="13.28515625" style="42" bestFit="1" customWidth="1"/>
    <col min="15618" max="15618" width="19.28515625" style="42" customWidth="1"/>
    <col min="15619" max="15619" width="15.140625" style="42" customWidth="1"/>
    <col min="15620" max="15620" width="21" style="42" bestFit="1" customWidth="1"/>
    <col min="15621" max="15621" width="17.140625" style="42" bestFit="1" customWidth="1"/>
    <col min="15622" max="15622" width="16.85546875" style="42" bestFit="1" customWidth="1"/>
    <col min="15623" max="15623" width="16.7109375" style="42" bestFit="1" customWidth="1"/>
    <col min="15624" max="15624" width="15.7109375" style="42" bestFit="1" customWidth="1"/>
    <col min="15625" max="15625" width="16.28515625" style="42" bestFit="1" customWidth="1"/>
    <col min="15626" max="15626" width="17.28515625" style="42" customWidth="1"/>
    <col min="15627" max="15627" width="23.42578125" style="42" bestFit="1" customWidth="1"/>
    <col min="15628" max="15628" width="31.85546875" style="42" bestFit="1" customWidth="1"/>
    <col min="15629" max="15629" width="7.85546875" style="42" bestFit="1" customWidth="1"/>
    <col min="15630" max="15630" width="5.7109375" style="42" bestFit="1" customWidth="1"/>
    <col min="15631" max="15631" width="9.140625" style="42" bestFit="1" customWidth="1"/>
    <col min="15632" max="15632" width="13.5703125" style="42" bestFit="1" customWidth="1"/>
    <col min="15633" max="15861" width="9.140625" style="42"/>
    <col min="15862" max="15862" width="4.42578125" style="42" bestFit="1" customWidth="1"/>
    <col min="15863" max="15863" width="18.28515625" style="42" bestFit="1" customWidth="1"/>
    <col min="15864" max="15864" width="19" style="42" bestFit="1" customWidth="1"/>
    <col min="15865" max="15865" width="15.42578125" style="42" bestFit="1" customWidth="1"/>
    <col min="15866" max="15867" width="12.42578125" style="42" bestFit="1" customWidth="1"/>
    <col min="15868" max="15868" width="7.140625" style="42" bestFit="1" customWidth="1"/>
    <col min="15869" max="15869" width="10.140625" style="42" bestFit="1" customWidth="1"/>
    <col min="15870" max="15870" width="15.85546875" style="42" bestFit="1" customWidth="1"/>
    <col min="15871" max="15871" width="15.140625" style="42" bestFit="1" customWidth="1"/>
    <col min="15872" max="15872" width="18.28515625" style="42" bestFit="1" customWidth="1"/>
    <col min="15873" max="15873" width="13.28515625" style="42" bestFit="1" customWidth="1"/>
    <col min="15874" max="15874" width="19.28515625" style="42" customWidth="1"/>
    <col min="15875" max="15875" width="15.140625" style="42" customWidth="1"/>
    <col min="15876" max="15876" width="21" style="42" bestFit="1" customWidth="1"/>
    <col min="15877" max="15877" width="17.140625" style="42" bestFit="1" customWidth="1"/>
    <col min="15878" max="15878" width="16.85546875" style="42" bestFit="1" customWidth="1"/>
    <col min="15879" max="15879" width="16.7109375" style="42" bestFit="1" customWidth="1"/>
    <col min="15880" max="15880" width="15.7109375" style="42" bestFit="1" customWidth="1"/>
    <col min="15881" max="15881" width="16.28515625" style="42" bestFit="1" customWidth="1"/>
    <col min="15882" max="15882" width="17.28515625" style="42" customWidth="1"/>
    <col min="15883" max="15883" width="23.42578125" style="42" bestFit="1" customWidth="1"/>
    <col min="15884" max="15884" width="31.85546875" style="42" bestFit="1" customWidth="1"/>
    <col min="15885" max="15885" width="7.85546875" style="42" bestFit="1" customWidth="1"/>
    <col min="15886" max="15886" width="5.7109375" style="42" bestFit="1" customWidth="1"/>
    <col min="15887" max="15887" width="9.140625" style="42" bestFit="1" customWidth="1"/>
    <col min="15888" max="15888" width="13.5703125" style="42" bestFit="1" customWidth="1"/>
    <col min="15889" max="16117" width="9.140625" style="42"/>
    <col min="16118" max="16118" width="4.42578125" style="42" bestFit="1" customWidth="1"/>
    <col min="16119" max="16119" width="18.28515625" style="42" bestFit="1" customWidth="1"/>
    <col min="16120" max="16120" width="19" style="42" bestFit="1" customWidth="1"/>
    <col min="16121" max="16121" width="15.42578125" style="42" bestFit="1" customWidth="1"/>
    <col min="16122" max="16123" width="12.42578125" style="42" bestFit="1" customWidth="1"/>
    <col min="16124" max="16124" width="7.140625" style="42" bestFit="1" customWidth="1"/>
    <col min="16125" max="16125" width="10.140625" style="42" bestFit="1" customWidth="1"/>
    <col min="16126" max="16126" width="15.85546875" style="42" bestFit="1" customWidth="1"/>
    <col min="16127" max="16127" width="15.140625" style="42" bestFit="1" customWidth="1"/>
    <col min="16128" max="16128" width="18.28515625" style="42" bestFit="1" customWidth="1"/>
    <col min="16129" max="16129" width="13.28515625" style="42" bestFit="1" customWidth="1"/>
    <col min="16130" max="16130" width="19.28515625" style="42" customWidth="1"/>
    <col min="16131" max="16131" width="15.140625" style="42" customWidth="1"/>
    <col min="16132" max="16132" width="21" style="42" bestFit="1" customWidth="1"/>
    <col min="16133" max="16133" width="17.140625" style="42" bestFit="1" customWidth="1"/>
    <col min="16134" max="16134" width="16.85546875" style="42" bestFit="1" customWidth="1"/>
    <col min="16135" max="16135" width="16.7109375" style="42" bestFit="1" customWidth="1"/>
    <col min="16136" max="16136" width="15.7109375" style="42" bestFit="1" customWidth="1"/>
    <col min="16137" max="16137" width="16.28515625" style="42" bestFit="1" customWidth="1"/>
    <col min="16138" max="16138" width="17.28515625" style="42" customWidth="1"/>
    <col min="16139" max="16139" width="23.42578125" style="42" bestFit="1" customWidth="1"/>
    <col min="16140" max="16140" width="31.85546875" style="42" bestFit="1" customWidth="1"/>
    <col min="16141" max="16141" width="7.85546875" style="42" bestFit="1" customWidth="1"/>
    <col min="16142" max="16142" width="5.7109375" style="42" bestFit="1" customWidth="1"/>
    <col min="16143" max="16143" width="9.140625" style="42" bestFit="1" customWidth="1"/>
    <col min="16144" max="16144" width="13.5703125" style="42" bestFit="1" customWidth="1"/>
    <col min="16145" max="16384" width="9.140625" style="42"/>
  </cols>
  <sheetData>
    <row r="1" spans="1:26" ht="18.75">
      <c r="L1" s="43" t="s">
        <v>396</v>
      </c>
    </row>
    <row r="2" spans="1:26" ht="18.75">
      <c r="L2" s="44" t="s">
        <v>1</v>
      </c>
    </row>
    <row r="3" spans="1:26" ht="18.75">
      <c r="L3" s="3" t="s">
        <v>446</v>
      </c>
    </row>
    <row r="4" spans="1:26" ht="16.5">
      <c r="A4" s="944" t="s">
        <v>397</v>
      </c>
      <c r="B4" s="944"/>
      <c r="C4" s="944"/>
      <c r="D4" s="944"/>
      <c r="E4" s="944"/>
      <c r="F4" s="944"/>
      <c r="G4" s="944"/>
      <c r="H4" s="944"/>
      <c r="I4" s="944"/>
      <c r="J4" s="944"/>
      <c r="K4" s="944"/>
      <c r="L4" s="944"/>
    </row>
    <row r="5" spans="1:26" ht="16.5">
      <c r="A5" s="110"/>
      <c r="B5" s="110"/>
      <c r="C5" s="110"/>
      <c r="D5" s="110"/>
      <c r="E5" s="110"/>
      <c r="F5" s="110"/>
      <c r="G5" s="110"/>
      <c r="H5" s="110"/>
      <c r="I5" s="110"/>
      <c r="J5" s="110"/>
      <c r="K5" s="110"/>
      <c r="L5" s="110"/>
    </row>
    <row r="6" spans="1:26" ht="15.75">
      <c r="A6" s="855" t="s">
        <v>3</v>
      </c>
      <c r="B6" s="855"/>
      <c r="C6" s="855"/>
      <c r="D6" s="855"/>
      <c r="E6" s="855"/>
      <c r="F6" s="855"/>
      <c r="G6" s="855"/>
      <c r="H6" s="855"/>
      <c r="I6" s="855"/>
      <c r="J6" s="855"/>
      <c r="K6" s="855"/>
      <c r="L6" s="855"/>
      <c r="M6" s="48"/>
      <c r="N6" s="48"/>
      <c r="O6" s="48"/>
      <c r="P6" s="48"/>
      <c r="Q6" s="48"/>
      <c r="R6" s="48"/>
      <c r="S6" s="48"/>
      <c r="T6" s="48"/>
      <c r="U6" s="48"/>
      <c r="V6" s="48"/>
      <c r="W6" s="48"/>
      <c r="X6" s="48"/>
      <c r="Y6" s="48"/>
    </row>
    <row r="7" spans="1:26" ht="15.75">
      <c r="A7" s="821" t="s">
        <v>4</v>
      </c>
      <c r="B7" s="821"/>
      <c r="C7" s="821"/>
      <c r="D7" s="821"/>
      <c r="E7" s="821"/>
      <c r="F7" s="821"/>
      <c r="G7" s="821"/>
      <c r="H7" s="821"/>
      <c r="I7" s="821"/>
      <c r="J7" s="821"/>
      <c r="K7" s="821"/>
      <c r="L7" s="821"/>
      <c r="M7" s="51"/>
      <c r="N7" s="51"/>
      <c r="O7" s="51"/>
      <c r="P7" s="51"/>
      <c r="Q7" s="51"/>
      <c r="R7" s="51"/>
      <c r="S7" s="51"/>
      <c r="T7" s="51"/>
      <c r="U7" s="51"/>
      <c r="V7" s="51"/>
      <c r="W7" s="51"/>
      <c r="X7" s="51"/>
      <c r="Y7" s="51"/>
    </row>
    <row r="8" spans="1:26" ht="15.75">
      <c r="A8" s="821"/>
      <c r="B8" s="821"/>
      <c r="C8" s="821"/>
      <c r="D8" s="821"/>
      <c r="E8" s="821"/>
      <c r="F8" s="821"/>
      <c r="G8" s="821"/>
      <c r="H8" s="821"/>
      <c r="I8" s="821"/>
      <c r="J8" s="821"/>
      <c r="K8" s="821"/>
      <c r="L8" s="821"/>
      <c r="M8" s="51"/>
      <c r="N8" s="51"/>
      <c r="O8" s="51"/>
      <c r="P8" s="51"/>
      <c r="Q8" s="51"/>
      <c r="R8" s="51"/>
      <c r="S8" s="51"/>
      <c r="T8" s="51"/>
      <c r="U8" s="51"/>
      <c r="V8" s="51"/>
      <c r="W8" s="51"/>
      <c r="X8" s="51"/>
      <c r="Y8" s="51"/>
    </row>
    <row r="9" spans="1:26" ht="16.5">
      <c r="A9" s="995" t="str">
        <f>'14'!A9:S9</f>
        <v>Год раскрытия информации: 2026 год</v>
      </c>
      <c r="B9" s="995"/>
      <c r="C9" s="995"/>
      <c r="D9" s="995"/>
      <c r="E9" s="995"/>
      <c r="F9" s="995"/>
      <c r="G9" s="995"/>
      <c r="H9" s="995"/>
      <c r="I9" s="995"/>
      <c r="J9" s="995"/>
      <c r="K9" s="995"/>
      <c r="L9" s="995"/>
      <c r="M9" s="113"/>
      <c r="N9" s="113"/>
      <c r="O9" s="113"/>
      <c r="P9" s="113"/>
      <c r="Q9" s="113"/>
      <c r="R9" s="113"/>
      <c r="S9" s="113"/>
      <c r="T9" s="113"/>
      <c r="U9" s="113"/>
      <c r="V9" s="113"/>
      <c r="W9" s="113"/>
      <c r="X9" s="113"/>
      <c r="Y9" s="113"/>
    </row>
    <row r="10" spans="1:26" s="56" customFormat="1">
      <c r="A10" s="994"/>
      <c r="B10" s="994"/>
      <c r="C10" s="994"/>
      <c r="D10" s="994"/>
      <c r="E10" s="994"/>
      <c r="F10" s="994"/>
      <c r="G10" s="994"/>
      <c r="H10" s="994"/>
      <c r="I10" s="994"/>
      <c r="J10" s="994"/>
      <c r="K10" s="994"/>
      <c r="L10" s="994"/>
      <c r="M10" s="994"/>
      <c r="N10" s="994"/>
      <c r="O10" s="994"/>
      <c r="P10" s="994"/>
      <c r="Q10" s="994"/>
      <c r="R10" s="994"/>
      <c r="S10" s="994"/>
      <c r="T10" s="994"/>
      <c r="U10" s="994"/>
      <c r="V10" s="994"/>
      <c r="W10" s="994"/>
      <c r="X10" s="994"/>
      <c r="Y10" s="42"/>
      <c r="Z10" s="42"/>
    </row>
    <row r="11" spans="1:26" s="56" customFormat="1" ht="63.75" customHeight="1">
      <c r="A11" s="960" t="s">
        <v>6</v>
      </c>
      <c r="B11" s="960" t="s">
        <v>7</v>
      </c>
      <c r="C11" s="960" t="s">
        <v>8</v>
      </c>
      <c r="D11" s="991" t="s">
        <v>398</v>
      </c>
      <c r="E11" s="992"/>
      <c r="F11" s="993"/>
      <c r="G11" s="960" t="s">
        <v>399</v>
      </c>
      <c r="H11" s="963" t="s">
        <v>400</v>
      </c>
      <c r="I11" s="963"/>
      <c r="J11" s="963"/>
      <c r="K11" s="963"/>
      <c r="L11" s="963"/>
      <c r="M11" s="959" t="s">
        <v>401</v>
      </c>
      <c r="N11" s="959"/>
      <c r="O11" s="959"/>
      <c r="P11" s="959"/>
      <c r="Q11" s="979" t="s">
        <v>402</v>
      </c>
      <c r="R11" s="982" t="s">
        <v>403</v>
      </c>
      <c r="S11" s="959" t="s">
        <v>404</v>
      </c>
      <c r="T11" s="959"/>
      <c r="U11" s="959"/>
      <c r="V11" s="959"/>
      <c r="W11" s="986" t="s">
        <v>405</v>
      </c>
      <c r="X11" s="987"/>
      <c r="Y11" s="963" t="s">
        <v>406</v>
      </c>
      <c r="Z11" s="42"/>
    </row>
    <row r="12" spans="1:26" s="56" customFormat="1" ht="156" customHeight="1">
      <c r="A12" s="966"/>
      <c r="B12" s="966"/>
      <c r="C12" s="966"/>
      <c r="D12" s="963" t="s">
        <v>407</v>
      </c>
      <c r="E12" s="963"/>
      <c r="F12" s="963" t="s">
        <v>408</v>
      </c>
      <c r="G12" s="966"/>
      <c r="H12" s="960" t="s">
        <v>409</v>
      </c>
      <c r="I12" s="963" t="s">
        <v>410</v>
      </c>
      <c r="J12" s="963"/>
      <c r="K12" s="960" t="s">
        <v>411</v>
      </c>
      <c r="L12" s="960" t="s">
        <v>412</v>
      </c>
      <c r="M12" s="982" t="s">
        <v>413</v>
      </c>
      <c r="N12" s="982" t="s">
        <v>414</v>
      </c>
      <c r="O12" s="985" t="s">
        <v>415</v>
      </c>
      <c r="P12" s="985"/>
      <c r="Q12" s="980"/>
      <c r="R12" s="983"/>
      <c r="S12" s="978" t="s">
        <v>416</v>
      </c>
      <c r="T12" s="978"/>
      <c r="U12" s="988" t="s">
        <v>417</v>
      </c>
      <c r="V12" s="988"/>
      <c r="W12" s="989" t="s">
        <v>418</v>
      </c>
      <c r="X12" s="959" t="s">
        <v>419</v>
      </c>
      <c r="Y12" s="963"/>
      <c r="Z12" s="42"/>
    </row>
    <row r="13" spans="1:26" s="56" customFormat="1" ht="90.75" customHeight="1">
      <c r="A13" s="961"/>
      <c r="B13" s="961"/>
      <c r="C13" s="961"/>
      <c r="D13" s="114" t="s">
        <v>274</v>
      </c>
      <c r="E13" s="114" t="s">
        <v>275</v>
      </c>
      <c r="F13" s="963"/>
      <c r="G13" s="961"/>
      <c r="H13" s="961"/>
      <c r="I13" s="115" t="s">
        <v>276</v>
      </c>
      <c r="J13" s="115" t="s">
        <v>277</v>
      </c>
      <c r="K13" s="961"/>
      <c r="L13" s="961"/>
      <c r="M13" s="984"/>
      <c r="N13" s="984"/>
      <c r="O13" s="116" t="s">
        <v>278</v>
      </c>
      <c r="P13" s="116" t="s">
        <v>279</v>
      </c>
      <c r="Q13" s="981"/>
      <c r="R13" s="984"/>
      <c r="S13" s="117" t="s">
        <v>282</v>
      </c>
      <c r="T13" s="117" t="s">
        <v>283</v>
      </c>
      <c r="U13" s="117" t="s">
        <v>282</v>
      </c>
      <c r="V13" s="117" t="s">
        <v>283</v>
      </c>
      <c r="W13" s="990"/>
      <c r="X13" s="959"/>
      <c r="Y13" s="963"/>
      <c r="Z13" s="42"/>
    </row>
    <row r="14" spans="1:26" s="56" customFormat="1" ht="15" customHeight="1">
      <c r="A14" s="118">
        <v>1</v>
      </c>
      <c r="B14" s="118">
        <v>2</v>
      </c>
      <c r="C14" s="118">
        <v>3</v>
      </c>
      <c r="D14" s="118">
        <v>4</v>
      </c>
      <c r="E14" s="118">
        <v>5</v>
      </c>
      <c r="F14" s="118">
        <v>6</v>
      </c>
      <c r="G14" s="118">
        <v>7</v>
      </c>
      <c r="H14" s="118">
        <v>8</v>
      </c>
      <c r="I14" s="118">
        <v>9</v>
      </c>
      <c r="J14" s="118">
        <v>10</v>
      </c>
      <c r="K14" s="118">
        <v>11</v>
      </c>
      <c r="L14" s="118">
        <v>12</v>
      </c>
      <c r="M14" s="118">
        <v>13</v>
      </c>
      <c r="N14" s="118">
        <v>14</v>
      </c>
      <c r="O14" s="118">
        <v>15</v>
      </c>
      <c r="P14" s="118">
        <v>16</v>
      </c>
      <c r="Q14" s="118">
        <v>17</v>
      </c>
      <c r="R14" s="118">
        <v>18</v>
      </c>
      <c r="S14" s="118">
        <v>19</v>
      </c>
      <c r="T14" s="118">
        <v>20</v>
      </c>
      <c r="U14" s="118">
        <v>21</v>
      </c>
      <c r="V14" s="118">
        <v>22</v>
      </c>
      <c r="W14" s="118">
        <v>23</v>
      </c>
      <c r="X14" s="118">
        <v>24</v>
      </c>
      <c r="Y14" s="118">
        <v>25</v>
      </c>
      <c r="Z14" s="42"/>
    </row>
    <row r="15" spans="1:26">
      <c r="A15" s="55" t="s">
        <v>107</v>
      </c>
      <c r="B15" s="171" t="s">
        <v>107</v>
      </c>
      <c r="C15" s="171" t="s">
        <v>107</v>
      </c>
      <c r="D15" s="171" t="s">
        <v>107</v>
      </c>
      <c r="E15" s="171" t="s">
        <v>107</v>
      </c>
      <c r="F15" s="171" t="s">
        <v>107</v>
      </c>
      <c r="G15" s="171" t="s">
        <v>107</v>
      </c>
      <c r="H15" s="171" t="s">
        <v>107</v>
      </c>
      <c r="I15" s="171" t="s">
        <v>107</v>
      </c>
      <c r="J15" s="171" t="s">
        <v>107</v>
      </c>
      <c r="K15" s="171" t="s">
        <v>107</v>
      </c>
      <c r="L15" s="171" t="s">
        <v>107</v>
      </c>
      <c r="M15" s="171" t="s">
        <v>107</v>
      </c>
      <c r="N15" s="171" t="s">
        <v>107</v>
      </c>
      <c r="O15" s="171" t="s">
        <v>107</v>
      </c>
      <c r="P15" s="171" t="s">
        <v>107</v>
      </c>
      <c r="Q15" s="171" t="s">
        <v>107</v>
      </c>
      <c r="R15" s="171" t="s">
        <v>107</v>
      </c>
      <c r="S15" s="171" t="s">
        <v>107</v>
      </c>
      <c r="T15" s="171" t="s">
        <v>107</v>
      </c>
      <c r="U15" s="171" t="s">
        <v>107</v>
      </c>
      <c r="V15" s="171" t="s">
        <v>107</v>
      </c>
      <c r="W15" s="171" t="s">
        <v>107</v>
      </c>
      <c r="X15" s="171" t="s">
        <v>107</v>
      </c>
      <c r="Y15" s="171" t="s">
        <v>107</v>
      </c>
    </row>
  </sheetData>
  <mergeCells count="31">
    <mergeCell ref="A10:X10"/>
    <mergeCell ref="A4:L4"/>
    <mergeCell ref="A6:L6"/>
    <mergeCell ref="A7:L7"/>
    <mergeCell ref="A8:L8"/>
    <mergeCell ref="A9:L9"/>
    <mergeCell ref="H11:L11"/>
    <mergeCell ref="D12:E12"/>
    <mergeCell ref="F12:F13"/>
    <mergeCell ref="H12:H13"/>
    <mergeCell ref="I12:J12"/>
    <mergeCell ref="K12:K13"/>
    <mergeCell ref="L12:L13"/>
    <mergeCell ref="A11:A13"/>
    <mergeCell ref="B11:B13"/>
    <mergeCell ref="C11:C13"/>
    <mergeCell ref="D11:F11"/>
    <mergeCell ref="G11:G13"/>
    <mergeCell ref="W11:X11"/>
    <mergeCell ref="Y11:Y13"/>
    <mergeCell ref="U12:V12"/>
    <mergeCell ref="W12:W13"/>
    <mergeCell ref="X12:X13"/>
    <mergeCell ref="S12:T12"/>
    <mergeCell ref="M11:P11"/>
    <mergeCell ref="Q11:Q13"/>
    <mergeCell ref="R11:R13"/>
    <mergeCell ref="S11:V11"/>
    <mergeCell ref="M12:M13"/>
    <mergeCell ref="N12:N13"/>
    <mergeCell ref="O12:P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5"/>
  <sheetViews>
    <sheetView workbookViewId="0">
      <selection activeCell="G18" sqref="G18"/>
    </sheetView>
  </sheetViews>
  <sheetFormatPr defaultRowHeight="15"/>
  <cols>
    <col min="1" max="1" width="11.7109375" style="154" customWidth="1"/>
    <col min="2" max="2" width="24.85546875" style="154" customWidth="1"/>
    <col min="3" max="3" width="18" style="154" customWidth="1"/>
    <col min="4" max="4" width="23.42578125" style="154" customWidth="1"/>
    <col min="5" max="5" width="13.42578125" style="154" customWidth="1"/>
    <col min="6" max="6" width="12.7109375" style="154" customWidth="1"/>
    <col min="7" max="7" width="18.42578125" style="154" customWidth="1"/>
    <col min="8" max="8" width="19.7109375" style="154" customWidth="1"/>
    <col min="9" max="9" width="24.140625" style="154" customWidth="1"/>
    <col min="10" max="10" width="22.7109375" style="154" customWidth="1"/>
    <col min="11" max="11" width="17.7109375" style="154" customWidth="1"/>
    <col min="12" max="12" width="17.140625" style="154" customWidth="1"/>
    <col min="13" max="13" width="16.42578125" style="154" customWidth="1"/>
    <col min="14" max="14" width="28" style="154" customWidth="1"/>
    <col min="15" max="16" width="22.7109375" style="154" customWidth="1"/>
    <col min="17" max="17" width="16.28515625" style="50" customWidth="1"/>
    <col min="18" max="18" width="9.85546875" style="42" customWidth="1"/>
    <col min="19" max="19" width="7.7109375" style="42" customWidth="1"/>
    <col min="20" max="21" width="10.85546875" style="42" customWidth="1"/>
    <col min="22" max="22" width="16.5703125" style="154" customWidth="1"/>
    <col min="23" max="23" width="15.140625" style="154" customWidth="1"/>
    <col min="24" max="24" width="15" style="154" customWidth="1"/>
    <col min="25" max="16384" width="9.140625" style="154"/>
  </cols>
  <sheetData>
    <row r="1" spans="1:29" s="145" customFormat="1" ht="18.75" customHeight="1">
      <c r="A1" s="144"/>
      <c r="Q1" s="50"/>
      <c r="R1" s="42"/>
      <c r="S1" s="42"/>
      <c r="T1" s="42"/>
      <c r="X1" s="43" t="s">
        <v>420</v>
      </c>
    </row>
    <row r="2" spans="1:29" s="145" customFormat="1" ht="18.75" customHeight="1">
      <c r="A2" s="144"/>
      <c r="Q2" s="50"/>
      <c r="R2" s="42"/>
      <c r="S2" s="42"/>
      <c r="T2" s="42"/>
      <c r="X2" s="44" t="s">
        <v>1</v>
      </c>
    </row>
    <row r="3" spans="1:29" s="145" customFormat="1" ht="18.75">
      <c r="A3" s="146"/>
      <c r="Q3" s="50"/>
      <c r="R3" s="42"/>
      <c r="S3" s="42"/>
      <c r="T3" s="42"/>
      <c r="X3" s="3" t="s">
        <v>446</v>
      </c>
    </row>
    <row r="4" spans="1:29" s="145" customFormat="1" ht="16.5">
      <c r="A4" s="944" t="s">
        <v>421</v>
      </c>
      <c r="B4" s="944"/>
      <c r="C4" s="944"/>
      <c r="D4" s="944"/>
      <c r="E4" s="944"/>
      <c r="F4" s="944"/>
      <c r="G4" s="944"/>
      <c r="H4" s="944"/>
      <c r="I4" s="944"/>
      <c r="J4" s="944"/>
      <c r="K4" s="944"/>
      <c r="L4" s="944"/>
      <c r="M4" s="944"/>
      <c r="N4" s="944"/>
      <c r="O4" s="944"/>
      <c r="P4" s="944"/>
      <c r="Q4" s="944"/>
      <c r="R4" s="944"/>
      <c r="S4" s="944"/>
      <c r="T4" s="944"/>
      <c r="U4" s="944"/>
      <c r="V4" s="944"/>
      <c r="W4" s="944"/>
      <c r="X4" s="944"/>
    </row>
    <row r="5" spans="1:29" s="145" customFormat="1" ht="15.75">
      <c r="A5" s="1010"/>
      <c r="B5" s="1010"/>
      <c r="C5" s="1010"/>
      <c r="D5" s="1010"/>
      <c r="E5" s="1010"/>
      <c r="F5" s="1010"/>
      <c r="G5" s="1010"/>
      <c r="H5" s="1010"/>
      <c r="I5" s="1010"/>
      <c r="J5" s="1010"/>
      <c r="K5" s="1010"/>
      <c r="L5" s="1010"/>
      <c r="M5" s="1010"/>
      <c r="N5" s="1010"/>
      <c r="O5" s="1010"/>
      <c r="P5" s="1010"/>
      <c r="Q5" s="1010"/>
      <c r="R5" s="1010"/>
      <c r="S5" s="1010"/>
      <c r="T5" s="1010"/>
      <c r="U5" s="1010"/>
      <c r="V5" s="1010"/>
      <c r="W5" s="1010"/>
      <c r="X5" s="1010"/>
    </row>
    <row r="6" spans="1:29" s="145" customFormat="1" ht="15.75">
      <c r="A6" s="855" t="s">
        <v>3</v>
      </c>
      <c r="B6" s="855"/>
      <c r="C6" s="855"/>
      <c r="D6" s="855"/>
      <c r="E6" s="855"/>
      <c r="F6" s="855"/>
      <c r="G6" s="855"/>
      <c r="H6" s="855"/>
      <c r="I6" s="855"/>
      <c r="J6" s="855"/>
      <c r="K6" s="855"/>
      <c r="L6" s="855"/>
      <c r="M6" s="855"/>
      <c r="N6" s="855"/>
      <c r="O6" s="855"/>
      <c r="P6" s="855"/>
      <c r="Q6" s="855"/>
      <c r="R6" s="855"/>
      <c r="S6" s="855"/>
      <c r="T6" s="855"/>
      <c r="U6" s="855"/>
      <c r="V6" s="855"/>
      <c r="W6" s="855"/>
      <c r="X6" s="855"/>
      <c r="Y6" s="48"/>
      <c r="Z6" s="48"/>
      <c r="AA6" s="48"/>
      <c r="AB6" s="48"/>
      <c r="AC6" s="48"/>
    </row>
    <row r="7" spans="1:29" s="145" customFormat="1" ht="15.75">
      <c r="A7" s="855" t="s">
        <v>4</v>
      </c>
      <c r="B7" s="855"/>
      <c r="C7" s="855"/>
      <c r="D7" s="855"/>
      <c r="E7" s="855"/>
      <c r="F7" s="855"/>
      <c r="G7" s="855"/>
      <c r="H7" s="855"/>
      <c r="I7" s="855"/>
      <c r="J7" s="855"/>
      <c r="K7" s="855"/>
      <c r="L7" s="855"/>
      <c r="M7" s="855"/>
      <c r="N7" s="855"/>
      <c r="O7" s="855"/>
      <c r="P7" s="855"/>
      <c r="Q7" s="855"/>
      <c r="R7" s="855"/>
      <c r="S7" s="855"/>
      <c r="T7" s="855"/>
      <c r="U7" s="855"/>
      <c r="V7" s="855"/>
      <c r="W7" s="855"/>
      <c r="X7" s="855"/>
      <c r="Y7" s="51"/>
      <c r="Z7" s="51"/>
      <c r="AA7" s="51"/>
      <c r="AB7" s="51"/>
      <c r="AC7" s="51"/>
    </row>
    <row r="8" spans="1:29" s="145" customFormat="1" ht="15.75">
      <c r="A8" s="821"/>
      <c r="B8" s="821"/>
      <c r="C8" s="821"/>
      <c r="D8" s="821"/>
      <c r="E8" s="821"/>
      <c r="F8" s="821"/>
      <c r="G8" s="821"/>
      <c r="H8" s="821"/>
      <c r="I8" s="821"/>
      <c r="J8" s="821"/>
      <c r="K8" s="821"/>
      <c r="L8" s="821"/>
      <c r="M8" s="821"/>
      <c r="N8" s="821"/>
      <c r="O8" s="821"/>
      <c r="P8" s="821"/>
      <c r="Q8" s="821"/>
      <c r="R8" s="821"/>
      <c r="S8" s="821"/>
      <c r="T8" s="821"/>
      <c r="U8" s="821"/>
      <c r="V8" s="821"/>
      <c r="W8" s="821"/>
      <c r="X8" s="821"/>
      <c r="Y8" s="51"/>
      <c r="Z8" s="51"/>
      <c r="AA8" s="51"/>
      <c r="AB8" s="51"/>
      <c r="AC8" s="51"/>
    </row>
    <row r="9" spans="1:29" s="145" customFormat="1" ht="16.5">
      <c r="A9" s="1009" t="str">
        <f>'15'!A9:L9</f>
        <v>Год раскрытия информации: 2026 год</v>
      </c>
      <c r="B9" s="1009"/>
      <c r="C9" s="1009"/>
      <c r="D9" s="1009"/>
      <c r="E9" s="1009"/>
      <c r="F9" s="1009"/>
      <c r="G9" s="1009"/>
      <c r="H9" s="1009"/>
      <c r="I9" s="1009"/>
      <c r="J9" s="1009"/>
      <c r="K9" s="1009"/>
      <c r="L9" s="1009"/>
      <c r="M9" s="1009"/>
      <c r="N9" s="1009"/>
      <c r="O9" s="1009"/>
      <c r="P9" s="1009"/>
      <c r="Q9" s="1009"/>
      <c r="R9" s="1009"/>
      <c r="S9" s="1009"/>
      <c r="T9" s="1009"/>
      <c r="U9" s="1009"/>
      <c r="V9" s="1009"/>
      <c r="W9" s="1009"/>
      <c r="X9" s="1009"/>
      <c r="Y9" s="113"/>
      <c r="Z9" s="113"/>
      <c r="AA9" s="113"/>
      <c r="AB9" s="113"/>
      <c r="AC9" s="113"/>
    </row>
    <row r="10" spans="1:29" s="145" customFormat="1" ht="18.75">
      <c r="A10" s="1002"/>
      <c r="B10" s="1002"/>
      <c r="C10" s="1002"/>
      <c r="D10" s="1002"/>
      <c r="E10" s="1002"/>
      <c r="F10" s="1002"/>
      <c r="G10" s="1002"/>
      <c r="H10" s="1002"/>
      <c r="I10" s="1002"/>
      <c r="J10" s="1002"/>
      <c r="K10" s="1002"/>
      <c r="L10" s="1002"/>
      <c r="M10" s="1002"/>
      <c r="N10" s="1002"/>
      <c r="O10" s="1002"/>
      <c r="P10" s="1002"/>
      <c r="Q10" s="1002"/>
      <c r="R10" s="1002"/>
      <c r="S10" s="1002"/>
      <c r="T10" s="1002"/>
      <c r="U10" s="1002"/>
      <c r="V10" s="1002"/>
    </row>
    <row r="11" spans="1:29" s="145" customFormat="1" ht="87.75" customHeight="1">
      <c r="A11" s="996" t="s">
        <v>422</v>
      </c>
      <c r="B11" s="996" t="s">
        <v>7</v>
      </c>
      <c r="C11" s="996" t="s">
        <v>341</v>
      </c>
      <c r="D11" s="1003" t="s">
        <v>423</v>
      </c>
      <c r="E11" s="997" t="s">
        <v>343</v>
      </c>
      <c r="F11" s="997" t="s">
        <v>344</v>
      </c>
      <c r="G11" s="997" t="s">
        <v>345</v>
      </c>
      <c r="H11" s="996" t="s">
        <v>346</v>
      </c>
      <c r="I11" s="996"/>
      <c r="J11" s="996"/>
      <c r="K11" s="996"/>
      <c r="L11" s="1005" t="s">
        <v>347</v>
      </c>
      <c r="M11" s="1006"/>
      <c r="N11" s="963" t="s">
        <v>348</v>
      </c>
      <c r="O11" s="963" t="s">
        <v>349</v>
      </c>
      <c r="P11" s="979" t="s">
        <v>424</v>
      </c>
      <c r="Q11" s="999" t="s">
        <v>425</v>
      </c>
      <c r="R11" s="959" t="s">
        <v>426</v>
      </c>
      <c r="S11" s="959"/>
      <c r="T11" s="959"/>
      <c r="U11" s="959"/>
      <c r="V11" s="996" t="s">
        <v>355</v>
      </c>
      <c r="W11" s="996" t="s">
        <v>427</v>
      </c>
      <c r="X11" s="996"/>
    </row>
    <row r="12" spans="1:29" s="147" customFormat="1" ht="93" customHeight="1">
      <c r="A12" s="996"/>
      <c r="B12" s="996"/>
      <c r="C12" s="996"/>
      <c r="D12" s="1003"/>
      <c r="E12" s="1004"/>
      <c r="F12" s="1004"/>
      <c r="G12" s="1004"/>
      <c r="H12" s="996" t="s">
        <v>357</v>
      </c>
      <c r="I12" s="996" t="s">
        <v>358</v>
      </c>
      <c r="J12" s="996" t="s">
        <v>359</v>
      </c>
      <c r="K12" s="997" t="s">
        <v>360</v>
      </c>
      <c r="L12" s="1007"/>
      <c r="M12" s="1008"/>
      <c r="N12" s="963"/>
      <c r="O12" s="963"/>
      <c r="P12" s="980"/>
      <c r="Q12" s="1000"/>
      <c r="R12" s="991" t="s">
        <v>416</v>
      </c>
      <c r="S12" s="993"/>
      <c r="T12" s="988" t="s">
        <v>417</v>
      </c>
      <c r="U12" s="988"/>
      <c r="V12" s="996"/>
      <c r="W12" s="996"/>
      <c r="X12" s="996"/>
    </row>
    <row r="13" spans="1:29" s="147" customFormat="1" ht="80.25" customHeight="1">
      <c r="A13" s="996"/>
      <c r="B13" s="996"/>
      <c r="C13" s="996"/>
      <c r="D13" s="1003"/>
      <c r="E13" s="998"/>
      <c r="F13" s="998"/>
      <c r="G13" s="998"/>
      <c r="H13" s="996"/>
      <c r="I13" s="996"/>
      <c r="J13" s="996"/>
      <c r="K13" s="998"/>
      <c r="L13" s="114" t="s">
        <v>364</v>
      </c>
      <c r="M13" s="148" t="s">
        <v>365</v>
      </c>
      <c r="N13" s="963"/>
      <c r="O13" s="963"/>
      <c r="P13" s="981"/>
      <c r="Q13" s="1001"/>
      <c r="R13" s="117" t="s">
        <v>282</v>
      </c>
      <c r="S13" s="117" t="s">
        <v>283</v>
      </c>
      <c r="T13" s="117" t="s">
        <v>282</v>
      </c>
      <c r="U13" s="117" t="s">
        <v>283</v>
      </c>
      <c r="V13" s="996"/>
      <c r="W13" s="149" t="s">
        <v>366</v>
      </c>
      <c r="X13" s="150" t="s">
        <v>367</v>
      </c>
    </row>
    <row r="14" spans="1:29" s="152" customFormat="1" ht="15.75">
      <c r="A14" s="151">
        <v>1</v>
      </c>
      <c r="B14" s="151">
        <v>2</v>
      </c>
      <c r="C14" s="151">
        <v>3</v>
      </c>
      <c r="D14" s="151">
        <v>4</v>
      </c>
      <c r="E14" s="151">
        <v>5</v>
      </c>
      <c r="F14" s="151">
        <v>6</v>
      </c>
      <c r="G14" s="151">
        <v>7</v>
      </c>
      <c r="H14" s="151">
        <v>8</v>
      </c>
      <c r="I14" s="151">
        <v>9</v>
      </c>
      <c r="J14" s="151">
        <v>10</v>
      </c>
      <c r="K14" s="151">
        <v>11</v>
      </c>
      <c r="L14" s="151">
        <v>12</v>
      </c>
      <c r="M14" s="151">
        <v>13</v>
      </c>
      <c r="N14" s="151">
        <v>14</v>
      </c>
      <c r="O14" s="151">
        <v>15</v>
      </c>
      <c r="P14" s="151">
        <v>16</v>
      </c>
      <c r="Q14" s="151">
        <v>17</v>
      </c>
      <c r="R14" s="151">
        <v>18</v>
      </c>
      <c r="S14" s="151">
        <v>19</v>
      </c>
      <c r="T14" s="151">
        <v>20</v>
      </c>
      <c r="U14" s="151">
        <v>21</v>
      </c>
      <c r="V14" s="151">
        <v>22</v>
      </c>
      <c r="W14" s="151">
        <v>23</v>
      </c>
      <c r="X14" s="151">
        <v>24</v>
      </c>
    </row>
    <row r="15" spans="1:29" ht="12">
      <c r="A15" s="153" t="s">
        <v>107</v>
      </c>
      <c r="B15" s="153" t="s">
        <v>107</v>
      </c>
      <c r="C15" s="153" t="s">
        <v>107</v>
      </c>
      <c r="D15" s="153" t="s">
        <v>107</v>
      </c>
      <c r="E15" s="153" t="s">
        <v>107</v>
      </c>
      <c r="F15" s="153" t="s">
        <v>107</v>
      </c>
      <c r="G15" s="153" t="s">
        <v>107</v>
      </c>
      <c r="H15" s="153" t="s">
        <v>107</v>
      </c>
      <c r="I15" s="153" t="s">
        <v>107</v>
      </c>
      <c r="J15" s="153" t="s">
        <v>107</v>
      </c>
      <c r="K15" s="153" t="s">
        <v>107</v>
      </c>
      <c r="L15" s="153" t="s">
        <v>107</v>
      </c>
      <c r="M15" s="153" t="s">
        <v>107</v>
      </c>
      <c r="N15" s="153" t="s">
        <v>107</v>
      </c>
      <c r="O15" s="153" t="s">
        <v>107</v>
      </c>
      <c r="P15" s="153" t="s">
        <v>107</v>
      </c>
      <c r="Q15" s="153" t="s">
        <v>107</v>
      </c>
      <c r="R15" s="153" t="s">
        <v>107</v>
      </c>
      <c r="S15" s="153" t="s">
        <v>107</v>
      </c>
      <c r="T15" s="153" t="s">
        <v>107</v>
      </c>
      <c r="U15" s="153" t="s">
        <v>107</v>
      </c>
      <c r="V15" s="153" t="s">
        <v>107</v>
      </c>
      <c r="W15" s="153" t="s">
        <v>107</v>
      </c>
      <c r="X15" s="153" t="s">
        <v>107</v>
      </c>
    </row>
  </sheetData>
  <mergeCells count="29">
    <mergeCell ref="A9:X9"/>
    <mergeCell ref="A4:X4"/>
    <mergeCell ref="A5:X5"/>
    <mergeCell ref="A6:X6"/>
    <mergeCell ref="A7:X7"/>
    <mergeCell ref="A8:X8"/>
    <mergeCell ref="A10:V10"/>
    <mergeCell ref="A11:A13"/>
    <mergeCell ref="B11:B13"/>
    <mergeCell ref="C11:C13"/>
    <mergeCell ref="D11:D13"/>
    <mergeCell ref="E11:E13"/>
    <mergeCell ref="F11:F13"/>
    <mergeCell ref="G11:G13"/>
    <mergeCell ref="H11:K11"/>
    <mergeCell ref="L11:M12"/>
    <mergeCell ref="W11:X12"/>
    <mergeCell ref="H12:H13"/>
    <mergeCell ref="I12:I13"/>
    <mergeCell ref="J12:J13"/>
    <mergeCell ref="K12:K13"/>
    <mergeCell ref="R12:S12"/>
    <mergeCell ref="T12:U12"/>
    <mergeCell ref="N11:N13"/>
    <mergeCell ref="O11:O13"/>
    <mergeCell ref="P11:P13"/>
    <mergeCell ref="Q11:Q13"/>
    <mergeCell ref="R11:U11"/>
    <mergeCell ref="V11:V1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78"/>
  <sheetViews>
    <sheetView workbookViewId="0">
      <selection activeCell="D17" sqref="D17"/>
    </sheetView>
  </sheetViews>
  <sheetFormatPr defaultRowHeight="15"/>
  <cols>
    <col min="1" max="1" width="12" style="41" customWidth="1"/>
    <col min="2" max="2" width="42.7109375" style="42" customWidth="1"/>
    <col min="3" max="3" width="24.5703125" style="42" customWidth="1"/>
    <col min="4" max="4" width="36.140625" style="42" customWidth="1"/>
    <col min="5" max="8" width="10.7109375" style="42" customWidth="1"/>
    <col min="9" max="16384" width="9.140625" style="42"/>
  </cols>
  <sheetData>
    <row r="1" spans="1:18" ht="18.75">
      <c r="I1" s="43" t="s">
        <v>109</v>
      </c>
    </row>
    <row r="2" spans="1:18" ht="18.75">
      <c r="I2" s="44" t="s">
        <v>1</v>
      </c>
    </row>
    <row r="3" spans="1:18" ht="18.75">
      <c r="I3" s="3" t="s">
        <v>446</v>
      </c>
    </row>
    <row r="4" spans="1:18" ht="18.75">
      <c r="I4" s="44"/>
    </row>
    <row r="5" spans="1:18" ht="15.75">
      <c r="A5" s="1012" t="s">
        <v>110</v>
      </c>
      <c r="B5" s="1012"/>
      <c r="C5" s="1012"/>
      <c r="D5" s="1012"/>
      <c r="E5" s="1012"/>
      <c r="F5" s="1012"/>
      <c r="G5" s="1012"/>
      <c r="H5" s="1012"/>
      <c r="I5" s="1012"/>
    </row>
    <row r="6" spans="1:18" ht="15.75">
      <c r="A6" s="45"/>
      <c r="B6" s="46"/>
      <c r="C6" s="46"/>
      <c r="D6" s="46"/>
      <c r="E6" s="46"/>
      <c r="F6" s="46"/>
      <c r="G6" s="46"/>
      <c r="H6" s="46"/>
      <c r="I6" s="46"/>
    </row>
    <row r="7" spans="1:18" ht="15.75">
      <c r="A7" s="855" t="s">
        <v>3</v>
      </c>
      <c r="B7" s="855"/>
      <c r="C7" s="855"/>
      <c r="D7" s="855"/>
      <c r="E7" s="855"/>
      <c r="F7" s="855"/>
      <c r="G7" s="855"/>
      <c r="H7" s="855"/>
      <c r="I7" s="855"/>
      <c r="J7" s="48"/>
      <c r="K7" s="48"/>
      <c r="L7" s="48"/>
      <c r="M7" s="48"/>
      <c r="N7" s="48"/>
      <c r="O7" s="48"/>
      <c r="P7" s="48"/>
      <c r="Q7" s="49"/>
      <c r="R7" s="50"/>
    </row>
    <row r="8" spans="1:18" ht="15.75">
      <c r="A8" s="821" t="s">
        <v>4</v>
      </c>
      <c r="B8" s="821"/>
      <c r="C8" s="821"/>
      <c r="D8" s="821"/>
      <c r="E8" s="821"/>
      <c r="F8" s="821"/>
      <c r="G8" s="821"/>
      <c r="H8" s="821"/>
      <c r="I8" s="821"/>
      <c r="J8" s="51"/>
      <c r="K8" s="51"/>
      <c r="L8" s="51"/>
      <c r="M8" s="51"/>
      <c r="N8" s="51"/>
      <c r="O8" s="51"/>
      <c r="P8" s="51"/>
      <c r="Q8" s="49"/>
      <c r="R8" s="50"/>
    </row>
    <row r="9" spans="1:18" ht="15.75">
      <c r="A9" s="821"/>
      <c r="B9" s="821"/>
      <c r="C9" s="821"/>
      <c r="D9" s="821"/>
      <c r="E9" s="821"/>
      <c r="F9" s="821"/>
      <c r="G9" s="821"/>
      <c r="H9" s="821"/>
      <c r="I9" s="821"/>
      <c r="J9" s="52"/>
      <c r="K9" s="52"/>
      <c r="L9" s="52"/>
      <c r="M9" s="52"/>
      <c r="N9" s="52"/>
      <c r="O9" s="52"/>
      <c r="P9" s="52"/>
      <c r="Q9" s="49"/>
      <c r="R9" s="50"/>
    </row>
    <row r="10" spans="1:18" ht="15.75">
      <c r="A10" s="822" t="str">
        <f>'16'!A9:X9</f>
        <v>Год раскрытия информации: 2026 год</v>
      </c>
      <c r="B10" s="822"/>
      <c r="C10" s="822"/>
      <c r="D10" s="822"/>
      <c r="E10" s="822"/>
      <c r="F10" s="822"/>
      <c r="G10" s="822"/>
      <c r="H10" s="822"/>
      <c r="I10" s="822"/>
    </row>
    <row r="11" spans="1:18" s="53" customFormat="1">
      <c r="B11" s="42"/>
      <c r="C11" s="42"/>
      <c r="D11" s="42"/>
    </row>
    <row r="12" spans="1:18" s="54" customFormat="1" ht="34.5" customHeight="1">
      <c r="A12" s="1011" t="s">
        <v>111</v>
      </c>
      <c r="B12" s="988" t="s">
        <v>112</v>
      </c>
      <c r="C12" s="988" t="s">
        <v>113</v>
      </c>
      <c r="D12" s="988" t="s">
        <v>114</v>
      </c>
      <c r="E12" s="992"/>
      <c r="F12" s="992"/>
      <c r="G12" s="992"/>
      <c r="H12" s="992"/>
      <c r="I12" s="993"/>
    </row>
    <row r="13" spans="1:18" s="53" customFormat="1" ht="34.5" customHeight="1">
      <c r="A13" s="1011"/>
      <c r="B13" s="988"/>
      <c r="C13" s="988"/>
      <c r="D13" s="988"/>
      <c r="E13" s="261">
        <v>2025</v>
      </c>
      <c r="F13" s="261">
        <v>2026</v>
      </c>
      <c r="G13" s="261">
        <v>2027</v>
      </c>
      <c r="H13" s="261">
        <v>2028</v>
      </c>
      <c r="I13" s="261">
        <v>2029</v>
      </c>
    </row>
    <row r="14" spans="1:18" s="53" customFormat="1" ht="15.75" customHeight="1">
      <c r="A14" s="211">
        <v>1</v>
      </c>
      <c r="B14" s="210">
        <v>2</v>
      </c>
      <c r="C14" s="211">
        <v>3</v>
      </c>
      <c r="D14" s="210">
        <v>4</v>
      </c>
      <c r="E14" s="263" t="s">
        <v>25</v>
      </c>
      <c r="F14" s="262" t="s">
        <v>26</v>
      </c>
      <c r="G14" s="263" t="s">
        <v>27</v>
      </c>
      <c r="H14" s="262" t="s">
        <v>115</v>
      </c>
      <c r="I14" s="263" t="s">
        <v>116</v>
      </c>
    </row>
    <row r="15" spans="1:18" s="50" customFormat="1" ht="137.25" customHeight="1">
      <c r="A15" s="109">
        <v>1</v>
      </c>
      <c r="B15" s="329" t="s">
        <v>1557</v>
      </c>
      <c r="C15" s="329" t="s">
        <v>1558</v>
      </c>
      <c r="D15" s="329" t="s">
        <v>1559</v>
      </c>
      <c r="E15" s="637">
        <v>107.87</v>
      </c>
      <c r="F15" s="637">
        <v>105.42</v>
      </c>
      <c r="G15" s="637">
        <v>104.44</v>
      </c>
      <c r="H15" s="637">
        <v>104.28</v>
      </c>
      <c r="I15" s="637">
        <v>104.28</v>
      </c>
    </row>
    <row r="16" spans="1:18" s="50" customFormat="1">
      <c r="A16" s="56"/>
    </row>
    <row r="17" spans="1:10" s="50" customFormat="1" ht="31.5" customHeight="1">
      <c r="A17" s="56"/>
      <c r="E17" s="57"/>
      <c r="F17" s="57"/>
      <c r="G17" s="57"/>
      <c r="H17" s="57"/>
      <c r="I17" s="58"/>
      <c r="J17" s="58"/>
    </row>
    <row r="18" spans="1:10" s="50" customFormat="1" ht="49.5" customHeight="1">
      <c r="A18" s="56"/>
      <c r="E18" s="59"/>
      <c r="F18" s="59"/>
      <c r="G18" s="59"/>
      <c r="H18" s="59"/>
      <c r="I18" s="60"/>
      <c r="J18" s="61"/>
    </row>
    <row r="19" spans="1:10" s="50" customFormat="1" ht="49.5" customHeight="1">
      <c r="A19" s="56"/>
      <c r="B19" s="62"/>
      <c r="C19" s="62"/>
      <c r="D19" s="62"/>
      <c r="E19" s="63"/>
      <c r="F19" s="63"/>
      <c r="G19" s="63"/>
      <c r="H19" s="63"/>
      <c r="I19" s="60"/>
      <c r="J19" s="61"/>
    </row>
    <row r="20" spans="1:10" s="50" customFormat="1" ht="29.25" customHeight="1">
      <c r="A20" s="56"/>
      <c r="B20" s="64"/>
      <c r="C20" s="64"/>
      <c r="D20" s="64"/>
      <c r="E20" s="63"/>
      <c r="F20" s="63"/>
      <c r="G20" s="63"/>
      <c r="H20" s="63"/>
      <c r="I20" s="60"/>
      <c r="J20" s="61"/>
    </row>
    <row r="21" spans="1:10" ht="15.75">
      <c r="E21" s="63"/>
      <c r="F21" s="63"/>
      <c r="G21" s="63"/>
      <c r="H21" s="63"/>
      <c r="I21" s="60"/>
      <c r="J21" s="61"/>
    </row>
    <row r="22" spans="1:10" ht="15.75" customHeight="1">
      <c r="E22" s="62"/>
      <c r="F22" s="62"/>
      <c r="G22" s="62"/>
      <c r="H22" s="62"/>
      <c r="I22" s="60"/>
      <c r="J22" s="61"/>
    </row>
    <row r="23" spans="1:10" ht="43.5" customHeight="1">
      <c r="E23" s="62"/>
      <c r="F23" s="62"/>
      <c r="G23" s="62"/>
      <c r="H23" s="62"/>
      <c r="I23" s="60"/>
      <c r="J23" s="61"/>
    </row>
    <row r="24" spans="1:10" ht="15.75" customHeight="1">
      <c r="E24" s="62"/>
      <c r="F24" s="62"/>
      <c r="G24" s="62"/>
      <c r="H24" s="62"/>
      <c r="I24" s="60"/>
      <c r="J24" s="61"/>
    </row>
    <row r="25" spans="1:10" ht="45" customHeight="1">
      <c r="E25" s="62"/>
      <c r="F25" s="62"/>
      <c r="G25" s="62"/>
      <c r="H25" s="62"/>
      <c r="I25" s="60"/>
      <c r="J25" s="61"/>
    </row>
    <row r="26" spans="1:10" ht="46.5" customHeight="1">
      <c r="E26" s="62"/>
      <c r="F26" s="62"/>
      <c r="G26" s="62"/>
      <c r="H26" s="62"/>
      <c r="I26" s="60"/>
      <c r="J26" s="61"/>
    </row>
    <row r="27" spans="1:10" ht="52.5" customHeight="1">
      <c r="E27" s="62"/>
      <c r="F27" s="62"/>
      <c r="G27" s="62"/>
      <c r="H27" s="62"/>
      <c r="I27" s="60"/>
      <c r="J27" s="61"/>
    </row>
    <row r="28" spans="1:10" ht="30" customHeight="1">
      <c r="E28" s="62"/>
      <c r="F28" s="62"/>
      <c r="G28" s="62"/>
      <c r="H28" s="62"/>
      <c r="I28" s="60"/>
      <c r="J28" s="61"/>
    </row>
    <row r="29" spans="1:10" ht="15.75" customHeight="1">
      <c r="E29" s="62"/>
      <c r="F29" s="62"/>
      <c r="G29" s="62"/>
      <c r="H29" s="62"/>
      <c r="I29" s="60"/>
      <c r="J29" s="61"/>
    </row>
    <row r="30" spans="1:10" ht="15.75" customHeight="1">
      <c r="E30" s="62"/>
      <c r="F30" s="62"/>
      <c r="G30" s="62"/>
      <c r="H30" s="62"/>
      <c r="I30" s="60"/>
      <c r="J30" s="61"/>
    </row>
    <row r="31" spans="1:10" ht="15.75" customHeight="1">
      <c r="E31" s="62"/>
      <c r="F31" s="62"/>
      <c r="G31" s="62"/>
      <c r="H31" s="62"/>
      <c r="I31" s="60"/>
      <c r="J31" s="61"/>
    </row>
    <row r="32" spans="1:10" ht="15.75" customHeight="1">
      <c r="E32" s="62"/>
      <c r="F32" s="62"/>
      <c r="G32" s="62"/>
      <c r="H32" s="62"/>
      <c r="I32" s="60"/>
      <c r="J32" s="61"/>
    </row>
    <row r="33" spans="1:10" ht="42.75" customHeight="1">
      <c r="E33" s="62"/>
      <c r="F33" s="62"/>
      <c r="G33" s="62"/>
      <c r="H33" s="62"/>
      <c r="I33" s="60"/>
      <c r="J33" s="61"/>
    </row>
    <row r="34" spans="1:10" ht="43.5" customHeight="1">
      <c r="E34" s="62"/>
      <c r="F34" s="62"/>
      <c r="G34" s="62"/>
      <c r="H34" s="62"/>
      <c r="I34" s="60"/>
      <c r="J34" s="61"/>
    </row>
    <row r="35" spans="1:10" ht="54" customHeight="1">
      <c r="E35" s="62"/>
      <c r="F35" s="62"/>
      <c r="G35" s="62"/>
      <c r="H35" s="62"/>
      <c r="I35" s="60"/>
      <c r="J35" s="61"/>
    </row>
    <row r="36" spans="1:10" ht="15.75" customHeight="1">
      <c r="E36" s="62"/>
      <c r="F36" s="62"/>
      <c r="G36" s="62"/>
      <c r="H36" s="62"/>
      <c r="I36" s="60"/>
      <c r="J36" s="61"/>
    </row>
    <row r="37" spans="1:10" ht="50.25" customHeight="1">
      <c r="E37" s="62"/>
      <c r="F37" s="62"/>
      <c r="G37" s="62"/>
      <c r="H37" s="62"/>
      <c r="I37" s="60"/>
      <c r="J37" s="61"/>
    </row>
    <row r="38" spans="1:10" ht="34.5" customHeight="1">
      <c r="E38" s="62"/>
      <c r="F38" s="62"/>
      <c r="G38" s="62"/>
      <c r="H38" s="62"/>
      <c r="I38" s="60"/>
      <c r="J38" s="61"/>
    </row>
    <row r="39" spans="1:10" ht="15.75" customHeight="1">
      <c r="E39" s="62"/>
      <c r="F39" s="62"/>
      <c r="G39" s="62"/>
      <c r="H39" s="62"/>
      <c r="I39" s="60"/>
      <c r="J39" s="61"/>
    </row>
    <row r="40" spans="1:10" ht="15.75" customHeight="1">
      <c r="E40" s="63"/>
      <c r="F40" s="63"/>
      <c r="G40" s="63"/>
      <c r="H40" s="63"/>
      <c r="I40" s="60"/>
      <c r="J40" s="61"/>
    </row>
    <row r="41" spans="1:10" ht="35.25" customHeight="1">
      <c r="E41" s="63"/>
      <c r="F41" s="63"/>
      <c r="G41" s="63"/>
      <c r="H41" s="63"/>
      <c r="I41" s="60"/>
      <c r="J41" s="61"/>
    </row>
    <row r="42" spans="1:10" ht="45" customHeight="1">
      <c r="E42" s="63"/>
      <c r="F42" s="63"/>
      <c r="G42" s="63"/>
      <c r="H42" s="63"/>
      <c r="I42" s="60"/>
      <c r="J42" s="61"/>
    </row>
    <row r="43" spans="1:10" ht="78.75" customHeight="1">
      <c r="E43" s="63"/>
      <c r="F43" s="63"/>
      <c r="G43" s="63"/>
      <c r="H43" s="63"/>
      <c r="I43" s="60"/>
      <c r="J43" s="61"/>
    </row>
    <row r="44" spans="1:10" ht="45.75" customHeight="1">
      <c r="E44" s="63"/>
      <c r="F44" s="63"/>
      <c r="G44" s="63"/>
      <c r="H44" s="63"/>
      <c r="I44" s="60"/>
      <c r="J44" s="61"/>
    </row>
    <row r="45" spans="1:10" s="50" customFormat="1" ht="102" customHeight="1">
      <c r="A45" s="56"/>
    </row>
    <row r="46" spans="1:10" s="50" customFormat="1" ht="54.75" customHeight="1">
      <c r="A46" s="56"/>
    </row>
    <row r="47" spans="1:10" s="50" customFormat="1">
      <c r="A47" s="56"/>
    </row>
    <row r="48" spans="1:10" s="50" customFormat="1">
      <c r="A48" s="56"/>
    </row>
    <row r="49" spans="5:10" ht="38.25" customHeight="1">
      <c r="E49" s="63"/>
      <c r="F49" s="63"/>
      <c r="G49" s="63"/>
      <c r="H49" s="63"/>
      <c r="I49" s="60"/>
      <c r="J49" s="61"/>
    </row>
    <row r="50" spans="5:10" ht="15.75" customHeight="1">
      <c r="E50" s="63"/>
      <c r="F50" s="63"/>
      <c r="G50" s="63"/>
      <c r="H50" s="63"/>
      <c r="I50" s="60"/>
      <c r="J50" s="61"/>
    </row>
    <row r="51" spans="5:10" ht="15.75" customHeight="1">
      <c r="E51" s="63"/>
      <c r="F51" s="63"/>
      <c r="G51" s="63"/>
      <c r="H51" s="63"/>
      <c r="I51" s="60"/>
      <c r="J51" s="61"/>
    </row>
    <row r="52" spans="5:10" ht="15.75" customHeight="1">
      <c r="E52" s="63"/>
      <c r="F52" s="63"/>
      <c r="G52" s="63"/>
      <c r="H52" s="63"/>
      <c r="I52" s="60"/>
      <c r="J52" s="61"/>
    </row>
    <row r="53" spans="5:10" ht="102" customHeight="1">
      <c r="E53" s="63"/>
      <c r="F53" s="63"/>
      <c r="G53" s="63"/>
      <c r="H53" s="63"/>
      <c r="I53" s="60"/>
      <c r="J53" s="61"/>
    </row>
    <row r="54" spans="5:10" ht="57.75" customHeight="1">
      <c r="E54" s="63"/>
      <c r="F54" s="63"/>
      <c r="G54" s="63"/>
      <c r="H54" s="63"/>
      <c r="I54" s="60"/>
      <c r="J54" s="61"/>
    </row>
    <row r="55" spans="5:10" ht="48" customHeight="1">
      <c r="E55" s="63"/>
      <c r="F55" s="63"/>
      <c r="G55" s="63"/>
      <c r="H55" s="63"/>
      <c r="I55" s="60"/>
      <c r="J55" s="61"/>
    </row>
    <row r="56" spans="5:10" ht="15.75" customHeight="1">
      <c r="E56" s="63"/>
      <c r="F56" s="63"/>
      <c r="G56" s="63"/>
      <c r="H56" s="63"/>
      <c r="I56" s="60"/>
      <c r="J56" s="61"/>
    </row>
    <row r="57" spans="5:10" ht="30.75" customHeight="1">
      <c r="E57" s="63"/>
      <c r="F57" s="63"/>
      <c r="G57" s="63"/>
      <c r="H57" s="63"/>
      <c r="I57" s="60"/>
      <c r="J57" s="61"/>
    </row>
    <row r="58" spans="5:10" ht="15.75" customHeight="1">
      <c r="E58" s="63"/>
      <c r="F58" s="63"/>
      <c r="G58" s="63"/>
      <c r="H58" s="63"/>
      <c r="I58" s="60"/>
      <c r="J58" s="61"/>
    </row>
    <row r="59" spans="5:10" ht="15.75" customHeight="1">
      <c r="E59" s="63"/>
      <c r="F59" s="63"/>
      <c r="G59" s="63"/>
      <c r="H59" s="63"/>
      <c r="I59" s="60"/>
      <c r="J59" s="61"/>
    </row>
    <row r="60" spans="5:10" ht="15.75" customHeight="1">
      <c r="E60" s="63"/>
      <c r="F60" s="63"/>
      <c r="G60" s="63"/>
      <c r="H60" s="63"/>
      <c r="I60" s="60"/>
      <c r="J60" s="61"/>
    </row>
    <row r="61" spans="5:10" ht="15.75" customHeight="1">
      <c r="E61" s="63"/>
      <c r="F61" s="63"/>
      <c r="G61" s="63"/>
      <c r="H61" s="63"/>
      <c r="I61" s="60"/>
      <c r="J61" s="61"/>
    </row>
    <row r="62" spans="5:10" ht="15.75" customHeight="1">
      <c r="E62" s="63"/>
      <c r="F62" s="63"/>
      <c r="G62" s="63"/>
      <c r="H62" s="63"/>
      <c r="I62" s="60"/>
      <c r="J62" s="61"/>
    </row>
    <row r="63" spans="5:10" ht="15.75" customHeight="1">
      <c r="E63" s="63"/>
      <c r="F63" s="63"/>
      <c r="G63" s="63"/>
      <c r="H63" s="63"/>
      <c r="I63" s="60"/>
      <c r="J63" s="61"/>
    </row>
    <row r="64" spans="5:10" ht="15.75" customHeight="1">
      <c r="E64" s="63"/>
      <c r="F64" s="63"/>
      <c r="G64" s="63"/>
      <c r="H64" s="63"/>
      <c r="I64" s="60"/>
      <c r="J64" s="61"/>
    </row>
    <row r="65" spans="1:10" ht="15.75" customHeight="1">
      <c r="E65" s="63"/>
      <c r="F65" s="63"/>
      <c r="G65" s="63"/>
      <c r="H65" s="63"/>
      <c r="I65" s="60"/>
      <c r="J65" s="61"/>
    </row>
    <row r="66" spans="1:10" ht="15.75" customHeight="1">
      <c r="E66" s="63"/>
      <c r="F66" s="63"/>
      <c r="G66" s="63"/>
      <c r="H66" s="63"/>
      <c r="I66" s="60"/>
      <c r="J66" s="61"/>
    </row>
    <row r="67" spans="1:10" ht="15.75" customHeight="1">
      <c r="E67" s="63"/>
      <c r="F67" s="63"/>
      <c r="G67" s="63"/>
      <c r="H67" s="63"/>
      <c r="I67" s="60"/>
      <c r="J67" s="61"/>
    </row>
    <row r="68" spans="1:10" ht="15.75" customHeight="1">
      <c r="E68" s="63"/>
      <c r="F68" s="63"/>
      <c r="G68" s="63"/>
      <c r="H68" s="63"/>
      <c r="I68" s="60"/>
      <c r="J68" s="61"/>
    </row>
    <row r="69" spans="1:10" s="50" customFormat="1" ht="15.75" customHeight="1">
      <c r="A69" s="56"/>
    </row>
    <row r="70" spans="1:10" ht="15.75">
      <c r="E70" s="63"/>
      <c r="F70" s="63"/>
      <c r="G70" s="63"/>
      <c r="H70" s="63"/>
      <c r="I70" s="60"/>
      <c r="J70" s="61"/>
    </row>
    <row r="71" spans="1:10" ht="45" customHeight="1">
      <c r="E71" s="65"/>
      <c r="F71" s="65"/>
      <c r="G71" s="65"/>
      <c r="H71" s="65"/>
      <c r="I71" s="66"/>
      <c r="J71" s="66"/>
    </row>
    <row r="72" spans="1:10">
      <c r="B72" s="67"/>
      <c r="C72" s="67"/>
      <c r="D72" s="67"/>
      <c r="E72" s="65"/>
      <c r="F72" s="65"/>
      <c r="G72" s="65"/>
      <c r="H72" s="65"/>
      <c r="I72" s="66"/>
      <c r="J72" s="66"/>
    </row>
    <row r="73" spans="1:10" s="41" customFormat="1" ht="19.5" customHeight="1">
      <c r="B73" s="42"/>
      <c r="C73" s="42"/>
      <c r="D73" s="42"/>
      <c r="E73" s="42"/>
      <c r="F73" s="42"/>
      <c r="G73" s="42"/>
      <c r="H73" s="42"/>
      <c r="I73" s="42"/>
      <c r="J73" s="42"/>
    </row>
    <row r="78" spans="1:10" s="41" customFormat="1">
      <c r="E78" s="244"/>
      <c r="F78" s="244"/>
      <c r="G78" s="244"/>
      <c r="H78" s="244"/>
    </row>
  </sheetData>
  <mergeCells count="10">
    <mergeCell ref="A5:I5"/>
    <mergeCell ref="A7:I7"/>
    <mergeCell ref="A8:I8"/>
    <mergeCell ref="A9:I9"/>
    <mergeCell ref="A10:I10"/>
    <mergeCell ref="A12:A13"/>
    <mergeCell ref="B12:B13"/>
    <mergeCell ref="C12:C13"/>
    <mergeCell ref="D12:D13"/>
    <mergeCell ref="E12:I1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Z27"/>
  <sheetViews>
    <sheetView topLeftCell="A7" workbookViewId="0">
      <selection activeCell="J16" sqref="A16:XFD27"/>
    </sheetView>
  </sheetViews>
  <sheetFormatPr defaultRowHeight="15.75"/>
  <cols>
    <col min="1" max="1" width="8.28515625" style="83" customWidth="1"/>
    <col min="2" max="2" width="56.7109375" style="83" customWidth="1"/>
    <col min="3" max="3" width="13.140625" style="83" customWidth="1"/>
    <col min="4" max="4" width="14.140625" style="83" customWidth="1"/>
    <col min="5" max="5" width="18.85546875" style="83" customWidth="1"/>
    <col min="6" max="8" width="16.42578125" style="83" customWidth="1"/>
    <col min="9" max="9" width="12.140625" style="83" customWidth="1"/>
    <col min="10" max="10" width="5.42578125" style="83" customWidth="1"/>
    <col min="11" max="11" width="5" style="83" customWidth="1"/>
    <col min="12" max="12" width="4.85546875" style="83" customWidth="1"/>
    <col min="13" max="13" width="6.5703125" style="83" customWidth="1"/>
    <col min="14" max="14" width="7.140625" style="83" customWidth="1"/>
    <col min="15" max="15" width="5.28515625" style="83" customWidth="1"/>
    <col min="16" max="16" width="5" style="83" customWidth="1"/>
    <col min="17" max="18" width="3.85546875" style="83" customWidth="1"/>
    <col min="19" max="19" width="4.7109375" style="83" customWidth="1"/>
    <col min="20" max="22" width="6.5703125" style="83" customWidth="1"/>
    <col min="23" max="23" width="4.42578125" style="83" customWidth="1"/>
    <col min="24" max="24" width="5.140625" style="83" customWidth="1"/>
    <col min="25" max="25" width="4.42578125" style="83" customWidth="1"/>
    <col min="26" max="26" width="5" style="83" customWidth="1"/>
    <col min="27" max="29" width="6.5703125" style="83" customWidth="1"/>
    <col min="30" max="30" width="7" style="83" customWidth="1"/>
    <col min="31" max="31" width="6.5703125" style="83" customWidth="1"/>
    <col min="32" max="32" width="7.42578125" style="83" customWidth="1"/>
    <col min="33" max="33" width="4" style="83" customWidth="1"/>
    <col min="34" max="34" width="6.5703125" style="83" customWidth="1"/>
    <col min="35" max="35" width="18.42578125" style="83" customWidth="1"/>
    <col min="36" max="36" width="24.28515625" style="83" customWidth="1"/>
    <col min="37" max="37" width="14.42578125" style="83" customWidth="1"/>
    <col min="38" max="38" width="25.5703125" style="83" customWidth="1"/>
    <col min="39" max="39" width="12.42578125" style="83" customWidth="1"/>
    <col min="40" max="40" width="19.85546875" style="83" customWidth="1"/>
    <col min="41" max="42" width="4.7109375" style="83" customWidth="1"/>
    <col min="43" max="43" width="4.28515625" style="83" customWidth="1"/>
    <col min="44" max="44" width="4.42578125" style="83" customWidth="1"/>
    <col min="45" max="45" width="5.140625" style="83" customWidth="1"/>
    <col min="46" max="46" width="5.7109375" style="83" customWidth="1"/>
    <col min="47" max="47" width="6.28515625" style="83" customWidth="1"/>
    <col min="48" max="48" width="6.5703125" style="83" customWidth="1"/>
    <col min="49" max="49" width="6.28515625" style="83" customWidth="1"/>
    <col min="50" max="51" width="5.7109375" style="83" customWidth="1"/>
    <col min="52" max="52" width="14.7109375" style="83" customWidth="1"/>
    <col min="53" max="62" width="5.7109375" style="83" customWidth="1"/>
    <col min="63" max="16384" width="9.140625" style="83"/>
  </cols>
  <sheetData>
    <row r="1" spans="1:52" ht="18.75">
      <c r="F1" s="43"/>
      <c r="G1" s="43"/>
      <c r="H1" s="43"/>
      <c r="I1" s="43" t="s">
        <v>428</v>
      </c>
      <c r="J1" s="84"/>
      <c r="K1" s="155"/>
      <c r="L1" s="84"/>
      <c r="M1" s="84"/>
      <c r="N1" s="84"/>
      <c r="O1" s="84"/>
      <c r="P1" s="84"/>
      <c r="Q1" s="84"/>
      <c r="R1" s="84"/>
      <c r="S1" s="84"/>
      <c r="T1" s="84"/>
    </row>
    <row r="2" spans="1:52" ht="18.75">
      <c r="F2" s="44"/>
      <c r="G2" s="44"/>
      <c r="H2" s="44"/>
      <c r="I2" s="44" t="s">
        <v>1</v>
      </c>
      <c r="J2" s="84"/>
      <c r="K2" s="155"/>
      <c r="L2" s="84"/>
      <c r="M2" s="84"/>
      <c r="N2" s="84"/>
      <c r="O2" s="84"/>
      <c r="P2" s="84"/>
      <c r="Q2" s="84"/>
      <c r="R2" s="84"/>
      <c r="S2" s="84"/>
      <c r="T2" s="84"/>
    </row>
    <row r="3" spans="1:52" ht="18.75">
      <c r="F3" s="3"/>
      <c r="G3" s="3"/>
      <c r="H3" s="3"/>
      <c r="I3" s="3" t="s">
        <v>446</v>
      </c>
      <c r="J3" s="84"/>
      <c r="K3" s="155"/>
      <c r="L3" s="84"/>
      <c r="M3" s="84"/>
      <c r="N3" s="84"/>
      <c r="O3" s="84"/>
      <c r="P3" s="84"/>
      <c r="Q3" s="84"/>
      <c r="R3" s="84"/>
      <c r="S3" s="84"/>
      <c r="T3" s="84"/>
    </row>
    <row r="4" spans="1:52" ht="18.75">
      <c r="F4" s="44"/>
      <c r="G4" s="44"/>
      <c r="H4" s="44"/>
      <c r="J4" s="84"/>
      <c r="K4" s="155"/>
      <c r="L4" s="84"/>
      <c r="M4" s="84"/>
      <c r="N4" s="84"/>
      <c r="O4" s="84"/>
      <c r="P4" s="84"/>
      <c r="Q4" s="84"/>
      <c r="R4" s="84"/>
      <c r="S4" s="84"/>
      <c r="T4" s="84"/>
    </row>
    <row r="5" spans="1:52">
      <c r="A5" s="1024" t="s">
        <v>429</v>
      </c>
      <c r="B5" s="1024"/>
      <c r="C5" s="1024"/>
      <c r="D5" s="1024"/>
      <c r="E5" s="1024"/>
      <c r="F5" s="1024"/>
      <c r="J5" s="84"/>
      <c r="K5" s="155"/>
      <c r="L5" s="84"/>
      <c r="M5" s="84"/>
      <c r="N5" s="84"/>
      <c r="O5" s="84"/>
      <c r="P5" s="84"/>
      <c r="Q5" s="84"/>
      <c r="R5" s="84"/>
      <c r="S5" s="84"/>
      <c r="T5" s="84"/>
    </row>
    <row r="6" spans="1:52">
      <c r="I6" s="84"/>
      <c r="J6" s="84"/>
      <c r="K6" s="90"/>
      <c r="L6" s="90"/>
      <c r="M6" s="90"/>
      <c r="N6" s="90"/>
      <c r="O6" s="90"/>
      <c r="P6" s="90"/>
      <c r="Q6" s="90"/>
      <c r="R6" s="90"/>
      <c r="S6" s="90"/>
      <c r="T6" s="90"/>
      <c r="U6" s="90"/>
      <c r="V6" s="90"/>
      <c r="W6" s="90"/>
      <c r="X6" s="90"/>
      <c r="Y6" s="84"/>
      <c r="Z6" s="90"/>
      <c r="AA6" s="84"/>
      <c r="AB6" s="84"/>
      <c r="AC6" s="84"/>
      <c r="AD6" s="84"/>
      <c r="AE6" s="84"/>
      <c r="AF6" s="84"/>
      <c r="AG6" s="84"/>
      <c r="AH6" s="84"/>
      <c r="AI6" s="84"/>
      <c r="AJ6" s="84"/>
      <c r="AK6" s="84"/>
      <c r="AL6" s="84"/>
      <c r="AM6" s="84"/>
      <c r="AN6" s="84"/>
      <c r="AO6" s="84"/>
      <c r="AP6" s="84"/>
      <c r="AQ6" s="84"/>
    </row>
    <row r="7" spans="1:52">
      <c r="A7" s="855" t="s">
        <v>3</v>
      </c>
      <c r="B7" s="855"/>
      <c r="C7" s="855"/>
      <c r="D7" s="855"/>
      <c r="E7" s="855"/>
      <c r="F7" s="855"/>
      <c r="G7" s="48"/>
      <c r="H7" s="48"/>
      <c r="I7" s="48"/>
      <c r="J7" s="48"/>
      <c r="K7" s="90"/>
      <c r="L7" s="90"/>
      <c r="M7" s="90"/>
      <c r="N7" s="90"/>
      <c r="O7" s="90"/>
      <c r="P7" s="90"/>
      <c r="Q7" s="90"/>
      <c r="R7" s="90"/>
      <c r="S7" s="90"/>
      <c r="T7" s="90"/>
      <c r="U7" s="90"/>
      <c r="V7" s="90"/>
      <c r="W7" s="90"/>
      <c r="X7" s="90"/>
      <c r="Y7" s="84"/>
      <c r="Z7" s="90"/>
      <c r="AA7" s="84"/>
      <c r="AB7" s="84"/>
      <c r="AC7" s="84"/>
      <c r="AD7" s="84"/>
      <c r="AE7" s="84"/>
      <c r="AF7" s="84"/>
      <c r="AG7" s="84"/>
      <c r="AH7" s="84"/>
      <c r="AI7" s="84"/>
      <c r="AJ7" s="84"/>
      <c r="AK7" s="84"/>
      <c r="AL7" s="84"/>
      <c r="AM7" s="84"/>
      <c r="AN7" s="84"/>
      <c r="AO7" s="84"/>
      <c r="AP7" s="84"/>
      <c r="AQ7" s="84"/>
    </row>
    <row r="8" spans="1:52">
      <c r="A8" s="855" t="s">
        <v>4</v>
      </c>
      <c r="B8" s="855"/>
      <c r="C8" s="855"/>
      <c r="D8" s="855"/>
      <c r="E8" s="855"/>
      <c r="F8" s="855"/>
      <c r="G8" s="124"/>
      <c r="H8" s="124"/>
      <c r="I8" s="124"/>
      <c r="J8" s="124"/>
      <c r="K8" s="90"/>
      <c r="L8" s="90"/>
      <c r="M8" s="90"/>
      <c r="N8" s="90"/>
      <c r="O8" s="90"/>
      <c r="P8" s="90"/>
      <c r="Q8" s="90"/>
      <c r="R8" s="90"/>
      <c r="S8" s="90"/>
      <c r="T8" s="90"/>
      <c r="U8" s="90"/>
      <c r="V8" s="90"/>
      <c r="W8" s="90"/>
      <c r="X8" s="90"/>
      <c r="Y8" s="84"/>
      <c r="Z8" s="90"/>
      <c r="AA8" s="84"/>
      <c r="AB8" s="84"/>
      <c r="AC8" s="84"/>
      <c r="AD8" s="84"/>
      <c r="AE8" s="84"/>
      <c r="AF8" s="84"/>
      <c r="AG8" s="84"/>
      <c r="AH8" s="84"/>
      <c r="AI8" s="84"/>
      <c r="AJ8" s="84"/>
      <c r="AK8" s="84"/>
      <c r="AL8" s="84"/>
      <c r="AM8" s="84"/>
      <c r="AN8" s="84"/>
      <c r="AO8" s="84"/>
      <c r="AP8" s="84"/>
      <c r="AQ8" s="84"/>
    </row>
    <row r="9" spans="1:52">
      <c r="A9" s="84"/>
      <c r="B9" s="84"/>
      <c r="C9" s="84"/>
      <c r="D9" s="84"/>
      <c r="E9" s="84"/>
      <c r="F9" s="84"/>
      <c r="G9" s="84"/>
      <c r="H9" s="84"/>
      <c r="I9" s="84"/>
      <c r="J9" s="84"/>
      <c r="K9" s="90"/>
      <c r="L9" s="90"/>
      <c r="M9" s="90"/>
      <c r="N9" s="90"/>
      <c r="O9" s="90"/>
      <c r="P9" s="90"/>
      <c r="Q9" s="90"/>
      <c r="R9" s="90"/>
      <c r="S9" s="90"/>
      <c r="T9" s="90"/>
      <c r="U9" s="90"/>
      <c r="V9" s="90"/>
      <c r="W9" s="90"/>
      <c r="X9" s="90"/>
      <c r="Y9" s="84"/>
      <c r="Z9" s="90"/>
      <c r="AA9" s="84"/>
      <c r="AB9" s="84"/>
      <c r="AC9" s="84"/>
      <c r="AD9" s="84"/>
      <c r="AE9" s="84"/>
      <c r="AF9" s="84"/>
      <c r="AG9" s="84"/>
      <c r="AH9" s="84"/>
      <c r="AI9" s="84"/>
      <c r="AJ9" s="84"/>
      <c r="AK9" s="84"/>
      <c r="AL9" s="84"/>
      <c r="AM9" s="84"/>
      <c r="AN9" s="84"/>
      <c r="AO9" s="84"/>
      <c r="AP9" s="84"/>
      <c r="AQ9" s="84"/>
    </row>
    <row r="10" spans="1:52">
      <c r="A10" s="822" t="str">
        <f>'17'!A10:I10</f>
        <v>Год раскрытия информации: 2026 год</v>
      </c>
      <c r="B10" s="822"/>
      <c r="C10" s="822"/>
      <c r="D10" s="822"/>
      <c r="E10" s="822"/>
      <c r="F10" s="822"/>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row>
    <row r="11" spans="1:52">
      <c r="A11" s="85"/>
      <c r="B11" s="85"/>
      <c r="C11" s="85"/>
      <c r="D11" s="85"/>
      <c r="E11" s="85"/>
      <c r="F11" s="85"/>
      <c r="G11" s="85"/>
      <c r="H11" s="85"/>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row>
    <row r="12" spans="1:52">
      <c r="A12" s="823" t="s">
        <v>584</v>
      </c>
      <c r="B12" s="823"/>
      <c r="C12" s="823"/>
      <c r="D12" s="823"/>
      <c r="E12" s="823"/>
      <c r="F12" s="823"/>
      <c r="G12" s="96"/>
      <c r="H12" s="96"/>
      <c r="I12" s="9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row>
    <row r="13" spans="1:52">
      <c r="A13" s="96"/>
      <c r="B13" s="96"/>
      <c r="C13" s="96"/>
      <c r="D13" s="96"/>
      <c r="E13" s="96"/>
      <c r="F13" s="96"/>
      <c r="G13" s="96"/>
      <c r="H13" s="96"/>
      <c r="I13" s="9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row>
    <row r="16" spans="1:52" s="163" customFormat="1" ht="15.75" customHeight="1">
      <c r="A16" s="927" t="s">
        <v>111</v>
      </c>
      <c r="B16" s="927" t="s">
        <v>430</v>
      </c>
      <c r="C16" s="927" t="s">
        <v>431</v>
      </c>
      <c r="D16" s="1020"/>
      <c r="E16" s="1021"/>
      <c r="F16" s="1021"/>
      <c r="G16" s="1021"/>
      <c r="H16" s="1021"/>
      <c r="I16" s="1022"/>
    </row>
    <row r="17" spans="1:9" s="163" customFormat="1">
      <c r="A17" s="1019"/>
      <c r="B17" s="1019"/>
      <c r="C17" s="1019"/>
      <c r="D17" s="719"/>
      <c r="E17" s="719" t="s">
        <v>852</v>
      </c>
      <c r="F17" s="719" t="s">
        <v>853</v>
      </c>
      <c r="G17" s="719" t="s">
        <v>854</v>
      </c>
      <c r="H17" s="719" t="s">
        <v>855</v>
      </c>
      <c r="I17" s="719" t="s">
        <v>856</v>
      </c>
    </row>
    <row r="18" spans="1:9" s="163" customFormat="1">
      <c r="A18" s="719">
        <v>1</v>
      </c>
      <c r="B18" s="719">
        <v>2</v>
      </c>
      <c r="C18" s="719">
        <v>3</v>
      </c>
      <c r="D18" s="719">
        <v>4</v>
      </c>
      <c r="E18" s="719">
        <v>5</v>
      </c>
      <c r="F18" s="719">
        <v>6</v>
      </c>
      <c r="G18" s="719">
        <v>7</v>
      </c>
      <c r="H18" s="719">
        <v>8</v>
      </c>
      <c r="I18" s="719">
        <v>9</v>
      </c>
    </row>
    <row r="19" spans="1:9" s="163" customFormat="1">
      <c r="A19" s="1023">
        <v>1</v>
      </c>
      <c r="B19" s="927" t="s">
        <v>587</v>
      </c>
      <c r="C19" s="1023" t="s">
        <v>1863</v>
      </c>
      <c r="D19" s="719" t="s">
        <v>1864</v>
      </c>
      <c r="E19" s="719">
        <v>6.1559999999999997E-2</v>
      </c>
      <c r="F19" s="719">
        <v>6.0639999999999999E-2</v>
      </c>
      <c r="G19" s="719">
        <v>5.9729999999999998E-2</v>
      </c>
      <c r="H19" s="719">
        <v>5.883E-2</v>
      </c>
      <c r="I19" s="719">
        <v>5.7950000000000002E-2</v>
      </c>
    </row>
    <row r="20" spans="1:9" s="163" customFormat="1">
      <c r="A20" s="1014"/>
      <c r="B20" s="1017"/>
      <c r="C20" s="1014"/>
      <c r="D20" s="719" t="s">
        <v>1865</v>
      </c>
      <c r="E20" s="719">
        <v>2.2960099999999999</v>
      </c>
      <c r="F20" s="719">
        <v>2.2615699999999999</v>
      </c>
      <c r="G20" s="719">
        <v>2.2276500000000001</v>
      </c>
      <c r="H20" s="719">
        <v>2.1942300000000001</v>
      </c>
      <c r="I20" s="719">
        <v>2.1613199999999999</v>
      </c>
    </row>
    <row r="21" spans="1:9" s="163" customFormat="1">
      <c r="A21" s="1014"/>
      <c r="B21" s="1017"/>
      <c r="C21" s="1014"/>
      <c r="D21" s="719" t="s">
        <v>1866</v>
      </c>
      <c r="E21" s="719">
        <v>0.15645999999999999</v>
      </c>
      <c r="F21" s="719">
        <v>0.15411</v>
      </c>
      <c r="G21" s="719">
        <v>0.15118000000000001</v>
      </c>
      <c r="H21" s="719">
        <v>0.14953</v>
      </c>
      <c r="I21" s="719">
        <v>0.14727999999999999</v>
      </c>
    </row>
    <row r="22" spans="1:9" s="163" customFormat="1" ht="16.5" thickBot="1">
      <c r="A22" s="1015"/>
      <c r="B22" s="1018"/>
      <c r="C22" s="1015"/>
      <c r="D22" s="720" t="s">
        <v>1867</v>
      </c>
      <c r="E22" s="720">
        <v>1.75902</v>
      </c>
      <c r="F22" s="720">
        <v>1.73264</v>
      </c>
      <c r="G22" s="720">
        <v>1.70665</v>
      </c>
      <c r="H22" s="720">
        <v>1.6810499999999999</v>
      </c>
      <c r="I22" s="720">
        <v>1.655583</v>
      </c>
    </row>
    <row r="23" spans="1:9" s="163" customFormat="1">
      <c r="A23" s="1013">
        <v>2</v>
      </c>
      <c r="B23" s="1016" t="s">
        <v>589</v>
      </c>
      <c r="C23" s="1013" t="s">
        <v>1868</v>
      </c>
      <c r="D23" s="721" t="s">
        <v>1864</v>
      </c>
      <c r="E23" s="721">
        <v>1.23125</v>
      </c>
      <c r="F23" s="721">
        <v>1.21278</v>
      </c>
      <c r="G23" s="721">
        <v>1.19459</v>
      </c>
      <c r="H23" s="721">
        <v>1.1766700000000001</v>
      </c>
      <c r="I23" s="721">
        <v>1.1590199999999999</v>
      </c>
    </row>
    <row r="24" spans="1:9" s="163" customFormat="1">
      <c r="A24" s="1014"/>
      <c r="B24" s="1017"/>
      <c r="C24" s="1014"/>
      <c r="D24" s="719" t="s">
        <v>1865</v>
      </c>
      <c r="E24" s="722">
        <v>0.55591999999999997</v>
      </c>
      <c r="F24" s="719">
        <v>0.54759000000000002</v>
      </c>
      <c r="G24" s="719">
        <v>0.53937000000000002</v>
      </c>
      <c r="H24" s="722">
        <v>0.53127999999999997</v>
      </c>
      <c r="I24" s="722">
        <v>0.52331000000000005</v>
      </c>
    </row>
    <row r="25" spans="1:9" s="163" customFormat="1">
      <c r="A25" s="1014"/>
      <c r="B25" s="1017"/>
      <c r="C25" s="1014"/>
      <c r="D25" s="719" t="s">
        <v>1866</v>
      </c>
      <c r="E25" s="719">
        <v>4.8009999999999997E-2</v>
      </c>
      <c r="F25" s="719">
        <v>4.7289999999999999E-2</v>
      </c>
      <c r="G25" s="719">
        <v>4.6580000000000003E-2</v>
      </c>
      <c r="H25" s="719">
        <v>4.5879999999999997E-2</v>
      </c>
      <c r="I25" s="719">
        <v>4.5190000000000001E-2</v>
      </c>
    </row>
    <row r="26" spans="1:9" s="163" customFormat="1" ht="16.5" thickBot="1">
      <c r="A26" s="1015"/>
      <c r="B26" s="1018"/>
      <c r="C26" s="1015"/>
      <c r="D26" s="720" t="s">
        <v>1867</v>
      </c>
      <c r="E26" s="720">
        <v>0.51588000000000001</v>
      </c>
      <c r="F26" s="720">
        <v>0.50846999999999998</v>
      </c>
      <c r="G26" s="720">
        <v>0.50051999999999996</v>
      </c>
      <c r="H26" s="720">
        <v>0.49301</v>
      </c>
      <c r="I26" s="720">
        <v>0.48562</v>
      </c>
    </row>
    <row r="27" spans="1:9" s="163" customFormat="1" ht="25.5">
      <c r="A27" s="722">
        <v>3</v>
      </c>
      <c r="B27" s="690" t="s">
        <v>588</v>
      </c>
      <c r="C27" s="722" t="s">
        <v>1868</v>
      </c>
      <c r="D27" s="722"/>
      <c r="E27" s="722">
        <v>1.2056</v>
      </c>
      <c r="F27" s="722">
        <v>1.1876</v>
      </c>
      <c r="G27" s="722">
        <v>1.1697</v>
      </c>
      <c r="H27" s="722">
        <v>1.1521999999999999</v>
      </c>
      <c r="I27" s="722">
        <v>1.1349</v>
      </c>
    </row>
  </sheetData>
  <mergeCells count="15">
    <mergeCell ref="D16:I16"/>
    <mergeCell ref="A19:A22"/>
    <mergeCell ref="B19:B22"/>
    <mergeCell ref="C19:C22"/>
    <mergeCell ref="A5:F5"/>
    <mergeCell ref="A7:F7"/>
    <mergeCell ref="A8:F8"/>
    <mergeCell ref="A10:F10"/>
    <mergeCell ref="A12:F12"/>
    <mergeCell ref="A23:A26"/>
    <mergeCell ref="B23:B26"/>
    <mergeCell ref="C23:C26"/>
    <mergeCell ref="A16:A17"/>
    <mergeCell ref="B16:B17"/>
    <mergeCell ref="C16:C1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1"/>
  <sheetViews>
    <sheetView workbookViewId="0"/>
  </sheetViews>
  <sheetFormatPr defaultRowHeight="15"/>
  <cols>
    <col min="2" max="2" width="88" customWidth="1"/>
  </cols>
  <sheetData>
    <row r="1" spans="1:10" ht="18.75">
      <c r="A1" s="41"/>
      <c r="B1" s="43" t="s">
        <v>432</v>
      </c>
      <c r="C1" s="42"/>
      <c r="D1" s="42"/>
      <c r="E1" s="42"/>
      <c r="F1" s="42"/>
      <c r="G1" s="42"/>
      <c r="H1" s="42"/>
      <c r="I1" s="42"/>
    </row>
    <row r="2" spans="1:10" ht="18.75">
      <c r="A2" s="41"/>
      <c r="B2" s="44" t="s">
        <v>1</v>
      </c>
      <c r="C2" s="42"/>
      <c r="D2" s="42"/>
      <c r="E2" s="42"/>
      <c r="F2" s="42"/>
      <c r="G2" s="42"/>
      <c r="H2" s="42"/>
      <c r="I2" s="42"/>
    </row>
    <row r="3" spans="1:10" ht="18.75">
      <c r="A3" s="41"/>
      <c r="B3" s="3" t="s">
        <v>446</v>
      </c>
      <c r="C3" s="42"/>
      <c r="D3" s="42"/>
      <c r="E3" s="42"/>
      <c r="F3" s="42"/>
      <c r="G3" s="42"/>
      <c r="H3" s="42"/>
      <c r="I3" s="42"/>
    </row>
    <row r="4" spans="1:10" ht="18.75">
      <c r="A4" s="41"/>
      <c r="B4" s="44"/>
      <c r="C4" s="42"/>
      <c r="D4" s="42"/>
      <c r="E4" s="42"/>
      <c r="F4" s="42"/>
      <c r="G4" s="42"/>
      <c r="H4" s="42"/>
      <c r="I4" s="42"/>
    </row>
    <row r="5" spans="1:10" ht="170.25" customHeight="1">
      <c r="A5" s="1025" t="s">
        <v>433</v>
      </c>
      <c r="B5" s="1025"/>
      <c r="C5" s="158"/>
      <c r="D5" s="158"/>
      <c r="E5" s="158"/>
      <c r="F5" s="158"/>
      <c r="G5" s="158"/>
      <c r="H5" s="158"/>
      <c r="I5" s="158"/>
      <c r="J5" s="158"/>
    </row>
    <row r="6" spans="1:10" ht="18.75">
      <c r="A6" s="159"/>
      <c r="B6" s="159"/>
      <c r="C6" s="158"/>
      <c r="D6" s="158"/>
      <c r="E6" s="158"/>
      <c r="F6" s="158"/>
      <c r="G6" s="158"/>
      <c r="H6" s="158"/>
      <c r="I6" s="158"/>
      <c r="J6" s="158"/>
    </row>
    <row r="7" spans="1:10" ht="18.75">
      <c r="A7" s="841" t="str">
        <f>'18'!A10:F10</f>
        <v>Год раскрытия информации: 2026 год</v>
      </c>
      <c r="B7" s="841"/>
      <c r="C7" s="159"/>
      <c r="D7" s="159"/>
      <c r="E7" s="159"/>
      <c r="F7" s="42"/>
      <c r="G7" s="42"/>
      <c r="H7" s="42"/>
      <c r="I7" s="42"/>
      <c r="J7" s="42"/>
    </row>
    <row r="9" spans="1:10" ht="20.25" customHeight="1">
      <c r="A9" s="97" t="s">
        <v>111</v>
      </c>
      <c r="B9" s="157" t="s">
        <v>434</v>
      </c>
    </row>
    <row r="10" spans="1:10" ht="15.75">
      <c r="A10" s="160">
        <v>1</v>
      </c>
      <c r="B10" s="160">
        <v>2</v>
      </c>
    </row>
    <row r="11" spans="1:10" ht="15.75">
      <c r="A11" s="161">
        <v>1</v>
      </c>
      <c r="B11" s="161" t="s">
        <v>582</v>
      </c>
    </row>
  </sheetData>
  <mergeCells count="2">
    <mergeCell ref="A5:B5"/>
    <mergeCell ref="A7:B7"/>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S462"/>
  <sheetViews>
    <sheetView zoomScale="91" zoomScaleNormal="91" zoomScaleSheetLayoutView="100" workbookViewId="0">
      <pane xSplit="3" ySplit="14" topLeftCell="D15" activePane="bottomRight" state="frozen"/>
      <selection pane="topRight" activeCell="D1" sqref="D1"/>
      <selection pane="bottomLeft" activeCell="A15" sqref="A15"/>
      <selection pane="bottomRight" activeCell="D30" sqref="D30:D31"/>
    </sheetView>
  </sheetViews>
  <sheetFormatPr defaultColWidth="10.28515625" defaultRowHeight="15.75" outlineLevelRow="1"/>
  <cols>
    <col min="1" max="1" width="10.140625" style="389" customWidth="1"/>
    <col min="2" max="2" width="85.28515625" style="390" customWidth="1"/>
    <col min="3" max="3" width="12.28515625" style="391" customWidth="1"/>
    <col min="4" max="4" width="12.42578125" style="392" customWidth="1"/>
    <col min="5" max="17" width="12.42578125" style="388" customWidth="1"/>
    <col min="18" max="16384" width="10.28515625" style="388"/>
  </cols>
  <sheetData>
    <row r="1" spans="1:17" ht="15.6" customHeight="1" outlineLevel="1">
      <c r="A1" s="1027" t="s">
        <v>1015</v>
      </c>
      <c r="B1" s="1027"/>
      <c r="C1" s="1027"/>
      <c r="D1" s="1027"/>
      <c r="E1" s="1027"/>
      <c r="F1" s="1027"/>
      <c r="G1" s="1027"/>
      <c r="H1" s="1027"/>
      <c r="I1" s="1027"/>
      <c r="J1" s="1027"/>
      <c r="K1" s="1027"/>
      <c r="L1" s="1027"/>
      <c r="M1" s="1027"/>
      <c r="N1" s="1027"/>
      <c r="O1" s="1027"/>
      <c r="P1" s="1027"/>
      <c r="Q1" s="1027"/>
    </row>
    <row r="2" spans="1:17" ht="15.6" customHeight="1" outlineLevel="1">
      <c r="A2" s="1027"/>
      <c r="B2" s="1027"/>
      <c r="C2" s="1027"/>
      <c r="D2" s="1027"/>
      <c r="E2" s="1027"/>
      <c r="F2" s="1027"/>
      <c r="G2" s="1027"/>
      <c r="H2" s="1027"/>
      <c r="I2" s="1027"/>
      <c r="J2" s="1027"/>
      <c r="K2" s="1027"/>
      <c r="L2" s="1027"/>
      <c r="M2" s="1027"/>
      <c r="N2" s="1027"/>
      <c r="O2" s="1027"/>
      <c r="P2" s="1027"/>
      <c r="Q2" s="1027"/>
    </row>
    <row r="3" spans="1:17" outlineLevel="1"/>
    <row r="4" spans="1:17" ht="21.75" customHeight="1" outlineLevel="1">
      <c r="A4" s="1028" t="s">
        <v>1668</v>
      </c>
      <c r="B4" s="1028"/>
      <c r="C4" s="1028"/>
      <c r="D4" s="1028"/>
      <c r="E4" s="1028"/>
      <c r="F4" s="1028"/>
      <c r="G4" s="1028"/>
      <c r="H4" s="1028"/>
      <c r="I4" s="1028"/>
      <c r="J4" s="1028"/>
      <c r="K4" s="1028"/>
      <c r="L4" s="1028"/>
      <c r="M4" s="1028"/>
      <c r="N4" s="1028"/>
      <c r="O4" s="1028"/>
      <c r="P4" s="1028"/>
      <c r="Q4" s="1028"/>
    </row>
    <row r="5" spans="1:17" outlineLevel="1">
      <c r="A5" s="1029" t="s">
        <v>4</v>
      </c>
      <c r="B5" s="1029"/>
      <c r="C5" s="1029"/>
      <c r="D5" s="1029"/>
      <c r="E5" s="1029"/>
      <c r="F5" s="1029"/>
      <c r="G5" s="1029"/>
      <c r="H5" s="1029"/>
      <c r="I5" s="1029"/>
      <c r="J5" s="1029"/>
      <c r="K5" s="1029"/>
      <c r="L5" s="1029"/>
      <c r="M5" s="1029"/>
      <c r="N5" s="1029"/>
      <c r="O5" s="1029"/>
      <c r="P5" s="1029"/>
      <c r="Q5" s="1029"/>
    </row>
    <row r="6" spans="1:17" ht="31.15" customHeight="1" outlineLevel="1">
      <c r="A6" s="1030" t="s">
        <v>1016</v>
      </c>
      <c r="B6" s="1030"/>
      <c r="C6" s="1030"/>
      <c r="D6" s="1030"/>
      <c r="E6" s="1030"/>
      <c r="F6" s="1030"/>
      <c r="G6" s="1030"/>
      <c r="H6" s="1030"/>
      <c r="I6" s="1030"/>
      <c r="J6" s="1030"/>
      <c r="K6" s="1030"/>
      <c r="L6" s="1030"/>
      <c r="M6" s="1030"/>
      <c r="N6" s="1030"/>
      <c r="O6" s="1030"/>
      <c r="P6" s="1030"/>
      <c r="Q6" s="1030"/>
    </row>
    <row r="7" spans="1:17" ht="30" customHeight="1" outlineLevel="1">
      <c r="A7" s="1030" t="s">
        <v>1759</v>
      </c>
      <c r="B7" s="1030"/>
      <c r="C7" s="1030"/>
      <c r="D7" s="1030"/>
      <c r="E7" s="1030"/>
      <c r="F7" s="1030"/>
      <c r="G7" s="1030"/>
      <c r="H7" s="1030"/>
      <c r="I7" s="1030"/>
      <c r="J7" s="1030"/>
      <c r="K7" s="1030"/>
      <c r="L7" s="1030"/>
      <c r="M7" s="1030"/>
      <c r="N7" s="1030"/>
      <c r="O7" s="1030"/>
      <c r="P7" s="1030"/>
      <c r="Q7" s="1030"/>
    </row>
    <row r="8" spans="1:17" s="648" customFormat="1" ht="12" outlineLevel="1">
      <c r="A8" s="643"/>
      <c r="B8" s="644"/>
      <c r="C8" s="645"/>
      <c r="D8" s="646">
        <f>D32-D47-D56-D62-D63-D69-D72-D77-D79</f>
        <v>0</v>
      </c>
      <c r="E8" s="646">
        <f>E32-E47-E56-E62-E63-E69-E72-E77-E79</f>
        <v>4.7961634663806763E-14</v>
      </c>
      <c r="F8" s="646">
        <f>F32-F47-F56-F62-F63-F69-F72-F77-F79</f>
        <v>-1.1345142931773466E-6</v>
      </c>
      <c r="G8" s="646">
        <f>G32-G47-G56-G62-G63-G69-G72-G77-G79</f>
        <v>-3.730349362740526E-14</v>
      </c>
      <c r="H8" s="646">
        <f t="shared" ref="H8:Q8" si="0">H32-H47-H56-H62-H63-H69-H72-H77-H79</f>
        <v>-3.4153841763640003E-6</v>
      </c>
      <c r="I8" s="646">
        <f>I32-I47-I56-I62-I63-I69-I72-I77-I79</f>
        <v>-1.0560651508839669E-6</v>
      </c>
      <c r="J8" s="646">
        <f t="shared" si="0"/>
        <v>-2.9325525456869173E-6</v>
      </c>
      <c r="K8" s="647">
        <f>K32-K47-K56-K62-K63-K69-K72-K77-K79</f>
        <v>-5.6200001026240898E-6</v>
      </c>
      <c r="L8" s="646">
        <f t="shared" si="0"/>
        <v>3.8547373648611938E-6</v>
      </c>
      <c r="M8" s="646">
        <f t="shared" si="0"/>
        <v>-5.6200001026240898E-6</v>
      </c>
      <c r="N8" s="646">
        <f t="shared" si="0"/>
        <v>3.1652813446925165E-4</v>
      </c>
      <c r="O8" s="646">
        <f t="shared" si="0"/>
        <v>-5.6200001026240898E-6</v>
      </c>
      <c r="P8" s="646">
        <f t="shared" si="0"/>
        <v>3.1290042092280146E-4</v>
      </c>
      <c r="Q8" s="646">
        <f t="shared" si="0"/>
        <v>-1.7916065488066124E-5</v>
      </c>
    </row>
    <row r="9" spans="1:17" ht="44.25" customHeight="1" outlineLevel="1">
      <c r="A9" s="1026" t="s">
        <v>1767</v>
      </c>
      <c r="B9" s="1026"/>
      <c r="C9" s="1026"/>
      <c r="D9" s="1026"/>
      <c r="E9" s="1026"/>
      <c r="F9" s="1026"/>
      <c r="G9" s="1026"/>
      <c r="H9" s="1026"/>
      <c r="I9" s="1026"/>
      <c r="J9" s="1026"/>
      <c r="K9" s="1026"/>
      <c r="L9" s="1026"/>
      <c r="M9" s="1026"/>
      <c r="N9" s="1026"/>
      <c r="O9" s="1026"/>
      <c r="P9" s="1026"/>
      <c r="Q9" s="1026"/>
    </row>
    <row r="10" spans="1:17" ht="12.6" customHeight="1" outlineLevel="1">
      <c r="A10" s="1031" t="s">
        <v>1669</v>
      </c>
      <c r="B10" s="1031"/>
      <c r="C10" s="1031"/>
      <c r="D10" s="1031"/>
      <c r="E10" s="1031"/>
      <c r="F10" s="1031"/>
      <c r="G10" s="1031"/>
      <c r="H10" s="1031"/>
      <c r="I10" s="1031"/>
      <c r="J10" s="1031"/>
      <c r="K10" s="1031"/>
      <c r="L10" s="1031"/>
      <c r="M10" s="1031"/>
      <c r="N10" s="1031"/>
      <c r="O10" s="1031"/>
      <c r="P10" s="1031"/>
      <c r="Q10" s="1031"/>
    </row>
    <row r="11" spans="1:17" s="393" customFormat="1" ht="12.75">
      <c r="D11" s="394"/>
      <c r="E11" s="395"/>
      <c r="F11" s="396"/>
      <c r="G11" s="395"/>
      <c r="H11" s="396"/>
      <c r="I11" s="396"/>
      <c r="J11" s="396"/>
      <c r="K11" s="396"/>
      <c r="L11" s="396"/>
      <c r="M11" s="396"/>
      <c r="N11" s="396"/>
      <c r="O11" s="396"/>
      <c r="P11" s="395"/>
      <c r="Q11" s="395"/>
    </row>
    <row r="12" spans="1:17" s="649" customFormat="1" ht="12" customHeight="1">
      <c r="A12" s="1032" t="s">
        <v>1050</v>
      </c>
      <c r="B12" s="1032"/>
      <c r="C12" s="1032"/>
      <c r="D12" s="1032"/>
      <c r="E12" s="1032"/>
      <c r="F12" s="1032"/>
      <c r="G12" s="1032"/>
      <c r="H12" s="1032"/>
      <c r="I12" s="1032"/>
      <c r="J12" s="1032"/>
      <c r="K12" s="1032"/>
      <c r="L12" s="1032"/>
      <c r="M12" s="1032"/>
      <c r="N12" s="1032"/>
      <c r="O12" s="1032"/>
      <c r="P12" s="1032"/>
      <c r="Q12" s="1032"/>
    </row>
    <row r="13" spans="1:17" s="397" customFormat="1" ht="29.25" customHeight="1">
      <c r="A13" s="1033" t="s">
        <v>1051</v>
      </c>
      <c r="B13" s="1034" t="s">
        <v>592</v>
      </c>
      <c r="C13" s="1034" t="s">
        <v>431</v>
      </c>
      <c r="D13" s="639" t="s">
        <v>1018</v>
      </c>
      <c r="E13" s="639" t="s">
        <v>573</v>
      </c>
      <c r="F13" s="1035" t="s">
        <v>858</v>
      </c>
      <c r="G13" s="1036"/>
      <c r="H13" s="1035" t="s">
        <v>859</v>
      </c>
      <c r="I13" s="1036"/>
      <c r="J13" s="1035" t="s">
        <v>860</v>
      </c>
      <c r="K13" s="1036"/>
      <c r="L13" s="1035" t="s">
        <v>861</v>
      </c>
      <c r="M13" s="1036"/>
      <c r="N13" s="1035" t="s">
        <v>862</v>
      </c>
      <c r="O13" s="1036"/>
      <c r="P13" s="1034" t="s">
        <v>141</v>
      </c>
      <c r="Q13" s="1034"/>
    </row>
    <row r="14" spans="1:17" s="397" customFormat="1" ht="63">
      <c r="A14" s="1033"/>
      <c r="B14" s="1034"/>
      <c r="C14" s="1034"/>
      <c r="D14" s="638" t="s">
        <v>19</v>
      </c>
      <c r="E14" s="638" t="s">
        <v>19</v>
      </c>
      <c r="F14" s="650" t="s">
        <v>18</v>
      </c>
      <c r="G14" s="650" t="s">
        <v>19</v>
      </c>
      <c r="H14" s="650" t="s">
        <v>18</v>
      </c>
      <c r="I14" s="650" t="s">
        <v>1670</v>
      </c>
      <c r="J14" s="650" t="s">
        <v>18</v>
      </c>
      <c r="K14" s="638" t="s">
        <v>1670</v>
      </c>
      <c r="L14" s="638" t="s">
        <v>18</v>
      </c>
      <c r="M14" s="638" t="s">
        <v>1670</v>
      </c>
      <c r="N14" s="638" t="s">
        <v>18</v>
      </c>
      <c r="O14" s="638" t="s">
        <v>1670</v>
      </c>
      <c r="P14" s="638" t="s">
        <v>18</v>
      </c>
      <c r="Q14" s="638" t="s">
        <v>1670</v>
      </c>
    </row>
    <row r="15" spans="1:17" s="397" customFormat="1" ht="11.25">
      <c r="A15" s="651">
        <v>1</v>
      </c>
      <c r="B15" s="652">
        <v>2</v>
      </c>
      <c r="C15" s="652">
        <v>3</v>
      </c>
      <c r="D15" s="653" t="s">
        <v>20</v>
      </c>
      <c r="E15" s="653" t="s">
        <v>21</v>
      </c>
      <c r="F15" s="653" t="s">
        <v>22</v>
      </c>
      <c r="G15" s="653" t="s">
        <v>23</v>
      </c>
      <c r="H15" s="653" t="s">
        <v>1019</v>
      </c>
      <c r="I15" s="653" t="s">
        <v>1020</v>
      </c>
      <c r="J15" s="653" t="s">
        <v>1021</v>
      </c>
      <c r="K15" s="653" t="s">
        <v>1022</v>
      </c>
      <c r="L15" s="653" t="s">
        <v>1023</v>
      </c>
      <c r="M15" s="653" t="s">
        <v>1024</v>
      </c>
      <c r="N15" s="653" t="s">
        <v>1025</v>
      </c>
      <c r="O15" s="653" t="s">
        <v>1026</v>
      </c>
      <c r="P15" s="651" t="s">
        <v>187</v>
      </c>
      <c r="Q15" s="652">
        <v>6</v>
      </c>
    </row>
    <row r="16" spans="1:17" s="397" customFormat="1" ht="11.25">
      <c r="A16" s="1037" t="s">
        <v>1052</v>
      </c>
      <c r="B16" s="1037"/>
      <c r="C16" s="1037"/>
      <c r="D16" s="1037"/>
      <c r="E16" s="1037"/>
      <c r="F16" s="1037"/>
      <c r="G16" s="1037"/>
      <c r="H16" s="1037"/>
      <c r="I16" s="1037"/>
      <c r="J16" s="1037"/>
      <c r="K16" s="1037"/>
      <c r="L16" s="1037"/>
      <c r="M16" s="1037"/>
      <c r="N16" s="1037"/>
      <c r="O16" s="1037"/>
      <c r="P16" s="1037"/>
      <c r="Q16" s="1037"/>
    </row>
    <row r="17" spans="1:19" s="397" customFormat="1" ht="11.25">
      <c r="A17" s="654" t="s">
        <v>594</v>
      </c>
      <c r="B17" s="655" t="s">
        <v>1053</v>
      </c>
      <c r="C17" s="656" t="s">
        <v>595</v>
      </c>
      <c r="D17" s="657">
        <f t="shared" ref="D17:O17" si="1">D23+D25+D31</f>
        <v>399.34405791</v>
      </c>
      <c r="E17" s="657">
        <f>E23+E25+E31</f>
        <v>470.42190242000004</v>
      </c>
      <c r="F17" s="657">
        <f t="shared" ref="F17" si="2">F23+F25+F31</f>
        <v>473.82324173322701</v>
      </c>
      <c r="G17" s="657">
        <f t="shared" si="1"/>
        <v>487.68310628</v>
      </c>
      <c r="H17" s="657">
        <f t="shared" si="1"/>
        <v>556.03098052245196</v>
      </c>
      <c r="I17" s="657">
        <f t="shared" si="1"/>
        <v>495.81433340486899</v>
      </c>
      <c r="J17" s="657">
        <f t="shared" si="1"/>
        <v>585.05676739660998</v>
      </c>
      <c r="K17" s="657">
        <f t="shared" si="1"/>
        <v>554.946329450196</v>
      </c>
      <c r="L17" s="657">
        <f t="shared" si="1"/>
        <v>589.349495178148</v>
      </c>
      <c r="M17" s="657">
        <f t="shared" si="1"/>
        <v>554.946329450196</v>
      </c>
      <c r="N17" s="657">
        <f t="shared" si="1"/>
        <v>604.966811305737</v>
      </c>
      <c r="O17" s="657">
        <f t="shared" si="1"/>
        <v>554.946329450196</v>
      </c>
      <c r="P17" s="657">
        <f>F17+H17+J17+L17+N17</f>
        <v>2809.2272961361737</v>
      </c>
      <c r="Q17" s="657">
        <f>G17+I17+K17+M17+O17</f>
        <v>2648.3364280354572</v>
      </c>
      <c r="R17" s="401"/>
      <c r="S17" s="401"/>
    </row>
    <row r="18" spans="1:19" s="397" customFormat="1" ht="11.25">
      <c r="A18" s="398" t="s">
        <v>47</v>
      </c>
      <c r="B18" s="402" t="s">
        <v>1054</v>
      </c>
      <c r="C18" s="399" t="s">
        <v>595</v>
      </c>
      <c r="D18" s="403" t="s">
        <v>46</v>
      </c>
      <c r="E18" s="404" t="s">
        <v>46</v>
      </c>
      <c r="F18" s="405" t="s">
        <v>46</v>
      </c>
      <c r="G18" s="405" t="s">
        <v>46</v>
      </c>
      <c r="H18" s="405" t="s">
        <v>46</v>
      </c>
      <c r="I18" s="405" t="s">
        <v>46</v>
      </c>
      <c r="J18" s="405" t="s">
        <v>46</v>
      </c>
      <c r="K18" s="405" t="s">
        <v>46</v>
      </c>
      <c r="L18" s="405" t="s">
        <v>46</v>
      </c>
      <c r="M18" s="405" t="s">
        <v>46</v>
      </c>
      <c r="N18" s="405" t="s">
        <v>46</v>
      </c>
      <c r="O18" s="405" t="s">
        <v>46</v>
      </c>
      <c r="P18" s="405" t="s">
        <v>46</v>
      </c>
      <c r="Q18" s="405" t="s">
        <v>46</v>
      </c>
      <c r="R18" s="401"/>
      <c r="S18" s="401"/>
    </row>
    <row r="19" spans="1:19" s="397" customFormat="1" ht="11.25">
      <c r="A19" s="398" t="s">
        <v>48</v>
      </c>
      <c r="B19" s="406" t="s">
        <v>596</v>
      </c>
      <c r="C19" s="399" t="s">
        <v>595</v>
      </c>
      <c r="D19" s="403" t="s">
        <v>46</v>
      </c>
      <c r="E19" s="404" t="s">
        <v>46</v>
      </c>
      <c r="F19" s="405" t="s">
        <v>46</v>
      </c>
      <c r="G19" s="405" t="s">
        <v>46</v>
      </c>
      <c r="H19" s="405" t="s">
        <v>46</v>
      </c>
      <c r="I19" s="405" t="s">
        <v>46</v>
      </c>
      <c r="J19" s="405" t="s">
        <v>46</v>
      </c>
      <c r="K19" s="405" t="s">
        <v>46</v>
      </c>
      <c r="L19" s="405" t="s">
        <v>46</v>
      </c>
      <c r="M19" s="405" t="s">
        <v>46</v>
      </c>
      <c r="N19" s="405" t="s">
        <v>46</v>
      </c>
      <c r="O19" s="405" t="s">
        <v>46</v>
      </c>
      <c r="P19" s="405" t="s">
        <v>46</v>
      </c>
      <c r="Q19" s="405" t="s">
        <v>46</v>
      </c>
      <c r="R19" s="401"/>
      <c r="S19" s="401"/>
    </row>
    <row r="20" spans="1:19" s="397" customFormat="1" ht="11.25">
      <c r="A20" s="398" t="s">
        <v>52</v>
      </c>
      <c r="B20" s="406" t="s">
        <v>597</v>
      </c>
      <c r="C20" s="399" t="s">
        <v>595</v>
      </c>
      <c r="D20" s="403" t="s">
        <v>46</v>
      </c>
      <c r="E20" s="404" t="s">
        <v>46</v>
      </c>
      <c r="F20" s="405" t="s">
        <v>46</v>
      </c>
      <c r="G20" s="405" t="s">
        <v>46</v>
      </c>
      <c r="H20" s="405" t="s">
        <v>46</v>
      </c>
      <c r="I20" s="405" t="s">
        <v>46</v>
      </c>
      <c r="J20" s="405" t="s">
        <v>46</v>
      </c>
      <c r="K20" s="405" t="s">
        <v>46</v>
      </c>
      <c r="L20" s="405" t="s">
        <v>46</v>
      </c>
      <c r="M20" s="405" t="s">
        <v>46</v>
      </c>
      <c r="N20" s="405" t="s">
        <v>46</v>
      </c>
      <c r="O20" s="405" t="s">
        <v>46</v>
      </c>
      <c r="P20" s="405" t="s">
        <v>46</v>
      </c>
      <c r="Q20" s="405" t="s">
        <v>46</v>
      </c>
      <c r="R20" s="401"/>
      <c r="S20" s="401"/>
    </row>
    <row r="21" spans="1:19" s="397" customFormat="1" ht="11.25">
      <c r="A21" s="398" t="s">
        <v>55</v>
      </c>
      <c r="B21" s="406" t="s">
        <v>598</v>
      </c>
      <c r="C21" s="399" t="s">
        <v>595</v>
      </c>
      <c r="D21" s="403" t="s">
        <v>46</v>
      </c>
      <c r="E21" s="404" t="s">
        <v>46</v>
      </c>
      <c r="F21" s="405" t="s">
        <v>46</v>
      </c>
      <c r="G21" s="405" t="s">
        <v>46</v>
      </c>
      <c r="H21" s="405" t="s">
        <v>46</v>
      </c>
      <c r="I21" s="405" t="s">
        <v>46</v>
      </c>
      <c r="J21" s="405" t="s">
        <v>46</v>
      </c>
      <c r="K21" s="405" t="s">
        <v>46</v>
      </c>
      <c r="L21" s="405" t="s">
        <v>46</v>
      </c>
      <c r="M21" s="405" t="s">
        <v>46</v>
      </c>
      <c r="N21" s="405" t="s">
        <v>46</v>
      </c>
      <c r="O21" s="405" t="s">
        <v>46</v>
      </c>
      <c r="P21" s="405" t="s">
        <v>46</v>
      </c>
      <c r="Q21" s="405" t="s">
        <v>46</v>
      </c>
      <c r="R21" s="401"/>
      <c r="S21" s="401"/>
    </row>
    <row r="22" spans="1:19" s="397" customFormat="1" ht="11.25">
      <c r="A22" s="398" t="s">
        <v>61</v>
      </c>
      <c r="B22" s="402" t="s">
        <v>1055</v>
      </c>
      <c r="C22" s="399" t="s">
        <v>595</v>
      </c>
      <c r="D22" s="403" t="s">
        <v>46</v>
      </c>
      <c r="E22" s="404" t="s">
        <v>46</v>
      </c>
      <c r="F22" s="405" t="s">
        <v>46</v>
      </c>
      <c r="G22" s="405" t="s">
        <v>46</v>
      </c>
      <c r="H22" s="405" t="s">
        <v>46</v>
      </c>
      <c r="I22" s="405" t="s">
        <v>46</v>
      </c>
      <c r="J22" s="405" t="s">
        <v>46</v>
      </c>
      <c r="K22" s="405" t="s">
        <v>46</v>
      </c>
      <c r="L22" s="405" t="s">
        <v>46</v>
      </c>
      <c r="M22" s="405" t="s">
        <v>46</v>
      </c>
      <c r="N22" s="405" t="s">
        <v>46</v>
      </c>
      <c r="O22" s="405" t="s">
        <v>46</v>
      </c>
      <c r="P22" s="405" t="s">
        <v>46</v>
      </c>
      <c r="Q22" s="405" t="s">
        <v>46</v>
      </c>
      <c r="R22" s="401"/>
      <c r="S22" s="401"/>
    </row>
    <row r="23" spans="1:19" s="397" customFormat="1" ht="11.25">
      <c r="A23" s="658" t="s">
        <v>599</v>
      </c>
      <c r="B23" s="659" t="s">
        <v>1056</v>
      </c>
      <c r="C23" s="660" t="s">
        <v>595</v>
      </c>
      <c r="D23" s="661">
        <v>387.52867100999998</v>
      </c>
      <c r="E23" s="662">
        <v>422.84713927000001</v>
      </c>
      <c r="F23" s="663">
        <v>473.82324173322701</v>
      </c>
      <c r="G23" s="663">
        <v>437.78980818000002</v>
      </c>
      <c r="H23" s="663">
        <v>556.03098052245196</v>
      </c>
      <c r="I23" s="663">
        <v>495.81433340486899</v>
      </c>
      <c r="J23" s="663">
        <v>585.05676739660998</v>
      </c>
      <c r="K23" s="663">
        <f>554.946329450196</f>
        <v>554.946329450196</v>
      </c>
      <c r="L23" s="663">
        <v>589.349495178148</v>
      </c>
      <c r="M23" s="663">
        <f>K23</f>
        <v>554.946329450196</v>
      </c>
      <c r="N23" s="663">
        <v>604.966811305737</v>
      </c>
      <c r="O23" s="663">
        <f>M23</f>
        <v>554.946329450196</v>
      </c>
      <c r="P23" s="663">
        <f>F23+H23+J23+L23+N23</f>
        <v>2809.2272961361737</v>
      </c>
      <c r="Q23" s="663">
        <f>G23+I23+K23+M23+O23</f>
        <v>2598.4431299354574</v>
      </c>
      <c r="R23" s="401"/>
      <c r="S23" s="401"/>
    </row>
    <row r="24" spans="1:19" s="397" customFormat="1" ht="11.25">
      <c r="A24" s="398" t="s">
        <v>600</v>
      </c>
      <c r="B24" s="402" t="s">
        <v>1057</v>
      </c>
      <c r="C24" s="399" t="s">
        <v>595</v>
      </c>
      <c r="D24" s="400" t="s">
        <v>46</v>
      </c>
      <c r="E24" s="400" t="s">
        <v>46</v>
      </c>
      <c r="F24" s="400" t="s">
        <v>46</v>
      </c>
      <c r="G24" s="400" t="s">
        <v>46</v>
      </c>
      <c r="H24" s="400" t="s">
        <v>46</v>
      </c>
      <c r="I24" s="400" t="s">
        <v>46</v>
      </c>
      <c r="J24" s="400" t="s">
        <v>46</v>
      </c>
      <c r="K24" s="400" t="s">
        <v>46</v>
      </c>
      <c r="L24" s="400" t="s">
        <v>46</v>
      </c>
      <c r="M24" s="400" t="s">
        <v>46</v>
      </c>
      <c r="N24" s="400" t="s">
        <v>46</v>
      </c>
      <c r="O24" s="400" t="s">
        <v>46</v>
      </c>
      <c r="P24" s="400" t="s">
        <v>46</v>
      </c>
      <c r="Q24" s="400" t="s">
        <v>46</v>
      </c>
      <c r="R24" s="401"/>
      <c r="S24" s="401"/>
    </row>
    <row r="25" spans="1:19" s="397" customFormat="1" ht="11.25">
      <c r="A25" s="658" t="s">
        <v>601</v>
      </c>
      <c r="B25" s="659" t="s">
        <v>1058</v>
      </c>
      <c r="C25" s="660" t="s">
        <v>595</v>
      </c>
      <c r="D25" s="661">
        <v>11.502121900000001</v>
      </c>
      <c r="E25" s="662">
        <v>45.497549540000001</v>
      </c>
      <c r="F25" s="663">
        <v>0</v>
      </c>
      <c r="G25" s="663">
        <v>46.979725719999998</v>
      </c>
      <c r="H25" s="663">
        <v>0</v>
      </c>
      <c r="I25" s="663">
        <v>0</v>
      </c>
      <c r="J25" s="663">
        <v>0</v>
      </c>
      <c r="K25" s="663">
        <v>0</v>
      </c>
      <c r="L25" s="663">
        <v>0</v>
      </c>
      <c r="M25" s="663">
        <v>0</v>
      </c>
      <c r="N25" s="663">
        <v>0</v>
      </c>
      <c r="O25" s="663">
        <v>0</v>
      </c>
      <c r="P25" s="663">
        <f>F25+H25+J25+L25+N25</f>
        <v>0</v>
      </c>
      <c r="Q25" s="663">
        <f>G25+I25+K25+M25+O25</f>
        <v>46.979725719999998</v>
      </c>
      <c r="R25" s="401"/>
      <c r="S25" s="401"/>
    </row>
    <row r="26" spans="1:19" s="397" customFormat="1" ht="11.25">
      <c r="A26" s="398" t="s">
        <v>77</v>
      </c>
      <c r="B26" s="402" t="s">
        <v>1059</v>
      </c>
      <c r="C26" s="399" t="s">
        <v>595</v>
      </c>
      <c r="D26" s="400" t="s">
        <v>46</v>
      </c>
      <c r="E26" s="400" t="s">
        <v>46</v>
      </c>
      <c r="F26" s="400" t="s">
        <v>46</v>
      </c>
      <c r="G26" s="400" t="s">
        <v>46</v>
      </c>
      <c r="H26" s="400" t="s">
        <v>46</v>
      </c>
      <c r="I26" s="400" t="s">
        <v>46</v>
      </c>
      <c r="J26" s="400" t="s">
        <v>46</v>
      </c>
      <c r="K26" s="400" t="s">
        <v>46</v>
      </c>
      <c r="L26" s="400" t="s">
        <v>46</v>
      </c>
      <c r="M26" s="400" t="s">
        <v>46</v>
      </c>
      <c r="N26" s="400" t="s">
        <v>46</v>
      </c>
      <c r="O26" s="400" t="s">
        <v>46</v>
      </c>
      <c r="P26" s="400" t="s">
        <v>46</v>
      </c>
      <c r="Q26" s="400" t="s">
        <v>46</v>
      </c>
      <c r="R26" s="401"/>
      <c r="S26" s="401"/>
    </row>
    <row r="27" spans="1:19" s="397" customFormat="1" ht="11.25">
      <c r="A27" s="398" t="s">
        <v>1060</v>
      </c>
      <c r="B27" s="402" t="s">
        <v>1061</v>
      </c>
      <c r="C27" s="399" t="s">
        <v>595</v>
      </c>
      <c r="D27" s="400" t="s">
        <v>46</v>
      </c>
      <c r="E27" s="400" t="s">
        <v>46</v>
      </c>
      <c r="F27" s="400" t="s">
        <v>46</v>
      </c>
      <c r="G27" s="400" t="s">
        <v>46</v>
      </c>
      <c r="H27" s="400" t="s">
        <v>46</v>
      </c>
      <c r="I27" s="400" t="s">
        <v>46</v>
      </c>
      <c r="J27" s="400" t="s">
        <v>46</v>
      </c>
      <c r="K27" s="400" t="s">
        <v>46</v>
      </c>
      <c r="L27" s="400" t="s">
        <v>46</v>
      </c>
      <c r="M27" s="400" t="s">
        <v>46</v>
      </c>
      <c r="N27" s="400" t="s">
        <v>46</v>
      </c>
      <c r="O27" s="400" t="s">
        <v>46</v>
      </c>
      <c r="P27" s="400" t="s">
        <v>46</v>
      </c>
      <c r="Q27" s="400" t="s">
        <v>46</v>
      </c>
      <c r="R27" s="401"/>
      <c r="S27" s="401"/>
    </row>
    <row r="28" spans="1:19" s="397" customFormat="1" ht="11.25">
      <c r="A28" s="398" t="s">
        <v>1062</v>
      </c>
      <c r="B28" s="406" t="s">
        <v>1063</v>
      </c>
      <c r="C28" s="399" t="s">
        <v>595</v>
      </c>
      <c r="D28" s="403" t="s">
        <v>46</v>
      </c>
      <c r="E28" s="404" t="s">
        <v>46</v>
      </c>
      <c r="F28" s="405" t="s">
        <v>46</v>
      </c>
      <c r="G28" s="405" t="s">
        <v>46</v>
      </c>
      <c r="H28" s="405" t="s">
        <v>46</v>
      </c>
      <c r="I28" s="405" t="s">
        <v>46</v>
      </c>
      <c r="J28" s="405" t="s">
        <v>46</v>
      </c>
      <c r="K28" s="405" t="s">
        <v>46</v>
      </c>
      <c r="L28" s="405" t="s">
        <v>46</v>
      </c>
      <c r="M28" s="405" t="s">
        <v>46</v>
      </c>
      <c r="N28" s="405" t="s">
        <v>46</v>
      </c>
      <c r="O28" s="405" t="s">
        <v>46</v>
      </c>
      <c r="P28" s="405" t="s">
        <v>46</v>
      </c>
      <c r="Q28" s="405" t="s">
        <v>46</v>
      </c>
      <c r="R28" s="401"/>
      <c r="S28" s="401"/>
    </row>
    <row r="29" spans="1:19" s="397" customFormat="1" ht="11.25">
      <c r="A29" s="398" t="s">
        <v>1064</v>
      </c>
      <c r="B29" s="407" t="s">
        <v>1029</v>
      </c>
      <c r="C29" s="399" t="s">
        <v>595</v>
      </c>
      <c r="D29" s="403" t="s">
        <v>46</v>
      </c>
      <c r="E29" s="404" t="s">
        <v>46</v>
      </c>
      <c r="F29" s="405" t="s">
        <v>46</v>
      </c>
      <c r="G29" s="405" t="s">
        <v>46</v>
      </c>
      <c r="H29" s="405" t="s">
        <v>46</v>
      </c>
      <c r="I29" s="405" t="s">
        <v>46</v>
      </c>
      <c r="J29" s="405" t="s">
        <v>46</v>
      </c>
      <c r="K29" s="405" t="s">
        <v>46</v>
      </c>
      <c r="L29" s="405" t="s">
        <v>46</v>
      </c>
      <c r="M29" s="405" t="s">
        <v>46</v>
      </c>
      <c r="N29" s="405" t="s">
        <v>46</v>
      </c>
      <c r="O29" s="405" t="s">
        <v>46</v>
      </c>
      <c r="P29" s="405" t="s">
        <v>46</v>
      </c>
      <c r="Q29" s="405" t="s">
        <v>46</v>
      </c>
      <c r="R29" s="401"/>
      <c r="S29" s="401"/>
    </row>
    <row r="30" spans="1:19" s="397" customFormat="1" ht="11.25">
      <c r="A30" s="398" t="s">
        <v>1065</v>
      </c>
      <c r="B30" s="407" t="s">
        <v>602</v>
      </c>
      <c r="C30" s="399" t="s">
        <v>595</v>
      </c>
      <c r="D30" s="403" t="s">
        <v>46</v>
      </c>
      <c r="E30" s="404" t="s">
        <v>46</v>
      </c>
      <c r="F30" s="405" t="s">
        <v>46</v>
      </c>
      <c r="G30" s="405" t="s">
        <v>46</v>
      </c>
      <c r="H30" s="405" t="s">
        <v>46</v>
      </c>
      <c r="I30" s="405" t="s">
        <v>46</v>
      </c>
      <c r="J30" s="405" t="s">
        <v>46</v>
      </c>
      <c r="K30" s="405" t="s">
        <v>46</v>
      </c>
      <c r="L30" s="405" t="s">
        <v>46</v>
      </c>
      <c r="M30" s="405" t="s">
        <v>46</v>
      </c>
      <c r="N30" s="405" t="s">
        <v>46</v>
      </c>
      <c r="O30" s="405" t="s">
        <v>46</v>
      </c>
      <c r="P30" s="405" t="s">
        <v>46</v>
      </c>
      <c r="Q30" s="405" t="s">
        <v>46</v>
      </c>
      <c r="R30" s="401"/>
      <c r="S30" s="401"/>
    </row>
    <row r="31" spans="1:19" s="397" customFormat="1" ht="11.25">
      <c r="A31" s="658" t="s">
        <v>1066</v>
      </c>
      <c r="B31" s="659" t="s">
        <v>1067</v>
      </c>
      <c r="C31" s="660" t="s">
        <v>595</v>
      </c>
      <c r="D31" s="661">
        <v>0.31326500000000002</v>
      </c>
      <c r="E31" s="662">
        <v>2.0772136099999998</v>
      </c>
      <c r="F31" s="663">
        <v>0</v>
      </c>
      <c r="G31" s="663">
        <v>2.9135723800000002</v>
      </c>
      <c r="H31" s="663">
        <v>0</v>
      </c>
      <c r="I31" s="663">
        <v>0</v>
      </c>
      <c r="J31" s="663">
        <v>0</v>
      </c>
      <c r="K31" s="663">
        <v>0</v>
      </c>
      <c r="L31" s="663">
        <v>0</v>
      </c>
      <c r="M31" s="663">
        <v>0</v>
      </c>
      <c r="N31" s="663">
        <v>0</v>
      </c>
      <c r="O31" s="663">
        <v>0</v>
      </c>
      <c r="P31" s="663">
        <f>F31+H31+J31+L31+N31</f>
        <v>0</v>
      </c>
      <c r="Q31" s="663">
        <f>G31+I31+K31+M31+O31</f>
        <v>2.9135723800000002</v>
      </c>
      <c r="R31" s="401"/>
      <c r="S31" s="401"/>
    </row>
    <row r="32" spans="1:19" s="397" customFormat="1" ht="11.25">
      <c r="A32" s="654" t="s">
        <v>603</v>
      </c>
      <c r="B32" s="655" t="s">
        <v>1068</v>
      </c>
      <c r="C32" s="656" t="s">
        <v>595</v>
      </c>
      <c r="D32" s="657">
        <f t="shared" ref="D32:O32" si="3">D38+D40+D46</f>
        <v>331.66070682999992</v>
      </c>
      <c r="E32" s="657">
        <f t="shared" si="3"/>
        <v>376.54803908000002</v>
      </c>
      <c r="F32" s="657">
        <f t="shared" si="3"/>
        <v>445.14505173322704</v>
      </c>
      <c r="G32" s="657">
        <f t="shared" si="3"/>
        <v>412.73976374999995</v>
      </c>
      <c r="H32" s="657">
        <f t="shared" si="3"/>
        <v>522.153428360102</v>
      </c>
      <c r="I32" s="657">
        <f t="shared" si="3"/>
        <v>463.363338267519</v>
      </c>
      <c r="J32" s="657">
        <f t="shared" si="3"/>
        <v>557.63465092146566</v>
      </c>
      <c r="K32" s="657">
        <f t="shared" si="3"/>
        <v>506.11872024067799</v>
      </c>
      <c r="L32" s="657">
        <f t="shared" si="3"/>
        <v>561.72544405533984</v>
      </c>
      <c r="M32" s="657">
        <f t="shared" si="3"/>
        <v>506.11872024067799</v>
      </c>
      <c r="N32" s="657">
        <f t="shared" si="3"/>
        <v>577.1348482696925</v>
      </c>
      <c r="O32" s="657">
        <f t="shared" si="3"/>
        <v>506.11872024067799</v>
      </c>
      <c r="P32" s="657">
        <f>F32+H32+J32+L32+N32</f>
        <v>2663.7934233398273</v>
      </c>
      <c r="Q32" s="657">
        <f>G32+I32+K32+M32+O32</f>
        <v>2394.4592627395527</v>
      </c>
      <c r="R32" s="401"/>
      <c r="S32" s="401"/>
    </row>
    <row r="33" spans="1:19" s="397" customFormat="1" ht="11.25">
      <c r="A33" s="398" t="s">
        <v>604</v>
      </c>
      <c r="B33" s="402" t="s">
        <v>1054</v>
      </c>
      <c r="C33" s="399" t="s">
        <v>595</v>
      </c>
      <c r="D33" s="400" t="s">
        <v>46</v>
      </c>
      <c r="E33" s="400" t="s">
        <v>46</v>
      </c>
      <c r="F33" s="400" t="s">
        <v>46</v>
      </c>
      <c r="G33" s="400" t="s">
        <v>46</v>
      </c>
      <c r="H33" s="400" t="s">
        <v>46</v>
      </c>
      <c r="I33" s="400" t="s">
        <v>46</v>
      </c>
      <c r="J33" s="400" t="s">
        <v>46</v>
      </c>
      <c r="K33" s="400" t="s">
        <v>46</v>
      </c>
      <c r="L33" s="400" t="s">
        <v>46</v>
      </c>
      <c r="M33" s="400" t="s">
        <v>46</v>
      </c>
      <c r="N33" s="400" t="s">
        <v>46</v>
      </c>
      <c r="O33" s="400" t="s">
        <v>46</v>
      </c>
      <c r="P33" s="400" t="s">
        <v>46</v>
      </c>
      <c r="Q33" s="400" t="s">
        <v>46</v>
      </c>
      <c r="R33" s="401"/>
      <c r="S33" s="401"/>
    </row>
    <row r="34" spans="1:19" s="397" customFormat="1" ht="11.25">
      <c r="A34" s="398" t="s">
        <v>1069</v>
      </c>
      <c r="B34" s="408" t="s">
        <v>596</v>
      </c>
      <c r="C34" s="399" t="s">
        <v>595</v>
      </c>
      <c r="D34" s="400" t="s">
        <v>46</v>
      </c>
      <c r="E34" s="400" t="s">
        <v>46</v>
      </c>
      <c r="F34" s="400" t="s">
        <v>46</v>
      </c>
      <c r="G34" s="400" t="s">
        <v>46</v>
      </c>
      <c r="H34" s="400" t="s">
        <v>46</v>
      </c>
      <c r="I34" s="400" t="s">
        <v>46</v>
      </c>
      <c r="J34" s="400" t="s">
        <v>46</v>
      </c>
      <c r="K34" s="400" t="s">
        <v>46</v>
      </c>
      <c r="L34" s="400" t="s">
        <v>46</v>
      </c>
      <c r="M34" s="400" t="s">
        <v>46</v>
      </c>
      <c r="N34" s="400" t="s">
        <v>46</v>
      </c>
      <c r="O34" s="400" t="s">
        <v>46</v>
      </c>
      <c r="P34" s="400" t="s">
        <v>46</v>
      </c>
      <c r="Q34" s="400" t="s">
        <v>46</v>
      </c>
      <c r="R34" s="401"/>
      <c r="S34" s="401"/>
    </row>
    <row r="35" spans="1:19" s="397" customFormat="1" ht="11.25">
      <c r="A35" s="398" t="s">
        <v>1070</v>
      </c>
      <c r="B35" s="408" t="s">
        <v>597</v>
      </c>
      <c r="C35" s="399" t="s">
        <v>595</v>
      </c>
      <c r="D35" s="400" t="s">
        <v>46</v>
      </c>
      <c r="E35" s="400" t="s">
        <v>46</v>
      </c>
      <c r="F35" s="400" t="s">
        <v>46</v>
      </c>
      <c r="G35" s="400" t="s">
        <v>46</v>
      </c>
      <c r="H35" s="400" t="s">
        <v>46</v>
      </c>
      <c r="I35" s="400" t="s">
        <v>46</v>
      </c>
      <c r="J35" s="400" t="s">
        <v>46</v>
      </c>
      <c r="K35" s="400" t="s">
        <v>46</v>
      </c>
      <c r="L35" s="400" t="s">
        <v>46</v>
      </c>
      <c r="M35" s="400" t="s">
        <v>46</v>
      </c>
      <c r="N35" s="400" t="s">
        <v>46</v>
      </c>
      <c r="O35" s="400" t="s">
        <v>46</v>
      </c>
      <c r="P35" s="400" t="s">
        <v>46</v>
      </c>
      <c r="Q35" s="400" t="s">
        <v>46</v>
      </c>
      <c r="R35" s="401"/>
      <c r="S35" s="401"/>
    </row>
    <row r="36" spans="1:19" s="397" customFormat="1" ht="11.25">
      <c r="A36" s="398" t="s">
        <v>1071</v>
      </c>
      <c r="B36" s="408" t="s">
        <v>598</v>
      </c>
      <c r="C36" s="399" t="s">
        <v>595</v>
      </c>
      <c r="D36" s="400" t="s">
        <v>46</v>
      </c>
      <c r="E36" s="400" t="s">
        <v>46</v>
      </c>
      <c r="F36" s="400" t="s">
        <v>46</v>
      </c>
      <c r="G36" s="400" t="s">
        <v>46</v>
      </c>
      <c r="H36" s="400" t="s">
        <v>46</v>
      </c>
      <c r="I36" s="400" t="s">
        <v>46</v>
      </c>
      <c r="J36" s="400" t="s">
        <v>46</v>
      </c>
      <c r="K36" s="400" t="s">
        <v>46</v>
      </c>
      <c r="L36" s="400" t="s">
        <v>46</v>
      </c>
      <c r="M36" s="400" t="s">
        <v>46</v>
      </c>
      <c r="N36" s="400" t="s">
        <v>46</v>
      </c>
      <c r="O36" s="400" t="s">
        <v>46</v>
      </c>
      <c r="P36" s="400" t="s">
        <v>46</v>
      </c>
      <c r="Q36" s="400" t="s">
        <v>46</v>
      </c>
      <c r="R36" s="401"/>
      <c r="S36" s="401"/>
    </row>
    <row r="37" spans="1:19" s="397" customFormat="1" ht="11.25">
      <c r="A37" s="398" t="s">
        <v>605</v>
      </c>
      <c r="B37" s="402" t="s">
        <v>1055</v>
      </c>
      <c r="C37" s="399" t="s">
        <v>595</v>
      </c>
      <c r="D37" s="400" t="s">
        <v>46</v>
      </c>
      <c r="E37" s="400" t="s">
        <v>46</v>
      </c>
      <c r="F37" s="400" t="s">
        <v>46</v>
      </c>
      <c r="G37" s="400" t="s">
        <v>46</v>
      </c>
      <c r="H37" s="400" t="s">
        <v>46</v>
      </c>
      <c r="I37" s="400" t="s">
        <v>46</v>
      </c>
      <c r="J37" s="400" t="s">
        <v>46</v>
      </c>
      <c r="K37" s="400" t="s">
        <v>46</v>
      </c>
      <c r="L37" s="400" t="s">
        <v>46</v>
      </c>
      <c r="M37" s="400" t="s">
        <v>46</v>
      </c>
      <c r="N37" s="400" t="s">
        <v>46</v>
      </c>
      <c r="O37" s="400" t="s">
        <v>46</v>
      </c>
      <c r="P37" s="400" t="s">
        <v>46</v>
      </c>
      <c r="Q37" s="400" t="s">
        <v>46</v>
      </c>
      <c r="R37" s="401"/>
      <c r="S37" s="401"/>
    </row>
    <row r="38" spans="1:19" s="397" customFormat="1" ht="11.25">
      <c r="A38" s="658" t="s">
        <v>606</v>
      </c>
      <c r="B38" s="659" t="s">
        <v>1056</v>
      </c>
      <c r="C38" s="660" t="s">
        <v>595</v>
      </c>
      <c r="D38" s="664">
        <v>324.39312952999995</v>
      </c>
      <c r="E38" s="664">
        <v>362.90075508000001</v>
      </c>
      <c r="F38" s="664">
        <f>444.912691733227+0.23236</f>
        <v>445.14505173322704</v>
      </c>
      <c r="G38" s="664">
        <f>392.70784517+9.19265535</f>
        <v>401.90050051999998</v>
      </c>
      <c r="H38" s="664">
        <f>521.913103059302+0.23236*1.03428</f>
        <v>522.153428360102</v>
      </c>
      <c r="I38" s="664">
        <f>463.117298267519+0.24604</f>
        <v>463.363338267519</v>
      </c>
      <c r="J38" s="664">
        <f>557.387204782003+0.23236*1.03428*1.02963</f>
        <v>557.63465092146566</v>
      </c>
      <c r="K38" s="664">
        <f>505.862064970678+0.25665527</f>
        <v>506.11872024067799</v>
      </c>
      <c r="L38" s="664">
        <f>561.470673510149+0.23236*1.03428*1.02963*1.0296</f>
        <v>561.72544405533984</v>
      </c>
      <c r="M38" s="664">
        <f>K38</f>
        <v>506.11872024067799</v>
      </c>
      <c r="N38" s="664">
        <f>576.872536516364+0.23236*1.03428*1.02963*1.0296*1.0296</f>
        <v>577.1348482696925</v>
      </c>
      <c r="O38" s="664">
        <f>M38</f>
        <v>506.11872024067799</v>
      </c>
      <c r="P38" s="663">
        <f>F38+H38+J38+L38+N38</f>
        <v>2663.7934233398273</v>
      </c>
      <c r="Q38" s="663">
        <f>G38+I38+K38+M38+O38</f>
        <v>2383.6199995095531</v>
      </c>
      <c r="R38" s="401"/>
      <c r="S38" s="401"/>
    </row>
    <row r="39" spans="1:19" s="397" customFormat="1" ht="11.25">
      <c r="A39" s="398" t="s">
        <v>607</v>
      </c>
      <c r="B39" s="402" t="s">
        <v>1057</v>
      </c>
      <c r="C39" s="399" t="s">
        <v>595</v>
      </c>
      <c r="D39" s="400" t="s">
        <v>46</v>
      </c>
      <c r="E39" s="400" t="s">
        <v>46</v>
      </c>
      <c r="F39" s="400" t="s">
        <v>46</v>
      </c>
      <c r="G39" s="400" t="s">
        <v>46</v>
      </c>
      <c r="H39" s="400" t="s">
        <v>46</v>
      </c>
      <c r="I39" s="400" t="s">
        <v>46</v>
      </c>
      <c r="J39" s="400" t="s">
        <v>46</v>
      </c>
      <c r="K39" s="400" t="s">
        <v>46</v>
      </c>
      <c r="L39" s="400" t="s">
        <v>46</v>
      </c>
      <c r="M39" s="400" t="s">
        <v>46</v>
      </c>
      <c r="N39" s="400" t="s">
        <v>46</v>
      </c>
      <c r="O39" s="400" t="s">
        <v>46</v>
      </c>
      <c r="P39" s="400" t="s">
        <v>46</v>
      </c>
      <c r="Q39" s="400" t="s">
        <v>46</v>
      </c>
      <c r="R39" s="401"/>
      <c r="S39" s="401"/>
    </row>
    <row r="40" spans="1:19" s="397" customFormat="1" ht="11.25">
      <c r="A40" s="658" t="s">
        <v>608</v>
      </c>
      <c r="B40" s="659" t="s">
        <v>1058</v>
      </c>
      <c r="C40" s="660" t="s">
        <v>595</v>
      </c>
      <c r="D40" s="663">
        <v>7.2350899499999999</v>
      </c>
      <c r="E40" s="663">
        <v>13.613741729999999</v>
      </c>
      <c r="F40" s="663">
        <v>0</v>
      </c>
      <c r="G40" s="663">
        <f>5.20348137+3.75561556</f>
        <v>8.9590969300000012</v>
      </c>
      <c r="H40" s="663">
        <v>0</v>
      </c>
      <c r="I40" s="663">
        <v>0</v>
      </c>
      <c r="J40" s="663">
        <v>0</v>
      </c>
      <c r="K40" s="663">
        <v>0</v>
      </c>
      <c r="L40" s="663">
        <v>0</v>
      </c>
      <c r="M40" s="663">
        <v>0</v>
      </c>
      <c r="N40" s="663">
        <v>0</v>
      </c>
      <c r="O40" s="663">
        <v>0</v>
      </c>
      <c r="P40" s="663">
        <f>F40+H40+J40+L40+N40</f>
        <v>0</v>
      </c>
      <c r="Q40" s="663">
        <f>G40+I40+K40+M40+O40</f>
        <v>8.9590969300000012</v>
      </c>
      <c r="R40" s="401"/>
      <c r="S40" s="401"/>
    </row>
    <row r="41" spans="1:19" s="397" customFormat="1" ht="11.25">
      <c r="A41" s="398" t="s">
        <v>609</v>
      </c>
      <c r="B41" s="402" t="s">
        <v>1059</v>
      </c>
      <c r="C41" s="399" t="s">
        <v>595</v>
      </c>
      <c r="D41" s="400" t="s">
        <v>46</v>
      </c>
      <c r="E41" s="400" t="s">
        <v>46</v>
      </c>
      <c r="F41" s="400" t="s">
        <v>46</v>
      </c>
      <c r="G41" s="400" t="s">
        <v>46</v>
      </c>
      <c r="H41" s="400" t="s">
        <v>46</v>
      </c>
      <c r="I41" s="400" t="s">
        <v>46</v>
      </c>
      <c r="J41" s="400" t="s">
        <v>46</v>
      </c>
      <c r="K41" s="400" t="s">
        <v>46</v>
      </c>
      <c r="L41" s="400" t="s">
        <v>46</v>
      </c>
      <c r="M41" s="400" t="s">
        <v>46</v>
      </c>
      <c r="N41" s="400" t="s">
        <v>46</v>
      </c>
      <c r="O41" s="400" t="s">
        <v>46</v>
      </c>
      <c r="P41" s="400" t="s">
        <v>46</v>
      </c>
      <c r="Q41" s="400" t="s">
        <v>46</v>
      </c>
      <c r="R41" s="401"/>
      <c r="S41" s="401"/>
    </row>
    <row r="42" spans="1:19" s="397" customFormat="1" ht="11.25">
      <c r="A42" s="398" t="s">
        <v>610</v>
      </c>
      <c r="B42" s="402" t="s">
        <v>1061</v>
      </c>
      <c r="C42" s="399" t="s">
        <v>595</v>
      </c>
      <c r="D42" s="400" t="s">
        <v>46</v>
      </c>
      <c r="E42" s="400" t="s">
        <v>46</v>
      </c>
      <c r="F42" s="400" t="s">
        <v>46</v>
      </c>
      <c r="G42" s="400" t="s">
        <v>46</v>
      </c>
      <c r="H42" s="400" t="s">
        <v>46</v>
      </c>
      <c r="I42" s="400" t="s">
        <v>46</v>
      </c>
      <c r="J42" s="400" t="s">
        <v>46</v>
      </c>
      <c r="K42" s="400" t="s">
        <v>46</v>
      </c>
      <c r="L42" s="400" t="s">
        <v>46</v>
      </c>
      <c r="M42" s="400" t="s">
        <v>46</v>
      </c>
      <c r="N42" s="400" t="s">
        <v>46</v>
      </c>
      <c r="O42" s="400" t="s">
        <v>46</v>
      </c>
      <c r="P42" s="400" t="s">
        <v>46</v>
      </c>
      <c r="Q42" s="400" t="s">
        <v>46</v>
      </c>
      <c r="R42" s="401"/>
      <c r="S42" s="401"/>
    </row>
    <row r="43" spans="1:19" s="397" customFormat="1" ht="11.25">
      <c r="A43" s="398" t="s">
        <v>1072</v>
      </c>
      <c r="B43" s="406" t="s">
        <v>1063</v>
      </c>
      <c r="C43" s="399" t="s">
        <v>595</v>
      </c>
      <c r="D43" s="400" t="s">
        <v>46</v>
      </c>
      <c r="E43" s="400" t="s">
        <v>46</v>
      </c>
      <c r="F43" s="400" t="s">
        <v>46</v>
      </c>
      <c r="G43" s="400" t="s">
        <v>46</v>
      </c>
      <c r="H43" s="400" t="s">
        <v>46</v>
      </c>
      <c r="I43" s="400" t="s">
        <v>46</v>
      </c>
      <c r="J43" s="400" t="s">
        <v>46</v>
      </c>
      <c r="K43" s="400" t="s">
        <v>46</v>
      </c>
      <c r="L43" s="400" t="s">
        <v>46</v>
      </c>
      <c r="M43" s="400" t="s">
        <v>46</v>
      </c>
      <c r="N43" s="400" t="s">
        <v>46</v>
      </c>
      <c r="O43" s="400" t="s">
        <v>46</v>
      </c>
      <c r="P43" s="400" t="s">
        <v>46</v>
      </c>
      <c r="Q43" s="400" t="s">
        <v>46</v>
      </c>
      <c r="R43" s="401"/>
      <c r="S43" s="401"/>
    </row>
    <row r="44" spans="1:19" s="397" customFormat="1" ht="11.25">
      <c r="A44" s="398" t="s">
        <v>1073</v>
      </c>
      <c r="B44" s="408" t="s">
        <v>1029</v>
      </c>
      <c r="C44" s="399" t="s">
        <v>595</v>
      </c>
      <c r="D44" s="400" t="s">
        <v>46</v>
      </c>
      <c r="E44" s="400" t="s">
        <v>46</v>
      </c>
      <c r="F44" s="400" t="s">
        <v>46</v>
      </c>
      <c r="G44" s="400" t="s">
        <v>46</v>
      </c>
      <c r="H44" s="400" t="s">
        <v>46</v>
      </c>
      <c r="I44" s="400" t="s">
        <v>46</v>
      </c>
      <c r="J44" s="400" t="s">
        <v>46</v>
      </c>
      <c r="K44" s="400" t="s">
        <v>46</v>
      </c>
      <c r="L44" s="400" t="s">
        <v>46</v>
      </c>
      <c r="M44" s="400" t="s">
        <v>46</v>
      </c>
      <c r="N44" s="400" t="s">
        <v>46</v>
      </c>
      <c r="O44" s="400" t="s">
        <v>46</v>
      </c>
      <c r="P44" s="400" t="s">
        <v>46</v>
      </c>
      <c r="Q44" s="400" t="s">
        <v>46</v>
      </c>
      <c r="R44" s="401"/>
      <c r="S44" s="401"/>
    </row>
    <row r="45" spans="1:19" s="397" customFormat="1" ht="11.25">
      <c r="A45" s="398" t="s">
        <v>1074</v>
      </c>
      <c r="B45" s="408" t="s">
        <v>602</v>
      </c>
      <c r="C45" s="399" t="s">
        <v>595</v>
      </c>
      <c r="D45" s="400" t="s">
        <v>46</v>
      </c>
      <c r="E45" s="400" t="s">
        <v>46</v>
      </c>
      <c r="F45" s="400" t="s">
        <v>46</v>
      </c>
      <c r="G45" s="400" t="s">
        <v>46</v>
      </c>
      <c r="H45" s="400" t="s">
        <v>46</v>
      </c>
      <c r="I45" s="400" t="s">
        <v>46</v>
      </c>
      <c r="J45" s="400" t="s">
        <v>46</v>
      </c>
      <c r="K45" s="400" t="s">
        <v>46</v>
      </c>
      <c r="L45" s="400" t="s">
        <v>46</v>
      </c>
      <c r="M45" s="400" t="s">
        <v>46</v>
      </c>
      <c r="N45" s="400" t="s">
        <v>46</v>
      </c>
      <c r="O45" s="400" t="s">
        <v>46</v>
      </c>
      <c r="P45" s="400" t="s">
        <v>46</v>
      </c>
      <c r="Q45" s="400" t="s">
        <v>46</v>
      </c>
      <c r="R45" s="401"/>
      <c r="S45" s="401"/>
    </row>
    <row r="46" spans="1:19" s="397" customFormat="1" ht="11.25">
      <c r="A46" s="658" t="s">
        <v>1075</v>
      </c>
      <c r="B46" s="659" t="s">
        <v>1067</v>
      </c>
      <c r="C46" s="660" t="s">
        <v>595</v>
      </c>
      <c r="D46" s="663">
        <v>3.2487349999999998E-2</v>
      </c>
      <c r="E46" s="663">
        <v>3.3542269999999999E-2</v>
      </c>
      <c r="F46" s="663">
        <v>0</v>
      </c>
      <c r="G46" s="663">
        <f>1.81886714+0.06129916</f>
        <v>1.8801663</v>
      </c>
      <c r="H46" s="663">
        <v>0</v>
      </c>
      <c r="I46" s="663">
        <v>0</v>
      </c>
      <c r="J46" s="663">
        <v>0</v>
      </c>
      <c r="K46" s="663">
        <v>0</v>
      </c>
      <c r="L46" s="663">
        <v>0</v>
      </c>
      <c r="M46" s="663">
        <v>0</v>
      </c>
      <c r="N46" s="663">
        <v>0</v>
      </c>
      <c r="O46" s="663">
        <v>0</v>
      </c>
      <c r="P46" s="663">
        <f>F46+H46+J46+L46+N46</f>
        <v>0</v>
      </c>
      <c r="Q46" s="663">
        <f>G46+I46+K46+M46+O46</f>
        <v>1.8801663</v>
      </c>
      <c r="R46" s="401"/>
      <c r="S46" s="401"/>
    </row>
    <row r="47" spans="1:19" s="397" customFormat="1" ht="11.25">
      <c r="A47" s="654" t="s">
        <v>1076</v>
      </c>
      <c r="B47" s="665" t="s">
        <v>1077</v>
      </c>
      <c r="C47" s="656" t="s">
        <v>595</v>
      </c>
      <c r="D47" s="657">
        <f t="shared" ref="D47:O47" si="4">D49+D54+D55</f>
        <v>125.14367944</v>
      </c>
      <c r="E47" s="657">
        <f>E49+E54+E55</f>
        <v>126.66717515000001</v>
      </c>
      <c r="F47" s="657">
        <f t="shared" ref="F47" si="5">F49+F54+F55</f>
        <v>154.57833488211585</v>
      </c>
      <c r="G47" s="657">
        <f t="shared" si="4"/>
        <v>112.74088629999999</v>
      </c>
      <c r="H47" s="657">
        <f t="shared" si="4"/>
        <v>154.05192052588191</v>
      </c>
      <c r="I47" s="657">
        <f t="shared" si="4"/>
        <v>160.71041901248998</v>
      </c>
      <c r="J47" s="657">
        <f t="shared" si="4"/>
        <v>159.95344779873619</v>
      </c>
      <c r="K47" s="657">
        <f t="shared" si="4"/>
        <v>126.55427470067811</v>
      </c>
      <c r="L47" s="657">
        <f t="shared" si="4"/>
        <v>166.08253998595424</v>
      </c>
      <c r="M47" s="657">
        <f t="shared" si="4"/>
        <v>126.55427470067811</v>
      </c>
      <c r="N47" s="657">
        <f t="shared" si="4"/>
        <v>172.44883210720926</v>
      </c>
      <c r="O47" s="657">
        <f t="shared" si="4"/>
        <v>126.55427470067811</v>
      </c>
      <c r="P47" s="657">
        <f>F47+H47+J47+L47+N47</f>
        <v>807.1150752998974</v>
      </c>
      <c r="Q47" s="657">
        <f>G47+I47+K47+M47+O47</f>
        <v>653.11412941452431</v>
      </c>
      <c r="R47" s="401"/>
      <c r="S47" s="401"/>
    </row>
    <row r="48" spans="1:19" s="397" customFormat="1" ht="11.25">
      <c r="A48" s="398" t="s">
        <v>1069</v>
      </c>
      <c r="B48" s="408" t="s">
        <v>1078</v>
      </c>
      <c r="C48" s="399" t="s">
        <v>595</v>
      </c>
      <c r="D48" s="400" t="s">
        <v>46</v>
      </c>
      <c r="E48" s="400" t="s">
        <v>46</v>
      </c>
      <c r="F48" s="400" t="s">
        <v>46</v>
      </c>
      <c r="G48" s="400" t="s">
        <v>46</v>
      </c>
      <c r="H48" s="400" t="s">
        <v>46</v>
      </c>
      <c r="I48" s="400" t="s">
        <v>46</v>
      </c>
      <c r="J48" s="400" t="s">
        <v>46</v>
      </c>
      <c r="K48" s="400" t="s">
        <v>46</v>
      </c>
      <c r="L48" s="400" t="s">
        <v>46</v>
      </c>
      <c r="M48" s="400" t="s">
        <v>46</v>
      </c>
      <c r="N48" s="400" t="s">
        <v>46</v>
      </c>
      <c r="O48" s="400" t="s">
        <v>46</v>
      </c>
      <c r="P48" s="400" t="s">
        <v>46</v>
      </c>
      <c r="Q48" s="400" t="s">
        <v>46</v>
      </c>
      <c r="R48" s="401"/>
      <c r="S48" s="401"/>
    </row>
    <row r="49" spans="1:19" s="397" customFormat="1" ht="11.25">
      <c r="A49" s="658" t="s">
        <v>1070</v>
      </c>
      <c r="B49" s="666" t="s">
        <v>1079</v>
      </c>
      <c r="C49" s="660" t="s">
        <v>595</v>
      </c>
      <c r="D49" s="664">
        <f>D50</f>
        <v>112.11280944000001</v>
      </c>
      <c r="E49" s="664">
        <f>E50</f>
        <v>107.59072248000001</v>
      </c>
      <c r="F49" s="664">
        <f t="shared" ref="F49:O49" si="6">F50</f>
        <v>130.28576609000001</v>
      </c>
      <c r="G49" s="664">
        <f t="shared" si="6"/>
        <v>89.116265249999998</v>
      </c>
      <c r="H49" s="664">
        <f t="shared" si="6"/>
        <v>128.92660247557234</v>
      </c>
      <c r="I49" s="664">
        <f t="shared" si="6"/>
        <v>134.98806121999999</v>
      </c>
      <c r="J49" s="664">
        <f t="shared" si="6"/>
        <v>134.08366657459598</v>
      </c>
      <c r="K49" s="664">
        <f t="shared" si="6"/>
        <v>99.721908630678101</v>
      </c>
      <c r="L49" s="664">
        <f t="shared" si="6"/>
        <v>139.44701323757945</v>
      </c>
      <c r="M49" s="664">
        <f t="shared" si="6"/>
        <v>99.721908630678101</v>
      </c>
      <c r="N49" s="664">
        <f t="shared" si="6"/>
        <v>145.0248937670826</v>
      </c>
      <c r="O49" s="664">
        <f t="shared" si="6"/>
        <v>99.721908630678101</v>
      </c>
      <c r="P49" s="664">
        <f t="shared" ref="P49:Q51" si="7">F49+H49+J49+L49+N49</f>
        <v>677.76794214483039</v>
      </c>
      <c r="Q49" s="664">
        <f t="shared" si="7"/>
        <v>523.27005236203433</v>
      </c>
      <c r="R49" s="401"/>
      <c r="S49" s="401"/>
    </row>
    <row r="50" spans="1:19" s="397" customFormat="1" ht="11.25">
      <c r="A50" s="398" t="s">
        <v>1080</v>
      </c>
      <c r="B50" s="410" t="s">
        <v>1081</v>
      </c>
      <c r="C50" s="399" t="s">
        <v>595</v>
      </c>
      <c r="D50" s="400">
        <f>D51+4668.14736/1000</f>
        <v>112.11280944000001</v>
      </c>
      <c r="E50" s="400">
        <f>E51+3.89100002</f>
        <v>107.59072248000001</v>
      </c>
      <c r="F50" s="400">
        <f>5.3527+F51</f>
        <v>130.28576609000001</v>
      </c>
      <c r="G50" s="400">
        <f>+G51</f>
        <v>89.116265249999998</v>
      </c>
      <c r="H50" s="400">
        <f>4.31111999739134+H51</f>
        <v>128.92660247557234</v>
      </c>
      <c r="I50" s="400">
        <f>4.32317+I51</f>
        <v>134.98806121999999</v>
      </c>
      <c r="J50" s="400">
        <f>4.48356479728699+J51</f>
        <v>134.08366657459598</v>
      </c>
      <c r="K50" s="400">
        <f>K51</f>
        <v>99.721908630678101</v>
      </c>
      <c r="L50" s="400">
        <f>4.66290738917847+L51</f>
        <v>139.44701323757945</v>
      </c>
      <c r="M50" s="400">
        <f>K50</f>
        <v>99.721908630678101</v>
      </c>
      <c r="N50" s="400">
        <f>4.84942368474561+N51</f>
        <v>145.0248937670826</v>
      </c>
      <c r="O50" s="400">
        <f>M50</f>
        <v>99.721908630678101</v>
      </c>
      <c r="P50" s="400">
        <f t="shared" si="7"/>
        <v>677.76794214483039</v>
      </c>
      <c r="Q50" s="400">
        <f t="shared" si="7"/>
        <v>523.27005236203433</v>
      </c>
      <c r="R50" s="401"/>
      <c r="S50" s="401"/>
    </row>
    <row r="51" spans="1:19" s="397" customFormat="1" ht="11.25">
      <c r="A51" s="398" t="s">
        <v>1082</v>
      </c>
      <c r="B51" s="411" t="s">
        <v>1083</v>
      </c>
      <c r="C51" s="399" t="s">
        <v>595</v>
      </c>
      <c r="D51" s="400">
        <f>107444.66208/1000</f>
        <v>107.44466208</v>
      </c>
      <c r="E51" s="400">
        <v>103.69972246</v>
      </c>
      <c r="F51" s="400">
        <v>124.93306609</v>
      </c>
      <c r="G51" s="400">
        <v>89.116265249999998</v>
      </c>
      <c r="H51" s="400">
        <v>124.61548247818099</v>
      </c>
      <c r="I51" s="400">
        <v>130.66489121999999</v>
      </c>
      <c r="J51" s="400">
        <v>129.60010177730899</v>
      </c>
      <c r="K51" s="400">
        <v>99.721908630678101</v>
      </c>
      <c r="L51" s="400">
        <v>134.784105848401</v>
      </c>
      <c r="M51" s="400">
        <f>K51</f>
        <v>99.721908630678101</v>
      </c>
      <c r="N51" s="400">
        <v>140.175470082337</v>
      </c>
      <c r="O51" s="400">
        <f>M51</f>
        <v>99.721908630678101</v>
      </c>
      <c r="P51" s="400">
        <f t="shared" si="7"/>
        <v>654.10822627622804</v>
      </c>
      <c r="Q51" s="400">
        <f t="shared" si="7"/>
        <v>518.94688236203433</v>
      </c>
      <c r="R51" s="401"/>
      <c r="S51" s="401"/>
    </row>
    <row r="52" spans="1:19" s="397" customFormat="1" ht="11.25">
      <c r="A52" s="398" t="s">
        <v>1084</v>
      </c>
      <c r="B52" s="411" t="s">
        <v>1085</v>
      </c>
      <c r="C52" s="399" t="s">
        <v>595</v>
      </c>
      <c r="D52" s="400" t="s">
        <v>46</v>
      </c>
      <c r="E52" s="400" t="s">
        <v>46</v>
      </c>
      <c r="F52" s="400" t="s">
        <v>46</v>
      </c>
      <c r="G52" s="400" t="s">
        <v>46</v>
      </c>
      <c r="H52" s="400" t="s">
        <v>46</v>
      </c>
      <c r="I52" s="400" t="s">
        <v>46</v>
      </c>
      <c r="J52" s="400" t="s">
        <v>46</v>
      </c>
      <c r="K52" s="400" t="s">
        <v>46</v>
      </c>
      <c r="L52" s="400" t="s">
        <v>46</v>
      </c>
      <c r="M52" s="400" t="s">
        <v>46</v>
      </c>
      <c r="N52" s="400" t="s">
        <v>46</v>
      </c>
      <c r="O52" s="400" t="s">
        <v>46</v>
      </c>
      <c r="P52" s="400" t="s">
        <v>46</v>
      </c>
      <c r="Q52" s="400" t="s">
        <v>46</v>
      </c>
      <c r="R52" s="401"/>
      <c r="S52" s="401"/>
    </row>
    <row r="53" spans="1:19" s="397" customFormat="1" ht="11.25">
      <c r="A53" s="398" t="s">
        <v>1086</v>
      </c>
      <c r="B53" s="410" t="s">
        <v>1087</v>
      </c>
      <c r="C53" s="399" t="s">
        <v>595</v>
      </c>
      <c r="D53" s="400" t="s">
        <v>46</v>
      </c>
      <c r="E53" s="400" t="s">
        <v>46</v>
      </c>
      <c r="F53" s="400" t="s">
        <v>46</v>
      </c>
      <c r="G53" s="400" t="s">
        <v>46</v>
      </c>
      <c r="H53" s="400" t="s">
        <v>46</v>
      </c>
      <c r="I53" s="400" t="s">
        <v>46</v>
      </c>
      <c r="J53" s="400" t="s">
        <v>46</v>
      </c>
      <c r="K53" s="400" t="s">
        <v>46</v>
      </c>
      <c r="L53" s="400" t="s">
        <v>46</v>
      </c>
      <c r="M53" s="400" t="s">
        <v>46</v>
      </c>
      <c r="N53" s="400" t="s">
        <v>46</v>
      </c>
      <c r="O53" s="400" t="s">
        <v>46</v>
      </c>
      <c r="P53" s="400" t="s">
        <v>46</v>
      </c>
      <c r="Q53" s="400" t="s">
        <v>46</v>
      </c>
      <c r="R53" s="401"/>
      <c r="S53" s="401"/>
    </row>
    <row r="54" spans="1:19" s="397" customFormat="1" ht="11.25">
      <c r="A54" s="658" t="s">
        <v>1071</v>
      </c>
      <c r="B54" s="666" t="s">
        <v>1088</v>
      </c>
      <c r="C54" s="660" t="s">
        <v>595</v>
      </c>
      <c r="D54" s="663">
        <f>13030.87/1000</f>
        <v>13.03087</v>
      </c>
      <c r="E54" s="663">
        <v>15.953967759999999</v>
      </c>
      <c r="F54" s="663">
        <v>18.5741311968</v>
      </c>
      <c r="G54" s="663">
        <v>17.241733119999999</v>
      </c>
      <c r="H54" s="663">
        <v>19.210852414226299</v>
      </c>
      <c r="I54" s="663">
        <v>19.667347569410001</v>
      </c>
      <c r="J54" s="663">
        <v>19.780069971259799</v>
      </c>
      <c r="K54" s="663">
        <v>20.51606366</v>
      </c>
      <c r="L54" s="663">
        <v>20.365560042409101</v>
      </c>
      <c r="M54" s="663">
        <f>K54</f>
        <v>20.51606366</v>
      </c>
      <c r="N54" s="663">
        <v>20.968380619664401</v>
      </c>
      <c r="O54" s="663">
        <f>M54</f>
        <v>20.51606366</v>
      </c>
      <c r="P54" s="663">
        <f t="shared" ref="P54:Q56" si="8">F54+H54+J54+L54+N54</f>
        <v>98.898994244359599</v>
      </c>
      <c r="Q54" s="663">
        <f t="shared" si="8"/>
        <v>98.457271669410005</v>
      </c>
      <c r="R54" s="401"/>
      <c r="S54" s="401"/>
    </row>
    <row r="55" spans="1:19" s="397" customFormat="1" ht="11.25">
      <c r="A55" s="658" t="s">
        <v>1089</v>
      </c>
      <c r="B55" s="666" t="s">
        <v>1090</v>
      </c>
      <c r="C55" s="660" t="s">
        <v>595</v>
      </c>
      <c r="D55" s="663">
        <v>0</v>
      </c>
      <c r="E55" s="663">
        <v>3.1224849099999998</v>
      </c>
      <c r="F55" s="663">
        <v>5.7184375953158399</v>
      </c>
      <c r="G55" s="663">
        <f>6.15071623+0.2321717</f>
        <v>6.3828879299999999</v>
      </c>
      <c r="H55" s="663">
        <v>5.9144656360832704</v>
      </c>
      <c r="I55" s="663">
        <v>6.05501022308</v>
      </c>
      <c r="J55" s="663">
        <v>6.0897112528804103</v>
      </c>
      <c r="K55" s="663">
        <v>6.3163024099999996</v>
      </c>
      <c r="L55" s="663">
        <v>6.2699667059656798</v>
      </c>
      <c r="M55" s="663">
        <f>K55</f>
        <v>6.3163024099999996</v>
      </c>
      <c r="N55" s="663">
        <v>6.4555577204622603</v>
      </c>
      <c r="O55" s="663">
        <f>M55</f>
        <v>6.3163024099999996</v>
      </c>
      <c r="P55" s="663">
        <f t="shared" si="8"/>
        <v>30.44813891070746</v>
      </c>
      <c r="Q55" s="663">
        <f t="shared" si="8"/>
        <v>31.386805383079995</v>
      </c>
      <c r="R55" s="401"/>
      <c r="S55" s="401"/>
    </row>
    <row r="56" spans="1:19" s="397" customFormat="1" ht="11.25">
      <c r="A56" s="654" t="s">
        <v>1091</v>
      </c>
      <c r="B56" s="665" t="s">
        <v>1092</v>
      </c>
      <c r="C56" s="656" t="s">
        <v>595</v>
      </c>
      <c r="D56" s="657">
        <f t="shared" ref="D56" si="9">D61</f>
        <v>3.5773997899999999</v>
      </c>
      <c r="E56" s="657">
        <f>E61+E58</f>
        <v>9.5766399700000022</v>
      </c>
      <c r="F56" s="657">
        <f t="shared" ref="F56:O56" si="10">F61+F58</f>
        <v>5.2942445680255501</v>
      </c>
      <c r="G56" s="657">
        <f t="shared" si="10"/>
        <v>5.7404012100000017</v>
      </c>
      <c r="H56" s="657">
        <f t="shared" si="10"/>
        <v>14.407500688617461</v>
      </c>
      <c r="I56" s="657">
        <f t="shared" si="10"/>
        <v>14.537670049100001</v>
      </c>
      <c r="J56" s="657">
        <f t="shared" si="10"/>
        <v>14.9284639077212</v>
      </c>
      <c r="K56" s="657">
        <f t="shared" si="10"/>
        <v>6.4905031999999991</v>
      </c>
      <c r="L56" s="657">
        <f t="shared" si="10"/>
        <v>15.46738209538975</v>
      </c>
      <c r="M56" s="657">
        <f t="shared" si="10"/>
        <v>6.4905031999999991</v>
      </c>
      <c r="N56" s="657">
        <f t="shared" si="10"/>
        <v>16.02614465341329</v>
      </c>
      <c r="O56" s="657">
        <f t="shared" si="10"/>
        <v>6.4905031999999991</v>
      </c>
      <c r="P56" s="657">
        <f>F56+H56+J56+L56+N56</f>
        <v>66.123735913167252</v>
      </c>
      <c r="Q56" s="657">
        <f t="shared" si="8"/>
        <v>39.7495808591</v>
      </c>
      <c r="R56" s="401"/>
      <c r="S56" s="401"/>
    </row>
    <row r="57" spans="1:19" s="397" customFormat="1" ht="11.25">
      <c r="A57" s="398" t="s">
        <v>1093</v>
      </c>
      <c r="B57" s="408" t="s">
        <v>1094</v>
      </c>
      <c r="C57" s="399" t="s">
        <v>595</v>
      </c>
      <c r="D57" s="400" t="s">
        <v>46</v>
      </c>
      <c r="E57" s="400" t="s">
        <v>46</v>
      </c>
      <c r="F57" s="400" t="s">
        <v>46</v>
      </c>
      <c r="G57" s="400" t="s">
        <v>46</v>
      </c>
      <c r="H57" s="400" t="s">
        <v>46</v>
      </c>
      <c r="I57" s="400" t="s">
        <v>46</v>
      </c>
      <c r="J57" s="400" t="s">
        <v>46</v>
      </c>
      <c r="K57" s="400" t="s">
        <v>46</v>
      </c>
      <c r="L57" s="400" t="s">
        <v>46</v>
      </c>
      <c r="M57" s="400" t="s">
        <v>46</v>
      </c>
      <c r="N57" s="400" t="s">
        <v>46</v>
      </c>
      <c r="O57" s="400" t="s">
        <v>46</v>
      </c>
      <c r="P57" s="400" t="s">
        <v>46</v>
      </c>
      <c r="Q57" s="400" t="s">
        <v>46</v>
      </c>
      <c r="R57" s="401"/>
      <c r="S57" s="401"/>
    </row>
    <row r="58" spans="1:19" s="397" customFormat="1" ht="11.25">
      <c r="A58" s="658" t="s">
        <v>1095</v>
      </c>
      <c r="B58" s="667" t="s">
        <v>1096</v>
      </c>
      <c r="C58" s="660" t="s">
        <v>595</v>
      </c>
      <c r="D58" s="664">
        <v>0</v>
      </c>
      <c r="E58" s="664">
        <v>0.95137114</v>
      </c>
      <c r="F58" s="664">
        <v>0</v>
      </c>
      <c r="G58" s="664">
        <v>0</v>
      </c>
      <c r="H58" s="664">
        <v>0</v>
      </c>
      <c r="I58" s="664">
        <v>0</v>
      </c>
      <c r="J58" s="664">
        <v>0</v>
      </c>
      <c r="K58" s="664">
        <v>0</v>
      </c>
      <c r="L58" s="664">
        <v>0</v>
      </c>
      <c r="M58" s="664">
        <v>0</v>
      </c>
      <c r="N58" s="664">
        <v>0</v>
      </c>
      <c r="O58" s="664">
        <v>0</v>
      </c>
      <c r="P58" s="664">
        <f>F58+H58+J58+L58+N58</f>
        <v>0</v>
      </c>
      <c r="Q58" s="664">
        <f>G58+I58+K58+M58+O58</f>
        <v>0</v>
      </c>
      <c r="R58" s="401"/>
      <c r="S58" s="401"/>
    </row>
    <row r="59" spans="1:19" s="397" customFormat="1" ht="11.25">
      <c r="A59" s="398" t="s">
        <v>1097</v>
      </c>
      <c r="B59" s="407" t="s">
        <v>1098</v>
      </c>
      <c r="C59" s="399" t="s">
        <v>595</v>
      </c>
      <c r="D59" s="400" t="s">
        <v>46</v>
      </c>
      <c r="E59" s="400" t="s">
        <v>46</v>
      </c>
      <c r="F59" s="400" t="s">
        <v>46</v>
      </c>
      <c r="G59" s="400" t="s">
        <v>46</v>
      </c>
      <c r="H59" s="400" t="s">
        <v>46</v>
      </c>
      <c r="I59" s="400" t="s">
        <v>46</v>
      </c>
      <c r="J59" s="400" t="s">
        <v>46</v>
      </c>
      <c r="K59" s="400" t="s">
        <v>46</v>
      </c>
      <c r="L59" s="400" t="s">
        <v>46</v>
      </c>
      <c r="M59" s="400" t="s">
        <v>46</v>
      </c>
      <c r="N59" s="400" t="s">
        <v>46</v>
      </c>
      <c r="O59" s="400" t="s">
        <v>46</v>
      </c>
      <c r="P59" s="400" t="s">
        <v>46</v>
      </c>
      <c r="Q59" s="400" t="s">
        <v>46</v>
      </c>
      <c r="R59" s="401"/>
      <c r="S59" s="401"/>
    </row>
    <row r="60" spans="1:19" s="397" customFormat="1" ht="11.25">
      <c r="A60" s="398" t="s">
        <v>1099</v>
      </c>
      <c r="B60" s="407" t="s">
        <v>1100</v>
      </c>
      <c r="C60" s="399" t="s">
        <v>595</v>
      </c>
      <c r="D60" s="400" t="s">
        <v>46</v>
      </c>
      <c r="E60" s="400" t="s">
        <v>46</v>
      </c>
      <c r="F60" s="400" t="s">
        <v>46</v>
      </c>
      <c r="G60" s="400" t="s">
        <v>46</v>
      </c>
      <c r="H60" s="400" t="s">
        <v>46</v>
      </c>
      <c r="I60" s="400" t="s">
        <v>46</v>
      </c>
      <c r="J60" s="400" t="s">
        <v>46</v>
      </c>
      <c r="K60" s="400" t="s">
        <v>46</v>
      </c>
      <c r="L60" s="400" t="s">
        <v>46</v>
      </c>
      <c r="M60" s="400" t="s">
        <v>46</v>
      </c>
      <c r="N60" s="400" t="s">
        <v>46</v>
      </c>
      <c r="O60" s="400" t="s">
        <v>46</v>
      </c>
      <c r="P60" s="400" t="s">
        <v>46</v>
      </c>
      <c r="Q60" s="400" t="s">
        <v>46</v>
      </c>
      <c r="R60" s="401"/>
      <c r="S60" s="401"/>
    </row>
    <row r="61" spans="1:19" s="397" customFormat="1" ht="11.25">
      <c r="A61" s="658" t="s">
        <v>1101</v>
      </c>
      <c r="B61" s="666" t="s">
        <v>1102</v>
      </c>
      <c r="C61" s="660" t="s">
        <v>595</v>
      </c>
      <c r="D61" s="663">
        <f>3577.39979/1000</f>
        <v>3.5773997899999999</v>
      </c>
      <c r="E61" s="663">
        <f>12.5886475-E77+2.6498341</f>
        <v>8.6252688300000013</v>
      </c>
      <c r="F61" s="663">
        <f>5.25630456802555+0.03794</f>
        <v>5.2942445680255501</v>
      </c>
      <c r="G61" s="663">
        <f>18.77847587-G77</f>
        <v>5.7404012100000017</v>
      </c>
      <c r="H61" s="663">
        <f>5.43649068861746+8.97101</f>
        <v>14.407500688617461</v>
      </c>
      <c r="I61" s="663">
        <f>5.5656700491+8.972</f>
        <v>14.537670049100001</v>
      </c>
      <c r="J61" s="663">
        <f>5.5975739077212+9.33089</f>
        <v>14.9284639077212</v>
      </c>
      <c r="K61" s="663">
        <f>5.8058532+0.68465</f>
        <v>6.4905031999999991</v>
      </c>
      <c r="L61" s="663">
        <f>5.76326209538975+9.70412</f>
        <v>15.46738209538975</v>
      </c>
      <c r="M61" s="663">
        <f>K61</f>
        <v>6.4905031999999991</v>
      </c>
      <c r="N61" s="663">
        <f>5.93385465341329+10.09229</f>
        <v>16.02614465341329</v>
      </c>
      <c r="O61" s="663">
        <f>M61</f>
        <v>6.4905031999999991</v>
      </c>
      <c r="P61" s="663">
        <f t="shared" ref="P61:Q64" si="11">F61+H61+J61+L61+N61</f>
        <v>66.123735913167252</v>
      </c>
      <c r="Q61" s="663">
        <f t="shared" si="11"/>
        <v>39.7495808591</v>
      </c>
      <c r="R61" s="401"/>
      <c r="S61" s="401"/>
    </row>
    <row r="62" spans="1:19" s="397" customFormat="1" ht="11.25">
      <c r="A62" s="654" t="s">
        <v>1103</v>
      </c>
      <c r="B62" s="665" t="s">
        <v>1104</v>
      </c>
      <c r="C62" s="656" t="s">
        <v>595</v>
      </c>
      <c r="D62" s="668">
        <f>110170.13008/1000</f>
        <v>110.17013008000001</v>
      </c>
      <c r="E62" s="668">
        <f>99.43241297+29.79990879</f>
        <v>129.23232175999999</v>
      </c>
      <c r="F62" s="668">
        <f>138.90908+41.08931-(5.24279+1.55082)</f>
        <v>173.20477999999997</v>
      </c>
      <c r="G62" s="668">
        <f>133.624632+40.1015833</f>
        <v>173.72621529999998</v>
      </c>
      <c r="H62" s="668">
        <f>(143.6708832624+43.6759485117696)-(5.24279*1.03428+5.24279*1.03428*0.304)</f>
        <v>180.27587502924479</v>
      </c>
      <c r="I62" s="668">
        <f>141.53348683053+27.18644</f>
        <v>168.71992683053</v>
      </c>
      <c r="J62" s="668">
        <f>147.927851533465+44.97007-(5.24279*1.03428*1.02963+5.24279*1.03428*1.02963*0.304)</f>
        <v>185.61745234018807</v>
      </c>
      <c r="K62" s="668">
        <f>147.64115132+42.08956</f>
        <v>189.73071132000001</v>
      </c>
      <c r="L62" s="668">
        <f>152.306515938856+46.30118-(5.24279*1.03428*1.02963*1.0296+5.24279*1.03428*1.02963*1.0296*0.304)</f>
        <v>191.11172485745809</v>
      </c>
      <c r="M62" s="668">
        <f>K62</f>
        <v>189.73071132000001</v>
      </c>
      <c r="N62" s="668">
        <f>156.814788810646+47.6717-(5.24279*1.03428*1.02963*1.0296*1.0296+5.24279*1.03428*1.02963*1.0296*1.0296*0.304)</f>
        <v>196.76863698523869</v>
      </c>
      <c r="O62" s="668">
        <f>M62</f>
        <v>189.73071132000001</v>
      </c>
      <c r="P62" s="668">
        <f t="shared" si="11"/>
        <v>926.97846921212954</v>
      </c>
      <c r="Q62" s="668">
        <f t="shared" si="11"/>
        <v>911.63827609052987</v>
      </c>
      <c r="R62" s="401"/>
      <c r="S62" s="401"/>
    </row>
    <row r="63" spans="1:19" s="397" customFormat="1" ht="11.25">
      <c r="A63" s="654" t="s">
        <v>1105</v>
      </c>
      <c r="B63" s="665" t="s">
        <v>1106</v>
      </c>
      <c r="C63" s="656" t="s">
        <v>595</v>
      </c>
      <c r="D63" s="657">
        <f t="shared" ref="D63:O63" si="12">D64</f>
        <v>51.685911470000001</v>
      </c>
      <c r="E63" s="657">
        <f t="shared" si="12"/>
        <v>80.396168399999993</v>
      </c>
      <c r="F63" s="657">
        <f t="shared" si="12"/>
        <v>64.571079999999995</v>
      </c>
      <c r="G63" s="657">
        <f t="shared" si="12"/>
        <v>80.252307189999996</v>
      </c>
      <c r="H63" s="657">
        <f t="shared" si="12"/>
        <v>67.802774198042798</v>
      </c>
      <c r="I63" s="657">
        <f t="shared" si="12"/>
        <v>69.231160000000003</v>
      </c>
      <c r="J63" s="657">
        <f t="shared" si="12"/>
        <v>111.318108437196</v>
      </c>
      <c r="K63" s="657">
        <f t="shared" si="12"/>
        <v>103.10977509</v>
      </c>
      <c r="L63" s="657">
        <f t="shared" si="12"/>
        <v>100.14444832712999</v>
      </c>
      <c r="M63" s="657">
        <f t="shared" si="12"/>
        <v>103.10977509</v>
      </c>
      <c r="N63" s="657">
        <f t="shared" si="12"/>
        <v>99.755432138066098</v>
      </c>
      <c r="O63" s="657">
        <f t="shared" si="12"/>
        <v>103.10977509</v>
      </c>
      <c r="P63" s="657">
        <f t="shared" si="11"/>
        <v>443.59184310043491</v>
      </c>
      <c r="Q63" s="657">
        <f t="shared" si="11"/>
        <v>458.81279245999997</v>
      </c>
      <c r="R63" s="401"/>
      <c r="S63" s="401"/>
    </row>
    <row r="64" spans="1:19" s="397" customFormat="1" ht="11.25">
      <c r="A64" s="658" t="s">
        <v>1107</v>
      </c>
      <c r="B64" s="666" t="s">
        <v>1108</v>
      </c>
      <c r="C64" s="660" t="s">
        <v>595</v>
      </c>
      <c r="D64" s="669">
        <f>51685.91147/1000</f>
        <v>51.685911470000001</v>
      </c>
      <c r="E64" s="669">
        <v>80.396168399999993</v>
      </c>
      <c r="F64" s="669">
        <v>64.571079999999995</v>
      </c>
      <c r="G64" s="669">
        <v>80.252307189999996</v>
      </c>
      <c r="H64" s="669">
        <v>67.802774198042798</v>
      </c>
      <c r="I64" s="669">
        <v>69.231160000000003</v>
      </c>
      <c r="J64" s="669">
        <v>111.318108437196</v>
      </c>
      <c r="K64" s="669">
        <v>103.10977509</v>
      </c>
      <c r="L64" s="669">
        <v>100.14444832712999</v>
      </c>
      <c r="M64" s="669">
        <f>K64</f>
        <v>103.10977509</v>
      </c>
      <c r="N64" s="669">
        <v>99.755432138066098</v>
      </c>
      <c r="O64" s="669">
        <f>M64</f>
        <v>103.10977509</v>
      </c>
      <c r="P64" s="663">
        <f t="shared" si="11"/>
        <v>443.59184310043491</v>
      </c>
      <c r="Q64" s="663">
        <f t="shared" si="11"/>
        <v>458.81279245999997</v>
      </c>
      <c r="R64" s="401"/>
      <c r="S64" s="401"/>
    </row>
    <row r="65" spans="1:19" s="397" customFormat="1" ht="11.25">
      <c r="A65" s="398" t="s">
        <v>1109</v>
      </c>
      <c r="B65" s="407" t="s">
        <v>1110</v>
      </c>
      <c r="C65" s="399" t="s">
        <v>595</v>
      </c>
      <c r="D65" s="400" t="s">
        <v>46</v>
      </c>
      <c r="E65" s="400" t="s">
        <v>46</v>
      </c>
      <c r="F65" s="400" t="s">
        <v>46</v>
      </c>
      <c r="G65" s="400" t="s">
        <v>46</v>
      </c>
      <c r="H65" s="400" t="s">
        <v>46</v>
      </c>
      <c r="I65" s="400" t="s">
        <v>46</v>
      </c>
      <c r="J65" s="400" t="s">
        <v>46</v>
      </c>
      <c r="K65" s="400" t="s">
        <v>46</v>
      </c>
      <c r="L65" s="400" t="s">
        <v>46</v>
      </c>
      <c r="M65" s="400" t="s">
        <v>46</v>
      </c>
      <c r="N65" s="400" t="s">
        <v>46</v>
      </c>
      <c r="O65" s="400" t="s">
        <v>46</v>
      </c>
      <c r="P65" s="400" t="s">
        <v>46</v>
      </c>
      <c r="Q65" s="400" t="s">
        <v>46</v>
      </c>
      <c r="R65" s="401"/>
      <c r="S65" s="401"/>
    </row>
    <row r="66" spans="1:19" s="397" customFormat="1" ht="11.25">
      <c r="A66" s="398" t="s">
        <v>1111</v>
      </c>
      <c r="B66" s="407" t="s">
        <v>1112</v>
      </c>
      <c r="C66" s="399" t="s">
        <v>595</v>
      </c>
      <c r="D66" s="400" t="s">
        <v>46</v>
      </c>
      <c r="E66" s="400" t="s">
        <v>46</v>
      </c>
      <c r="F66" s="400" t="s">
        <v>46</v>
      </c>
      <c r="G66" s="400" t="s">
        <v>46</v>
      </c>
      <c r="H66" s="400" t="s">
        <v>46</v>
      </c>
      <c r="I66" s="400" t="s">
        <v>46</v>
      </c>
      <c r="J66" s="400" t="s">
        <v>46</v>
      </c>
      <c r="K66" s="400" t="s">
        <v>46</v>
      </c>
      <c r="L66" s="400" t="s">
        <v>46</v>
      </c>
      <c r="M66" s="400" t="s">
        <v>46</v>
      </c>
      <c r="N66" s="400" t="s">
        <v>46</v>
      </c>
      <c r="O66" s="400" t="s">
        <v>46</v>
      </c>
      <c r="P66" s="400" t="s">
        <v>46</v>
      </c>
      <c r="Q66" s="400" t="s">
        <v>46</v>
      </c>
      <c r="R66" s="401"/>
      <c r="S66" s="401"/>
    </row>
    <row r="67" spans="1:19" s="397" customFormat="1" ht="11.25">
      <c r="A67" s="398" t="s">
        <v>1113</v>
      </c>
      <c r="B67" s="407" t="s">
        <v>1114</v>
      </c>
      <c r="C67" s="399" t="s">
        <v>595</v>
      </c>
      <c r="D67" s="400" t="s">
        <v>46</v>
      </c>
      <c r="E67" s="400" t="s">
        <v>46</v>
      </c>
      <c r="F67" s="400" t="s">
        <v>46</v>
      </c>
      <c r="G67" s="400" t="s">
        <v>46</v>
      </c>
      <c r="H67" s="400" t="s">
        <v>46</v>
      </c>
      <c r="I67" s="400" t="s">
        <v>46</v>
      </c>
      <c r="J67" s="400" t="s">
        <v>46</v>
      </c>
      <c r="K67" s="400" t="s">
        <v>46</v>
      </c>
      <c r="L67" s="400" t="s">
        <v>46</v>
      </c>
      <c r="M67" s="400" t="s">
        <v>46</v>
      </c>
      <c r="N67" s="400" t="s">
        <v>46</v>
      </c>
      <c r="O67" s="400" t="s">
        <v>46</v>
      </c>
      <c r="P67" s="400" t="s">
        <v>46</v>
      </c>
      <c r="Q67" s="400" t="s">
        <v>46</v>
      </c>
      <c r="R67" s="401"/>
      <c r="S67" s="401"/>
    </row>
    <row r="68" spans="1:19" s="397" customFormat="1" ht="11.25">
      <c r="A68" s="398" t="s">
        <v>1115</v>
      </c>
      <c r="B68" s="407" t="s">
        <v>1116</v>
      </c>
      <c r="C68" s="399" t="s">
        <v>595</v>
      </c>
      <c r="D68" s="400" t="s">
        <v>46</v>
      </c>
      <c r="E68" s="400" t="s">
        <v>46</v>
      </c>
      <c r="F68" s="400" t="s">
        <v>46</v>
      </c>
      <c r="G68" s="400" t="s">
        <v>46</v>
      </c>
      <c r="H68" s="400" t="s">
        <v>46</v>
      </c>
      <c r="I68" s="400" t="s">
        <v>46</v>
      </c>
      <c r="J68" s="400" t="s">
        <v>46</v>
      </c>
      <c r="K68" s="400" t="s">
        <v>46</v>
      </c>
      <c r="L68" s="400" t="s">
        <v>46</v>
      </c>
      <c r="M68" s="400" t="s">
        <v>46</v>
      </c>
      <c r="N68" s="400" t="s">
        <v>46</v>
      </c>
      <c r="O68" s="400" t="s">
        <v>46</v>
      </c>
      <c r="P68" s="400" t="s">
        <v>46</v>
      </c>
      <c r="Q68" s="400" t="s">
        <v>46</v>
      </c>
      <c r="R68" s="401"/>
      <c r="S68" s="401"/>
    </row>
    <row r="69" spans="1:19" s="397" customFormat="1" ht="11.25">
      <c r="A69" s="654" t="s">
        <v>1117</v>
      </c>
      <c r="B69" s="665" t="s">
        <v>1118</v>
      </c>
      <c r="C69" s="656" t="s">
        <v>595</v>
      </c>
      <c r="D69" s="657">
        <f t="shared" ref="D69:E69" si="13">SUM(D70:D71)</f>
        <v>4.2858674800000012</v>
      </c>
      <c r="E69" s="657">
        <f t="shared" si="13"/>
        <v>4.2814060099999995</v>
      </c>
      <c r="F69" s="657">
        <v>4.2858461300000004</v>
      </c>
      <c r="G69" s="657">
        <v>3.5804441800000002</v>
      </c>
      <c r="H69" s="657">
        <v>3.5710668979989202</v>
      </c>
      <c r="I69" s="657">
        <v>3.3008799999999998</v>
      </c>
      <c r="J69" s="657">
        <v>3.7139095739188801</v>
      </c>
      <c r="K69" s="657">
        <v>2.9784140400000001</v>
      </c>
      <c r="L69" s="657">
        <v>3.8624659568756301</v>
      </c>
      <c r="M69" s="657">
        <f>K69</f>
        <v>2.9784140400000001</v>
      </c>
      <c r="N69" s="657">
        <v>4.0169645951506601</v>
      </c>
      <c r="O69" s="657">
        <f>M69</f>
        <v>2.9784140400000001</v>
      </c>
      <c r="P69" s="657">
        <f t="shared" ref="P69:Q75" si="14">F69+H69+J69+L69+N69</f>
        <v>19.450253153944089</v>
      </c>
      <c r="Q69" s="657">
        <f t="shared" si="14"/>
        <v>15.816566300000002</v>
      </c>
      <c r="R69" s="401"/>
      <c r="S69" s="401"/>
    </row>
    <row r="70" spans="1:19" s="397" customFormat="1" ht="11.25">
      <c r="A70" s="658" t="s">
        <v>611</v>
      </c>
      <c r="B70" s="666" t="s">
        <v>1119</v>
      </c>
      <c r="C70" s="660" t="s">
        <v>595</v>
      </c>
      <c r="D70" s="663">
        <f>4079435/1000000</f>
        <v>4.0794350000000001</v>
      </c>
      <c r="E70" s="663">
        <v>4.0796609999999998</v>
      </c>
      <c r="F70" s="663">
        <v>4.07944</v>
      </c>
      <c r="G70" s="663">
        <v>3.427203</v>
      </c>
      <c r="H70" s="663">
        <v>3.37385588799892</v>
      </c>
      <c r="I70" s="663">
        <v>3.0893000000000002</v>
      </c>
      <c r="J70" s="663">
        <v>3.0646269414016101</v>
      </c>
      <c r="K70" s="663">
        <v>2.8236808600000001</v>
      </c>
      <c r="L70" s="663">
        <v>2.8056815693727599</v>
      </c>
      <c r="M70" s="663">
        <f>K70</f>
        <v>2.8236808600000001</v>
      </c>
      <c r="N70" s="663">
        <v>2.5488126398207198</v>
      </c>
      <c r="O70" s="663">
        <f>M70</f>
        <v>2.8236808600000001</v>
      </c>
      <c r="P70" s="663">
        <f t="shared" si="14"/>
        <v>15.872417038594008</v>
      </c>
      <c r="Q70" s="663">
        <f>G70+I70+K70+M70+O70</f>
        <v>14.987545579999999</v>
      </c>
      <c r="R70" s="401"/>
      <c r="S70" s="401"/>
    </row>
    <row r="71" spans="1:19" s="397" customFormat="1" ht="11.25">
      <c r="A71" s="658" t="s">
        <v>612</v>
      </c>
      <c r="B71" s="666" t="s">
        <v>1120</v>
      </c>
      <c r="C71" s="660" t="s">
        <v>595</v>
      </c>
      <c r="D71" s="663">
        <f>206.432480000001/1000</f>
        <v>0.206432480000001</v>
      </c>
      <c r="E71" s="663">
        <v>0.20174501</v>
      </c>
      <c r="F71" s="663">
        <f t="shared" ref="F71:O71" si="15">F69-F70</f>
        <v>0.20640613000000041</v>
      </c>
      <c r="G71" s="663">
        <f t="shared" si="15"/>
        <v>0.1532411800000002</v>
      </c>
      <c r="H71" s="663">
        <f t="shared" si="15"/>
        <v>0.19721101000000019</v>
      </c>
      <c r="I71" s="663">
        <f t="shared" si="15"/>
        <v>0.21157999999999966</v>
      </c>
      <c r="J71" s="663">
        <f t="shared" si="15"/>
        <v>0.64928263251727003</v>
      </c>
      <c r="K71" s="663">
        <f t="shared" si="15"/>
        <v>0.15473318000000003</v>
      </c>
      <c r="L71" s="663">
        <f t="shared" si="15"/>
        <v>1.0567843875028702</v>
      </c>
      <c r="M71" s="663">
        <f t="shared" si="15"/>
        <v>0.15473318000000003</v>
      </c>
      <c r="N71" s="663">
        <f t="shared" si="15"/>
        <v>1.4681519553299403</v>
      </c>
      <c r="O71" s="663">
        <f t="shared" si="15"/>
        <v>0.15473318000000003</v>
      </c>
      <c r="P71" s="663">
        <f t="shared" si="14"/>
        <v>3.5778361153500811</v>
      </c>
      <c r="Q71" s="663">
        <f t="shared" si="14"/>
        <v>0.82902071999999993</v>
      </c>
      <c r="R71" s="401"/>
      <c r="S71" s="401"/>
    </row>
    <row r="72" spans="1:19" s="397" customFormat="1" ht="11.25">
      <c r="A72" s="654" t="s">
        <v>1121</v>
      </c>
      <c r="B72" s="665" t="s">
        <v>1122</v>
      </c>
      <c r="C72" s="656" t="s">
        <v>595</v>
      </c>
      <c r="D72" s="657">
        <f t="shared" ref="D72:O72" si="16">SUM(D73:D75)</f>
        <v>19.962592679999929</v>
      </c>
      <c r="E72" s="657">
        <f>SUM(E73:E75)</f>
        <v>5.6819172800000004</v>
      </c>
      <c r="F72" s="657">
        <f t="shared" ref="F72" si="17">SUM(F73:F75)</f>
        <v>19.435790000000001</v>
      </c>
      <c r="G72" s="657">
        <f t="shared" si="16"/>
        <v>10.651864839999998</v>
      </c>
      <c r="H72" s="657">
        <f t="shared" ref="H72" si="18">SUM(H73:H75)</f>
        <v>75.955373655556627</v>
      </c>
      <c r="I72" s="657">
        <f t="shared" si="16"/>
        <v>21.889466004677679</v>
      </c>
      <c r="J72" s="657">
        <f t="shared" ref="J72" si="19">SUM(J73:J75)</f>
        <v>55.225694045692258</v>
      </c>
      <c r="K72" s="657">
        <f t="shared" si="16"/>
        <v>49.558853860000006</v>
      </c>
      <c r="L72" s="657">
        <f t="shared" ref="L72" si="20">SUM(L73:L75)</f>
        <v>57.367409932404826</v>
      </c>
      <c r="M72" s="657">
        <f t="shared" si="16"/>
        <v>49.558853860000006</v>
      </c>
      <c r="N72" s="657">
        <f t="shared" ref="N72" si="21">SUM(N73:N75)</f>
        <v>59.592476336288868</v>
      </c>
      <c r="O72" s="657">
        <f t="shared" si="16"/>
        <v>49.558853860000006</v>
      </c>
      <c r="P72" s="657">
        <f t="shared" si="14"/>
        <v>267.57674396994258</v>
      </c>
      <c r="Q72" s="657">
        <f t="shared" si="14"/>
        <v>181.21789242467767</v>
      </c>
      <c r="R72" s="401"/>
      <c r="S72" s="401"/>
    </row>
    <row r="73" spans="1:19" s="397" customFormat="1" ht="11.25">
      <c r="A73" s="658" t="s">
        <v>1123</v>
      </c>
      <c r="B73" s="666" t="s">
        <v>1124</v>
      </c>
      <c r="C73" s="660" t="s">
        <v>595</v>
      </c>
      <c r="D73" s="663">
        <v>0</v>
      </c>
      <c r="E73" s="663">
        <f>19.13587385-E79</f>
        <v>5.0366761100000002</v>
      </c>
      <c r="F73" s="663">
        <f>6.58093-0.50298</f>
        <v>6.0779500000000004</v>
      </c>
      <c r="G73" s="663">
        <f>18.40712751-G79</f>
        <v>5.3975574399999982</v>
      </c>
      <c r="H73" s="663">
        <f>6.8065242804-0.50298*1.03428</f>
        <v>6.2863021259999998</v>
      </c>
      <c r="I73" s="663">
        <f>1.96257600467768+4.11249</f>
        <v>6.0750660046776801</v>
      </c>
      <c r="J73" s="663">
        <f>7.00820159482825-0.50298*1.03428*1.02963</f>
        <v>6.4725652579933781</v>
      </c>
      <c r="K73" s="663">
        <f>24.22417579-K77</f>
        <v>6.337222490000002</v>
      </c>
      <c r="L73" s="663">
        <f>7.21564436203517-0.50298*1.03428*1.02963*1.0296</f>
        <v>6.6641531896299853</v>
      </c>
      <c r="M73" s="663">
        <f>K73</f>
        <v>6.337222490000002</v>
      </c>
      <c r="N73" s="663">
        <f>7.42922743515141-0.50298*1.03428*1.02963*1.0296*1.0296</f>
        <v>6.8614121240430324</v>
      </c>
      <c r="O73" s="663">
        <f>M73</f>
        <v>6.337222490000002</v>
      </c>
      <c r="P73" s="663">
        <f t="shared" si="14"/>
        <v>32.362382697666398</v>
      </c>
      <c r="Q73" s="663">
        <f t="shared" si="14"/>
        <v>30.484290914677686</v>
      </c>
      <c r="R73" s="401"/>
      <c r="S73" s="401"/>
    </row>
    <row r="74" spans="1:19" s="397" customFormat="1" ht="11.25">
      <c r="A74" s="658" t="s">
        <v>1125</v>
      </c>
      <c r="B74" s="666" t="s">
        <v>1126</v>
      </c>
      <c r="C74" s="660" t="s">
        <v>595</v>
      </c>
      <c r="D74" s="663">
        <v>2.9305919999999999E-2</v>
      </c>
      <c r="E74" s="663">
        <v>2.9368559999999998E-2</v>
      </c>
      <c r="F74" s="663">
        <f>0.08146-0.05215</f>
        <v>2.9310000000000003E-2</v>
      </c>
      <c r="G74" s="663">
        <v>2.9433999999999998E-2</v>
      </c>
      <c r="H74" s="663">
        <f>1.5391128505732-1.4566688-0.051744379</f>
        <v>3.0699671573199812E-2</v>
      </c>
      <c r="I74" s="663">
        <v>2.937E-2</v>
      </c>
      <c r="J74" s="663">
        <f>1.60067736459613-(1.5149355552+0.053814154)</f>
        <v>3.1927655396130072E-2</v>
      </c>
      <c r="K74" s="663">
        <v>1.71359547</v>
      </c>
      <c r="L74" s="663">
        <f>1.66470445917997-(1.575532974+0.05596672)</f>
        <v>3.3204765179970064E-2</v>
      </c>
      <c r="M74" s="663">
        <f t="shared" ref="M74:O75" si="22">K74</f>
        <v>1.71359547</v>
      </c>
      <c r="N74" s="663">
        <f>1.73129263754717-(1.638554293+0.058205389)</f>
        <v>3.4532955547169841E-2</v>
      </c>
      <c r="O74" s="663">
        <f t="shared" si="22"/>
        <v>1.71359547</v>
      </c>
      <c r="P74" s="663">
        <f t="shared" si="14"/>
        <v>0.15967504769646979</v>
      </c>
      <c r="Q74" s="663">
        <f t="shared" si="14"/>
        <v>5.1995904100000008</v>
      </c>
      <c r="R74" s="401"/>
      <c r="S74" s="401"/>
    </row>
    <row r="75" spans="1:19" s="397" customFormat="1" ht="11.25">
      <c r="A75" s="658" t="s">
        <v>1127</v>
      </c>
      <c r="B75" s="666" t="s">
        <v>1128</v>
      </c>
      <c r="C75" s="660" t="s">
        <v>595</v>
      </c>
      <c r="D75" s="663">
        <v>19.93328675999993</v>
      </c>
      <c r="E75" s="663">
        <v>0.61587261000000004</v>
      </c>
      <c r="F75" s="663">
        <f>0.45994+0.13526+2.2+42.98342+(-32.45009)</f>
        <v>13.328530000000001</v>
      </c>
      <c r="G75" s="663">
        <v>5.2248733999999999</v>
      </c>
      <c r="H75" s="663">
        <f>0.57598185798342+0.22716+46.04417+22.79006+0.001</f>
        <v>69.638371857983429</v>
      </c>
      <c r="I75" s="663">
        <f>0.53799+5.36285-4.32317+29.65998+(-29.57523)+14.12261</f>
        <v>15.785030000000001</v>
      </c>
      <c r="J75" s="663">
        <f>0.599021132302757+0.23624+47.88594</f>
        <v>48.721201132302753</v>
      </c>
      <c r="K75" s="663">
        <f>0.57597096+4.97168+0.14887+0.51730818+5.36143-3.21758+33.15035676</f>
        <v>41.508035900000003</v>
      </c>
      <c r="L75" s="663">
        <f>0.622981977594867+0.24569+49.80138</f>
        <v>50.670051977594866</v>
      </c>
      <c r="M75" s="663">
        <f t="shared" si="22"/>
        <v>41.508035900000003</v>
      </c>
      <c r="N75" s="663">
        <f>0.647901256698662+0.2552+51.79343</f>
        <v>52.696531256698663</v>
      </c>
      <c r="O75" s="663">
        <f t="shared" si="22"/>
        <v>41.508035900000003</v>
      </c>
      <c r="P75" s="663">
        <f t="shared" si="14"/>
        <v>235.05468622457971</v>
      </c>
      <c r="Q75" s="663">
        <f t="shared" si="14"/>
        <v>145.53401110000001</v>
      </c>
      <c r="R75" s="401"/>
      <c r="S75" s="401"/>
    </row>
    <row r="76" spans="1:19" s="397" customFormat="1" ht="11.25">
      <c r="A76" s="398" t="s">
        <v>1129</v>
      </c>
      <c r="B76" s="409" t="s">
        <v>613</v>
      </c>
      <c r="C76" s="399" t="s">
        <v>46</v>
      </c>
      <c r="D76" s="412" t="s">
        <v>1039</v>
      </c>
      <c r="E76" s="412" t="s">
        <v>1039</v>
      </c>
      <c r="F76" s="412" t="s">
        <v>1039</v>
      </c>
      <c r="G76" s="412" t="s">
        <v>1039</v>
      </c>
      <c r="H76" s="412" t="s">
        <v>1039</v>
      </c>
      <c r="I76" s="412" t="s">
        <v>1039</v>
      </c>
      <c r="J76" s="412" t="s">
        <v>1039</v>
      </c>
      <c r="K76" s="412" t="s">
        <v>1039</v>
      </c>
      <c r="L76" s="412" t="s">
        <v>1039</v>
      </c>
      <c r="M76" s="412" t="s">
        <v>1039</v>
      </c>
      <c r="N76" s="412" t="s">
        <v>1039</v>
      </c>
      <c r="O76" s="412" t="s">
        <v>1039</v>
      </c>
      <c r="P76" s="400" t="s">
        <v>46</v>
      </c>
      <c r="Q76" s="400" t="s">
        <v>46</v>
      </c>
      <c r="R76" s="401"/>
      <c r="S76" s="401"/>
    </row>
    <row r="77" spans="1:19" s="397" customFormat="1" ht="11.25">
      <c r="A77" s="658" t="s">
        <v>1130</v>
      </c>
      <c r="B77" s="666" t="s">
        <v>1131</v>
      </c>
      <c r="C77" s="660" t="s">
        <v>595</v>
      </c>
      <c r="D77" s="663">
        <v>1.65060341</v>
      </c>
      <c r="E77" s="663">
        <v>6.6132127699999996</v>
      </c>
      <c r="F77" s="663">
        <v>16.193877287599999</v>
      </c>
      <c r="G77" s="663">
        <v>13.038074659999999</v>
      </c>
      <c r="H77" s="663">
        <v>16.7490034010189</v>
      </c>
      <c r="I77" s="663">
        <v>17.14700319516</v>
      </c>
      <c r="J77" s="663">
        <v>17.2452763717911</v>
      </c>
      <c r="K77" s="663">
        <v>17.886953299999998</v>
      </c>
      <c r="L77" s="663">
        <v>17.755736552396101</v>
      </c>
      <c r="M77" s="663">
        <f>K77</f>
        <v>17.886953299999998</v>
      </c>
      <c r="N77" s="663">
        <v>18.281306354347102</v>
      </c>
      <c r="O77" s="663">
        <f>M77</f>
        <v>17.886953299999998</v>
      </c>
      <c r="P77" s="663">
        <f>F77+H77+J77+L77+N77</f>
        <v>86.225199967153202</v>
      </c>
      <c r="Q77" s="663">
        <f>G77+I77+K77+M77+O77</f>
        <v>83.845937755159994</v>
      </c>
      <c r="R77" s="401"/>
      <c r="S77" s="401"/>
    </row>
    <row r="78" spans="1:19" s="397" customFormat="1" ht="11.25">
      <c r="A78" s="398" t="s">
        <v>1132</v>
      </c>
      <c r="B78" s="407" t="s">
        <v>1133</v>
      </c>
      <c r="C78" s="399" t="s">
        <v>595</v>
      </c>
      <c r="D78" s="400" t="s">
        <v>46</v>
      </c>
      <c r="E78" s="400" t="s">
        <v>46</v>
      </c>
      <c r="F78" s="400" t="s">
        <v>46</v>
      </c>
      <c r="G78" s="400" t="s">
        <v>46</v>
      </c>
      <c r="H78" s="400" t="s">
        <v>46</v>
      </c>
      <c r="I78" s="400" t="s">
        <v>46</v>
      </c>
      <c r="J78" s="400" t="s">
        <v>46</v>
      </c>
      <c r="K78" s="400" t="s">
        <v>46</v>
      </c>
      <c r="L78" s="400" t="s">
        <v>46</v>
      </c>
      <c r="M78" s="400" t="s">
        <v>46</v>
      </c>
      <c r="N78" s="400" t="s">
        <v>46</v>
      </c>
      <c r="O78" s="400" t="s">
        <v>46</v>
      </c>
      <c r="P78" s="400" t="s">
        <v>46</v>
      </c>
      <c r="Q78" s="400" t="s">
        <v>46</v>
      </c>
      <c r="R78" s="401"/>
      <c r="S78" s="401"/>
    </row>
    <row r="79" spans="1:19" s="397" customFormat="1" ht="11.25">
      <c r="A79" s="658" t="s">
        <v>1134</v>
      </c>
      <c r="B79" s="666" t="s">
        <v>1135</v>
      </c>
      <c r="C79" s="660" t="s">
        <v>595</v>
      </c>
      <c r="D79" s="663">
        <v>15.18452248</v>
      </c>
      <c r="E79" s="663">
        <v>14.099197739999999</v>
      </c>
      <c r="F79" s="663">
        <f>(5.24279+0.50298+0.23236)+0.05215+1.55082</f>
        <v>7.5811000000000002</v>
      </c>
      <c r="G79" s="663">
        <v>13.009570070000001</v>
      </c>
      <c r="H79" s="663">
        <f>(5.24279+0.50298+0.23236)*1.03428+(0.05215+1.55082)*0+(1.4566688+0.051744379)+5.24279*1.03428*0.304</f>
        <v>9.3399173791248007</v>
      </c>
      <c r="I79" s="663">
        <v>7.82681423162646</v>
      </c>
      <c r="J79" s="663">
        <f>(5.24279+0.50298+0.23236)*1.03428*1.02963+(0.05215+1.55082)*0+(1.5149355552+0.053814154)+5.24279*1.03428*1.02963*0.304</f>
        <v>9.632301378774498</v>
      </c>
      <c r="K79" s="663">
        <v>9.8092403499999996</v>
      </c>
      <c r="L79" s="663">
        <f>(5.24279+0.50298+0.23236)*1.03428*1.02963*1.0296+(0.05215+1.55082)*0+(1.575532974+0.05596672)+5.24279*1.03428*1.02963*1.0296*0.304</f>
        <v>9.9337324929939044</v>
      </c>
      <c r="M79" s="663">
        <f>K79</f>
        <v>9.8092403499999996</v>
      </c>
      <c r="N79" s="663">
        <f>(5.24279+0.50298+0.23236)*1.03428*1.02963*1.0296*1.0296+(0.05215+1.55082)*0+(1.638554293+0.058205389)+5.24279*1.03428*1.02963*1.0296*1.0296*0.304</f>
        <v>10.244738571844124</v>
      </c>
      <c r="O79" s="663">
        <f>M79</f>
        <v>9.8092403499999996</v>
      </c>
      <c r="P79" s="663">
        <f t="shared" ref="P79:Q79" si="23">F79+H79+J79+L79+N79</f>
        <v>46.731789822737326</v>
      </c>
      <c r="Q79" s="663">
        <f t="shared" si="23"/>
        <v>50.264105351626455</v>
      </c>
      <c r="R79" s="401"/>
      <c r="S79" s="401"/>
    </row>
    <row r="80" spans="1:19" s="397" customFormat="1" ht="11.25">
      <c r="A80" s="654" t="s">
        <v>614</v>
      </c>
      <c r="B80" s="655" t="s">
        <v>1136</v>
      </c>
      <c r="C80" s="656" t="s">
        <v>595</v>
      </c>
      <c r="D80" s="657">
        <f t="shared" ref="D80:O80" si="24">D17-D32</f>
        <v>67.683351080000079</v>
      </c>
      <c r="E80" s="657">
        <f t="shared" si="24"/>
        <v>93.873863340000014</v>
      </c>
      <c r="F80" s="657">
        <f t="shared" si="24"/>
        <v>28.678189999999972</v>
      </c>
      <c r="G80" s="657">
        <f t="shared" si="24"/>
        <v>74.943342530000052</v>
      </c>
      <c r="H80" s="657">
        <f t="shared" si="24"/>
        <v>33.877552162349957</v>
      </c>
      <c r="I80" s="657">
        <f t="shared" si="24"/>
        <v>32.450995137349992</v>
      </c>
      <c r="J80" s="657">
        <f t="shared" si="24"/>
        <v>27.422116475144321</v>
      </c>
      <c r="K80" s="657">
        <f t="shared" si="24"/>
        <v>48.827609209518016</v>
      </c>
      <c r="L80" s="657">
        <f t="shared" si="24"/>
        <v>27.624051122808169</v>
      </c>
      <c r="M80" s="657">
        <f t="shared" si="24"/>
        <v>48.827609209518016</v>
      </c>
      <c r="N80" s="657">
        <f t="shared" si="24"/>
        <v>27.831963036044499</v>
      </c>
      <c r="O80" s="657">
        <f t="shared" si="24"/>
        <v>48.827609209518016</v>
      </c>
      <c r="P80" s="657">
        <f>F80+H80+J80+L80+N80</f>
        <v>145.43387279634692</v>
      </c>
      <c r="Q80" s="657">
        <f>G80+I80+K80+M80+O80</f>
        <v>253.87716529590409</v>
      </c>
      <c r="R80" s="401"/>
      <c r="S80" s="401"/>
    </row>
    <row r="81" spans="1:19" s="397" customFormat="1" ht="11.25">
      <c r="A81" s="398" t="s">
        <v>615</v>
      </c>
      <c r="B81" s="402" t="s">
        <v>1054</v>
      </c>
      <c r="C81" s="399" t="s">
        <v>595</v>
      </c>
      <c r="D81" s="400" t="s">
        <v>46</v>
      </c>
      <c r="E81" s="400" t="s">
        <v>46</v>
      </c>
      <c r="F81" s="400" t="s">
        <v>46</v>
      </c>
      <c r="G81" s="400" t="s">
        <v>46</v>
      </c>
      <c r="H81" s="400" t="s">
        <v>46</v>
      </c>
      <c r="I81" s="400" t="s">
        <v>46</v>
      </c>
      <c r="J81" s="400" t="s">
        <v>46</v>
      </c>
      <c r="K81" s="400" t="s">
        <v>46</v>
      </c>
      <c r="L81" s="400" t="s">
        <v>46</v>
      </c>
      <c r="M81" s="400" t="s">
        <v>46</v>
      </c>
      <c r="N81" s="400" t="s">
        <v>46</v>
      </c>
      <c r="O81" s="400" t="s">
        <v>46</v>
      </c>
      <c r="P81" s="400" t="s">
        <v>46</v>
      </c>
      <c r="Q81" s="400" t="s">
        <v>46</v>
      </c>
      <c r="R81" s="401"/>
      <c r="S81" s="401"/>
    </row>
    <row r="82" spans="1:19" s="397" customFormat="1" ht="11.25">
      <c r="A82" s="398" t="s">
        <v>616</v>
      </c>
      <c r="B82" s="408" t="s">
        <v>596</v>
      </c>
      <c r="C82" s="399" t="s">
        <v>595</v>
      </c>
      <c r="D82" s="400" t="s">
        <v>46</v>
      </c>
      <c r="E82" s="400" t="s">
        <v>46</v>
      </c>
      <c r="F82" s="400" t="s">
        <v>46</v>
      </c>
      <c r="G82" s="400" t="s">
        <v>46</v>
      </c>
      <c r="H82" s="400" t="s">
        <v>46</v>
      </c>
      <c r="I82" s="400" t="s">
        <v>46</v>
      </c>
      <c r="J82" s="400" t="s">
        <v>46</v>
      </c>
      <c r="K82" s="400" t="s">
        <v>46</v>
      </c>
      <c r="L82" s="400" t="s">
        <v>46</v>
      </c>
      <c r="M82" s="400" t="s">
        <v>46</v>
      </c>
      <c r="N82" s="400" t="s">
        <v>46</v>
      </c>
      <c r="O82" s="400" t="s">
        <v>46</v>
      </c>
      <c r="P82" s="400" t="s">
        <v>46</v>
      </c>
      <c r="Q82" s="400" t="s">
        <v>46</v>
      </c>
      <c r="R82" s="401"/>
      <c r="S82" s="401"/>
    </row>
    <row r="83" spans="1:19" s="397" customFormat="1" ht="11.25">
      <c r="A83" s="398" t="s">
        <v>1137</v>
      </c>
      <c r="B83" s="408" t="s">
        <v>597</v>
      </c>
      <c r="C83" s="399" t="s">
        <v>595</v>
      </c>
      <c r="D83" s="400" t="s">
        <v>46</v>
      </c>
      <c r="E83" s="400" t="s">
        <v>46</v>
      </c>
      <c r="F83" s="400" t="s">
        <v>46</v>
      </c>
      <c r="G83" s="400" t="s">
        <v>46</v>
      </c>
      <c r="H83" s="400" t="s">
        <v>46</v>
      </c>
      <c r="I83" s="400" t="s">
        <v>46</v>
      </c>
      <c r="J83" s="400" t="s">
        <v>46</v>
      </c>
      <c r="K83" s="400" t="s">
        <v>46</v>
      </c>
      <c r="L83" s="400" t="s">
        <v>46</v>
      </c>
      <c r="M83" s="400" t="s">
        <v>46</v>
      </c>
      <c r="N83" s="400" t="s">
        <v>46</v>
      </c>
      <c r="O83" s="400" t="s">
        <v>46</v>
      </c>
      <c r="P83" s="400" t="s">
        <v>46</v>
      </c>
      <c r="Q83" s="400" t="s">
        <v>46</v>
      </c>
      <c r="R83" s="401"/>
      <c r="S83" s="401"/>
    </row>
    <row r="84" spans="1:19" s="397" customFormat="1" ht="11.25">
      <c r="A84" s="398" t="s">
        <v>617</v>
      </c>
      <c r="B84" s="408" t="s">
        <v>598</v>
      </c>
      <c r="C84" s="399" t="s">
        <v>595</v>
      </c>
      <c r="D84" s="400" t="s">
        <v>46</v>
      </c>
      <c r="E84" s="400" t="s">
        <v>46</v>
      </c>
      <c r="F84" s="400" t="s">
        <v>46</v>
      </c>
      <c r="G84" s="400" t="s">
        <v>46</v>
      </c>
      <c r="H84" s="400" t="s">
        <v>46</v>
      </c>
      <c r="I84" s="400" t="s">
        <v>46</v>
      </c>
      <c r="J84" s="400" t="s">
        <v>46</v>
      </c>
      <c r="K84" s="400" t="s">
        <v>46</v>
      </c>
      <c r="L84" s="400" t="s">
        <v>46</v>
      </c>
      <c r="M84" s="400" t="s">
        <v>46</v>
      </c>
      <c r="N84" s="400" t="s">
        <v>46</v>
      </c>
      <c r="O84" s="400" t="s">
        <v>46</v>
      </c>
      <c r="P84" s="400" t="s">
        <v>46</v>
      </c>
      <c r="Q84" s="400" t="s">
        <v>46</v>
      </c>
      <c r="R84" s="401"/>
      <c r="S84" s="401"/>
    </row>
    <row r="85" spans="1:19" s="397" customFormat="1" ht="11.25">
      <c r="A85" s="398" t="s">
        <v>618</v>
      </c>
      <c r="B85" s="402" t="s">
        <v>1055</v>
      </c>
      <c r="C85" s="399" t="s">
        <v>595</v>
      </c>
      <c r="D85" s="400" t="s">
        <v>46</v>
      </c>
      <c r="E85" s="400" t="s">
        <v>46</v>
      </c>
      <c r="F85" s="400" t="s">
        <v>46</v>
      </c>
      <c r="G85" s="400" t="s">
        <v>46</v>
      </c>
      <c r="H85" s="400" t="s">
        <v>46</v>
      </c>
      <c r="I85" s="400" t="s">
        <v>46</v>
      </c>
      <c r="J85" s="400" t="s">
        <v>46</v>
      </c>
      <c r="K85" s="400" t="s">
        <v>46</v>
      </c>
      <c r="L85" s="400" t="s">
        <v>46</v>
      </c>
      <c r="M85" s="400" t="s">
        <v>46</v>
      </c>
      <c r="N85" s="400" t="s">
        <v>46</v>
      </c>
      <c r="O85" s="400" t="s">
        <v>46</v>
      </c>
      <c r="P85" s="400" t="s">
        <v>46</v>
      </c>
      <c r="Q85" s="400" t="s">
        <v>46</v>
      </c>
      <c r="R85" s="401"/>
      <c r="S85" s="401"/>
    </row>
    <row r="86" spans="1:19" s="397" customFormat="1" ht="11.25">
      <c r="A86" s="658" t="s">
        <v>619</v>
      </c>
      <c r="B86" s="659" t="s">
        <v>1056</v>
      </c>
      <c r="C86" s="660" t="s">
        <v>595</v>
      </c>
      <c r="D86" s="664">
        <f t="shared" ref="D86:O86" si="25">D23-D38</f>
        <v>63.135541480000029</v>
      </c>
      <c r="E86" s="664">
        <f>E23-E38</f>
        <v>59.946384190000003</v>
      </c>
      <c r="F86" s="664">
        <f t="shared" ref="F86" si="26">F23-F38</f>
        <v>28.678189999999972</v>
      </c>
      <c r="G86" s="664">
        <f t="shared" si="25"/>
        <v>35.889307660000043</v>
      </c>
      <c r="H86" s="664">
        <f t="shared" si="25"/>
        <v>33.877552162349957</v>
      </c>
      <c r="I86" s="664">
        <f t="shared" si="25"/>
        <v>32.450995137349992</v>
      </c>
      <c r="J86" s="664">
        <f t="shared" si="25"/>
        <v>27.422116475144321</v>
      </c>
      <c r="K86" s="664">
        <f t="shared" si="25"/>
        <v>48.827609209518016</v>
      </c>
      <c r="L86" s="664">
        <f t="shared" si="25"/>
        <v>27.624051122808169</v>
      </c>
      <c r="M86" s="664">
        <f t="shared" si="25"/>
        <v>48.827609209518016</v>
      </c>
      <c r="N86" s="664">
        <f t="shared" si="25"/>
        <v>27.831963036044499</v>
      </c>
      <c r="O86" s="664">
        <f t="shared" si="25"/>
        <v>48.827609209518016</v>
      </c>
      <c r="P86" s="664">
        <f>F86+H86+J86+L86+N86</f>
        <v>145.43387279634692</v>
      </c>
      <c r="Q86" s="664">
        <f>G86+I86+K86+M86+O86</f>
        <v>214.82313042590408</v>
      </c>
      <c r="R86" s="401"/>
      <c r="S86" s="401"/>
    </row>
    <row r="87" spans="1:19" s="397" customFormat="1" ht="11.25">
      <c r="A87" s="398" t="s">
        <v>620</v>
      </c>
      <c r="B87" s="402" t="s">
        <v>1057</v>
      </c>
      <c r="C87" s="399" t="s">
        <v>595</v>
      </c>
      <c r="D87" s="400" t="s">
        <v>46</v>
      </c>
      <c r="E87" s="400" t="s">
        <v>46</v>
      </c>
      <c r="F87" s="400" t="s">
        <v>46</v>
      </c>
      <c r="G87" s="400" t="s">
        <v>46</v>
      </c>
      <c r="H87" s="400" t="s">
        <v>46</v>
      </c>
      <c r="I87" s="400" t="s">
        <v>46</v>
      </c>
      <c r="J87" s="400" t="s">
        <v>46</v>
      </c>
      <c r="K87" s="400" t="s">
        <v>46</v>
      </c>
      <c r="L87" s="400" t="s">
        <v>46</v>
      </c>
      <c r="M87" s="400" t="s">
        <v>46</v>
      </c>
      <c r="N87" s="400" t="s">
        <v>46</v>
      </c>
      <c r="O87" s="400" t="s">
        <v>46</v>
      </c>
      <c r="P87" s="400" t="s">
        <v>46</v>
      </c>
      <c r="Q87" s="400" t="s">
        <v>46</v>
      </c>
      <c r="R87" s="401"/>
      <c r="S87" s="401"/>
    </row>
    <row r="88" spans="1:19" s="397" customFormat="1" ht="11.25">
      <c r="A88" s="658" t="s">
        <v>621</v>
      </c>
      <c r="B88" s="659" t="s">
        <v>1058</v>
      </c>
      <c r="C88" s="660" t="s">
        <v>595</v>
      </c>
      <c r="D88" s="664">
        <f t="shared" ref="D88:O88" si="27">D25-D40</f>
        <v>4.2670319500000007</v>
      </c>
      <c r="E88" s="664">
        <f t="shared" si="27"/>
        <v>31.88380781</v>
      </c>
      <c r="F88" s="664">
        <f t="shared" si="27"/>
        <v>0</v>
      </c>
      <c r="G88" s="664">
        <f t="shared" si="27"/>
        <v>38.020628789999996</v>
      </c>
      <c r="H88" s="664">
        <f t="shared" si="27"/>
        <v>0</v>
      </c>
      <c r="I88" s="664">
        <f t="shared" si="27"/>
        <v>0</v>
      </c>
      <c r="J88" s="664">
        <f t="shared" si="27"/>
        <v>0</v>
      </c>
      <c r="K88" s="664">
        <f t="shared" si="27"/>
        <v>0</v>
      </c>
      <c r="L88" s="664">
        <f t="shared" si="27"/>
        <v>0</v>
      </c>
      <c r="M88" s="664">
        <f t="shared" si="27"/>
        <v>0</v>
      </c>
      <c r="N88" s="664">
        <f t="shared" si="27"/>
        <v>0</v>
      </c>
      <c r="O88" s="664">
        <f t="shared" si="27"/>
        <v>0</v>
      </c>
      <c r="P88" s="664">
        <f>F88+H88+J88+L88+N88</f>
        <v>0</v>
      </c>
      <c r="Q88" s="664">
        <f>G88+I88+K88+M88+O88</f>
        <v>38.020628789999996</v>
      </c>
      <c r="R88" s="401"/>
      <c r="S88" s="401"/>
    </row>
    <row r="89" spans="1:19" s="397" customFormat="1" ht="11.25">
      <c r="A89" s="398" t="s">
        <v>622</v>
      </c>
      <c r="B89" s="402" t="s">
        <v>1059</v>
      </c>
      <c r="C89" s="399" t="s">
        <v>595</v>
      </c>
      <c r="D89" s="400" t="s">
        <v>46</v>
      </c>
      <c r="E89" s="400" t="s">
        <v>46</v>
      </c>
      <c r="F89" s="400" t="s">
        <v>46</v>
      </c>
      <c r="G89" s="400" t="s">
        <v>46</v>
      </c>
      <c r="H89" s="400" t="s">
        <v>46</v>
      </c>
      <c r="I89" s="400" t="s">
        <v>46</v>
      </c>
      <c r="J89" s="400" t="s">
        <v>46</v>
      </c>
      <c r="K89" s="400" t="s">
        <v>46</v>
      </c>
      <c r="L89" s="400" t="s">
        <v>46</v>
      </c>
      <c r="M89" s="400" t="s">
        <v>46</v>
      </c>
      <c r="N89" s="400" t="s">
        <v>46</v>
      </c>
      <c r="O89" s="400" t="s">
        <v>46</v>
      </c>
      <c r="P89" s="400" t="s">
        <v>46</v>
      </c>
      <c r="Q89" s="400" t="s">
        <v>46</v>
      </c>
      <c r="R89" s="401"/>
      <c r="S89" s="401"/>
    </row>
    <row r="90" spans="1:19" s="397" customFormat="1" ht="11.25">
      <c r="A90" s="398" t="s">
        <v>1138</v>
      </c>
      <c r="B90" s="402" t="s">
        <v>1061</v>
      </c>
      <c r="C90" s="399" t="s">
        <v>595</v>
      </c>
      <c r="D90" s="400" t="s">
        <v>46</v>
      </c>
      <c r="E90" s="400" t="s">
        <v>46</v>
      </c>
      <c r="F90" s="400" t="s">
        <v>46</v>
      </c>
      <c r="G90" s="400" t="s">
        <v>46</v>
      </c>
      <c r="H90" s="400" t="s">
        <v>46</v>
      </c>
      <c r="I90" s="400" t="s">
        <v>46</v>
      </c>
      <c r="J90" s="400" t="s">
        <v>46</v>
      </c>
      <c r="K90" s="400" t="s">
        <v>46</v>
      </c>
      <c r="L90" s="400" t="s">
        <v>46</v>
      </c>
      <c r="M90" s="400" t="s">
        <v>46</v>
      </c>
      <c r="N90" s="400" t="s">
        <v>46</v>
      </c>
      <c r="O90" s="400" t="s">
        <v>46</v>
      </c>
      <c r="P90" s="400" t="s">
        <v>46</v>
      </c>
      <c r="Q90" s="400" t="s">
        <v>46</v>
      </c>
      <c r="R90" s="401"/>
      <c r="S90" s="401"/>
    </row>
    <row r="91" spans="1:19" s="397" customFormat="1" ht="11.25">
      <c r="A91" s="398" t="s">
        <v>1139</v>
      </c>
      <c r="B91" s="406" t="s">
        <v>1063</v>
      </c>
      <c r="C91" s="399" t="s">
        <v>595</v>
      </c>
      <c r="D91" s="400" t="s">
        <v>46</v>
      </c>
      <c r="E91" s="400" t="s">
        <v>46</v>
      </c>
      <c r="F91" s="400" t="s">
        <v>46</v>
      </c>
      <c r="G91" s="400" t="s">
        <v>46</v>
      </c>
      <c r="H91" s="400" t="s">
        <v>46</v>
      </c>
      <c r="I91" s="400" t="s">
        <v>46</v>
      </c>
      <c r="J91" s="400" t="s">
        <v>46</v>
      </c>
      <c r="K91" s="400" t="s">
        <v>46</v>
      </c>
      <c r="L91" s="400" t="s">
        <v>46</v>
      </c>
      <c r="M91" s="400" t="s">
        <v>46</v>
      </c>
      <c r="N91" s="400" t="s">
        <v>46</v>
      </c>
      <c r="O91" s="400" t="s">
        <v>46</v>
      </c>
      <c r="P91" s="400" t="s">
        <v>46</v>
      </c>
      <c r="Q91" s="400" t="s">
        <v>46</v>
      </c>
      <c r="R91" s="401"/>
      <c r="S91" s="401"/>
    </row>
    <row r="92" spans="1:19" s="397" customFormat="1" ht="11.25">
      <c r="A92" s="398" t="s">
        <v>1140</v>
      </c>
      <c r="B92" s="408" t="s">
        <v>1029</v>
      </c>
      <c r="C92" s="399" t="s">
        <v>595</v>
      </c>
      <c r="D92" s="400" t="s">
        <v>46</v>
      </c>
      <c r="E92" s="400" t="s">
        <v>46</v>
      </c>
      <c r="F92" s="400" t="s">
        <v>46</v>
      </c>
      <c r="G92" s="400" t="s">
        <v>46</v>
      </c>
      <c r="H92" s="400" t="s">
        <v>46</v>
      </c>
      <c r="I92" s="400" t="s">
        <v>46</v>
      </c>
      <c r="J92" s="400" t="s">
        <v>46</v>
      </c>
      <c r="K92" s="400" t="s">
        <v>46</v>
      </c>
      <c r="L92" s="400" t="s">
        <v>46</v>
      </c>
      <c r="M92" s="400" t="s">
        <v>46</v>
      </c>
      <c r="N92" s="400" t="s">
        <v>46</v>
      </c>
      <c r="O92" s="400" t="s">
        <v>46</v>
      </c>
      <c r="P92" s="400" t="s">
        <v>46</v>
      </c>
      <c r="Q92" s="400" t="s">
        <v>46</v>
      </c>
      <c r="R92" s="401"/>
      <c r="S92" s="401"/>
    </row>
    <row r="93" spans="1:19" s="397" customFormat="1" ht="11.25">
      <c r="A93" s="398" t="s">
        <v>1141</v>
      </c>
      <c r="B93" s="407" t="s">
        <v>602</v>
      </c>
      <c r="C93" s="399" t="s">
        <v>595</v>
      </c>
      <c r="D93" s="400" t="s">
        <v>46</v>
      </c>
      <c r="E93" s="400" t="s">
        <v>46</v>
      </c>
      <c r="F93" s="400" t="s">
        <v>46</v>
      </c>
      <c r="G93" s="400" t="s">
        <v>46</v>
      </c>
      <c r="H93" s="400" t="s">
        <v>46</v>
      </c>
      <c r="I93" s="400" t="s">
        <v>46</v>
      </c>
      <c r="J93" s="400" t="s">
        <v>46</v>
      </c>
      <c r="K93" s="400" t="s">
        <v>46</v>
      </c>
      <c r="L93" s="400" t="s">
        <v>46</v>
      </c>
      <c r="M93" s="400" t="s">
        <v>46</v>
      </c>
      <c r="N93" s="400" t="s">
        <v>46</v>
      </c>
      <c r="O93" s="400" t="s">
        <v>46</v>
      </c>
      <c r="P93" s="400" t="s">
        <v>46</v>
      </c>
      <c r="Q93" s="400" t="s">
        <v>46</v>
      </c>
      <c r="R93" s="401"/>
      <c r="S93" s="401"/>
    </row>
    <row r="94" spans="1:19" s="397" customFormat="1" ht="11.25">
      <c r="A94" s="658" t="s">
        <v>1142</v>
      </c>
      <c r="B94" s="659" t="s">
        <v>1067</v>
      </c>
      <c r="C94" s="660" t="s">
        <v>595</v>
      </c>
      <c r="D94" s="664">
        <f t="shared" ref="D94:O94" si="28">D31-D46</f>
        <v>0.28077764999999999</v>
      </c>
      <c r="E94" s="664">
        <f t="shared" si="28"/>
        <v>2.0436713399999999</v>
      </c>
      <c r="F94" s="664">
        <f t="shared" si="28"/>
        <v>0</v>
      </c>
      <c r="G94" s="664">
        <f t="shared" si="28"/>
        <v>1.0334060800000002</v>
      </c>
      <c r="H94" s="664">
        <f t="shared" si="28"/>
        <v>0</v>
      </c>
      <c r="I94" s="664">
        <f t="shared" si="28"/>
        <v>0</v>
      </c>
      <c r="J94" s="664">
        <f t="shared" si="28"/>
        <v>0</v>
      </c>
      <c r="K94" s="664">
        <f t="shared" si="28"/>
        <v>0</v>
      </c>
      <c r="L94" s="664">
        <f t="shared" si="28"/>
        <v>0</v>
      </c>
      <c r="M94" s="664">
        <f t="shared" si="28"/>
        <v>0</v>
      </c>
      <c r="N94" s="664">
        <f t="shared" si="28"/>
        <v>0</v>
      </c>
      <c r="O94" s="664">
        <f t="shared" si="28"/>
        <v>0</v>
      </c>
      <c r="P94" s="664">
        <f t="shared" ref="P94:Q96" si="29">F94+H94+J94+L94+N94</f>
        <v>0</v>
      </c>
      <c r="Q94" s="664">
        <f t="shared" si="29"/>
        <v>1.0334060800000002</v>
      </c>
      <c r="R94" s="401"/>
      <c r="S94" s="401"/>
    </row>
    <row r="95" spans="1:19" s="397" customFormat="1" ht="11.25">
      <c r="A95" s="654" t="s">
        <v>1143</v>
      </c>
      <c r="B95" s="655" t="s">
        <v>1144</v>
      </c>
      <c r="C95" s="656" t="s">
        <v>595</v>
      </c>
      <c r="D95" s="657">
        <f>D96-D104</f>
        <v>-6.6621342199999996</v>
      </c>
      <c r="E95" s="657">
        <f t="shared" ref="E95:O95" si="30">E96-E104</f>
        <v>6.4744179499999994</v>
      </c>
      <c r="F95" s="657">
        <f t="shared" si="30"/>
        <v>-8.0781899999999993</v>
      </c>
      <c r="G95" s="657">
        <f t="shared" si="30"/>
        <v>13.807885208977901</v>
      </c>
      <c r="H95" s="657">
        <f t="shared" si="30"/>
        <v>-8.2097941932000005</v>
      </c>
      <c r="I95" s="657">
        <f t="shared" si="30"/>
        <v>-6.7832372612416796</v>
      </c>
      <c r="J95" s="657">
        <f t="shared" si="30"/>
        <v>-6.822116475144516</v>
      </c>
      <c r="K95" s="657">
        <f t="shared" si="30"/>
        <v>-7.0759576500000003</v>
      </c>
      <c r="L95" s="657">
        <f t="shared" si="30"/>
        <v>-7.0240511228087898</v>
      </c>
      <c r="M95" s="657">
        <f t="shared" si="30"/>
        <v>-7.0759576500000003</v>
      </c>
      <c r="N95" s="657">
        <f t="shared" si="30"/>
        <v>-7.2319630360439318</v>
      </c>
      <c r="O95" s="657">
        <f t="shared" si="30"/>
        <v>-7.0759576500000003</v>
      </c>
      <c r="P95" s="657">
        <f t="shared" si="29"/>
        <v>-37.366114827197237</v>
      </c>
      <c r="Q95" s="657">
        <f t="shared" si="29"/>
        <v>-14.20322500226378</v>
      </c>
      <c r="R95" s="401"/>
      <c r="S95" s="401"/>
    </row>
    <row r="96" spans="1:19" s="397" customFormat="1" ht="11.25">
      <c r="A96" s="658" t="s">
        <v>20</v>
      </c>
      <c r="B96" s="670" t="s">
        <v>1145</v>
      </c>
      <c r="C96" s="660" t="s">
        <v>595</v>
      </c>
      <c r="D96" s="664">
        <f>D101</f>
        <v>2.7819313299999999</v>
      </c>
      <c r="E96" s="664">
        <f t="shared" ref="E96:O96" si="31">E101</f>
        <v>33.280581689999998</v>
      </c>
      <c r="F96" s="664">
        <f t="shared" si="31"/>
        <v>0</v>
      </c>
      <c r="G96" s="664">
        <f t="shared" si="31"/>
        <v>25.02150876</v>
      </c>
      <c r="H96" s="664">
        <f t="shared" si="31"/>
        <v>0</v>
      </c>
      <c r="I96" s="664">
        <f t="shared" si="31"/>
        <v>0</v>
      </c>
      <c r="J96" s="664">
        <f t="shared" si="31"/>
        <v>0</v>
      </c>
      <c r="K96" s="664">
        <f t="shared" si="31"/>
        <v>0</v>
      </c>
      <c r="L96" s="664">
        <f t="shared" si="31"/>
        <v>0</v>
      </c>
      <c r="M96" s="664">
        <f t="shared" si="31"/>
        <v>0</v>
      </c>
      <c r="N96" s="664">
        <f t="shared" si="31"/>
        <v>0</v>
      </c>
      <c r="O96" s="664">
        <f t="shared" si="31"/>
        <v>0</v>
      </c>
      <c r="P96" s="664">
        <f t="shared" si="29"/>
        <v>0</v>
      </c>
      <c r="Q96" s="664">
        <f t="shared" si="29"/>
        <v>25.02150876</v>
      </c>
      <c r="R96" s="401"/>
      <c r="S96" s="401"/>
    </row>
    <row r="97" spans="1:19" s="397" customFormat="1" ht="11.25">
      <c r="A97" s="398" t="s">
        <v>159</v>
      </c>
      <c r="B97" s="408" t="s">
        <v>1146</v>
      </c>
      <c r="C97" s="399" t="s">
        <v>595</v>
      </c>
      <c r="D97" s="400" t="s">
        <v>46</v>
      </c>
      <c r="E97" s="400" t="s">
        <v>46</v>
      </c>
      <c r="F97" s="400" t="s">
        <v>46</v>
      </c>
      <c r="G97" s="400" t="s">
        <v>46</v>
      </c>
      <c r="H97" s="400" t="s">
        <v>46</v>
      </c>
      <c r="I97" s="400" t="s">
        <v>46</v>
      </c>
      <c r="J97" s="400" t="s">
        <v>46</v>
      </c>
      <c r="K97" s="400" t="s">
        <v>46</v>
      </c>
      <c r="L97" s="400" t="s">
        <v>46</v>
      </c>
      <c r="M97" s="400" t="s">
        <v>46</v>
      </c>
      <c r="N97" s="400" t="s">
        <v>46</v>
      </c>
      <c r="O97" s="400" t="s">
        <v>46</v>
      </c>
      <c r="P97" s="400" t="s">
        <v>46</v>
      </c>
      <c r="Q97" s="400" t="s">
        <v>46</v>
      </c>
      <c r="R97" s="401"/>
      <c r="S97" s="401"/>
    </row>
    <row r="98" spans="1:19" s="397" customFormat="1" ht="11.25">
      <c r="A98" s="398" t="s">
        <v>160</v>
      </c>
      <c r="B98" s="408" t="s">
        <v>1147</v>
      </c>
      <c r="C98" s="399" t="s">
        <v>595</v>
      </c>
      <c r="D98" s="400" t="s">
        <v>46</v>
      </c>
      <c r="E98" s="400" t="s">
        <v>46</v>
      </c>
      <c r="F98" s="400" t="s">
        <v>46</v>
      </c>
      <c r="G98" s="400" t="s">
        <v>46</v>
      </c>
      <c r="H98" s="400" t="s">
        <v>46</v>
      </c>
      <c r="I98" s="400" t="s">
        <v>46</v>
      </c>
      <c r="J98" s="400" t="s">
        <v>46</v>
      </c>
      <c r="K98" s="400" t="s">
        <v>46</v>
      </c>
      <c r="L98" s="400" t="s">
        <v>46</v>
      </c>
      <c r="M98" s="400" t="s">
        <v>46</v>
      </c>
      <c r="N98" s="400" t="s">
        <v>46</v>
      </c>
      <c r="O98" s="400" t="s">
        <v>46</v>
      </c>
      <c r="P98" s="400" t="s">
        <v>46</v>
      </c>
      <c r="Q98" s="400" t="s">
        <v>46</v>
      </c>
      <c r="R98" s="401"/>
      <c r="S98" s="401"/>
    </row>
    <row r="99" spans="1:19" s="397" customFormat="1" ht="11.25">
      <c r="A99" s="398" t="s">
        <v>161</v>
      </c>
      <c r="B99" s="408" t="s">
        <v>1148</v>
      </c>
      <c r="C99" s="399" t="s">
        <v>595</v>
      </c>
      <c r="D99" s="400" t="s">
        <v>46</v>
      </c>
      <c r="E99" s="400" t="s">
        <v>46</v>
      </c>
      <c r="F99" s="400" t="s">
        <v>46</v>
      </c>
      <c r="G99" s="400" t="s">
        <v>46</v>
      </c>
      <c r="H99" s="400" t="s">
        <v>46</v>
      </c>
      <c r="I99" s="400" t="s">
        <v>46</v>
      </c>
      <c r="J99" s="400" t="s">
        <v>46</v>
      </c>
      <c r="K99" s="400" t="s">
        <v>46</v>
      </c>
      <c r="L99" s="400" t="s">
        <v>46</v>
      </c>
      <c r="M99" s="400" t="s">
        <v>46</v>
      </c>
      <c r="N99" s="400" t="s">
        <v>46</v>
      </c>
      <c r="O99" s="400" t="s">
        <v>46</v>
      </c>
      <c r="P99" s="400" t="s">
        <v>46</v>
      </c>
      <c r="Q99" s="400" t="s">
        <v>46</v>
      </c>
      <c r="R99" s="401"/>
      <c r="S99" s="401"/>
    </row>
    <row r="100" spans="1:19" s="397" customFormat="1" ht="11.25">
      <c r="A100" s="398" t="s">
        <v>1149</v>
      </c>
      <c r="B100" s="410" t="s">
        <v>1150</v>
      </c>
      <c r="C100" s="399" t="s">
        <v>595</v>
      </c>
      <c r="D100" s="400" t="s">
        <v>46</v>
      </c>
      <c r="E100" s="400" t="s">
        <v>46</v>
      </c>
      <c r="F100" s="400" t="s">
        <v>46</v>
      </c>
      <c r="G100" s="400" t="s">
        <v>46</v>
      </c>
      <c r="H100" s="400" t="s">
        <v>46</v>
      </c>
      <c r="I100" s="400" t="s">
        <v>46</v>
      </c>
      <c r="J100" s="400" t="s">
        <v>46</v>
      </c>
      <c r="K100" s="400" t="s">
        <v>46</v>
      </c>
      <c r="L100" s="400" t="s">
        <v>46</v>
      </c>
      <c r="M100" s="400" t="s">
        <v>46</v>
      </c>
      <c r="N100" s="400" t="s">
        <v>46</v>
      </c>
      <c r="O100" s="400" t="s">
        <v>46</v>
      </c>
      <c r="P100" s="400" t="s">
        <v>46</v>
      </c>
      <c r="Q100" s="400" t="s">
        <v>46</v>
      </c>
      <c r="R100" s="401"/>
      <c r="S100" s="401"/>
    </row>
    <row r="101" spans="1:19" s="397" customFormat="1" ht="11.25">
      <c r="A101" s="658" t="s">
        <v>162</v>
      </c>
      <c r="B101" s="666" t="s">
        <v>1151</v>
      </c>
      <c r="C101" s="660" t="s">
        <v>595</v>
      </c>
      <c r="D101" s="669">
        <f>2781.93133/1000</f>
        <v>2.7819313299999999</v>
      </c>
      <c r="E101" s="663">
        <v>33.280581689999998</v>
      </c>
      <c r="F101" s="663">
        <v>0</v>
      </c>
      <c r="G101" s="663">
        <v>25.02150876</v>
      </c>
      <c r="H101" s="663">
        <v>0</v>
      </c>
      <c r="I101" s="663">
        <v>0</v>
      </c>
      <c r="J101" s="663">
        <v>0</v>
      </c>
      <c r="K101" s="663">
        <v>0</v>
      </c>
      <c r="L101" s="663">
        <v>0</v>
      </c>
      <c r="M101" s="663">
        <v>0</v>
      </c>
      <c r="N101" s="663">
        <v>0</v>
      </c>
      <c r="O101" s="663">
        <v>0</v>
      </c>
      <c r="P101" s="663">
        <f>F101+H101+J101+L101+N101</f>
        <v>0</v>
      </c>
      <c r="Q101" s="663">
        <f>G101+I101+K101+M101+O101</f>
        <v>25.02150876</v>
      </c>
      <c r="R101" s="401"/>
      <c r="S101" s="401"/>
    </row>
    <row r="102" spans="1:19" s="397" customFormat="1" ht="11.25">
      <c r="A102" s="398" t="s">
        <v>163</v>
      </c>
      <c r="B102" s="408" t="s">
        <v>1152</v>
      </c>
      <c r="C102" s="399" t="s">
        <v>595</v>
      </c>
      <c r="D102" s="400" t="s">
        <v>46</v>
      </c>
      <c r="E102" s="400" t="s">
        <v>46</v>
      </c>
      <c r="F102" s="400" t="s">
        <v>46</v>
      </c>
      <c r="G102" s="400" t="s">
        <v>46</v>
      </c>
      <c r="H102" s="400" t="s">
        <v>46</v>
      </c>
      <c r="I102" s="400" t="s">
        <v>46</v>
      </c>
      <c r="J102" s="400" t="s">
        <v>46</v>
      </c>
      <c r="K102" s="400" t="s">
        <v>46</v>
      </c>
      <c r="L102" s="400" t="s">
        <v>46</v>
      </c>
      <c r="M102" s="400" t="s">
        <v>46</v>
      </c>
      <c r="N102" s="400" t="s">
        <v>46</v>
      </c>
      <c r="O102" s="400" t="s">
        <v>46</v>
      </c>
      <c r="P102" s="400" t="s">
        <v>46</v>
      </c>
      <c r="Q102" s="400" t="s">
        <v>46</v>
      </c>
      <c r="R102" s="401"/>
      <c r="S102" s="401"/>
    </row>
    <row r="103" spans="1:19" s="397" customFormat="1" ht="11.25">
      <c r="A103" s="398" t="s">
        <v>164</v>
      </c>
      <c r="B103" s="408" t="s">
        <v>1153</v>
      </c>
      <c r="C103" s="399" t="s">
        <v>595</v>
      </c>
      <c r="D103" s="400" t="s">
        <v>46</v>
      </c>
      <c r="E103" s="400" t="s">
        <v>46</v>
      </c>
      <c r="F103" s="400" t="s">
        <v>46</v>
      </c>
      <c r="G103" s="400" t="s">
        <v>46</v>
      </c>
      <c r="H103" s="400" t="s">
        <v>46</v>
      </c>
      <c r="I103" s="400" t="s">
        <v>46</v>
      </c>
      <c r="J103" s="400" t="s">
        <v>46</v>
      </c>
      <c r="K103" s="400" t="s">
        <v>46</v>
      </c>
      <c r="L103" s="400" t="s">
        <v>46</v>
      </c>
      <c r="M103" s="400" t="s">
        <v>46</v>
      </c>
      <c r="N103" s="400" t="s">
        <v>46</v>
      </c>
      <c r="O103" s="400" t="s">
        <v>46</v>
      </c>
      <c r="P103" s="400" t="s">
        <v>46</v>
      </c>
      <c r="Q103" s="400" t="s">
        <v>46</v>
      </c>
      <c r="R103" s="401"/>
      <c r="S103" s="401"/>
    </row>
    <row r="104" spans="1:19" s="397" customFormat="1" ht="11.25">
      <c r="A104" s="658" t="s">
        <v>21</v>
      </c>
      <c r="B104" s="671" t="s">
        <v>1122</v>
      </c>
      <c r="C104" s="660" t="s">
        <v>595</v>
      </c>
      <c r="D104" s="664">
        <f t="shared" ref="D104:O104" si="32">D105+D111</f>
        <v>9.4440655499999995</v>
      </c>
      <c r="E104" s="664">
        <f t="shared" si="32"/>
        <v>26.806163739999999</v>
      </c>
      <c r="F104" s="664">
        <f t="shared" si="32"/>
        <v>8.0781899999999993</v>
      </c>
      <c r="G104" s="664">
        <f t="shared" si="32"/>
        <v>11.213623551022099</v>
      </c>
      <c r="H104" s="664">
        <f t="shared" si="32"/>
        <v>8.2097941932000005</v>
      </c>
      <c r="I104" s="664">
        <f t="shared" si="32"/>
        <v>6.7832372612416796</v>
      </c>
      <c r="J104" s="664">
        <f t="shared" si="32"/>
        <v>6.822116475144516</v>
      </c>
      <c r="K104" s="664">
        <f t="shared" si="32"/>
        <v>7.0759576500000003</v>
      </c>
      <c r="L104" s="664">
        <f t="shared" si="32"/>
        <v>7.0240511228087898</v>
      </c>
      <c r="M104" s="664">
        <f t="shared" si="32"/>
        <v>7.0759576500000003</v>
      </c>
      <c r="N104" s="664">
        <f t="shared" si="32"/>
        <v>7.2319630360439318</v>
      </c>
      <c r="O104" s="664">
        <f t="shared" si="32"/>
        <v>7.0759576500000003</v>
      </c>
      <c r="P104" s="664">
        <f t="shared" ref="P104:Q105" si="33">F104+H104+J104+L104+N104</f>
        <v>37.366114827197237</v>
      </c>
      <c r="Q104" s="664">
        <f t="shared" si="33"/>
        <v>39.224733762263782</v>
      </c>
      <c r="R104" s="401"/>
      <c r="S104" s="401"/>
    </row>
    <row r="105" spans="1:19" s="397" customFormat="1" ht="11.25">
      <c r="A105" s="658" t="s">
        <v>166</v>
      </c>
      <c r="B105" s="666" t="s">
        <v>1154</v>
      </c>
      <c r="C105" s="660" t="s">
        <v>595</v>
      </c>
      <c r="D105" s="663">
        <f>4440361.87/1000000</f>
        <v>4.4403618700000003</v>
      </c>
      <c r="E105" s="663">
        <v>5.1840289200000003</v>
      </c>
      <c r="F105" s="663">
        <f>6.57289-0.23236</f>
        <v>6.3405300000000002</v>
      </c>
      <c r="G105" s="663">
        <v>7.24980783</v>
      </c>
      <c r="H105" s="663">
        <f>6.7982086692-0.23236*1.03428</f>
        <v>6.5578833683999997</v>
      </c>
      <c r="I105" s="663">
        <v>6.7137127106216798</v>
      </c>
      <c r="J105" s="663">
        <f>6.9996395920684-0.23236*1.03428*1.02963</f>
        <v>6.7521934526056961</v>
      </c>
      <c r="K105" s="663">
        <v>7.0034328700000001</v>
      </c>
      <c r="L105" s="663">
        <f>7.20682892399362-0.23236*1.03428*1.02963*1.0296</f>
        <v>6.9520583788028203</v>
      </c>
      <c r="M105" s="663">
        <f>K105</f>
        <v>7.0034328700000001</v>
      </c>
      <c r="N105" s="663">
        <f>7.42015106014383-0.23236*1.03428*1.02963*1.0296*1.0296</f>
        <v>7.1578393068153821</v>
      </c>
      <c r="O105" s="663">
        <f>M105</f>
        <v>7.0034328700000001</v>
      </c>
      <c r="P105" s="663">
        <f t="shared" si="33"/>
        <v>33.760504506623896</v>
      </c>
      <c r="Q105" s="663">
        <f t="shared" si="33"/>
        <v>34.973819150621679</v>
      </c>
      <c r="R105" s="401"/>
      <c r="S105" s="401"/>
    </row>
    <row r="106" spans="1:19" s="397" customFormat="1" ht="11.25">
      <c r="A106" s="398" t="s">
        <v>167</v>
      </c>
      <c r="B106" s="407" t="s">
        <v>1155</v>
      </c>
      <c r="C106" s="399" t="s">
        <v>595</v>
      </c>
      <c r="D106" s="400" t="s">
        <v>46</v>
      </c>
      <c r="E106" s="400" t="s">
        <v>46</v>
      </c>
      <c r="F106" s="400" t="s">
        <v>46</v>
      </c>
      <c r="G106" s="400" t="s">
        <v>46</v>
      </c>
      <c r="H106" s="400" t="s">
        <v>46</v>
      </c>
      <c r="I106" s="400" t="s">
        <v>46</v>
      </c>
      <c r="J106" s="400" t="s">
        <v>46</v>
      </c>
      <c r="K106" s="400" t="s">
        <v>46</v>
      </c>
      <c r="L106" s="400" t="s">
        <v>46</v>
      </c>
      <c r="M106" s="400" t="s">
        <v>46</v>
      </c>
      <c r="N106" s="400" t="s">
        <v>46</v>
      </c>
      <c r="O106" s="400" t="s">
        <v>46</v>
      </c>
      <c r="P106" s="400" t="s">
        <v>46</v>
      </c>
      <c r="Q106" s="400" t="s">
        <v>46</v>
      </c>
      <c r="R106" s="401"/>
      <c r="S106" s="401"/>
    </row>
    <row r="107" spans="1:19" s="397" customFormat="1" ht="11.25">
      <c r="A107" s="398" t="s">
        <v>1156</v>
      </c>
      <c r="B107" s="410" t="s">
        <v>1157</v>
      </c>
      <c r="C107" s="399" t="s">
        <v>595</v>
      </c>
      <c r="D107" s="400" t="s">
        <v>46</v>
      </c>
      <c r="E107" s="400" t="s">
        <v>46</v>
      </c>
      <c r="F107" s="400" t="s">
        <v>46</v>
      </c>
      <c r="G107" s="400" t="s">
        <v>46</v>
      </c>
      <c r="H107" s="400" t="s">
        <v>46</v>
      </c>
      <c r="I107" s="400" t="s">
        <v>46</v>
      </c>
      <c r="J107" s="400" t="s">
        <v>46</v>
      </c>
      <c r="K107" s="400" t="s">
        <v>46</v>
      </c>
      <c r="L107" s="400" t="s">
        <v>46</v>
      </c>
      <c r="M107" s="400" t="s">
        <v>46</v>
      </c>
      <c r="N107" s="400" t="s">
        <v>46</v>
      </c>
      <c r="O107" s="400" t="s">
        <v>46</v>
      </c>
      <c r="P107" s="400" t="s">
        <v>46</v>
      </c>
      <c r="Q107" s="400" t="s">
        <v>46</v>
      </c>
      <c r="R107" s="401"/>
      <c r="S107" s="401"/>
    </row>
    <row r="108" spans="1:19" s="397" customFormat="1" ht="11.25">
      <c r="A108" s="398" t="s">
        <v>168</v>
      </c>
      <c r="B108" s="407" t="s">
        <v>1158</v>
      </c>
      <c r="C108" s="399" t="s">
        <v>595</v>
      </c>
      <c r="D108" s="400" t="s">
        <v>46</v>
      </c>
      <c r="E108" s="400" t="s">
        <v>46</v>
      </c>
      <c r="F108" s="400" t="s">
        <v>46</v>
      </c>
      <c r="G108" s="400" t="s">
        <v>46</v>
      </c>
      <c r="H108" s="400" t="s">
        <v>46</v>
      </c>
      <c r="I108" s="400" t="s">
        <v>46</v>
      </c>
      <c r="J108" s="400" t="s">
        <v>46</v>
      </c>
      <c r="K108" s="400" t="s">
        <v>46</v>
      </c>
      <c r="L108" s="400" t="s">
        <v>46</v>
      </c>
      <c r="M108" s="400" t="s">
        <v>46</v>
      </c>
      <c r="N108" s="400" t="s">
        <v>46</v>
      </c>
      <c r="O108" s="400" t="s">
        <v>46</v>
      </c>
      <c r="P108" s="400" t="s">
        <v>46</v>
      </c>
      <c r="Q108" s="400" t="s">
        <v>46</v>
      </c>
      <c r="R108" s="401"/>
      <c r="S108" s="401"/>
    </row>
    <row r="109" spans="1:19" s="397" customFormat="1" ht="11.25">
      <c r="A109" s="398" t="s">
        <v>1159</v>
      </c>
      <c r="B109" s="410" t="s">
        <v>1160</v>
      </c>
      <c r="C109" s="399" t="s">
        <v>595</v>
      </c>
      <c r="D109" s="400" t="s">
        <v>46</v>
      </c>
      <c r="E109" s="400" t="s">
        <v>46</v>
      </c>
      <c r="F109" s="400" t="s">
        <v>46</v>
      </c>
      <c r="G109" s="400" t="s">
        <v>46</v>
      </c>
      <c r="H109" s="400" t="s">
        <v>46</v>
      </c>
      <c r="I109" s="400" t="s">
        <v>46</v>
      </c>
      <c r="J109" s="400" t="s">
        <v>46</v>
      </c>
      <c r="K109" s="400" t="s">
        <v>46</v>
      </c>
      <c r="L109" s="400" t="s">
        <v>46</v>
      </c>
      <c r="M109" s="400" t="s">
        <v>46</v>
      </c>
      <c r="N109" s="400" t="s">
        <v>46</v>
      </c>
      <c r="O109" s="400" t="s">
        <v>46</v>
      </c>
      <c r="P109" s="400" t="s">
        <v>46</v>
      </c>
      <c r="Q109" s="400" t="s">
        <v>46</v>
      </c>
      <c r="R109" s="401"/>
      <c r="S109" s="401"/>
    </row>
    <row r="110" spans="1:19" s="397" customFormat="1" ht="11.25">
      <c r="A110" s="398" t="s">
        <v>1161</v>
      </c>
      <c r="B110" s="410" t="s">
        <v>1162</v>
      </c>
      <c r="C110" s="399" t="s">
        <v>595</v>
      </c>
      <c r="D110" s="400" t="s">
        <v>46</v>
      </c>
      <c r="E110" s="400" t="s">
        <v>46</v>
      </c>
      <c r="F110" s="400" t="s">
        <v>46</v>
      </c>
      <c r="G110" s="400" t="s">
        <v>46</v>
      </c>
      <c r="H110" s="400" t="s">
        <v>46</v>
      </c>
      <c r="I110" s="400" t="s">
        <v>46</v>
      </c>
      <c r="J110" s="400" t="s">
        <v>46</v>
      </c>
      <c r="K110" s="400" t="s">
        <v>46</v>
      </c>
      <c r="L110" s="400" t="s">
        <v>46</v>
      </c>
      <c r="M110" s="400" t="s">
        <v>46</v>
      </c>
      <c r="N110" s="400" t="s">
        <v>46</v>
      </c>
      <c r="O110" s="400" t="s">
        <v>46</v>
      </c>
      <c r="P110" s="400" t="s">
        <v>46</v>
      </c>
      <c r="Q110" s="400" t="s">
        <v>46</v>
      </c>
      <c r="R110" s="401"/>
      <c r="S110" s="401"/>
    </row>
    <row r="111" spans="1:19" s="397" customFormat="1" ht="11.25">
      <c r="A111" s="658" t="s">
        <v>169</v>
      </c>
      <c r="B111" s="666" t="s">
        <v>1163</v>
      </c>
      <c r="C111" s="660" t="s">
        <v>595</v>
      </c>
      <c r="D111" s="663">
        <f>5003.70368/1000</f>
        <v>5.0037036799999992</v>
      </c>
      <c r="E111" s="663">
        <f>26.80616374-E105</f>
        <v>21.622134819999999</v>
      </c>
      <c r="F111" s="663">
        <f>8.31055-F105-0.23236</f>
        <v>1.7376599999999991</v>
      </c>
      <c r="G111" s="663">
        <f>11.2136235510221-G105</f>
        <v>3.9638157210220992</v>
      </c>
      <c r="H111" s="663">
        <f>8.450119494-H105-0.23236*1.03428</f>
        <v>1.6519108248000012</v>
      </c>
      <c r="I111" s="663">
        <v>6.952455062E-2</v>
      </c>
      <c r="J111" s="663">
        <f>7.06956261460722-J105-0.23236*1.03428*1.02963</f>
        <v>6.992302253881949E-2</v>
      </c>
      <c r="K111" s="663">
        <v>7.2524779999999997E-2</v>
      </c>
      <c r="L111" s="663">
        <f>7.27882166799959-L105-0.23236*1.03428*1.02963*1.0296</f>
        <v>7.1992744005969223E-2</v>
      </c>
      <c r="M111" s="663">
        <f>K111</f>
        <v>7.2524779999999997E-2</v>
      </c>
      <c r="N111" s="663">
        <f>7.49427478937238-N105-0.23236*1.03428*1.02963*1.0296*1.0296</f>
        <v>7.4123729228549928E-2</v>
      </c>
      <c r="O111" s="663">
        <f>M111</f>
        <v>7.2524779999999997E-2</v>
      </c>
      <c r="P111" s="663">
        <f>F111+H111+J111+L111+N111</f>
        <v>3.605610320573339</v>
      </c>
      <c r="Q111" s="663">
        <f>G111+I111+K111+M111+O111</f>
        <v>4.2509146116420995</v>
      </c>
      <c r="R111" s="401"/>
      <c r="S111" s="401"/>
    </row>
    <row r="112" spans="1:19" s="397" customFormat="1" ht="11.25">
      <c r="A112" s="398" t="s">
        <v>170</v>
      </c>
      <c r="B112" s="407" t="s">
        <v>1164</v>
      </c>
      <c r="C112" s="399" t="s">
        <v>595</v>
      </c>
      <c r="D112" s="400" t="s">
        <v>46</v>
      </c>
      <c r="E112" s="400" t="s">
        <v>46</v>
      </c>
      <c r="F112" s="400" t="s">
        <v>46</v>
      </c>
      <c r="G112" s="400" t="s">
        <v>46</v>
      </c>
      <c r="H112" s="400" t="s">
        <v>46</v>
      </c>
      <c r="I112" s="400" t="s">
        <v>46</v>
      </c>
      <c r="J112" s="400" t="s">
        <v>46</v>
      </c>
      <c r="K112" s="400" t="s">
        <v>46</v>
      </c>
      <c r="L112" s="400" t="s">
        <v>46</v>
      </c>
      <c r="M112" s="400" t="s">
        <v>46</v>
      </c>
      <c r="N112" s="400" t="s">
        <v>46</v>
      </c>
      <c r="O112" s="400" t="s">
        <v>46</v>
      </c>
      <c r="P112" s="400" t="s">
        <v>46</v>
      </c>
      <c r="Q112" s="400" t="s">
        <v>46</v>
      </c>
      <c r="R112" s="401"/>
      <c r="S112" s="401"/>
    </row>
    <row r="113" spans="1:19" s="397" customFormat="1" ht="11.25">
      <c r="A113" s="398" t="s">
        <v>171</v>
      </c>
      <c r="B113" s="407" t="s">
        <v>1165</v>
      </c>
      <c r="C113" s="399" t="s">
        <v>595</v>
      </c>
      <c r="D113" s="400" t="s">
        <v>46</v>
      </c>
      <c r="E113" s="400" t="s">
        <v>46</v>
      </c>
      <c r="F113" s="400" t="s">
        <v>46</v>
      </c>
      <c r="G113" s="400" t="s">
        <v>46</v>
      </c>
      <c r="H113" s="400" t="s">
        <v>46</v>
      </c>
      <c r="I113" s="400" t="s">
        <v>46</v>
      </c>
      <c r="J113" s="400" t="s">
        <v>46</v>
      </c>
      <c r="K113" s="400" t="s">
        <v>46</v>
      </c>
      <c r="L113" s="400" t="s">
        <v>46</v>
      </c>
      <c r="M113" s="400" t="s">
        <v>46</v>
      </c>
      <c r="N113" s="400" t="s">
        <v>46</v>
      </c>
      <c r="O113" s="400" t="s">
        <v>46</v>
      </c>
      <c r="P113" s="400" t="s">
        <v>46</v>
      </c>
      <c r="Q113" s="400" t="s">
        <v>46</v>
      </c>
      <c r="R113" s="401"/>
      <c r="S113" s="401"/>
    </row>
    <row r="114" spans="1:19" s="397" customFormat="1" ht="11.25">
      <c r="A114" s="654" t="s">
        <v>1166</v>
      </c>
      <c r="B114" s="655" t="s">
        <v>1167</v>
      </c>
      <c r="C114" s="656" t="s">
        <v>595</v>
      </c>
      <c r="D114" s="657">
        <f>D80+D95</f>
        <v>61.021216860000081</v>
      </c>
      <c r="E114" s="657">
        <f>E80+E95</f>
        <v>100.34828129000002</v>
      </c>
      <c r="F114" s="657">
        <f t="shared" ref="F114:O114" si="34">F80+F95</f>
        <v>20.599999999999973</v>
      </c>
      <c r="G114" s="657">
        <f t="shared" si="34"/>
        <v>88.751227738977946</v>
      </c>
      <c r="H114" s="657">
        <f t="shared" si="34"/>
        <v>25.667757969149957</v>
      </c>
      <c r="I114" s="657">
        <f t="shared" si="34"/>
        <v>25.667757876108311</v>
      </c>
      <c r="J114" s="657">
        <f t="shared" si="34"/>
        <v>20.599999999999806</v>
      </c>
      <c r="K114" s="657">
        <f t="shared" si="34"/>
        <v>41.751651559518017</v>
      </c>
      <c r="L114" s="657">
        <f t="shared" si="34"/>
        <v>20.59999999999938</v>
      </c>
      <c r="M114" s="657">
        <f t="shared" si="34"/>
        <v>41.751651559518017</v>
      </c>
      <c r="N114" s="657">
        <f t="shared" si="34"/>
        <v>20.600000000000566</v>
      </c>
      <c r="O114" s="657">
        <f t="shared" si="34"/>
        <v>41.751651559518017</v>
      </c>
      <c r="P114" s="657">
        <f>F114+H114+J114+L114+N114</f>
        <v>108.06775796914968</v>
      </c>
      <c r="Q114" s="657">
        <f>G114+I114+K114+M114+O114</f>
        <v>239.67394029364033</v>
      </c>
      <c r="R114" s="401"/>
      <c r="S114" s="401"/>
    </row>
    <row r="115" spans="1:19" s="397" customFormat="1" ht="11.25">
      <c r="A115" s="398" t="s">
        <v>24</v>
      </c>
      <c r="B115" s="406" t="s">
        <v>1054</v>
      </c>
      <c r="C115" s="399" t="s">
        <v>595</v>
      </c>
      <c r="D115" s="400" t="s">
        <v>46</v>
      </c>
      <c r="E115" s="400" t="s">
        <v>46</v>
      </c>
      <c r="F115" s="400" t="s">
        <v>46</v>
      </c>
      <c r="G115" s="400" t="s">
        <v>46</v>
      </c>
      <c r="H115" s="400" t="s">
        <v>46</v>
      </c>
      <c r="I115" s="400" t="s">
        <v>46</v>
      </c>
      <c r="J115" s="400" t="s">
        <v>46</v>
      </c>
      <c r="K115" s="400" t="s">
        <v>46</v>
      </c>
      <c r="L115" s="400" t="s">
        <v>46</v>
      </c>
      <c r="M115" s="400" t="s">
        <v>46</v>
      </c>
      <c r="N115" s="400" t="s">
        <v>46</v>
      </c>
      <c r="O115" s="400" t="s">
        <v>46</v>
      </c>
      <c r="P115" s="400" t="s">
        <v>46</v>
      </c>
      <c r="Q115" s="400" t="s">
        <v>46</v>
      </c>
      <c r="R115" s="401"/>
      <c r="S115" s="401"/>
    </row>
    <row r="116" spans="1:19" s="397" customFormat="1" ht="11.25">
      <c r="A116" s="398" t="s">
        <v>518</v>
      </c>
      <c r="B116" s="408" t="s">
        <v>596</v>
      </c>
      <c r="C116" s="399" t="s">
        <v>595</v>
      </c>
      <c r="D116" s="400" t="s">
        <v>46</v>
      </c>
      <c r="E116" s="400" t="s">
        <v>46</v>
      </c>
      <c r="F116" s="400" t="s">
        <v>46</v>
      </c>
      <c r="G116" s="400" t="s">
        <v>46</v>
      </c>
      <c r="H116" s="400" t="s">
        <v>46</v>
      </c>
      <c r="I116" s="400" t="s">
        <v>46</v>
      </c>
      <c r="J116" s="400" t="s">
        <v>46</v>
      </c>
      <c r="K116" s="400" t="s">
        <v>46</v>
      </c>
      <c r="L116" s="400" t="s">
        <v>46</v>
      </c>
      <c r="M116" s="400" t="s">
        <v>46</v>
      </c>
      <c r="N116" s="400" t="s">
        <v>46</v>
      </c>
      <c r="O116" s="400" t="s">
        <v>46</v>
      </c>
      <c r="P116" s="400" t="s">
        <v>46</v>
      </c>
      <c r="Q116" s="400" t="s">
        <v>46</v>
      </c>
      <c r="R116" s="401"/>
      <c r="S116" s="401"/>
    </row>
    <row r="117" spans="1:19" s="397" customFormat="1" ht="11.25">
      <c r="A117" s="398" t="s">
        <v>519</v>
      </c>
      <c r="B117" s="408" t="s">
        <v>597</v>
      </c>
      <c r="C117" s="399" t="s">
        <v>595</v>
      </c>
      <c r="D117" s="400" t="s">
        <v>46</v>
      </c>
      <c r="E117" s="400" t="s">
        <v>46</v>
      </c>
      <c r="F117" s="400" t="s">
        <v>46</v>
      </c>
      <c r="G117" s="400" t="s">
        <v>46</v>
      </c>
      <c r="H117" s="400" t="s">
        <v>46</v>
      </c>
      <c r="I117" s="400" t="s">
        <v>46</v>
      </c>
      <c r="J117" s="400" t="s">
        <v>46</v>
      </c>
      <c r="K117" s="400" t="s">
        <v>46</v>
      </c>
      <c r="L117" s="400" t="s">
        <v>46</v>
      </c>
      <c r="M117" s="400" t="s">
        <v>46</v>
      </c>
      <c r="N117" s="400" t="s">
        <v>46</v>
      </c>
      <c r="O117" s="400" t="s">
        <v>46</v>
      </c>
      <c r="P117" s="400" t="s">
        <v>46</v>
      </c>
      <c r="Q117" s="400" t="s">
        <v>46</v>
      </c>
      <c r="R117" s="401"/>
      <c r="S117" s="401"/>
    </row>
    <row r="118" spans="1:19" s="397" customFormat="1" ht="11.25">
      <c r="A118" s="398" t="s">
        <v>520</v>
      </c>
      <c r="B118" s="408" t="s">
        <v>598</v>
      </c>
      <c r="C118" s="399" t="s">
        <v>595</v>
      </c>
      <c r="D118" s="400" t="s">
        <v>46</v>
      </c>
      <c r="E118" s="400" t="s">
        <v>46</v>
      </c>
      <c r="F118" s="400" t="s">
        <v>46</v>
      </c>
      <c r="G118" s="400" t="s">
        <v>46</v>
      </c>
      <c r="H118" s="400" t="s">
        <v>46</v>
      </c>
      <c r="I118" s="400" t="s">
        <v>46</v>
      </c>
      <c r="J118" s="400" t="s">
        <v>46</v>
      </c>
      <c r="K118" s="400" t="s">
        <v>46</v>
      </c>
      <c r="L118" s="400" t="s">
        <v>46</v>
      </c>
      <c r="M118" s="400" t="s">
        <v>46</v>
      </c>
      <c r="N118" s="400" t="s">
        <v>46</v>
      </c>
      <c r="O118" s="400" t="s">
        <v>46</v>
      </c>
      <c r="P118" s="400" t="s">
        <v>46</v>
      </c>
      <c r="Q118" s="400" t="s">
        <v>46</v>
      </c>
      <c r="R118" s="401"/>
      <c r="S118" s="401"/>
    </row>
    <row r="119" spans="1:19" s="397" customFormat="1" ht="11.25">
      <c r="A119" s="398" t="s">
        <v>25</v>
      </c>
      <c r="B119" s="402" t="s">
        <v>1055</v>
      </c>
      <c r="C119" s="399" t="s">
        <v>595</v>
      </c>
      <c r="D119" s="400" t="s">
        <v>46</v>
      </c>
      <c r="E119" s="400" t="s">
        <v>46</v>
      </c>
      <c r="F119" s="400" t="s">
        <v>46</v>
      </c>
      <c r="G119" s="400" t="s">
        <v>46</v>
      </c>
      <c r="H119" s="400" t="s">
        <v>46</v>
      </c>
      <c r="I119" s="400" t="s">
        <v>46</v>
      </c>
      <c r="J119" s="400" t="s">
        <v>46</v>
      </c>
      <c r="K119" s="400" t="s">
        <v>46</v>
      </c>
      <c r="L119" s="400" t="s">
        <v>46</v>
      </c>
      <c r="M119" s="400" t="s">
        <v>46</v>
      </c>
      <c r="N119" s="400" t="s">
        <v>46</v>
      </c>
      <c r="O119" s="400" t="s">
        <v>46</v>
      </c>
      <c r="P119" s="400" t="s">
        <v>46</v>
      </c>
      <c r="Q119" s="400" t="s">
        <v>46</v>
      </c>
      <c r="R119" s="401"/>
      <c r="S119" s="401"/>
    </row>
    <row r="120" spans="1:19" s="397" customFormat="1" ht="11.25">
      <c r="A120" s="658" t="s">
        <v>26</v>
      </c>
      <c r="B120" s="659" t="s">
        <v>1056</v>
      </c>
      <c r="C120" s="660" t="s">
        <v>595</v>
      </c>
      <c r="D120" s="663">
        <f>D86+D95</f>
        <v>56.47340726000003</v>
      </c>
      <c r="E120" s="663">
        <v>61.218733919999998</v>
      </c>
      <c r="F120" s="663">
        <f t="shared" ref="F120" si="35">F114</f>
        <v>20.599999999999973</v>
      </c>
      <c r="G120" s="663">
        <v>48.568686438475503</v>
      </c>
      <c r="H120" s="663">
        <f t="shared" ref="H120:O120" si="36">H114</f>
        <v>25.667757969149957</v>
      </c>
      <c r="I120" s="663">
        <f t="shared" si="36"/>
        <v>25.667757876108311</v>
      </c>
      <c r="J120" s="663">
        <f t="shared" si="36"/>
        <v>20.599999999999806</v>
      </c>
      <c r="K120" s="663">
        <f t="shared" si="36"/>
        <v>41.751651559518017</v>
      </c>
      <c r="L120" s="663">
        <f t="shared" si="36"/>
        <v>20.59999999999938</v>
      </c>
      <c r="M120" s="663">
        <f t="shared" si="36"/>
        <v>41.751651559518017</v>
      </c>
      <c r="N120" s="663">
        <f t="shared" si="36"/>
        <v>20.600000000000566</v>
      </c>
      <c r="O120" s="663">
        <f t="shared" si="36"/>
        <v>41.751651559518017</v>
      </c>
      <c r="P120" s="663">
        <f>F120+H120+J120+L120+N120</f>
        <v>108.06775796914968</v>
      </c>
      <c r="Q120" s="663">
        <f>G120+I120+K120+M120+O120</f>
        <v>199.49139899313789</v>
      </c>
      <c r="R120" s="401"/>
      <c r="S120" s="401"/>
    </row>
    <row r="121" spans="1:19" s="397" customFormat="1" ht="11.25">
      <c r="A121" s="398" t="s">
        <v>27</v>
      </c>
      <c r="B121" s="402" t="s">
        <v>1057</v>
      </c>
      <c r="C121" s="399" t="s">
        <v>595</v>
      </c>
      <c r="D121" s="400" t="s">
        <v>46</v>
      </c>
      <c r="E121" s="400" t="s">
        <v>46</v>
      </c>
      <c r="F121" s="400" t="s">
        <v>46</v>
      </c>
      <c r="G121" s="400" t="s">
        <v>46</v>
      </c>
      <c r="H121" s="400" t="s">
        <v>46</v>
      </c>
      <c r="I121" s="400" t="s">
        <v>46</v>
      </c>
      <c r="J121" s="400" t="s">
        <v>46</v>
      </c>
      <c r="K121" s="400" t="s">
        <v>46</v>
      </c>
      <c r="L121" s="400" t="s">
        <v>46</v>
      </c>
      <c r="M121" s="400" t="s">
        <v>46</v>
      </c>
      <c r="N121" s="400" t="s">
        <v>46</v>
      </c>
      <c r="O121" s="400" t="s">
        <v>46</v>
      </c>
      <c r="P121" s="400" t="s">
        <v>46</v>
      </c>
      <c r="Q121" s="400" t="s">
        <v>46</v>
      </c>
      <c r="R121" s="401"/>
      <c r="S121" s="401"/>
    </row>
    <row r="122" spans="1:19" s="397" customFormat="1" ht="11.25">
      <c r="A122" s="658" t="s">
        <v>115</v>
      </c>
      <c r="B122" s="659" t="s">
        <v>1058</v>
      </c>
      <c r="C122" s="660" t="s">
        <v>595</v>
      </c>
      <c r="D122" s="663">
        <f>D88</f>
        <v>4.2670319500000007</v>
      </c>
      <c r="E122" s="663">
        <v>35.467500819999998</v>
      </c>
      <c r="F122" s="663">
        <v>0</v>
      </c>
      <c r="G122" s="663">
        <v>37.855839490000001</v>
      </c>
      <c r="H122" s="663">
        <v>0</v>
      </c>
      <c r="I122" s="663">
        <v>0</v>
      </c>
      <c r="J122" s="663">
        <v>0</v>
      </c>
      <c r="K122" s="663">
        <v>0</v>
      </c>
      <c r="L122" s="663">
        <v>0</v>
      </c>
      <c r="M122" s="663">
        <v>0</v>
      </c>
      <c r="N122" s="663">
        <v>0</v>
      </c>
      <c r="O122" s="663">
        <v>0</v>
      </c>
      <c r="P122" s="663">
        <f>F122+H122+J122+L122+N122</f>
        <v>0</v>
      </c>
      <c r="Q122" s="663">
        <f>G122+I122+K122+M122+O122</f>
        <v>37.855839490000001</v>
      </c>
      <c r="R122" s="401"/>
      <c r="S122" s="401"/>
    </row>
    <row r="123" spans="1:19" s="397" customFormat="1" ht="11.25">
      <c r="A123" s="398" t="s">
        <v>116</v>
      </c>
      <c r="B123" s="402" t="s">
        <v>1059</v>
      </c>
      <c r="C123" s="399" t="s">
        <v>595</v>
      </c>
      <c r="D123" s="400" t="s">
        <v>46</v>
      </c>
      <c r="E123" s="400" t="s">
        <v>46</v>
      </c>
      <c r="F123" s="400" t="s">
        <v>46</v>
      </c>
      <c r="G123" s="400" t="s">
        <v>46</v>
      </c>
      <c r="H123" s="400" t="s">
        <v>46</v>
      </c>
      <c r="I123" s="400" t="s">
        <v>46</v>
      </c>
      <c r="J123" s="400" t="s">
        <v>46</v>
      </c>
      <c r="K123" s="400" t="s">
        <v>46</v>
      </c>
      <c r="L123" s="400" t="s">
        <v>46</v>
      </c>
      <c r="M123" s="400" t="s">
        <v>46</v>
      </c>
      <c r="N123" s="400" t="s">
        <v>46</v>
      </c>
      <c r="O123" s="400" t="s">
        <v>46</v>
      </c>
      <c r="P123" s="400" t="s">
        <v>46</v>
      </c>
      <c r="Q123" s="400" t="s">
        <v>46</v>
      </c>
      <c r="R123" s="401"/>
      <c r="S123" s="401"/>
    </row>
    <row r="124" spans="1:19" s="397" customFormat="1" ht="11.25">
      <c r="A124" s="398" t="s">
        <v>1168</v>
      </c>
      <c r="B124" s="402" t="s">
        <v>1061</v>
      </c>
      <c r="C124" s="399" t="s">
        <v>595</v>
      </c>
      <c r="D124" s="400" t="s">
        <v>46</v>
      </c>
      <c r="E124" s="400" t="s">
        <v>46</v>
      </c>
      <c r="F124" s="400" t="s">
        <v>46</v>
      </c>
      <c r="G124" s="400" t="s">
        <v>46</v>
      </c>
      <c r="H124" s="400" t="s">
        <v>46</v>
      </c>
      <c r="I124" s="400" t="s">
        <v>46</v>
      </c>
      <c r="J124" s="400" t="s">
        <v>46</v>
      </c>
      <c r="K124" s="400" t="s">
        <v>46</v>
      </c>
      <c r="L124" s="400" t="s">
        <v>46</v>
      </c>
      <c r="M124" s="400" t="s">
        <v>46</v>
      </c>
      <c r="N124" s="400" t="s">
        <v>46</v>
      </c>
      <c r="O124" s="400" t="s">
        <v>46</v>
      </c>
      <c r="P124" s="400" t="s">
        <v>46</v>
      </c>
      <c r="Q124" s="400" t="s">
        <v>46</v>
      </c>
      <c r="R124" s="401"/>
      <c r="S124" s="401"/>
    </row>
    <row r="125" spans="1:19" s="397" customFormat="1" ht="11.25">
      <c r="A125" s="398" t="s">
        <v>1169</v>
      </c>
      <c r="B125" s="406" t="s">
        <v>1063</v>
      </c>
      <c r="C125" s="399" t="s">
        <v>595</v>
      </c>
      <c r="D125" s="400" t="s">
        <v>46</v>
      </c>
      <c r="E125" s="400" t="s">
        <v>46</v>
      </c>
      <c r="F125" s="400" t="s">
        <v>46</v>
      </c>
      <c r="G125" s="400" t="s">
        <v>46</v>
      </c>
      <c r="H125" s="400" t="s">
        <v>46</v>
      </c>
      <c r="I125" s="400" t="s">
        <v>46</v>
      </c>
      <c r="J125" s="400" t="s">
        <v>46</v>
      </c>
      <c r="K125" s="400" t="s">
        <v>46</v>
      </c>
      <c r="L125" s="400" t="s">
        <v>46</v>
      </c>
      <c r="M125" s="400" t="s">
        <v>46</v>
      </c>
      <c r="N125" s="400" t="s">
        <v>46</v>
      </c>
      <c r="O125" s="400" t="s">
        <v>46</v>
      </c>
      <c r="P125" s="400" t="s">
        <v>46</v>
      </c>
      <c r="Q125" s="400" t="s">
        <v>46</v>
      </c>
      <c r="R125" s="401"/>
      <c r="S125" s="401"/>
    </row>
    <row r="126" spans="1:19" s="397" customFormat="1" ht="11.25">
      <c r="A126" s="398" t="s">
        <v>561</v>
      </c>
      <c r="B126" s="407" t="s">
        <v>1029</v>
      </c>
      <c r="C126" s="399" t="s">
        <v>595</v>
      </c>
      <c r="D126" s="400" t="s">
        <v>46</v>
      </c>
      <c r="E126" s="400" t="s">
        <v>46</v>
      </c>
      <c r="F126" s="400" t="s">
        <v>46</v>
      </c>
      <c r="G126" s="400" t="s">
        <v>46</v>
      </c>
      <c r="H126" s="400" t="s">
        <v>46</v>
      </c>
      <c r="I126" s="400" t="s">
        <v>46</v>
      </c>
      <c r="J126" s="400" t="s">
        <v>46</v>
      </c>
      <c r="K126" s="400" t="s">
        <v>46</v>
      </c>
      <c r="L126" s="400" t="s">
        <v>46</v>
      </c>
      <c r="M126" s="400" t="s">
        <v>46</v>
      </c>
      <c r="N126" s="400" t="s">
        <v>46</v>
      </c>
      <c r="O126" s="400" t="s">
        <v>46</v>
      </c>
      <c r="P126" s="400" t="s">
        <v>46</v>
      </c>
      <c r="Q126" s="400" t="s">
        <v>46</v>
      </c>
      <c r="R126" s="401"/>
      <c r="S126" s="401"/>
    </row>
    <row r="127" spans="1:19" s="397" customFormat="1" ht="11.25">
      <c r="A127" s="398" t="s">
        <v>562</v>
      </c>
      <c r="B127" s="407" t="s">
        <v>602</v>
      </c>
      <c r="C127" s="399" t="s">
        <v>595</v>
      </c>
      <c r="D127" s="400" t="s">
        <v>46</v>
      </c>
      <c r="E127" s="400" t="s">
        <v>46</v>
      </c>
      <c r="F127" s="400" t="s">
        <v>46</v>
      </c>
      <c r="G127" s="400" t="s">
        <v>46</v>
      </c>
      <c r="H127" s="400" t="s">
        <v>46</v>
      </c>
      <c r="I127" s="400" t="s">
        <v>46</v>
      </c>
      <c r="J127" s="400" t="s">
        <v>46</v>
      </c>
      <c r="K127" s="400" t="s">
        <v>46</v>
      </c>
      <c r="L127" s="400" t="s">
        <v>46</v>
      </c>
      <c r="M127" s="400" t="s">
        <v>46</v>
      </c>
      <c r="N127" s="400" t="s">
        <v>46</v>
      </c>
      <c r="O127" s="400" t="s">
        <v>46</v>
      </c>
      <c r="P127" s="400" t="s">
        <v>46</v>
      </c>
      <c r="Q127" s="400" t="s">
        <v>46</v>
      </c>
      <c r="R127" s="401"/>
      <c r="S127" s="401"/>
    </row>
    <row r="128" spans="1:19" s="397" customFormat="1" ht="11.25">
      <c r="A128" s="658" t="s">
        <v>1170</v>
      </c>
      <c r="B128" s="659" t="s">
        <v>1067</v>
      </c>
      <c r="C128" s="660" t="s">
        <v>595</v>
      </c>
      <c r="D128" s="663">
        <f>D94</f>
        <v>0.28077764999999999</v>
      </c>
      <c r="E128" s="663">
        <v>3.6620465499999999</v>
      </c>
      <c r="F128" s="663">
        <v>0</v>
      </c>
      <c r="G128" s="663">
        <v>2.32670181050245</v>
      </c>
      <c r="H128" s="663">
        <v>0</v>
      </c>
      <c r="I128" s="663">
        <v>0</v>
      </c>
      <c r="J128" s="663">
        <v>0</v>
      </c>
      <c r="K128" s="663">
        <v>0</v>
      </c>
      <c r="L128" s="663">
        <v>0</v>
      </c>
      <c r="M128" s="663">
        <v>0</v>
      </c>
      <c r="N128" s="663">
        <v>0</v>
      </c>
      <c r="O128" s="663">
        <v>0</v>
      </c>
      <c r="P128" s="663">
        <f>F128+H128+J128+L128+N128</f>
        <v>0</v>
      </c>
      <c r="Q128" s="663">
        <f>G128+I128+K128+M128+O128</f>
        <v>2.32670181050245</v>
      </c>
      <c r="R128" s="401"/>
      <c r="S128" s="401"/>
    </row>
    <row r="129" spans="1:19" s="397" customFormat="1" ht="11.25">
      <c r="A129" s="654" t="s">
        <v>1171</v>
      </c>
      <c r="B129" s="655" t="s">
        <v>1172</v>
      </c>
      <c r="C129" s="656" t="s">
        <v>595</v>
      </c>
      <c r="D129" s="657">
        <f t="shared" ref="D129:O129" si="37">D135+D137+D143</f>
        <v>-1.0132201175220164</v>
      </c>
      <c r="E129" s="657">
        <f t="shared" si="37"/>
        <v>13.600425413915847</v>
      </c>
      <c r="F129" s="657">
        <f t="shared" si="37"/>
        <v>0</v>
      </c>
      <c r="G129" s="657">
        <f t="shared" si="37"/>
        <v>15.070994146142214</v>
      </c>
      <c r="H129" s="657">
        <f t="shared" si="37"/>
        <v>5.0677579691498504</v>
      </c>
      <c r="I129" s="657">
        <f t="shared" si="37"/>
        <v>5.0677599999999998</v>
      </c>
      <c r="J129" s="657">
        <f t="shared" si="37"/>
        <v>0</v>
      </c>
      <c r="K129" s="657">
        <f t="shared" si="37"/>
        <v>13.42021293</v>
      </c>
      <c r="L129" s="657">
        <f t="shared" si="37"/>
        <v>0</v>
      </c>
      <c r="M129" s="657">
        <f t="shared" si="37"/>
        <v>0</v>
      </c>
      <c r="N129" s="657">
        <f t="shared" si="37"/>
        <v>0</v>
      </c>
      <c r="O129" s="657">
        <f t="shared" si="37"/>
        <v>0</v>
      </c>
      <c r="P129" s="657">
        <f t="shared" ref="P129:Q129" si="38">F129+H129+J129+L129+N129</f>
        <v>5.0677579691498504</v>
      </c>
      <c r="Q129" s="657">
        <f t="shared" si="38"/>
        <v>33.55896707614221</v>
      </c>
      <c r="R129" s="401"/>
      <c r="S129" s="401"/>
    </row>
    <row r="130" spans="1:19" s="397" customFormat="1" ht="11.25">
      <c r="A130" s="398" t="s">
        <v>28</v>
      </c>
      <c r="B130" s="402" t="s">
        <v>1054</v>
      </c>
      <c r="C130" s="399" t="s">
        <v>595</v>
      </c>
      <c r="D130" s="400" t="s">
        <v>46</v>
      </c>
      <c r="E130" s="400" t="s">
        <v>46</v>
      </c>
      <c r="F130" s="400" t="s">
        <v>46</v>
      </c>
      <c r="G130" s="400" t="s">
        <v>46</v>
      </c>
      <c r="H130" s="400" t="s">
        <v>46</v>
      </c>
      <c r="I130" s="400" t="s">
        <v>46</v>
      </c>
      <c r="J130" s="400" t="s">
        <v>46</v>
      </c>
      <c r="K130" s="400" t="s">
        <v>46</v>
      </c>
      <c r="L130" s="400" t="s">
        <v>46</v>
      </c>
      <c r="M130" s="400" t="s">
        <v>46</v>
      </c>
      <c r="N130" s="400" t="s">
        <v>46</v>
      </c>
      <c r="O130" s="400" t="s">
        <v>46</v>
      </c>
      <c r="P130" s="400" t="s">
        <v>46</v>
      </c>
      <c r="Q130" s="400" t="s">
        <v>46</v>
      </c>
      <c r="R130" s="401"/>
      <c r="S130" s="401"/>
    </row>
    <row r="131" spans="1:19" s="397" customFormat="1" ht="11.25">
      <c r="A131" s="398" t="s">
        <v>462</v>
      </c>
      <c r="B131" s="408" t="s">
        <v>596</v>
      </c>
      <c r="C131" s="399" t="s">
        <v>595</v>
      </c>
      <c r="D131" s="400" t="s">
        <v>46</v>
      </c>
      <c r="E131" s="400" t="s">
        <v>46</v>
      </c>
      <c r="F131" s="400" t="s">
        <v>46</v>
      </c>
      <c r="G131" s="400" t="s">
        <v>46</v>
      </c>
      <c r="H131" s="400" t="s">
        <v>46</v>
      </c>
      <c r="I131" s="400" t="s">
        <v>46</v>
      </c>
      <c r="J131" s="400" t="s">
        <v>46</v>
      </c>
      <c r="K131" s="400" t="s">
        <v>46</v>
      </c>
      <c r="L131" s="400" t="s">
        <v>46</v>
      </c>
      <c r="M131" s="400" t="s">
        <v>46</v>
      </c>
      <c r="N131" s="400" t="s">
        <v>46</v>
      </c>
      <c r="O131" s="400" t="s">
        <v>46</v>
      </c>
      <c r="P131" s="400" t="s">
        <v>46</v>
      </c>
      <c r="Q131" s="400" t="s">
        <v>46</v>
      </c>
      <c r="R131" s="401"/>
      <c r="S131" s="401"/>
    </row>
    <row r="132" spans="1:19" s="397" customFormat="1" ht="11.25">
      <c r="A132" s="398" t="s">
        <v>463</v>
      </c>
      <c r="B132" s="408" t="s">
        <v>597</v>
      </c>
      <c r="C132" s="399" t="s">
        <v>595</v>
      </c>
      <c r="D132" s="400" t="s">
        <v>46</v>
      </c>
      <c r="E132" s="400" t="s">
        <v>46</v>
      </c>
      <c r="F132" s="400" t="s">
        <v>46</v>
      </c>
      <c r="G132" s="400" t="s">
        <v>46</v>
      </c>
      <c r="H132" s="400" t="s">
        <v>46</v>
      </c>
      <c r="I132" s="400" t="s">
        <v>46</v>
      </c>
      <c r="J132" s="400" t="s">
        <v>46</v>
      </c>
      <c r="K132" s="400" t="s">
        <v>46</v>
      </c>
      <c r="L132" s="400" t="s">
        <v>46</v>
      </c>
      <c r="M132" s="400" t="s">
        <v>46</v>
      </c>
      <c r="N132" s="400" t="s">
        <v>46</v>
      </c>
      <c r="O132" s="400" t="s">
        <v>46</v>
      </c>
      <c r="P132" s="400" t="s">
        <v>46</v>
      </c>
      <c r="Q132" s="400" t="s">
        <v>46</v>
      </c>
      <c r="R132" s="401"/>
      <c r="S132" s="401"/>
    </row>
    <row r="133" spans="1:19" s="397" customFormat="1" ht="11.25">
      <c r="A133" s="398" t="s">
        <v>464</v>
      </c>
      <c r="B133" s="408" t="s">
        <v>598</v>
      </c>
      <c r="C133" s="399" t="s">
        <v>595</v>
      </c>
      <c r="D133" s="400" t="s">
        <v>46</v>
      </c>
      <c r="E133" s="400" t="s">
        <v>46</v>
      </c>
      <c r="F133" s="400" t="s">
        <v>46</v>
      </c>
      <c r="G133" s="400" t="s">
        <v>46</v>
      </c>
      <c r="H133" s="400" t="s">
        <v>46</v>
      </c>
      <c r="I133" s="400" t="s">
        <v>46</v>
      </c>
      <c r="J133" s="400" t="s">
        <v>46</v>
      </c>
      <c r="K133" s="400" t="s">
        <v>46</v>
      </c>
      <c r="L133" s="400" t="s">
        <v>46</v>
      </c>
      <c r="M133" s="400" t="s">
        <v>46</v>
      </c>
      <c r="N133" s="400" t="s">
        <v>46</v>
      </c>
      <c r="O133" s="400" t="s">
        <v>46</v>
      </c>
      <c r="P133" s="400" t="s">
        <v>46</v>
      </c>
      <c r="Q133" s="400" t="s">
        <v>46</v>
      </c>
      <c r="R133" s="401"/>
      <c r="S133" s="401"/>
    </row>
    <row r="134" spans="1:19" s="397" customFormat="1" ht="11.25">
      <c r="A134" s="398" t="s">
        <v>29</v>
      </c>
      <c r="B134" s="409" t="s">
        <v>1173</v>
      </c>
      <c r="C134" s="399" t="s">
        <v>595</v>
      </c>
      <c r="D134" s="400" t="s">
        <v>46</v>
      </c>
      <c r="E134" s="400" t="s">
        <v>46</v>
      </c>
      <c r="F134" s="400" t="s">
        <v>46</v>
      </c>
      <c r="G134" s="400" t="s">
        <v>46</v>
      </c>
      <c r="H134" s="400" t="s">
        <v>46</v>
      </c>
      <c r="I134" s="400" t="s">
        <v>46</v>
      </c>
      <c r="J134" s="400" t="s">
        <v>46</v>
      </c>
      <c r="K134" s="400" t="s">
        <v>46</v>
      </c>
      <c r="L134" s="400" t="s">
        <v>46</v>
      </c>
      <c r="M134" s="400" t="s">
        <v>46</v>
      </c>
      <c r="N134" s="400" t="s">
        <v>46</v>
      </c>
      <c r="O134" s="400" t="s">
        <v>46</v>
      </c>
      <c r="P134" s="400" t="s">
        <v>46</v>
      </c>
      <c r="Q134" s="400" t="s">
        <v>46</v>
      </c>
      <c r="R134" s="401"/>
      <c r="S134" s="401"/>
    </row>
    <row r="135" spans="1:19" s="397" customFormat="1" ht="11.25">
      <c r="A135" s="658" t="s">
        <v>30</v>
      </c>
      <c r="B135" s="671" t="s">
        <v>1174</v>
      </c>
      <c r="C135" s="660" t="s">
        <v>595</v>
      </c>
      <c r="D135" s="663">
        <f>1613.70010846279/1000+(-140.454090670951)/1000</f>
        <v>1.4732460177918389</v>
      </c>
      <c r="E135" s="663">
        <v>7.0290226968938896</v>
      </c>
      <c r="F135" s="663">
        <v>0</v>
      </c>
      <c r="G135" s="663">
        <v>7.26086196828585</v>
      </c>
      <c r="H135" s="663">
        <v>5.0677579691498504</v>
      </c>
      <c r="I135" s="663">
        <v>5.0677599999999998</v>
      </c>
      <c r="J135" s="663">
        <v>0</v>
      </c>
      <c r="K135" s="663">
        <v>13.42021293</v>
      </c>
      <c r="L135" s="663">
        <v>0</v>
      </c>
      <c r="M135" s="663">
        <v>0</v>
      </c>
      <c r="N135" s="663">
        <v>0</v>
      </c>
      <c r="O135" s="663">
        <v>0</v>
      </c>
      <c r="P135" s="663">
        <f>F135+H135+J135+L135+N135</f>
        <v>5.0677579691498504</v>
      </c>
      <c r="Q135" s="663">
        <f>G135+I135+K135+M135+O135</f>
        <v>25.74883489828585</v>
      </c>
      <c r="R135" s="401"/>
      <c r="S135" s="401"/>
    </row>
    <row r="136" spans="1:19" s="397" customFormat="1" ht="11.25">
      <c r="A136" s="398" t="s">
        <v>31</v>
      </c>
      <c r="B136" s="409" t="s">
        <v>1175</v>
      </c>
      <c r="C136" s="399" t="s">
        <v>595</v>
      </c>
      <c r="D136" s="400" t="s">
        <v>46</v>
      </c>
      <c r="E136" s="400" t="s">
        <v>46</v>
      </c>
      <c r="F136" s="400" t="s">
        <v>46</v>
      </c>
      <c r="G136" s="400" t="s">
        <v>46</v>
      </c>
      <c r="H136" s="400" t="s">
        <v>46</v>
      </c>
      <c r="I136" s="400" t="s">
        <v>46</v>
      </c>
      <c r="J136" s="400" t="s">
        <v>46</v>
      </c>
      <c r="K136" s="400" t="s">
        <v>46</v>
      </c>
      <c r="L136" s="400" t="s">
        <v>46</v>
      </c>
      <c r="M136" s="400" t="s">
        <v>46</v>
      </c>
      <c r="N136" s="400" t="s">
        <v>46</v>
      </c>
      <c r="O136" s="400" t="s">
        <v>46</v>
      </c>
      <c r="P136" s="400" t="s">
        <v>46</v>
      </c>
      <c r="Q136" s="400" t="s">
        <v>46</v>
      </c>
      <c r="R136" s="401"/>
      <c r="S136" s="401"/>
    </row>
    <row r="137" spans="1:19" s="397" customFormat="1" ht="11.25">
      <c r="A137" s="658" t="s">
        <v>1176</v>
      </c>
      <c r="B137" s="671" t="s">
        <v>1177</v>
      </c>
      <c r="C137" s="660" t="s">
        <v>595</v>
      </c>
      <c r="D137" s="663">
        <f>-2200.91340285519/1000+(-3.15483950983768)/1000</f>
        <v>-2.2040682423650275</v>
      </c>
      <c r="E137" s="663">
        <v>6.2411282473834797</v>
      </c>
      <c r="F137" s="663">
        <v>0</v>
      </c>
      <c r="G137" s="663">
        <v>7.3246032389594902</v>
      </c>
      <c r="H137" s="663">
        <v>0</v>
      </c>
      <c r="I137" s="663">
        <v>0</v>
      </c>
      <c r="J137" s="663">
        <v>0</v>
      </c>
      <c r="K137" s="663">
        <v>0</v>
      </c>
      <c r="L137" s="663">
        <v>0</v>
      </c>
      <c r="M137" s="663">
        <v>0</v>
      </c>
      <c r="N137" s="663">
        <v>0</v>
      </c>
      <c r="O137" s="663">
        <v>0</v>
      </c>
      <c r="P137" s="663">
        <f>F137+H137+J137+L137+N137</f>
        <v>0</v>
      </c>
      <c r="Q137" s="663">
        <f>G137+I137+K137+M137+O137</f>
        <v>7.3246032389594902</v>
      </c>
      <c r="R137" s="401"/>
      <c r="S137" s="401"/>
    </row>
    <row r="138" spans="1:19" s="397" customFormat="1" ht="11.25">
      <c r="A138" s="398" t="s">
        <v>1178</v>
      </c>
      <c r="B138" s="409" t="s">
        <v>1179</v>
      </c>
      <c r="C138" s="399" t="s">
        <v>595</v>
      </c>
      <c r="D138" s="400" t="s">
        <v>46</v>
      </c>
      <c r="E138" s="400" t="s">
        <v>46</v>
      </c>
      <c r="F138" s="400" t="s">
        <v>46</v>
      </c>
      <c r="G138" s="400" t="s">
        <v>46</v>
      </c>
      <c r="H138" s="400" t="s">
        <v>46</v>
      </c>
      <c r="I138" s="400" t="s">
        <v>46</v>
      </c>
      <c r="J138" s="400" t="s">
        <v>46</v>
      </c>
      <c r="K138" s="400" t="s">
        <v>46</v>
      </c>
      <c r="L138" s="400" t="s">
        <v>46</v>
      </c>
      <c r="M138" s="400" t="s">
        <v>46</v>
      </c>
      <c r="N138" s="400" t="s">
        <v>46</v>
      </c>
      <c r="O138" s="400" t="s">
        <v>46</v>
      </c>
      <c r="P138" s="400" t="s">
        <v>46</v>
      </c>
      <c r="Q138" s="400" t="s">
        <v>46</v>
      </c>
      <c r="R138" s="401"/>
      <c r="S138" s="401"/>
    </row>
    <row r="139" spans="1:19" s="397" customFormat="1" ht="11.25">
      <c r="A139" s="398" t="s">
        <v>1180</v>
      </c>
      <c r="B139" s="409" t="s">
        <v>1181</v>
      </c>
      <c r="C139" s="399" t="s">
        <v>595</v>
      </c>
      <c r="D139" s="400" t="s">
        <v>46</v>
      </c>
      <c r="E139" s="400" t="s">
        <v>46</v>
      </c>
      <c r="F139" s="400" t="s">
        <v>46</v>
      </c>
      <c r="G139" s="400" t="s">
        <v>46</v>
      </c>
      <c r="H139" s="400" t="s">
        <v>46</v>
      </c>
      <c r="I139" s="400" t="s">
        <v>46</v>
      </c>
      <c r="J139" s="400" t="s">
        <v>46</v>
      </c>
      <c r="K139" s="400" t="s">
        <v>46</v>
      </c>
      <c r="L139" s="400" t="s">
        <v>46</v>
      </c>
      <c r="M139" s="400" t="s">
        <v>46</v>
      </c>
      <c r="N139" s="400" t="s">
        <v>46</v>
      </c>
      <c r="O139" s="400" t="s">
        <v>46</v>
      </c>
      <c r="P139" s="400" t="s">
        <v>46</v>
      </c>
      <c r="Q139" s="400" t="s">
        <v>46</v>
      </c>
      <c r="R139" s="401"/>
      <c r="S139" s="401"/>
    </row>
    <row r="140" spans="1:19" s="397" customFormat="1" ht="11.25">
      <c r="A140" s="398" t="s">
        <v>1182</v>
      </c>
      <c r="B140" s="409" t="s">
        <v>1063</v>
      </c>
      <c r="C140" s="399" t="s">
        <v>595</v>
      </c>
      <c r="D140" s="400" t="s">
        <v>46</v>
      </c>
      <c r="E140" s="400" t="s">
        <v>46</v>
      </c>
      <c r="F140" s="400" t="s">
        <v>46</v>
      </c>
      <c r="G140" s="400" t="s">
        <v>46</v>
      </c>
      <c r="H140" s="400" t="s">
        <v>46</v>
      </c>
      <c r="I140" s="400" t="s">
        <v>46</v>
      </c>
      <c r="J140" s="400" t="s">
        <v>46</v>
      </c>
      <c r="K140" s="400" t="s">
        <v>46</v>
      </c>
      <c r="L140" s="400" t="s">
        <v>46</v>
      </c>
      <c r="M140" s="400" t="s">
        <v>46</v>
      </c>
      <c r="N140" s="400" t="s">
        <v>46</v>
      </c>
      <c r="O140" s="400" t="s">
        <v>46</v>
      </c>
      <c r="P140" s="400" t="s">
        <v>46</v>
      </c>
      <c r="Q140" s="400" t="s">
        <v>46</v>
      </c>
      <c r="R140" s="401"/>
      <c r="S140" s="401"/>
    </row>
    <row r="141" spans="1:19" s="397" customFormat="1" ht="11.25">
      <c r="A141" s="398" t="s">
        <v>574</v>
      </c>
      <c r="B141" s="407" t="s">
        <v>1183</v>
      </c>
      <c r="C141" s="399" t="s">
        <v>595</v>
      </c>
      <c r="D141" s="400" t="s">
        <v>46</v>
      </c>
      <c r="E141" s="400" t="s">
        <v>46</v>
      </c>
      <c r="F141" s="400" t="s">
        <v>46</v>
      </c>
      <c r="G141" s="400" t="s">
        <v>46</v>
      </c>
      <c r="H141" s="400" t="s">
        <v>46</v>
      </c>
      <c r="I141" s="400" t="s">
        <v>46</v>
      </c>
      <c r="J141" s="400" t="s">
        <v>46</v>
      </c>
      <c r="K141" s="400" t="s">
        <v>46</v>
      </c>
      <c r="L141" s="400" t="s">
        <v>46</v>
      </c>
      <c r="M141" s="400" t="s">
        <v>46</v>
      </c>
      <c r="N141" s="400" t="s">
        <v>46</v>
      </c>
      <c r="O141" s="400" t="s">
        <v>46</v>
      </c>
      <c r="P141" s="400" t="s">
        <v>46</v>
      </c>
      <c r="Q141" s="400" t="s">
        <v>46</v>
      </c>
      <c r="R141" s="401"/>
      <c r="S141" s="401"/>
    </row>
    <row r="142" spans="1:19" s="397" customFormat="1" ht="11.25">
      <c r="A142" s="398" t="s">
        <v>575</v>
      </c>
      <c r="B142" s="407" t="s">
        <v>602</v>
      </c>
      <c r="C142" s="399" t="s">
        <v>595</v>
      </c>
      <c r="D142" s="400" t="s">
        <v>46</v>
      </c>
      <c r="E142" s="400" t="s">
        <v>46</v>
      </c>
      <c r="F142" s="400" t="s">
        <v>46</v>
      </c>
      <c r="G142" s="400" t="s">
        <v>46</v>
      </c>
      <c r="H142" s="400" t="s">
        <v>46</v>
      </c>
      <c r="I142" s="400" t="s">
        <v>46</v>
      </c>
      <c r="J142" s="400" t="s">
        <v>46</v>
      </c>
      <c r="K142" s="400" t="s">
        <v>46</v>
      </c>
      <c r="L142" s="400" t="s">
        <v>46</v>
      </c>
      <c r="M142" s="400" t="s">
        <v>46</v>
      </c>
      <c r="N142" s="400" t="s">
        <v>46</v>
      </c>
      <c r="O142" s="400" t="s">
        <v>46</v>
      </c>
      <c r="P142" s="400" t="s">
        <v>46</v>
      </c>
      <c r="Q142" s="400" t="s">
        <v>46</v>
      </c>
      <c r="R142" s="401"/>
      <c r="S142" s="401"/>
    </row>
    <row r="143" spans="1:19" s="397" customFormat="1" ht="11.25">
      <c r="A143" s="658" t="s">
        <v>1184</v>
      </c>
      <c r="B143" s="671" t="s">
        <v>1185</v>
      </c>
      <c r="C143" s="660" t="s">
        <v>595</v>
      </c>
      <c r="D143" s="663">
        <f>-277.525335733295/1000+(-4.87255721553283)/1000</f>
        <v>-0.28239789294882778</v>
      </c>
      <c r="E143" s="663">
        <v>0.33027446963847901</v>
      </c>
      <c r="F143" s="663">
        <v>0</v>
      </c>
      <c r="G143" s="663">
        <v>0.48552893889687398</v>
      </c>
      <c r="H143" s="663">
        <v>0</v>
      </c>
      <c r="I143" s="663">
        <v>0</v>
      </c>
      <c r="J143" s="663">
        <v>0</v>
      </c>
      <c r="K143" s="663">
        <v>0</v>
      </c>
      <c r="L143" s="663">
        <v>0</v>
      </c>
      <c r="M143" s="663">
        <v>0</v>
      </c>
      <c r="N143" s="663">
        <v>0</v>
      </c>
      <c r="O143" s="663">
        <v>0</v>
      </c>
      <c r="P143" s="663">
        <f t="shared" ref="P143:Q144" si="39">F143+H143+J143+L143+N143</f>
        <v>0</v>
      </c>
      <c r="Q143" s="663">
        <f t="shared" si="39"/>
        <v>0.48552893889687398</v>
      </c>
      <c r="R143" s="401"/>
      <c r="S143" s="401"/>
    </row>
    <row r="144" spans="1:19" s="397" customFormat="1" ht="11.25">
      <c r="A144" s="654" t="s">
        <v>1186</v>
      </c>
      <c r="B144" s="655" t="s">
        <v>1187</v>
      </c>
      <c r="C144" s="656" t="s">
        <v>595</v>
      </c>
      <c r="D144" s="657">
        <f t="shared" ref="D144:O144" si="40">D114-D129</f>
        <v>62.034436977522098</v>
      </c>
      <c r="E144" s="657">
        <f t="shared" si="40"/>
        <v>86.747855876084174</v>
      </c>
      <c r="F144" s="657">
        <f t="shared" si="40"/>
        <v>20.599999999999973</v>
      </c>
      <c r="G144" s="657">
        <f t="shared" si="40"/>
        <v>73.680233592835734</v>
      </c>
      <c r="H144" s="657">
        <f t="shared" si="40"/>
        <v>20.600000000000108</v>
      </c>
      <c r="I144" s="657">
        <f t="shared" si="40"/>
        <v>20.599997876108311</v>
      </c>
      <c r="J144" s="657">
        <f t="shared" si="40"/>
        <v>20.599999999999806</v>
      </c>
      <c r="K144" s="657">
        <f t="shared" si="40"/>
        <v>28.331438629518019</v>
      </c>
      <c r="L144" s="657">
        <f t="shared" si="40"/>
        <v>20.59999999999938</v>
      </c>
      <c r="M144" s="657">
        <f t="shared" si="40"/>
        <v>41.751651559518017</v>
      </c>
      <c r="N144" s="657">
        <f t="shared" si="40"/>
        <v>20.600000000000566</v>
      </c>
      <c r="O144" s="657">
        <f t="shared" si="40"/>
        <v>41.751651559518017</v>
      </c>
      <c r="P144" s="657">
        <f t="shared" si="39"/>
        <v>102.99999999999983</v>
      </c>
      <c r="Q144" s="657">
        <f t="shared" si="39"/>
        <v>206.11497321749809</v>
      </c>
      <c r="R144" s="401"/>
      <c r="S144" s="401"/>
    </row>
    <row r="145" spans="1:19" s="397" customFormat="1" ht="11.25">
      <c r="A145" s="398" t="s">
        <v>32</v>
      </c>
      <c r="B145" s="402" t="s">
        <v>1054</v>
      </c>
      <c r="C145" s="399" t="s">
        <v>595</v>
      </c>
      <c r="D145" s="400" t="s">
        <v>46</v>
      </c>
      <c r="E145" s="400" t="s">
        <v>46</v>
      </c>
      <c r="F145" s="400" t="s">
        <v>46</v>
      </c>
      <c r="G145" s="400" t="s">
        <v>46</v>
      </c>
      <c r="H145" s="400" t="s">
        <v>46</v>
      </c>
      <c r="I145" s="400" t="s">
        <v>46</v>
      </c>
      <c r="J145" s="400" t="s">
        <v>46</v>
      </c>
      <c r="K145" s="400" t="s">
        <v>46</v>
      </c>
      <c r="L145" s="400" t="s">
        <v>46</v>
      </c>
      <c r="M145" s="400" t="s">
        <v>46</v>
      </c>
      <c r="N145" s="400" t="s">
        <v>46</v>
      </c>
      <c r="O145" s="400" t="s">
        <v>46</v>
      </c>
      <c r="P145" s="400" t="s">
        <v>46</v>
      </c>
      <c r="Q145" s="400" t="s">
        <v>46</v>
      </c>
      <c r="R145" s="401"/>
      <c r="S145" s="401"/>
    </row>
    <row r="146" spans="1:19" s="397" customFormat="1" ht="11.25">
      <c r="A146" s="398" t="s">
        <v>476</v>
      </c>
      <c r="B146" s="408" t="s">
        <v>596</v>
      </c>
      <c r="C146" s="399" t="s">
        <v>595</v>
      </c>
      <c r="D146" s="400" t="s">
        <v>46</v>
      </c>
      <c r="E146" s="400" t="s">
        <v>46</v>
      </c>
      <c r="F146" s="400" t="s">
        <v>46</v>
      </c>
      <c r="G146" s="400" t="s">
        <v>46</v>
      </c>
      <c r="H146" s="400" t="s">
        <v>46</v>
      </c>
      <c r="I146" s="400" t="s">
        <v>46</v>
      </c>
      <c r="J146" s="400" t="s">
        <v>46</v>
      </c>
      <c r="K146" s="400" t="s">
        <v>46</v>
      </c>
      <c r="L146" s="400" t="s">
        <v>46</v>
      </c>
      <c r="M146" s="400" t="s">
        <v>46</v>
      </c>
      <c r="N146" s="400" t="s">
        <v>46</v>
      </c>
      <c r="O146" s="400" t="s">
        <v>46</v>
      </c>
      <c r="P146" s="400" t="s">
        <v>46</v>
      </c>
      <c r="Q146" s="400" t="s">
        <v>46</v>
      </c>
      <c r="R146" s="401"/>
      <c r="S146" s="401"/>
    </row>
    <row r="147" spans="1:19" s="397" customFormat="1" ht="11.25">
      <c r="A147" s="398" t="s">
        <v>477</v>
      </c>
      <c r="B147" s="408" t="s">
        <v>597</v>
      </c>
      <c r="C147" s="399" t="s">
        <v>595</v>
      </c>
      <c r="D147" s="400" t="s">
        <v>46</v>
      </c>
      <c r="E147" s="400" t="s">
        <v>46</v>
      </c>
      <c r="F147" s="400" t="s">
        <v>46</v>
      </c>
      <c r="G147" s="400" t="s">
        <v>46</v>
      </c>
      <c r="H147" s="400" t="s">
        <v>46</v>
      </c>
      <c r="I147" s="400" t="s">
        <v>46</v>
      </c>
      <c r="J147" s="400" t="s">
        <v>46</v>
      </c>
      <c r="K147" s="400" t="s">
        <v>46</v>
      </c>
      <c r="L147" s="400" t="s">
        <v>46</v>
      </c>
      <c r="M147" s="400" t="s">
        <v>46</v>
      </c>
      <c r="N147" s="400" t="s">
        <v>46</v>
      </c>
      <c r="O147" s="400" t="s">
        <v>46</v>
      </c>
      <c r="P147" s="400" t="s">
        <v>46</v>
      </c>
      <c r="Q147" s="400" t="s">
        <v>46</v>
      </c>
      <c r="R147" s="401"/>
      <c r="S147" s="401"/>
    </row>
    <row r="148" spans="1:19" s="397" customFormat="1" ht="11.25">
      <c r="A148" s="398" t="s">
        <v>478</v>
      </c>
      <c r="B148" s="408" t="s">
        <v>598</v>
      </c>
      <c r="C148" s="399" t="s">
        <v>595</v>
      </c>
      <c r="D148" s="400" t="s">
        <v>46</v>
      </c>
      <c r="E148" s="400" t="s">
        <v>46</v>
      </c>
      <c r="F148" s="400" t="s">
        <v>46</v>
      </c>
      <c r="G148" s="400" t="s">
        <v>46</v>
      </c>
      <c r="H148" s="400" t="s">
        <v>46</v>
      </c>
      <c r="I148" s="400" t="s">
        <v>46</v>
      </c>
      <c r="J148" s="400" t="s">
        <v>46</v>
      </c>
      <c r="K148" s="400" t="s">
        <v>46</v>
      </c>
      <c r="L148" s="400" t="s">
        <v>46</v>
      </c>
      <c r="M148" s="400" t="s">
        <v>46</v>
      </c>
      <c r="N148" s="400" t="s">
        <v>46</v>
      </c>
      <c r="O148" s="400" t="s">
        <v>46</v>
      </c>
      <c r="P148" s="400" t="s">
        <v>46</v>
      </c>
      <c r="Q148" s="400" t="s">
        <v>46</v>
      </c>
      <c r="R148" s="401"/>
      <c r="S148" s="401"/>
    </row>
    <row r="149" spans="1:19" s="397" customFormat="1" ht="11.25">
      <c r="A149" s="398" t="s">
        <v>33</v>
      </c>
      <c r="B149" s="402" t="s">
        <v>1055</v>
      </c>
      <c r="C149" s="399" t="s">
        <v>595</v>
      </c>
      <c r="D149" s="400" t="s">
        <v>46</v>
      </c>
      <c r="E149" s="400" t="s">
        <v>46</v>
      </c>
      <c r="F149" s="400" t="s">
        <v>46</v>
      </c>
      <c r="G149" s="400" t="s">
        <v>46</v>
      </c>
      <c r="H149" s="400" t="s">
        <v>46</v>
      </c>
      <c r="I149" s="400" t="s">
        <v>46</v>
      </c>
      <c r="J149" s="400" t="s">
        <v>46</v>
      </c>
      <c r="K149" s="400" t="s">
        <v>46</v>
      </c>
      <c r="L149" s="400" t="s">
        <v>46</v>
      </c>
      <c r="M149" s="400" t="s">
        <v>46</v>
      </c>
      <c r="N149" s="400" t="s">
        <v>46</v>
      </c>
      <c r="O149" s="400" t="s">
        <v>46</v>
      </c>
      <c r="P149" s="400" t="s">
        <v>46</v>
      </c>
      <c r="Q149" s="400" t="s">
        <v>46</v>
      </c>
      <c r="R149" s="401"/>
      <c r="S149" s="401"/>
    </row>
    <row r="150" spans="1:19" s="397" customFormat="1" ht="11.25">
      <c r="A150" s="658" t="s">
        <v>34</v>
      </c>
      <c r="B150" s="659" t="s">
        <v>1056</v>
      </c>
      <c r="C150" s="660" t="s">
        <v>595</v>
      </c>
      <c r="D150" s="664">
        <f t="shared" ref="D150:O150" si="41">D120-D135</f>
        <v>55.000161242208193</v>
      </c>
      <c r="E150" s="664">
        <f t="shared" si="41"/>
        <v>54.189711223106109</v>
      </c>
      <c r="F150" s="664">
        <f t="shared" si="41"/>
        <v>20.599999999999973</v>
      </c>
      <c r="G150" s="664">
        <f t="shared" si="41"/>
        <v>41.307824470189651</v>
      </c>
      <c r="H150" s="664">
        <f t="shared" si="41"/>
        <v>20.600000000000108</v>
      </c>
      <c r="I150" s="664">
        <f t="shared" si="41"/>
        <v>20.599997876108311</v>
      </c>
      <c r="J150" s="664">
        <f t="shared" si="41"/>
        <v>20.599999999999806</v>
      </c>
      <c r="K150" s="664">
        <f t="shared" si="41"/>
        <v>28.331438629518019</v>
      </c>
      <c r="L150" s="664">
        <f t="shared" si="41"/>
        <v>20.59999999999938</v>
      </c>
      <c r="M150" s="664">
        <f t="shared" si="41"/>
        <v>41.751651559518017</v>
      </c>
      <c r="N150" s="664">
        <f t="shared" si="41"/>
        <v>20.600000000000566</v>
      </c>
      <c r="O150" s="664">
        <f t="shared" si="41"/>
        <v>41.751651559518017</v>
      </c>
      <c r="P150" s="664">
        <f>F150+H150+J150+L150+N150</f>
        <v>102.99999999999983</v>
      </c>
      <c r="Q150" s="664">
        <f>G150+I150+K150+M150+O150</f>
        <v>173.74256409485201</v>
      </c>
      <c r="R150" s="401"/>
      <c r="S150" s="401"/>
    </row>
    <row r="151" spans="1:19" s="397" customFormat="1" ht="11.25">
      <c r="A151" s="398" t="s">
        <v>35</v>
      </c>
      <c r="B151" s="402" t="s">
        <v>1057</v>
      </c>
      <c r="C151" s="399" t="s">
        <v>595</v>
      </c>
      <c r="D151" s="400" t="s">
        <v>46</v>
      </c>
      <c r="E151" s="400" t="s">
        <v>46</v>
      </c>
      <c r="F151" s="400" t="s">
        <v>46</v>
      </c>
      <c r="G151" s="400" t="s">
        <v>46</v>
      </c>
      <c r="H151" s="400" t="s">
        <v>46</v>
      </c>
      <c r="I151" s="400" t="s">
        <v>46</v>
      </c>
      <c r="J151" s="400" t="s">
        <v>46</v>
      </c>
      <c r="K151" s="400" t="s">
        <v>46</v>
      </c>
      <c r="L151" s="400" t="s">
        <v>46</v>
      </c>
      <c r="M151" s="400" t="s">
        <v>46</v>
      </c>
      <c r="N151" s="400" t="s">
        <v>46</v>
      </c>
      <c r="O151" s="400" t="s">
        <v>46</v>
      </c>
      <c r="P151" s="400" t="s">
        <v>46</v>
      </c>
      <c r="Q151" s="400" t="s">
        <v>46</v>
      </c>
      <c r="R151" s="401"/>
      <c r="S151" s="401"/>
    </row>
    <row r="152" spans="1:19" s="397" customFormat="1" ht="11.25">
      <c r="A152" s="658" t="s">
        <v>1188</v>
      </c>
      <c r="B152" s="670" t="s">
        <v>1058</v>
      </c>
      <c r="C152" s="660" t="s">
        <v>595</v>
      </c>
      <c r="D152" s="664">
        <f t="shared" ref="D152:O152" si="42">D122-D137</f>
        <v>6.4711001923650286</v>
      </c>
      <c r="E152" s="664">
        <f t="shared" si="42"/>
        <v>29.226372572616519</v>
      </c>
      <c r="F152" s="664">
        <f t="shared" si="42"/>
        <v>0</v>
      </c>
      <c r="G152" s="664">
        <f t="shared" si="42"/>
        <v>30.531236251040511</v>
      </c>
      <c r="H152" s="664">
        <f t="shared" si="42"/>
        <v>0</v>
      </c>
      <c r="I152" s="664">
        <f t="shared" si="42"/>
        <v>0</v>
      </c>
      <c r="J152" s="664">
        <f t="shared" si="42"/>
        <v>0</v>
      </c>
      <c r="K152" s="664">
        <f t="shared" si="42"/>
        <v>0</v>
      </c>
      <c r="L152" s="664">
        <f t="shared" si="42"/>
        <v>0</v>
      </c>
      <c r="M152" s="664">
        <f t="shared" si="42"/>
        <v>0</v>
      </c>
      <c r="N152" s="664">
        <f t="shared" si="42"/>
        <v>0</v>
      </c>
      <c r="O152" s="664">
        <f t="shared" si="42"/>
        <v>0</v>
      </c>
      <c r="P152" s="664">
        <f>F152+H152+J152+L152+N152</f>
        <v>0</v>
      </c>
      <c r="Q152" s="664">
        <f>G152+I152+K152+M152+O152</f>
        <v>30.531236251040511</v>
      </c>
      <c r="R152" s="401"/>
      <c r="S152" s="401"/>
    </row>
    <row r="153" spans="1:19" s="397" customFormat="1" ht="11.25">
      <c r="A153" s="398" t="s">
        <v>1189</v>
      </c>
      <c r="B153" s="402" t="s">
        <v>1059</v>
      </c>
      <c r="C153" s="399" t="s">
        <v>595</v>
      </c>
      <c r="D153" s="400" t="s">
        <v>46</v>
      </c>
      <c r="E153" s="400" t="s">
        <v>46</v>
      </c>
      <c r="F153" s="400" t="s">
        <v>46</v>
      </c>
      <c r="G153" s="400" t="s">
        <v>46</v>
      </c>
      <c r="H153" s="400" t="s">
        <v>46</v>
      </c>
      <c r="I153" s="400" t="s">
        <v>46</v>
      </c>
      <c r="J153" s="400" t="s">
        <v>46</v>
      </c>
      <c r="K153" s="400" t="s">
        <v>46</v>
      </c>
      <c r="L153" s="400" t="s">
        <v>46</v>
      </c>
      <c r="M153" s="400" t="s">
        <v>46</v>
      </c>
      <c r="N153" s="400" t="s">
        <v>46</v>
      </c>
      <c r="O153" s="400" t="s">
        <v>46</v>
      </c>
      <c r="P153" s="400" t="s">
        <v>46</v>
      </c>
      <c r="Q153" s="400" t="s">
        <v>46</v>
      </c>
      <c r="R153" s="401"/>
      <c r="S153" s="401"/>
    </row>
    <row r="154" spans="1:19" s="397" customFormat="1" ht="11.25">
      <c r="A154" s="398" t="s">
        <v>1190</v>
      </c>
      <c r="B154" s="402" t="s">
        <v>1061</v>
      </c>
      <c r="C154" s="399" t="s">
        <v>595</v>
      </c>
      <c r="D154" s="400" t="s">
        <v>46</v>
      </c>
      <c r="E154" s="400" t="s">
        <v>46</v>
      </c>
      <c r="F154" s="400" t="s">
        <v>46</v>
      </c>
      <c r="G154" s="400" t="s">
        <v>46</v>
      </c>
      <c r="H154" s="400" t="s">
        <v>46</v>
      </c>
      <c r="I154" s="400" t="s">
        <v>46</v>
      </c>
      <c r="J154" s="400" t="s">
        <v>46</v>
      </c>
      <c r="K154" s="400" t="s">
        <v>46</v>
      </c>
      <c r="L154" s="400" t="s">
        <v>46</v>
      </c>
      <c r="M154" s="400" t="s">
        <v>46</v>
      </c>
      <c r="N154" s="400" t="s">
        <v>46</v>
      </c>
      <c r="O154" s="400" t="s">
        <v>46</v>
      </c>
      <c r="P154" s="400" t="s">
        <v>46</v>
      </c>
      <c r="Q154" s="400" t="s">
        <v>46</v>
      </c>
      <c r="R154" s="401"/>
      <c r="S154" s="401"/>
    </row>
    <row r="155" spans="1:19" s="397" customFormat="1" ht="11.25">
      <c r="A155" s="398" t="s">
        <v>1191</v>
      </c>
      <c r="B155" s="406" t="s">
        <v>1063</v>
      </c>
      <c r="C155" s="399" t="s">
        <v>595</v>
      </c>
      <c r="D155" s="400" t="s">
        <v>46</v>
      </c>
      <c r="E155" s="400" t="s">
        <v>46</v>
      </c>
      <c r="F155" s="400" t="s">
        <v>46</v>
      </c>
      <c r="G155" s="400" t="s">
        <v>46</v>
      </c>
      <c r="H155" s="400" t="s">
        <v>46</v>
      </c>
      <c r="I155" s="400" t="s">
        <v>46</v>
      </c>
      <c r="J155" s="400" t="s">
        <v>46</v>
      </c>
      <c r="K155" s="400" t="s">
        <v>46</v>
      </c>
      <c r="L155" s="400" t="s">
        <v>46</v>
      </c>
      <c r="M155" s="400" t="s">
        <v>46</v>
      </c>
      <c r="N155" s="400" t="s">
        <v>46</v>
      </c>
      <c r="O155" s="400" t="s">
        <v>46</v>
      </c>
      <c r="P155" s="400" t="s">
        <v>46</v>
      </c>
      <c r="Q155" s="400" t="s">
        <v>46</v>
      </c>
      <c r="R155" s="401"/>
      <c r="S155" s="401"/>
    </row>
    <row r="156" spans="1:19" s="397" customFormat="1" ht="11.25">
      <c r="A156" s="398" t="s">
        <v>563</v>
      </c>
      <c r="B156" s="407" t="s">
        <v>1029</v>
      </c>
      <c r="C156" s="399" t="s">
        <v>595</v>
      </c>
      <c r="D156" s="400" t="s">
        <v>46</v>
      </c>
      <c r="E156" s="400" t="s">
        <v>46</v>
      </c>
      <c r="F156" s="400" t="s">
        <v>46</v>
      </c>
      <c r="G156" s="400" t="s">
        <v>46</v>
      </c>
      <c r="H156" s="400" t="s">
        <v>46</v>
      </c>
      <c r="I156" s="400" t="s">
        <v>46</v>
      </c>
      <c r="J156" s="400" t="s">
        <v>46</v>
      </c>
      <c r="K156" s="400" t="s">
        <v>46</v>
      </c>
      <c r="L156" s="400" t="s">
        <v>46</v>
      </c>
      <c r="M156" s="400" t="s">
        <v>46</v>
      </c>
      <c r="N156" s="400" t="s">
        <v>46</v>
      </c>
      <c r="O156" s="400" t="s">
        <v>46</v>
      </c>
      <c r="P156" s="400" t="s">
        <v>46</v>
      </c>
      <c r="Q156" s="400" t="s">
        <v>46</v>
      </c>
      <c r="R156" s="401"/>
      <c r="S156" s="401"/>
    </row>
    <row r="157" spans="1:19" s="397" customFormat="1" ht="11.25">
      <c r="A157" s="398" t="s">
        <v>564</v>
      </c>
      <c r="B157" s="407" t="s">
        <v>602</v>
      </c>
      <c r="C157" s="399" t="s">
        <v>595</v>
      </c>
      <c r="D157" s="400" t="s">
        <v>46</v>
      </c>
      <c r="E157" s="400" t="s">
        <v>46</v>
      </c>
      <c r="F157" s="400" t="s">
        <v>46</v>
      </c>
      <c r="G157" s="400" t="s">
        <v>46</v>
      </c>
      <c r="H157" s="400" t="s">
        <v>46</v>
      </c>
      <c r="I157" s="400" t="s">
        <v>46</v>
      </c>
      <c r="J157" s="400" t="s">
        <v>46</v>
      </c>
      <c r="K157" s="400" t="s">
        <v>46</v>
      </c>
      <c r="L157" s="400" t="s">
        <v>46</v>
      </c>
      <c r="M157" s="400" t="s">
        <v>46</v>
      </c>
      <c r="N157" s="400" t="s">
        <v>46</v>
      </c>
      <c r="O157" s="400" t="s">
        <v>46</v>
      </c>
      <c r="P157" s="400" t="s">
        <v>46</v>
      </c>
      <c r="Q157" s="400" t="s">
        <v>46</v>
      </c>
      <c r="R157" s="401"/>
      <c r="S157" s="401"/>
    </row>
    <row r="158" spans="1:19" s="397" customFormat="1" ht="11.25">
      <c r="A158" s="658" t="s">
        <v>1192</v>
      </c>
      <c r="B158" s="659" t="s">
        <v>1067</v>
      </c>
      <c r="C158" s="660" t="s">
        <v>595</v>
      </c>
      <c r="D158" s="664">
        <f t="shared" ref="D158:O158" si="43">D128-D143</f>
        <v>0.56317554294882777</v>
      </c>
      <c r="E158" s="664">
        <f t="shared" si="43"/>
        <v>3.3317720803615209</v>
      </c>
      <c r="F158" s="664">
        <f t="shared" si="43"/>
        <v>0</v>
      </c>
      <c r="G158" s="664">
        <f t="shared" si="43"/>
        <v>1.841172871605576</v>
      </c>
      <c r="H158" s="664">
        <f t="shared" si="43"/>
        <v>0</v>
      </c>
      <c r="I158" s="664">
        <f t="shared" si="43"/>
        <v>0</v>
      </c>
      <c r="J158" s="664">
        <f>J128-J143</f>
        <v>0</v>
      </c>
      <c r="K158" s="664">
        <f>K128-K143</f>
        <v>0</v>
      </c>
      <c r="L158" s="664">
        <f>L128-L143</f>
        <v>0</v>
      </c>
      <c r="M158" s="664">
        <f>M128-M143</f>
        <v>0</v>
      </c>
      <c r="N158" s="664">
        <f t="shared" ref="N158" si="44">N128-N143</f>
        <v>0</v>
      </c>
      <c r="O158" s="664">
        <f t="shared" si="43"/>
        <v>0</v>
      </c>
      <c r="P158" s="664">
        <f t="shared" ref="P158:Q160" si="45">F158+H158+J158+L158+N158</f>
        <v>0</v>
      </c>
      <c r="Q158" s="664">
        <f t="shared" si="45"/>
        <v>1.841172871605576</v>
      </c>
      <c r="R158" s="401"/>
      <c r="S158" s="401"/>
    </row>
    <row r="159" spans="1:19" s="397" customFormat="1" ht="11.25">
      <c r="A159" s="654" t="s">
        <v>1193</v>
      </c>
      <c r="B159" s="655" t="s">
        <v>1194</v>
      </c>
      <c r="C159" s="656" t="s">
        <v>595</v>
      </c>
      <c r="D159" s="657">
        <f>D160+D163</f>
        <v>62.034436977522049</v>
      </c>
      <c r="E159" s="657">
        <f>E160+E163</f>
        <v>86.747855876084145</v>
      </c>
      <c r="F159" s="657">
        <f t="shared" ref="F159:O159" si="46">F160+F163</f>
        <v>20.599999999999973</v>
      </c>
      <c r="G159" s="657">
        <f t="shared" si="46"/>
        <v>73.680233592835748</v>
      </c>
      <c r="H159" s="657">
        <f t="shared" si="46"/>
        <v>20.600000000000108</v>
      </c>
      <c r="I159" s="657">
        <f t="shared" si="46"/>
        <v>20.599997876108311</v>
      </c>
      <c r="J159" s="657">
        <f t="shared" si="46"/>
        <v>20.599999999999806</v>
      </c>
      <c r="K159" s="657">
        <f t="shared" si="46"/>
        <v>28.331438629518019</v>
      </c>
      <c r="L159" s="657">
        <f t="shared" si="46"/>
        <v>20.59999999999938</v>
      </c>
      <c r="M159" s="657">
        <f t="shared" si="46"/>
        <v>41.751651559518017</v>
      </c>
      <c r="N159" s="657">
        <f t="shared" si="46"/>
        <v>20.600000000000566</v>
      </c>
      <c r="O159" s="657">
        <f t="shared" si="46"/>
        <v>41.751651559518017</v>
      </c>
      <c r="P159" s="657">
        <f t="shared" si="45"/>
        <v>102.99999999999983</v>
      </c>
      <c r="Q159" s="657">
        <f t="shared" si="45"/>
        <v>206.11497321749812</v>
      </c>
      <c r="R159" s="401"/>
      <c r="S159" s="401"/>
    </row>
    <row r="160" spans="1:19" s="397" customFormat="1" ht="11.25">
      <c r="A160" s="398" t="s">
        <v>36</v>
      </c>
      <c r="B160" s="409" t="s">
        <v>1195</v>
      </c>
      <c r="C160" s="399" t="s">
        <v>595</v>
      </c>
      <c r="D160" s="400">
        <f t="shared" ref="D160:O160" si="47">D150+D152</f>
        <v>61.471261434573222</v>
      </c>
      <c r="E160" s="400">
        <f t="shared" si="47"/>
        <v>83.416083795722628</v>
      </c>
      <c r="F160" s="400">
        <f t="shared" si="47"/>
        <v>20.599999999999973</v>
      </c>
      <c r="G160" s="400">
        <f t="shared" si="47"/>
        <v>71.839060721230169</v>
      </c>
      <c r="H160" s="400">
        <f t="shared" si="47"/>
        <v>20.600000000000108</v>
      </c>
      <c r="I160" s="400">
        <f t="shared" si="47"/>
        <v>20.599997876108311</v>
      </c>
      <c r="J160" s="400">
        <f t="shared" si="47"/>
        <v>20.599999999999806</v>
      </c>
      <c r="K160" s="400">
        <f t="shared" si="47"/>
        <v>28.331438629518019</v>
      </c>
      <c r="L160" s="400">
        <f t="shared" si="47"/>
        <v>20.59999999999938</v>
      </c>
      <c r="M160" s="400">
        <f t="shared" si="47"/>
        <v>41.751651559518017</v>
      </c>
      <c r="N160" s="400">
        <f t="shared" si="47"/>
        <v>20.600000000000566</v>
      </c>
      <c r="O160" s="400">
        <f t="shared" si="47"/>
        <v>41.751651559518017</v>
      </c>
      <c r="P160" s="400">
        <f t="shared" si="45"/>
        <v>102.99999999999983</v>
      </c>
      <c r="Q160" s="400">
        <f t="shared" si="45"/>
        <v>204.27380034589254</v>
      </c>
      <c r="R160" s="401"/>
      <c r="S160" s="401"/>
    </row>
    <row r="161" spans="1:19" s="397" customFormat="1" ht="11.25">
      <c r="A161" s="398" t="s">
        <v>37</v>
      </c>
      <c r="B161" s="409" t="s">
        <v>1196</v>
      </c>
      <c r="C161" s="399" t="s">
        <v>595</v>
      </c>
      <c r="D161" s="400" t="s">
        <v>46</v>
      </c>
      <c r="E161" s="400" t="s">
        <v>46</v>
      </c>
      <c r="F161" s="400" t="s">
        <v>46</v>
      </c>
      <c r="G161" s="400" t="s">
        <v>46</v>
      </c>
      <c r="H161" s="400" t="s">
        <v>46</v>
      </c>
      <c r="I161" s="400" t="s">
        <v>46</v>
      </c>
      <c r="J161" s="400" t="s">
        <v>46</v>
      </c>
      <c r="K161" s="400" t="s">
        <v>46</v>
      </c>
      <c r="L161" s="400" t="s">
        <v>46</v>
      </c>
      <c r="M161" s="400" t="s">
        <v>46</v>
      </c>
      <c r="N161" s="400" t="s">
        <v>46</v>
      </c>
      <c r="O161" s="400" t="s">
        <v>46</v>
      </c>
      <c r="P161" s="400" t="s">
        <v>46</v>
      </c>
      <c r="Q161" s="400" t="s">
        <v>46</v>
      </c>
      <c r="R161" s="401"/>
      <c r="S161" s="401"/>
    </row>
    <row r="162" spans="1:19" s="397" customFormat="1" ht="11.25">
      <c r="A162" s="398" t="s">
        <v>38</v>
      </c>
      <c r="B162" s="409" t="s">
        <v>1197</v>
      </c>
      <c r="C162" s="399" t="s">
        <v>595</v>
      </c>
      <c r="D162" s="400" t="s">
        <v>46</v>
      </c>
      <c r="E162" s="400" t="s">
        <v>46</v>
      </c>
      <c r="F162" s="400" t="s">
        <v>46</v>
      </c>
      <c r="G162" s="400" t="s">
        <v>46</v>
      </c>
      <c r="H162" s="400" t="s">
        <v>46</v>
      </c>
      <c r="I162" s="400" t="s">
        <v>46</v>
      </c>
      <c r="J162" s="400" t="s">
        <v>46</v>
      </c>
      <c r="K162" s="400" t="s">
        <v>46</v>
      </c>
      <c r="L162" s="400" t="s">
        <v>46</v>
      </c>
      <c r="M162" s="400" t="s">
        <v>46</v>
      </c>
      <c r="N162" s="400" t="s">
        <v>46</v>
      </c>
      <c r="O162" s="400" t="s">
        <v>46</v>
      </c>
      <c r="P162" s="400" t="s">
        <v>46</v>
      </c>
      <c r="Q162" s="400" t="s">
        <v>46</v>
      </c>
      <c r="R162" s="401"/>
      <c r="S162" s="401"/>
    </row>
    <row r="163" spans="1:19" s="397" customFormat="1" ht="11.25">
      <c r="A163" s="398" t="s">
        <v>39</v>
      </c>
      <c r="B163" s="409" t="s">
        <v>1198</v>
      </c>
      <c r="C163" s="399" t="s">
        <v>595</v>
      </c>
      <c r="D163" s="400">
        <f t="shared" ref="D163:O163" si="48">D158</f>
        <v>0.56317554294882777</v>
      </c>
      <c r="E163" s="400">
        <f t="shared" si="48"/>
        <v>3.3317720803615209</v>
      </c>
      <c r="F163" s="400">
        <f t="shared" si="48"/>
        <v>0</v>
      </c>
      <c r="G163" s="400">
        <f t="shared" si="48"/>
        <v>1.841172871605576</v>
      </c>
      <c r="H163" s="400">
        <f t="shared" si="48"/>
        <v>0</v>
      </c>
      <c r="I163" s="400">
        <f t="shared" si="48"/>
        <v>0</v>
      </c>
      <c r="J163" s="400">
        <f t="shared" si="48"/>
        <v>0</v>
      </c>
      <c r="K163" s="400">
        <f t="shared" si="48"/>
        <v>0</v>
      </c>
      <c r="L163" s="400">
        <f t="shared" si="48"/>
        <v>0</v>
      </c>
      <c r="M163" s="400">
        <f t="shared" si="48"/>
        <v>0</v>
      </c>
      <c r="N163" s="400">
        <f t="shared" si="48"/>
        <v>0</v>
      </c>
      <c r="O163" s="400">
        <f t="shared" si="48"/>
        <v>0</v>
      </c>
      <c r="P163" s="400">
        <f>F163+H163+J163+L163+N163</f>
        <v>0</v>
      </c>
      <c r="Q163" s="400">
        <f>G163+I163+K163+M163+O163</f>
        <v>1.841172871605576</v>
      </c>
      <c r="R163" s="401"/>
      <c r="S163" s="401"/>
    </row>
    <row r="164" spans="1:19" s="397" customFormat="1" ht="11.25">
      <c r="A164" s="654" t="s">
        <v>1199</v>
      </c>
      <c r="B164" s="655" t="s">
        <v>613</v>
      </c>
      <c r="C164" s="656" t="s">
        <v>46</v>
      </c>
      <c r="D164" s="672" t="s">
        <v>1039</v>
      </c>
      <c r="E164" s="672" t="s">
        <v>1039</v>
      </c>
      <c r="F164" s="672" t="s">
        <v>1039</v>
      </c>
      <c r="G164" s="672" t="s">
        <v>1039</v>
      </c>
      <c r="H164" s="672" t="s">
        <v>1039</v>
      </c>
      <c r="I164" s="672" t="s">
        <v>1039</v>
      </c>
      <c r="J164" s="672" t="s">
        <v>1039</v>
      </c>
      <c r="K164" s="672" t="s">
        <v>1039</v>
      </c>
      <c r="L164" s="672" t="s">
        <v>1039</v>
      </c>
      <c r="M164" s="672" t="s">
        <v>1039</v>
      </c>
      <c r="N164" s="672" t="s">
        <v>1039</v>
      </c>
      <c r="O164" s="672" t="s">
        <v>1039</v>
      </c>
      <c r="P164" s="672" t="s">
        <v>1039</v>
      </c>
      <c r="Q164" s="672" t="s">
        <v>1039</v>
      </c>
      <c r="R164" s="401"/>
      <c r="S164" s="401"/>
    </row>
    <row r="165" spans="1:19" s="397" customFormat="1" ht="11.25">
      <c r="A165" s="658" t="s">
        <v>40</v>
      </c>
      <c r="B165" s="671" t="s">
        <v>1200</v>
      </c>
      <c r="C165" s="660" t="s">
        <v>595</v>
      </c>
      <c r="D165" s="664">
        <f t="shared" ref="D165:O165" si="49">D114+0+D63</f>
        <v>112.70712833000007</v>
      </c>
      <c r="E165" s="664">
        <f>E114+0+E63</f>
        <v>180.74444969000001</v>
      </c>
      <c r="F165" s="664">
        <f t="shared" ref="F165" si="50">F114+0+F63</f>
        <v>85.171079999999961</v>
      </c>
      <c r="G165" s="664">
        <f t="shared" si="49"/>
        <v>169.00353492897796</v>
      </c>
      <c r="H165" s="664">
        <f t="shared" si="49"/>
        <v>93.470532167192758</v>
      </c>
      <c r="I165" s="664">
        <f t="shared" si="49"/>
        <v>94.898917876108314</v>
      </c>
      <c r="J165" s="664">
        <f t="shared" si="49"/>
        <v>131.9181084371958</v>
      </c>
      <c r="K165" s="664">
        <f t="shared" si="49"/>
        <v>144.86142664951802</v>
      </c>
      <c r="L165" s="664">
        <f t="shared" si="49"/>
        <v>120.74444832712938</v>
      </c>
      <c r="M165" s="664">
        <f t="shared" si="49"/>
        <v>144.86142664951802</v>
      </c>
      <c r="N165" s="664">
        <f t="shared" si="49"/>
        <v>120.35543213806666</v>
      </c>
      <c r="O165" s="664">
        <f t="shared" si="49"/>
        <v>144.86142664951802</v>
      </c>
      <c r="P165" s="664">
        <f>F165+H165+J165+L165+N165</f>
        <v>551.6596010695846</v>
      </c>
      <c r="Q165" s="664">
        <f>G165+I165+K165+M165+O165</f>
        <v>698.48673275364035</v>
      </c>
      <c r="R165" s="401"/>
      <c r="S165" s="401"/>
    </row>
    <row r="166" spans="1:19" s="397" customFormat="1" ht="11.25">
      <c r="A166" s="398" t="s">
        <v>41</v>
      </c>
      <c r="B166" s="409" t="s">
        <v>1201</v>
      </c>
      <c r="C166" s="399" t="s">
        <v>595</v>
      </c>
      <c r="D166" s="400" t="s">
        <v>46</v>
      </c>
      <c r="E166" s="400" t="s">
        <v>46</v>
      </c>
      <c r="F166" s="400" t="s">
        <v>46</v>
      </c>
      <c r="G166" s="400" t="s">
        <v>46</v>
      </c>
      <c r="H166" s="400" t="s">
        <v>46</v>
      </c>
      <c r="I166" s="400" t="s">
        <v>46</v>
      </c>
      <c r="J166" s="400" t="s">
        <v>46</v>
      </c>
      <c r="K166" s="400" t="s">
        <v>46</v>
      </c>
      <c r="L166" s="400" t="s">
        <v>46</v>
      </c>
      <c r="M166" s="400" t="s">
        <v>46</v>
      </c>
      <c r="N166" s="400" t="s">
        <v>46</v>
      </c>
      <c r="O166" s="400" t="s">
        <v>46</v>
      </c>
      <c r="P166" s="400" t="s">
        <v>46</v>
      </c>
      <c r="Q166" s="400" t="s">
        <v>46</v>
      </c>
      <c r="R166" s="401"/>
      <c r="S166" s="401"/>
    </row>
    <row r="167" spans="1:19" s="397" customFormat="1" ht="11.25">
      <c r="A167" s="398" t="s">
        <v>1202</v>
      </c>
      <c r="B167" s="408" t="s">
        <v>1203</v>
      </c>
      <c r="C167" s="399" t="s">
        <v>595</v>
      </c>
      <c r="D167" s="400" t="s">
        <v>46</v>
      </c>
      <c r="E167" s="400" t="s">
        <v>46</v>
      </c>
      <c r="F167" s="400" t="s">
        <v>46</v>
      </c>
      <c r="G167" s="400" t="s">
        <v>46</v>
      </c>
      <c r="H167" s="400" t="s">
        <v>46</v>
      </c>
      <c r="I167" s="400" t="s">
        <v>46</v>
      </c>
      <c r="J167" s="400" t="s">
        <v>46</v>
      </c>
      <c r="K167" s="400" t="s">
        <v>46</v>
      </c>
      <c r="L167" s="400" t="s">
        <v>46</v>
      </c>
      <c r="M167" s="400" t="s">
        <v>46</v>
      </c>
      <c r="N167" s="400" t="s">
        <v>46</v>
      </c>
      <c r="O167" s="400" t="s">
        <v>46</v>
      </c>
      <c r="P167" s="400" t="s">
        <v>46</v>
      </c>
      <c r="Q167" s="400" t="s">
        <v>46</v>
      </c>
      <c r="R167" s="401"/>
      <c r="S167" s="401"/>
    </row>
    <row r="168" spans="1:19" s="397" customFormat="1" ht="11.25">
      <c r="A168" s="398" t="s">
        <v>42</v>
      </c>
      <c r="B168" s="409" t="s">
        <v>1204</v>
      </c>
      <c r="C168" s="399" t="s">
        <v>595</v>
      </c>
      <c r="D168" s="400" t="s">
        <v>46</v>
      </c>
      <c r="E168" s="400" t="s">
        <v>46</v>
      </c>
      <c r="F168" s="400" t="s">
        <v>46</v>
      </c>
      <c r="G168" s="400" t="s">
        <v>46</v>
      </c>
      <c r="H168" s="400" t="s">
        <v>46</v>
      </c>
      <c r="I168" s="400" t="s">
        <v>46</v>
      </c>
      <c r="J168" s="400" t="s">
        <v>46</v>
      </c>
      <c r="K168" s="400" t="s">
        <v>46</v>
      </c>
      <c r="L168" s="400" t="s">
        <v>46</v>
      </c>
      <c r="M168" s="400" t="s">
        <v>46</v>
      </c>
      <c r="N168" s="400" t="s">
        <v>46</v>
      </c>
      <c r="O168" s="400" t="s">
        <v>46</v>
      </c>
      <c r="P168" s="400" t="s">
        <v>46</v>
      </c>
      <c r="Q168" s="400" t="s">
        <v>46</v>
      </c>
      <c r="R168" s="401"/>
      <c r="S168" s="401"/>
    </row>
    <row r="169" spans="1:19" s="397" customFormat="1" ht="11.25">
      <c r="A169" s="398" t="s">
        <v>1205</v>
      </c>
      <c r="B169" s="408" t="s">
        <v>1206</v>
      </c>
      <c r="C169" s="399" t="s">
        <v>595</v>
      </c>
      <c r="D169" s="400" t="s">
        <v>46</v>
      </c>
      <c r="E169" s="400" t="s">
        <v>46</v>
      </c>
      <c r="F169" s="400" t="s">
        <v>46</v>
      </c>
      <c r="G169" s="400" t="s">
        <v>46</v>
      </c>
      <c r="H169" s="400" t="s">
        <v>46</v>
      </c>
      <c r="I169" s="400" t="s">
        <v>46</v>
      </c>
      <c r="J169" s="400" t="s">
        <v>46</v>
      </c>
      <c r="K169" s="400" t="s">
        <v>46</v>
      </c>
      <c r="L169" s="400" t="s">
        <v>46</v>
      </c>
      <c r="M169" s="400" t="s">
        <v>46</v>
      </c>
      <c r="N169" s="400" t="s">
        <v>46</v>
      </c>
      <c r="O169" s="400" t="s">
        <v>46</v>
      </c>
      <c r="P169" s="400" t="s">
        <v>46</v>
      </c>
      <c r="Q169" s="400" t="s">
        <v>46</v>
      </c>
      <c r="R169" s="401"/>
      <c r="S169" s="401"/>
    </row>
    <row r="170" spans="1:19" s="397" customFormat="1" ht="22.5">
      <c r="A170" s="398" t="s">
        <v>43</v>
      </c>
      <c r="B170" s="409" t="s">
        <v>1207</v>
      </c>
      <c r="C170" s="399" t="s">
        <v>46</v>
      </c>
      <c r="D170" s="400" t="s">
        <v>46</v>
      </c>
      <c r="E170" s="400" t="s">
        <v>46</v>
      </c>
      <c r="F170" s="400" t="s">
        <v>46</v>
      </c>
      <c r="G170" s="400" t="s">
        <v>46</v>
      </c>
      <c r="H170" s="400" t="s">
        <v>46</v>
      </c>
      <c r="I170" s="400" t="s">
        <v>46</v>
      </c>
      <c r="J170" s="400" t="s">
        <v>46</v>
      </c>
      <c r="K170" s="400" t="s">
        <v>46</v>
      </c>
      <c r="L170" s="400" t="s">
        <v>46</v>
      </c>
      <c r="M170" s="400" t="s">
        <v>46</v>
      </c>
      <c r="N170" s="400" t="s">
        <v>46</v>
      </c>
      <c r="O170" s="400" t="s">
        <v>46</v>
      </c>
      <c r="P170" s="400" t="s">
        <v>46</v>
      </c>
      <c r="Q170" s="400" t="s">
        <v>46</v>
      </c>
      <c r="R170" s="401"/>
      <c r="S170" s="401"/>
    </row>
    <row r="171" spans="1:19" s="397" customFormat="1" ht="11.25">
      <c r="A171" s="1037" t="s">
        <v>1208</v>
      </c>
      <c r="B171" s="1037"/>
      <c r="C171" s="1037"/>
      <c r="D171" s="1037"/>
      <c r="E171" s="1037"/>
      <c r="F171" s="1037"/>
      <c r="G171" s="1037"/>
      <c r="H171" s="1037"/>
      <c r="I171" s="1037"/>
      <c r="J171" s="1037"/>
      <c r="K171" s="1037"/>
      <c r="L171" s="1037"/>
      <c r="M171" s="1037"/>
      <c r="N171" s="1037"/>
      <c r="O171" s="1037"/>
      <c r="P171" s="1037"/>
      <c r="Q171" s="1037"/>
      <c r="R171" s="401"/>
      <c r="S171" s="401"/>
    </row>
    <row r="172" spans="1:19" s="397" customFormat="1" ht="11.25">
      <c r="A172" s="654" t="s">
        <v>1209</v>
      </c>
      <c r="B172" s="655" t="s">
        <v>1210</v>
      </c>
      <c r="C172" s="656" t="s">
        <v>595</v>
      </c>
      <c r="D172" s="657">
        <f t="shared" ref="D172:O172" si="51">D178+D180+D189</f>
        <v>479.21286949199998</v>
      </c>
      <c r="E172" s="657">
        <f t="shared" si="51"/>
        <v>564.50628290400005</v>
      </c>
      <c r="F172" s="657">
        <f t="shared" si="51"/>
        <v>568.58789007987241</v>
      </c>
      <c r="G172" s="657">
        <f t="shared" si="51"/>
        <v>585.21972753599994</v>
      </c>
      <c r="H172" s="657">
        <f t="shared" si="51"/>
        <v>667.2371766269423</v>
      </c>
      <c r="I172" s="657">
        <f t="shared" si="51"/>
        <v>594.97720008584281</v>
      </c>
      <c r="J172" s="657">
        <f t="shared" si="51"/>
        <v>702.06812087593198</v>
      </c>
      <c r="K172" s="657">
        <f t="shared" si="51"/>
        <v>677.03452192923908</v>
      </c>
      <c r="L172" s="657">
        <f t="shared" si="51"/>
        <v>707.2193942137776</v>
      </c>
      <c r="M172" s="657">
        <f t="shared" si="51"/>
        <v>665.93559534023518</v>
      </c>
      <c r="N172" s="657">
        <f t="shared" si="51"/>
        <v>725.96017356688435</v>
      </c>
      <c r="O172" s="657">
        <f t="shared" si="51"/>
        <v>677.03452192923908</v>
      </c>
      <c r="P172" s="657">
        <f>F172+H172+J172+L172+N172</f>
        <v>3371.0727553634083</v>
      </c>
      <c r="Q172" s="657">
        <f>G172+I172+K172+M172+O172</f>
        <v>3200.2015668205559</v>
      </c>
      <c r="R172" s="401"/>
      <c r="S172" s="401"/>
    </row>
    <row r="173" spans="1:19" s="397" customFormat="1" ht="11.25">
      <c r="A173" s="398" t="s">
        <v>44</v>
      </c>
      <c r="B173" s="402" t="s">
        <v>1054</v>
      </c>
      <c r="C173" s="399" t="s">
        <v>595</v>
      </c>
      <c r="D173" s="400" t="s">
        <v>46</v>
      </c>
      <c r="E173" s="400" t="s">
        <v>46</v>
      </c>
      <c r="F173" s="400" t="s">
        <v>46</v>
      </c>
      <c r="G173" s="400" t="s">
        <v>46</v>
      </c>
      <c r="H173" s="400" t="s">
        <v>46</v>
      </c>
      <c r="I173" s="400" t="s">
        <v>46</v>
      </c>
      <c r="J173" s="400" t="s">
        <v>46</v>
      </c>
      <c r="K173" s="400" t="s">
        <v>46</v>
      </c>
      <c r="L173" s="400" t="s">
        <v>46</v>
      </c>
      <c r="M173" s="400" t="s">
        <v>46</v>
      </c>
      <c r="N173" s="400" t="s">
        <v>46</v>
      </c>
      <c r="O173" s="400" t="s">
        <v>46</v>
      </c>
      <c r="P173" s="400" t="s">
        <v>46</v>
      </c>
      <c r="Q173" s="400" t="s">
        <v>46</v>
      </c>
      <c r="R173" s="401"/>
      <c r="S173" s="401"/>
    </row>
    <row r="174" spans="1:19" s="397" customFormat="1" ht="11.25">
      <c r="A174" s="398" t="s">
        <v>1211</v>
      </c>
      <c r="B174" s="408" t="s">
        <v>596</v>
      </c>
      <c r="C174" s="399" t="s">
        <v>595</v>
      </c>
      <c r="D174" s="400" t="s">
        <v>46</v>
      </c>
      <c r="E174" s="400" t="s">
        <v>46</v>
      </c>
      <c r="F174" s="400" t="s">
        <v>46</v>
      </c>
      <c r="G174" s="400" t="s">
        <v>46</v>
      </c>
      <c r="H174" s="400" t="s">
        <v>46</v>
      </c>
      <c r="I174" s="400" t="s">
        <v>46</v>
      </c>
      <c r="J174" s="400" t="s">
        <v>46</v>
      </c>
      <c r="K174" s="400" t="s">
        <v>46</v>
      </c>
      <c r="L174" s="400" t="s">
        <v>46</v>
      </c>
      <c r="M174" s="400" t="s">
        <v>46</v>
      </c>
      <c r="N174" s="400" t="s">
        <v>46</v>
      </c>
      <c r="O174" s="400" t="s">
        <v>46</v>
      </c>
      <c r="P174" s="400" t="s">
        <v>46</v>
      </c>
      <c r="Q174" s="400" t="s">
        <v>46</v>
      </c>
      <c r="R174" s="401"/>
      <c r="S174" s="401"/>
    </row>
    <row r="175" spans="1:19" s="397" customFormat="1" ht="11.25">
      <c r="A175" s="398" t="s">
        <v>1212</v>
      </c>
      <c r="B175" s="408" t="s">
        <v>597</v>
      </c>
      <c r="C175" s="399" t="s">
        <v>595</v>
      </c>
      <c r="D175" s="400" t="s">
        <v>46</v>
      </c>
      <c r="E175" s="400" t="s">
        <v>46</v>
      </c>
      <c r="F175" s="400" t="s">
        <v>46</v>
      </c>
      <c r="G175" s="400" t="s">
        <v>46</v>
      </c>
      <c r="H175" s="400" t="s">
        <v>46</v>
      </c>
      <c r="I175" s="400" t="s">
        <v>46</v>
      </c>
      <c r="J175" s="400" t="s">
        <v>46</v>
      </c>
      <c r="K175" s="400" t="s">
        <v>46</v>
      </c>
      <c r="L175" s="400" t="s">
        <v>46</v>
      </c>
      <c r="M175" s="400" t="s">
        <v>46</v>
      </c>
      <c r="N175" s="400" t="s">
        <v>46</v>
      </c>
      <c r="O175" s="400" t="s">
        <v>46</v>
      </c>
      <c r="P175" s="400" t="s">
        <v>46</v>
      </c>
      <c r="Q175" s="400" t="s">
        <v>46</v>
      </c>
      <c r="R175" s="401"/>
      <c r="S175" s="401"/>
    </row>
    <row r="176" spans="1:19" s="397" customFormat="1" ht="11.25">
      <c r="A176" s="398" t="s">
        <v>1213</v>
      </c>
      <c r="B176" s="408" t="s">
        <v>598</v>
      </c>
      <c r="C176" s="399" t="s">
        <v>595</v>
      </c>
      <c r="D176" s="400" t="s">
        <v>46</v>
      </c>
      <c r="E176" s="400" t="s">
        <v>46</v>
      </c>
      <c r="F176" s="400" t="s">
        <v>46</v>
      </c>
      <c r="G176" s="400" t="s">
        <v>46</v>
      </c>
      <c r="H176" s="400" t="s">
        <v>46</v>
      </c>
      <c r="I176" s="400" t="s">
        <v>46</v>
      </c>
      <c r="J176" s="400" t="s">
        <v>46</v>
      </c>
      <c r="K176" s="400" t="s">
        <v>46</v>
      </c>
      <c r="L176" s="400" t="s">
        <v>46</v>
      </c>
      <c r="M176" s="400" t="s">
        <v>46</v>
      </c>
      <c r="N176" s="400" t="s">
        <v>46</v>
      </c>
      <c r="O176" s="400" t="s">
        <v>46</v>
      </c>
      <c r="P176" s="400" t="s">
        <v>46</v>
      </c>
      <c r="Q176" s="400" t="s">
        <v>46</v>
      </c>
      <c r="R176" s="401"/>
      <c r="S176" s="401"/>
    </row>
    <row r="177" spans="1:19" s="397" customFormat="1" ht="11.25">
      <c r="A177" s="398" t="s">
        <v>45</v>
      </c>
      <c r="B177" s="402" t="s">
        <v>1055</v>
      </c>
      <c r="C177" s="399" t="s">
        <v>595</v>
      </c>
      <c r="D177" s="400" t="s">
        <v>46</v>
      </c>
      <c r="E177" s="400" t="s">
        <v>46</v>
      </c>
      <c r="F177" s="400" t="s">
        <v>46</v>
      </c>
      <c r="G177" s="400" t="s">
        <v>46</v>
      </c>
      <c r="H177" s="400" t="s">
        <v>46</v>
      </c>
      <c r="I177" s="400" t="s">
        <v>46</v>
      </c>
      <c r="J177" s="400" t="s">
        <v>46</v>
      </c>
      <c r="K177" s="400" t="s">
        <v>46</v>
      </c>
      <c r="L177" s="400" t="s">
        <v>46</v>
      </c>
      <c r="M177" s="400" t="s">
        <v>46</v>
      </c>
      <c r="N177" s="400" t="s">
        <v>46</v>
      </c>
      <c r="O177" s="400" t="s">
        <v>46</v>
      </c>
      <c r="P177" s="400" t="s">
        <v>46</v>
      </c>
      <c r="Q177" s="400" t="s">
        <v>46</v>
      </c>
      <c r="R177" s="401"/>
      <c r="S177" s="401"/>
    </row>
    <row r="178" spans="1:19" s="397" customFormat="1" ht="11.25">
      <c r="A178" s="658" t="s">
        <v>1214</v>
      </c>
      <c r="B178" s="659" t="s">
        <v>1056</v>
      </c>
      <c r="C178" s="660" t="s">
        <v>595</v>
      </c>
      <c r="D178" s="663">
        <f>D23*1.2</f>
        <v>465.03440521199997</v>
      </c>
      <c r="E178" s="663">
        <f>E23*1.2</f>
        <v>507.41656712399998</v>
      </c>
      <c r="F178" s="663">
        <f t="shared" ref="F178:G178" si="52">F23*1.2</f>
        <v>568.58789007987241</v>
      </c>
      <c r="G178" s="663">
        <f t="shared" si="52"/>
        <v>525.34776981599998</v>
      </c>
      <c r="H178" s="663">
        <f t="shared" ref="H178:N178" si="53">H17*1.2</f>
        <v>667.2371766269423</v>
      </c>
      <c r="I178" s="663">
        <f t="shared" si="53"/>
        <v>594.97720008584281</v>
      </c>
      <c r="J178" s="663">
        <f t="shared" si="53"/>
        <v>702.06812087593198</v>
      </c>
      <c r="K178" s="663">
        <f>K17*1.22</f>
        <v>677.03452192923908</v>
      </c>
      <c r="L178" s="663">
        <f t="shared" ref="L178" si="54">L17*1.2</f>
        <v>707.2193942137776</v>
      </c>
      <c r="M178" s="663">
        <f t="shared" si="53"/>
        <v>665.93559534023518</v>
      </c>
      <c r="N178" s="663">
        <f t="shared" si="53"/>
        <v>725.96017356688435</v>
      </c>
      <c r="O178" s="663">
        <f>O17*1.22</f>
        <v>677.03452192923908</v>
      </c>
      <c r="P178" s="663">
        <f>F178+H178+J178+L178+N178</f>
        <v>3371.0727553634083</v>
      </c>
      <c r="Q178" s="663">
        <f>G178+I178+K178+M178+O178</f>
        <v>3140.3296091005559</v>
      </c>
      <c r="R178" s="401"/>
      <c r="S178" s="401"/>
    </row>
    <row r="179" spans="1:19" s="397" customFormat="1" ht="11.25">
      <c r="A179" s="398" t="s">
        <v>1215</v>
      </c>
      <c r="B179" s="402" t="s">
        <v>1057</v>
      </c>
      <c r="C179" s="399" t="s">
        <v>595</v>
      </c>
      <c r="D179" s="400" t="s">
        <v>46</v>
      </c>
      <c r="E179" s="400" t="s">
        <v>46</v>
      </c>
      <c r="F179" s="400" t="s">
        <v>46</v>
      </c>
      <c r="G179" s="400" t="s">
        <v>46</v>
      </c>
      <c r="H179" s="400" t="s">
        <v>46</v>
      </c>
      <c r="I179" s="400" t="s">
        <v>46</v>
      </c>
      <c r="J179" s="400" t="s">
        <v>46</v>
      </c>
      <c r="K179" s="400" t="s">
        <v>46</v>
      </c>
      <c r="L179" s="400" t="s">
        <v>46</v>
      </c>
      <c r="M179" s="400" t="s">
        <v>46</v>
      </c>
      <c r="N179" s="400" t="s">
        <v>46</v>
      </c>
      <c r="O179" s="400" t="s">
        <v>46</v>
      </c>
      <c r="P179" s="400" t="s">
        <v>46</v>
      </c>
      <c r="Q179" s="400" t="s">
        <v>46</v>
      </c>
      <c r="R179" s="401"/>
      <c r="S179" s="401"/>
    </row>
    <row r="180" spans="1:19" s="397" customFormat="1" ht="11.25">
      <c r="A180" s="658" t="s">
        <v>1216</v>
      </c>
      <c r="B180" s="659" t="s">
        <v>1058</v>
      </c>
      <c r="C180" s="660" t="s">
        <v>595</v>
      </c>
      <c r="D180" s="663">
        <f>D25*1.2</f>
        <v>13.80254628</v>
      </c>
      <c r="E180" s="663">
        <f>E25*1.2</f>
        <v>54.597059448000003</v>
      </c>
      <c r="F180" s="663">
        <f t="shared" ref="F180:G180" si="55">F25*1.2</f>
        <v>0</v>
      </c>
      <c r="G180" s="663">
        <f t="shared" si="55"/>
        <v>56.375670863999993</v>
      </c>
      <c r="H180" s="663">
        <v>0</v>
      </c>
      <c r="I180" s="663">
        <v>0</v>
      </c>
      <c r="J180" s="663">
        <v>0</v>
      </c>
      <c r="K180" s="663">
        <v>0</v>
      </c>
      <c r="L180" s="663">
        <v>0</v>
      </c>
      <c r="M180" s="663">
        <v>0</v>
      </c>
      <c r="N180" s="663">
        <v>0</v>
      </c>
      <c r="O180" s="663">
        <v>0</v>
      </c>
      <c r="P180" s="663">
        <f>F180+H180+J180+L180+N180</f>
        <v>0</v>
      </c>
      <c r="Q180" s="663">
        <f>G180+I180+K180+M180+O180</f>
        <v>56.375670863999993</v>
      </c>
      <c r="R180" s="401"/>
      <c r="S180" s="401"/>
    </row>
    <row r="181" spans="1:19" s="397" customFormat="1" ht="11.25">
      <c r="A181" s="398" t="s">
        <v>1217</v>
      </c>
      <c r="B181" s="402" t="s">
        <v>1059</v>
      </c>
      <c r="C181" s="399" t="s">
        <v>595</v>
      </c>
      <c r="D181" s="400" t="s">
        <v>46</v>
      </c>
      <c r="E181" s="400" t="s">
        <v>46</v>
      </c>
      <c r="F181" s="400" t="s">
        <v>46</v>
      </c>
      <c r="G181" s="400" t="s">
        <v>46</v>
      </c>
      <c r="H181" s="400" t="s">
        <v>46</v>
      </c>
      <c r="I181" s="400" t="s">
        <v>46</v>
      </c>
      <c r="J181" s="400" t="s">
        <v>46</v>
      </c>
      <c r="K181" s="400" t="s">
        <v>46</v>
      </c>
      <c r="L181" s="400" t="s">
        <v>46</v>
      </c>
      <c r="M181" s="400" t="s">
        <v>46</v>
      </c>
      <c r="N181" s="400" t="s">
        <v>46</v>
      </c>
      <c r="O181" s="400" t="s">
        <v>46</v>
      </c>
      <c r="P181" s="400" t="s">
        <v>46</v>
      </c>
      <c r="Q181" s="400" t="s">
        <v>46</v>
      </c>
      <c r="R181" s="401"/>
      <c r="S181" s="401"/>
    </row>
    <row r="182" spans="1:19" s="397" customFormat="1" ht="11.25">
      <c r="A182" s="398" t="s">
        <v>1218</v>
      </c>
      <c r="B182" s="402" t="s">
        <v>1061</v>
      </c>
      <c r="C182" s="399" t="s">
        <v>595</v>
      </c>
      <c r="D182" s="400" t="s">
        <v>46</v>
      </c>
      <c r="E182" s="400" t="s">
        <v>46</v>
      </c>
      <c r="F182" s="400" t="s">
        <v>46</v>
      </c>
      <c r="G182" s="400" t="s">
        <v>46</v>
      </c>
      <c r="H182" s="400" t="s">
        <v>46</v>
      </c>
      <c r="I182" s="400" t="s">
        <v>46</v>
      </c>
      <c r="J182" s="400" t="s">
        <v>46</v>
      </c>
      <c r="K182" s="400" t="s">
        <v>46</v>
      </c>
      <c r="L182" s="400" t="s">
        <v>46</v>
      </c>
      <c r="M182" s="400" t="s">
        <v>46</v>
      </c>
      <c r="N182" s="400" t="s">
        <v>46</v>
      </c>
      <c r="O182" s="400" t="s">
        <v>46</v>
      </c>
      <c r="P182" s="400" t="s">
        <v>46</v>
      </c>
      <c r="Q182" s="400" t="s">
        <v>46</v>
      </c>
      <c r="R182" s="401"/>
      <c r="S182" s="401"/>
    </row>
    <row r="183" spans="1:19" s="397" customFormat="1" ht="11.25">
      <c r="A183" s="398" t="s">
        <v>1219</v>
      </c>
      <c r="B183" s="406" t="s">
        <v>1063</v>
      </c>
      <c r="C183" s="399" t="s">
        <v>595</v>
      </c>
      <c r="D183" s="400" t="s">
        <v>46</v>
      </c>
      <c r="E183" s="400" t="s">
        <v>46</v>
      </c>
      <c r="F183" s="400" t="s">
        <v>46</v>
      </c>
      <c r="G183" s="400" t="s">
        <v>46</v>
      </c>
      <c r="H183" s="400" t="s">
        <v>46</v>
      </c>
      <c r="I183" s="400" t="s">
        <v>46</v>
      </c>
      <c r="J183" s="400" t="s">
        <v>46</v>
      </c>
      <c r="K183" s="400" t="s">
        <v>46</v>
      </c>
      <c r="L183" s="400" t="s">
        <v>46</v>
      </c>
      <c r="M183" s="400" t="s">
        <v>46</v>
      </c>
      <c r="N183" s="400" t="s">
        <v>46</v>
      </c>
      <c r="O183" s="400" t="s">
        <v>46</v>
      </c>
      <c r="P183" s="400" t="s">
        <v>46</v>
      </c>
      <c r="Q183" s="400" t="s">
        <v>46</v>
      </c>
      <c r="R183" s="401"/>
      <c r="S183" s="401"/>
    </row>
    <row r="184" spans="1:19" s="397" customFormat="1" ht="11.25">
      <c r="A184" s="398" t="s">
        <v>1220</v>
      </c>
      <c r="B184" s="407" t="s">
        <v>1029</v>
      </c>
      <c r="C184" s="399" t="s">
        <v>595</v>
      </c>
      <c r="D184" s="400" t="s">
        <v>46</v>
      </c>
      <c r="E184" s="400" t="s">
        <v>46</v>
      </c>
      <c r="F184" s="400" t="s">
        <v>46</v>
      </c>
      <c r="G184" s="400" t="s">
        <v>46</v>
      </c>
      <c r="H184" s="400" t="s">
        <v>46</v>
      </c>
      <c r="I184" s="400" t="s">
        <v>46</v>
      </c>
      <c r="J184" s="400" t="s">
        <v>46</v>
      </c>
      <c r="K184" s="400" t="s">
        <v>46</v>
      </c>
      <c r="L184" s="400" t="s">
        <v>46</v>
      </c>
      <c r="M184" s="400" t="s">
        <v>46</v>
      </c>
      <c r="N184" s="400" t="s">
        <v>46</v>
      </c>
      <c r="O184" s="400" t="s">
        <v>46</v>
      </c>
      <c r="P184" s="400" t="s">
        <v>46</v>
      </c>
      <c r="Q184" s="400" t="s">
        <v>46</v>
      </c>
      <c r="R184" s="401"/>
      <c r="S184" s="401"/>
    </row>
    <row r="185" spans="1:19" s="397" customFormat="1" ht="11.25">
      <c r="A185" s="398" t="s">
        <v>1221</v>
      </c>
      <c r="B185" s="407" t="s">
        <v>602</v>
      </c>
      <c r="C185" s="399" t="s">
        <v>595</v>
      </c>
      <c r="D185" s="400" t="s">
        <v>46</v>
      </c>
      <c r="E185" s="400" t="s">
        <v>46</v>
      </c>
      <c r="F185" s="400" t="s">
        <v>46</v>
      </c>
      <c r="G185" s="400" t="s">
        <v>46</v>
      </c>
      <c r="H185" s="400" t="s">
        <v>46</v>
      </c>
      <c r="I185" s="400" t="s">
        <v>46</v>
      </c>
      <c r="J185" s="400" t="s">
        <v>46</v>
      </c>
      <c r="K185" s="400" t="s">
        <v>46</v>
      </c>
      <c r="L185" s="400" t="s">
        <v>46</v>
      </c>
      <c r="M185" s="400" t="s">
        <v>46</v>
      </c>
      <c r="N185" s="400" t="s">
        <v>46</v>
      </c>
      <c r="O185" s="400" t="s">
        <v>46</v>
      </c>
      <c r="P185" s="400" t="s">
        <v>46</v>
      </c>
      <c r="Q185" s="400" t="s">
        <v>46</v>
      </c>
      <c r="R185" s="401"/>
      <c r="S185" s="401"/>
    </row>
    <row r="186" spans="1:19" s="397" customFormat="1" ht="22.5">
      <c r="A186" s="398" t="s">
        <v>1222</v>
      </c>
      <c r="B186" s="409" t="s">
        <v>1223</v>
      </c>
      <c r="C186" s="399" t="s">
        <v>595</v>
      </c>
      <c r="D186" s="400" t="s">
        <v>46</v>
      </c>
      <c r="E186" s="400" t="s">
        <v>46</v>
      </c>
      <c r="F186" s="400" t="s">
        <v>46</v>
      </c>
      <c r="G186" s="400" t="s">
        <v>46</v>
      </c>
      <c r="H186" s="400" t="s">
        <v>46</v>
      </c>
      <c r="I186" s="400" t="s">
        <v>46</v>
      </c>
      <c r="J186" s="400" t="s">
        <v>46</v>
      </c>
      <c r="K186" s="400" t="s">
        <v>46</v>
      </c>
      <c r="L186" s="400" t="s">
        <v>46</v>
      </c>
      <c r="M186" s="400" t="s">
        <v>46</v>
      </c>
      <c r="N186" s="400" t="s">
        <v>46</v>
      </c>
      <c r="O186" s="400" t="s">
        <v>46</v>
      </c>
      <c r="P186" s="400" t="s">
        <v>46</v>
      </c>
      <c r="Q186" s="400" t="s">
        <v>46</v>
      </c>
      <c r="R186" s="401"/>
      <c r="S186" s="401"/>
    </row>
    <row r="187" spans="1:19" s="397" customFormat="1" ht="11.25">
      <c r="A187" s="398" t="s">
        <v>1224</v>
      </c>
      <c r="B187" s="408" t="s">
        <v>1225</v>
      </c>
      <c r="C187" s="399" t="s">
        <v>595</v>
      </c>
      <c r="D187" s="400" t="s">
        <v>46</v>
      </c>
      <c r="E187" s="400" t="s">
        <v>46</v>
      </c>
      <c r="F187" s="400" t="s">
        <v>46</v>
      </c>
      <c r="G187" s="400" t="s">
        <v>46</v>
      </c>
      <c r="H187" s="400" t="s">
        <v>46</v>
      </c>
      <c r="I187" s="400" t="s">
        <v>46</v>
      </c>
      <c r="J187" s="400" t="s">
        <v>46</v>
      </c>
      <c r="K187" s="400" t="s">
        <v>46</v>
      </c>
      <c r="L187" s="400" t="s">
        <v>46</v>
      </c>
      <c r="M187" s="400" t="s">
        <v>46</v>
      </c>
      <c r="N187" s="400" t="s">
        <v>46</v>
      </c>
      <c r="O187" s="400" t="s">
        <v>46</v>
      </c>
      <c r="P187" s="400" t="s">
        <v>46</v>
      </c>
      <c r="Q187" s="400" t="s">
        <v>46</v>
      </c>
      <c r="R187" s="401"/>
      <c r="S187" s="401"/>
    </row>
    <row r="188" spans="1:19" s="397" customFormat="1" ht="11.25">
      <c r="A188" s="398" t="s">
        <v>1226</v>
      </c>
      <c r="B188" s="408" t="s">
        <v>1227</v>
      </c>
      <c r="C188" s="399" t="s">
        <v>595</v>
      </c>
      <c r="D188" s="400" t="s">
        <v>46</v>
      </c>
      <c r="E188" s="400" t="s">
        <v>46</v>
      </c>
      <c r="F188" s="400" t="s">
        <v>46</v>
      </c>
      <c r="G188" s="400" t="s">
        <v>46</v>
      </c>
      <c r="H188" s="400" t="s">
        <v>46</v>
      </c>
      <c r="I188" s="400" t="s">
        <v>46</v>
      </c>
      <c r="J188" s="400" t="s">
        <v>46</v>
      </c>
      <c r="K188" s="400" t="s">
        <v>46</v>
      </c>
      <c r="L188" s="400" t="s">
        <v>46</v>
      </c>
      <c r="M188" s="400" t="s">
        <v>46</v>
      </c>
      <c r="N188" s="400" t="s">
        <v>46</v>
      </c>
      <c r="O188" s="400" t="s">
        <v>46</v>
      </c>
      <c r="P188" s="400" t="s">
        <v>46</v>
      </c>
      <c r="Q188" s="400" t="s">
        <v>46</v>
      </c>
      <c r="R188" s="401"/>
      <c r="S188" s="401"/>
    </row>
    <row r="189" spans="1:19" s="397" customFormat="1" ht="11.25">
      <c r="A189" s="658" t="s">
        <v>1228</v>
      </c>
      <c r="B189" s="659" t="s">
        <v>1067</v>
      </c>
      <c r="C189" s="660" t="s">
        <v>595</v>
      </c>
      <c r="D189" s="663">
        <f>D31*1.2</f>
        <v>0.37591800000000003</v>
      </c>
      <c r="E189" s="663">
        <f>E31*1.2</f>
        <v>2.4926563319999997</v>
      </c>
      <c r="F189" s="663">
        <f t="shared" ref="F189:G189" si="56">F31*1.2</f>
        <v>0</v>
      </c>
      <c r="G189" s="663">
        <f t="shared" si="56"/>
        <v>3.4962868560000002</v>
      </c>
      <c r="H189" s="663">
        <v>0</v>
      </c>
      <c r="I189" s="663">
        <v>0</v>
      </c>
      <c r="J189" s="663">
        <v>0</v>
      </c>
      <c r="K189" s="663">
        <v>0</v>
      </c>
      <c r="L189" s="663">
        <v>0</v>
      </c>
      <c r="M189" s="663">
        <v>0</v>
      </c>
      <c r="N189" s="663">
        <v>0</v>
      </c>
      <c r="O189" s="663">
        <v>0</v>
      </c>
      <c r="P189" s="663">
        <f t="shared" ref="P189:Q190" si="57">F189+H189+J189+L189+N189</f>
        <v>0</v>
      </c>
      <c r="Q189" s="663">
        <f t="shared" si="57"/>
        <v>3.4962868560000002</v>
      </c>
      <c r="R189" s="401"/>
      <c r="S189" s="401"/>
    </row>
    <row r="190" spans="1:19" s="397" customFormat="1" ht="11.25">
      <c r="A190" s="654" t="s">
        <v>1229</v>
      </c>
      <c r="B190" s="655" t="s">
        <v>1230</v>
      </c>
      <c r="C190" s="656" t="s">
        <v>595</v>
      </c>
      <c r="D190" s="657">
        <f t="shared" ref="D190:O190" si="58">D192+D197+D199+D200+D201+D203+D204+D205+D207</f>
        <v>289.24948992799995</v>
      </c>
      <c r="E190" s="657">
        <f t="shared" si="58"/>
        <v>307.08538823800006</v>
      </c>
      <c r="F190" s="657">
        <f t="shared" si="58"/>
        <v>405.6642227771863</v>
      </c>
      <c r="G190" s="657">
        <f t="shared" si="58"/>
        <v>347.90624509199995</v>
      </c>
      <c r="H190" s="657">
        <f t="shared" si="58"/>
        <v>492.06401592134932</v>
      </c>
      <c r="I190" s="657">
        <f t="shared" si="58"/>
        <v>428.16723910947172</v>
      </c>
      <c r="J190" s="657">
        <f t="shared" si="58"/>
        <v>480.76815404118554</v>
      </c>
      <c r="K190" s="657">
        <f t="shared" si="58"/>
        <v>436.93064583062733</v>
      </c>
      <c r="L190" s="657">
        <f t="shared" si="58"/>
        <v>497.37974411906896</v>
      </c>
      <c r="M190" s="657">
        <f t="shared" si="58"/>
        <v>443.42827217440367</v>
      </c>
      <c r="N190" s="657">
        <f t="shared" si="58"/>
        <v>514.5778937075313</v>
      </c>
      <c r="O190" s="657">
        <f t="shared" si="58"/>
        <v>445.42271034701719</v>
      </c>
      <c r="P190" s="657">
        <f t="shared" si="57"/>
        <v>2390.4540305663213</v>
      </c>
      <c r="Q190" s="657">
        <f t="shared" si="57"/>
        <v>2101.85511255352</v>
      </c>
      <c r="R190" s="401"/>
      <c r="S190" s="401"/>
    </row>
    <row r="191" spans="1:19" s="397" customFormat="1" ht="11.25">
      <c r="A191" s="398" t="s">
        <v>1231</v>
      </c>
      <c r="B191" s="409" t="s">
        <v>1232</v>
      </c>
      <c r="C191" s="399" t="s">
        <v>595</v>
      </c>
      <c r="D191" s="400" t="s">
        <v>46</v>
      </c>
      <c r="E191" s="400" t="s">
        <v>46</v>
      </c>
      <c r="F191" s="400" t="s">
        <v>46</v>
      </c>
      <c r="G191" s="400" t="s">
        <v>46</v>
      </c>
      <c r="H191" s="400" t="s">
        <v>46</v>
      </c>
      <c r="I191" s="400" t="s">
        <v>46</v>
      </c>
      <c r="J191" s="400" t="s">
        <v>46</v>
      </c>
      <c r="K191" s="400" t="s">
        <v>46</v>
      </c>
      <c r="L191" s="400" t="s">
        <v>46</v>
      </c>
      <c r="M191" s="400" t="s">
        <v>46</v>
      </c>
      <c r="N191" s="400" t="s">
        <v>46</v>
      </c>
      <c r="O191" s="400" t="s">
        <v>46</v>
      </c>
      <c r="P191" s="400" t="s">
        <v>46</v>
      </c>
      <c r="Q191" s="400" t="s">
        <v>46</v>
      </c>
      <c r="R191" s="401"/>
      <c r="S191" s="401"/>
    </row>
    <row r="192" spans="1:19" s="397" customFormat="1" ht="11.25">
      <c r="A192" s="658" t="s">
        <v>1233</v>
      </c>
      <c r="B192" s="671" t="s">
        <v>1234</v>
      </c>
      <c r="C192" s="660" t="s">
        <v>595</v>
      </c>
      <c r="D192" s="664">
        <f t="shared" ref="D192:O192" si="59">D195</f>
        <v>128.93359449599998</v>
      </c>
      <c r="E192" s="664">
        <f t="shared" si="59"/>
        <v>124.439666952</v>
      </c>
      <c r="F192" s="664">
        <f t="shared" si="59"/>
        <v>149.91967930799998</v>
      </c>
      <c r="G192" s="664">
        <f t="shared" si="59"/>
        <v>106.93951829999999</v>
      </c>
      <c r="H192" s="664">
        <f t="shared" si="59"/>
        <v>149.53857897381718</v>
      </c>
      <c r="I192" s="664">
        <f t="shared" si="59"/>
        <v>159.41116728839998</v>
      </c>
      <c r="J192" s="664">
        <f t="shared" si="59"/>
        <v>155.52012213277078</v>
      </c>
      <c r="K192" s="664">
        <f t="shared" si="59"/>
        <v>121.66072852942727</v>
      </c>
      <c r="L192" s="664">
        <f t="shared" si="59"/>
        <v>161.74092701808118</v>
      </c>
      <c r="M192" s="664">
        <f t="shared" si="59"/>
        <v>119.66629035681372</v>
      </c>
      <c r="N192" s="664">
        <f t="shared" si="59"/>
        <v>168.21056409880438</v>
      </c>
      <c r="O192" s="664">
        <f t="shared" si="59"/>
        <v>121.66072852942727</v>
      </c>
      <c r="P192" s="664">
        <f>F192+H192+J192+L192+N192</f>
        <v>784.92987153147351</v>
      </c>
      <c r="Q192" s="664">
        <f>G192+I192+K192+M192+O192</f>
        <v>629.33843300406829</v>
      </c>
      <c r="R192" s="401"/>
      <c r="S192" s="401"/>
    </row>
    <row r="193" spans="1:19" s="397" customFormat="1" ht="11.25">
      <c r="A193" s="398" t="s">
        <v>1235</v>
      </c>
      <c r="B193" s="408" t="s">
        <v>1236</v>
      </c>
      <c r="C193" s="399" t="s">
        <v>595</v>
      </c>
      <c r="D193" s="400" t="s">
        <v>46</v>
      </c>
      <c r="E193" s="400" t="s">
        <v>46</v>
      </c>
      <c r="F193" s="400" t="s">
        <v>46</v>
      </c>
      <c r="G193" s="400" t="s">
        <v>46</v>
      </c>
      <c r="H193" s="400" t="s">
        <v>46</v>
      </c>
      <c r="I193" s="400" t="s">
        <v>46</v>
      </c>
      <c r="J193" s="400" t="s">
        <v>46</v>
      </c>
      <c r="K193" s="400" t="s">
        <v>46</v>
      </c>
      <c r="L193" s="400" t="s">
        <v>46</v>
      </c>
      <c r="M193" s="400" t="s">
        <v>46</v>
      </c>
      <c r="N193" s="400" t="s">
        <v>46</v>
      </c>
      <c r="O193" s="400" t="s">
        <v>46</v>
      </c>
      <c r="P193" s="400" t="s">
        <v>46</v>
      </c>
      <c r="Q193" s="400" t="s">
        <v>46</v>
      </c>
      <c r="R193" s="401"/>
      <c r="S193" s="401"/>
    </row>
    <row r="194" spans="1:19" s="397" customFormat="1" ht="11.25">
      <c r="A194" s="398" t="s">
        <v>1237</v>
      </c>
      <c r="B194" s="408" t="s">
        <v>1238</v>
      </c>
      <c r="C194" s="399" t="s">
        <v>595</v>
      </c>
      <c r="D194" s="400" t="s">
        <v>46</v>
      </c>
      <c r="E194" s="400" t="s">
        <v>46</v>
      </c>
      <c r="F194" s="400" t="s">
        <v>46</v>
      </c>
      <c r="G194" s="400" t="s">
        <v>46</v>
      </c>
      <c r="H194" s="400" t="s">
        <v>46</v>
      </c>
      <c r="I194" s="400" t="s">
        <v>46</v>
      </c>
      <c r="J194" s="400" t="s">
        <v>46</v>
      </c>
      <c r="K194" s="400" t="s">
        <v>46</v>
      </c>
      <c r="L194" s="400" t="s">
        <v>46</v>
      </c>
      <c r="M194" s="400" t="s">
        <v>46</v>
      </c>
      <c r="N194" s="400" t="s">
        <v>46</v>
      </c>
      <c r="O194" s="400" t="s">
        <v>46</v>
      </c>
      <c r="P194" s="400" t="s">
        <v>46</v>
      </c>
      <c r="Q194" s="400" t="s">
        <v>46</v>
      </c>
      <c r="R194" s="401"/>
      <c r="S194" s="401"/>
    </row>
    <row r="195" spans="1:19" s="397" customFormat="1" ht="11.25">
      <c r="A195" s="658" t="s">
        <v>1239</v>
      </c>
      <c r="B195" s="667" t="s">
        <v>1240</v>
      </c>
      <c r="C195" s="660" t="s">
        <v>595</v>
      </c>
      <c r="D195" s="663">
        <f>D51*1.2</f>
        <v>128.93359449599998</v>
      </c>
      <c r="E195" s="663">
        <f>E51*1.2</f>
        <v>124.439666952</v>
      </c>
      <c r="F195" s="663">
        <f t="shared" ref="F195:J195" si="60">F51*1.2</f>
        <v>149.91967930799998</v>
      </c>
      <c r="G195" s="663">
        <f t="shared" si="60"/>
        <v>106.93951829999999</v>
      </c>
      <c r="H195" s="663">
        <f t="shared" si="60"/>
        <v>149.53857897381718</v>
      </c>
      <c r="I195" s="663">
        <f>I51*1.22</f>
        <v>159.41116728839998</v>
      </c>
      <c r="J195" s="663">
        <f t="shared" si="60"/>
        <v>155.52012213277078</v>
      </c>
      <c r="K195" s="663">
        <f>K51*1.22</f>
        <v>121.66072852942727</v>
      </c>
      <c r="L195" s="663">
        <f t="shared" ref="L195:N195" si="61">L51*1.2</f>
        <v>161.74092701808118</v>
      </c>
      <c r="M195" s="663">
        <f t="shared" si="61"/>
        <v>119.66629035681372</v>
      </c>
      <c r="N195" s="663">
        <f t="shared" si="61"/>
        <v>168.21056409880438</v>
      </c>
      <c r="O195" s="663">
        <f>O51*1.22</f>
        <v>121.66072852942727</v>
      </c>
      <c r="P195" s="663">
        <f>F195+H195+J195+L195+N195</f>
        <v>784.92987153147351</v>
      </c>
      <c r="Q195" s="663">
        <f>G195+I195+K195+M195+O195</f>
        <v>629.33843300406829</v>
      </c>
      <c r="R195" s="401"/>
      <c r="S195" s="401"/>
    </row>
    <row r="196" spans="1:19" s="397" customFormat="1" ht="11.25">
      <c r="A196" s="398" t="s">
        <v>1241</v>
      </c>
      <c r="B196" s="409" t="s">
        <v>1242</v>
      </c>
      <c r="C196" s="399" t="s">
        <v>595</v>
      </c>
      <c r="D196" s="400" t="s">
        <v>46</v>
      </c>
      <c r="E196" s="400" t="s">
        <v>46</v>
      </c>
      <c r="F196" s="400" t="s">
        <v>46</v>
      </c>
      <c r="G196" s="400" t="s">
        <v>46</v>
      </c>
      <c r="H196" s="400" t="s">
        <v>46</v>
      </c>
      <c r="I196" s="400" t="s">
        <v>46</v>
      </c>
      <c r="J196" s="400" t="s">
        <v>46</v>
      </c>
      <c r="K196" s="400" t="s">
        <v>46</v>
      </c>
      <c r="L196" s="400" t="s">
        <v>46</v>
      </c>
      <c r="M196" s="400" t="s">
        <v>46</v>
      </c>
      <c r="N196" s="400" t="s">
        <v>46</v>
      </c>
      <c r="O196" s="400" t="s">
        <v>46</v>
      </c>
      <c r="P196" s="400" t="s">
        <v>46</v>
      </c>
      <c r="Q196" s="400" t="s">
        <v>46</v>
      </c>
      <c r="R196" s="401"/>
      <c r="S196" s="401"/>
    </row>
    <row r="197" spans="1:19" s="397" customFormat="1" ht="11.25">
      <c r="A197" s="658" t="s">
        <v>1243</v>
      </c>
      <c r="B197" s="671" t="s">
        <v>1244</v>
      </c>
      <c r="C197" s="660" t="s">
        <v>595</v>
      </c>
      <c r="D197" s="664">
        <v>0</v>
      </c>
      <c r="E197" s="664">
        <f>E58*1.2</f>
        <v>1.141645368</v>
      </c>
      <c r="F197" s="664">
        <f>F58*1.2</f>
        <v>0</v>
      </c>
      <c r="G197" s="664">
        <f>G58*1.2</f>
        <v>0</v>
      </c>
      <c r="H197" s="673">
        <v>0</v>
      </c>
      <c r="I197" s="673">
        <v>0</v>
      </c>
      <c r="J197" s="673">
        <v>0</v>
      </c>
      <c r="K197" s="673">
        <v>0</v>
      </c>
      <c r="L197" s="673">
        <v>0</v>
      </c>
      <c r="M197" s="673">
        <v>0</v>
      </c>
      <c r="N197" s="673">
        <v>0</v>
      </c>
      <c r="O197" s="673">
        <v>0</v>
      </c>
      <c r="P197" s="663">
        <f>F197+H197+J197+L197+N197</f>
        <v>0</v>
      </c>
      <c r="Q197" s="663">
        <f>G197+I197+K197+M197+O197</f>
        <v>0</v>
      </c>
      <c r="R197" s="401"/>
      <c r="S197" s="401"/>
    </row>
    <row r="198" spans="1:19" s="397" customFormat="1" ht="11.25">
      <c r="A198" s="398" t="s">
        <v>1245</v>
      </c>
      <c r="B198" s="409" t="s">
        <v>1246</v>
      </c>
      <c r="C198" s="399" t="s">
        <v>595</v>
      </c>
      <c r="D198" s="400" t="s">
        <v>46</v>
      </c>
      <c r="E198" s="400" t="s">
        <v>46</v>
      </c>
      <c r="F198" s="400" t="s">
        <v>46</v>
      </c>
      <c r="G198" s="400" t="s">
        <v>46</v>
      </c>
      <c r="H198" s="400" t="s">
        <v>46</v>
      </c>
      <c r="I198" s="400" t="s">
        <v>46</v>
      </c>
      <c r="J198" s="400" t="s">
        <v>46</v>
      </c>
      <c r="K198" s="400" t="s">
        <v>46</v>
      </c>
      <c r="L198" s="400" t="s">
        <v>46</v>
      </c>
      <c r="M198" s="400" t="s">
        <v>46</v>
      </c>
      <c r="N198" s="400" t="s">
        <v>46</v>
      </c>
      <c r="O198" s="400" t="s">
        <v>46</v>
      </c>
      <c r="P198" s="400" t="s">
        <v>46</v>
      </c>
      <c r="Q198" s="400" t="s">
        <v>46</v>
      </c>
      <c r="R198" s="401"/>
      <c r="S198" s="401"/>
    </row>
    <row r="199" spans="1:19" s="397" customFormat="1" ht="11.25">
      <c r="A199" s="658" t="s">
        <v>1247</v>
      </c>
      <c r="B199" s="671" t="s">
        <v>1248</v>
      </c>
      <c r="C199" s="660" t="s">
        <v>595</v>
      </c>
      <c r="D199" s="663">
        <f>84703.64645/1000</f>
        <v>84.703646449999994</v>
      </c>
      <c r="E199" s="663">
        <f>99.43241297</f>
        <v>99.432412970000001</v>
      </c>
      <c r="F199" s="663">
        <f>133.66629</f>
        <v>133.66629</v>
      </c>
      <c r="G199" s="663">
        <f>133.624632</f>
        <v>133.62463199999999</v>
      </c>
      <c r="H199" s="663">
        <f>F199*1.03428</f>
        <v>138.24837042120001</v>
      </c>
      <c r="I199" s="663">
        <f>141.53348683053</f>
        <v>141.53348683052999</v>
      </c>
      <c r="J199" s="663">
        <f>H199*1.02963</f>
        <v>142.34466963678017</v>
      </c>
      <c r="K199" s="663">
        <v>147.64115132000001</v>
      </c>
      <c r="L199" s="663">
        <f>J199*1.0296</f>
        <v>146.55807185802888</v>
      </c>
      <c r="M199" s="663">
        <f>K199*1.0296</f>
        <v>152.01132939907203</v>
      </c>
      <c r="N199" s="663">
        <f>L199*1.0296</f>
        <v>150.89619078502653</v>
      </c>
      <c r="O199" s="663">
        <f>M199</f>
        <v>152.01132939907203</v>
      </c>
      <c r="P199" s="663">
        <f t="shared" ref="P199:Q205" si="62">F199+H199+J199+L199+N199</f>
        <v>711.71359270103551</v>
      </c>
      <c r="Q199" s="663">
        <f t="shared" si="62"/>
        <v>726.82192894867399</v>
      </c>
      <c r="R199" s="401"/>
      <c r="S199" s="401"/>
    </row>
    <row r="200" spans="1:19" s="397" customFormat="1" ht="11.25">
      <c r="A200" s="658" t="s">
        <v>1249</v>
      </c>
      <c r="B200" s="671" t="s">
        <v>1250</v>
      </c>
      <c r="C200" s="660" t="s">
        <v>595</v>
      </c>
      <c r="D200" s="663">
        <f t="shared" ref="D200" si="63">D62-D199</f>
        <v>25.466483630000013</v>
      </c>
      <c r="E200" s="663">
        <v>29.79990879</v>
      </c>
      <c r="F200" s="663">
        <f>39.5384925618966</f>
        <v>39.538492561896597</v>
      </c>
      <c r="G200" s="663">
        <f>40.1015833</f>
        <v>40.101583300000001</v>
      </c>
      <c r="H200" s="663">
        <f>H199*0.304</f>
        <v>42.027504608044801</v>
      </c>
      <c r="I200" s="663">
        <f>27.18644</f>
        <v>27.186440000000001</v>
      </c>
      <c r="J200" s="663">
        <f t="shared" ref="J200:N200" si="64">J199*0.304</f>
        <v>43.272779569581168</v>
      </c>
      <c r="K200" s="663">
        <v>42.0895577</v>
      </c>
      <c r="L200" s="663">
        <f t="shared" si="64"/>
        <v>44.553653844840781</v>
      </c>
      <c r="M200" s="663">
        <f t="shared" si="64"/>
        <v>46.211444137317898</v>
      </c>
      <c r="N200" s="663">
        <f t="shared" si="64"/>
        <v>45.872441998648064</v>
      </c>
      <c r="O200" s="663">
        <f>M200</f>
        <v>46.211444137317898</v>
      </c>
      <c r="P200" s="663">
        <f t="shared" si="62"/>
        <v>215.26487258301142</v>
      </c>
      <c r="Q200" s="663">
        <f t="shared" si="62"/>
        <v>201.80046927463579</v>
      </c>
      <c r="R200" s="401"/>
      <c r="S200" s="401"/>
    </row>
    <row r="201" spans="1:19" s="397" customFormat="1" ht="11.25">
      <c r="A201" s="658" t="s">
        <v>1251</v>
      </c>
      <c r="B201" s="671" t="s">
        <v>1252</v>
      </c>
      <c r="C201" s="660" t="s">
        <v>595</v>
      </c>
      <c r="D201" s="663">
        <f>D69+D202</f>
        <v>4.2858674800000012</v>
      </c>
      <c r="E201" s="663">
        <f>E69</f>
        <v>4.2814060099999995</v>
      </c>
      <c r="F201" s="663">
        <f t="shared" ref="F201:N201" si="65">F69</f>
        <v>4.2858461300000004</v>
      </c>
      <c r="G201" s="663">
        <f t="shared" si="65"/>
        <v>3.5804441800000002</v>
      </c>
      <c r="H201" s="663">
        <f t="shared" si="65"/>
        <v>3.5710668979989202</v>
      </c>
      <c r="I201" s="663">
        <f t="shared" si="65"/>
        <v>3.3008799999999998</v>
      </c>
      <c r="J201" s="663">
        <f t="shared" si="65"/>
        <v>3.7139095739188801</v>
      </c>
      <c r="K201" s="663">
        <f t="shared" si="65"/>
        <v>2.9784140400000001</v>
      </c>
      <c r="L201" s="663">
        <f t="shared" si="65"/>
        <v>3.8624659568756301</v>
      </c>
      <c r="M201" s="663">
        <f t="shared" si="65"/>
        <v>2.9784140400000001</v>
      </c>
      <c r="N201" s="663">
        <f t="shared" si="65"/>
        <v>4.0169645951506601</v>
      </c>
      <c r="O201" s="663">
        <f>O69</f>
        <v>2.9784140400000001</v>
      </c>
      <c r="P201" s="663">
        <f t="shared" si="62"/>
        <v>19.450253153944089</v>
      </c>
      <c r="Q201" s="663">
        <f t="shared" si="62"/>
        <v>15.816566300000002</v>
      </c>
      <c r="R201" s="401"/>
      <c r="S201" s="401"/>
    </row>
    <row r="202" spans="1:19" s="397" customFormat="1" ht="11.25">
      <c r="A202" s="658" t="s">
        <v>1253</v>
      </c>
      <c r="B202" s="667" t="s">
        <v>1254</v>
      </c>
      <c r="C202" s="660" t="s">
        <v>595</v>
      </c>
      <c r="D202" s="663">
        <v>0</v>
      </c>
      <c r="E202" s="663">
        <v>0</v>
      </c>
      <c r="F202" s="663">
        <v>0</v>
      </c>
      <c r="G202" s="663">
        <v>0</v>
      </c>
      <c r="H202" s="663">
        <v>0</v>
      </c>
      <c r="I202" s="663">
        <v>0</v>
      </c>
      <c r="J202" s="663">
        <v>0</v>
      </c>
      <c r="K202" s="663">
        <v>0</v>
      </c>
      <c r="L202" s="663">
        <v>0</v>
      </c>
      <c r="M202" s="663">
        <v>0</v>
      </c>
      <c r="N202" s="663">
        <v>0</v>
      </c>
      <c r="O202" s="663">
        <v>0</v>
      </c>
      <c r="P202" s="663">
        <f t="shared" si="62"/>
        <v>0</v>
      </c>
      <c r="Q202" s="663">
        <f t="shared" si="62"/>
        <v>0</v>
      </c>
      <c r="R202" s="401"/>
      <c r="S202" s="401"/>
    </row>
    <row r="203" spans="1:19" s="397" customFormat="1" ht="11.25">
      <c r="A203" s="658" t="s">
        <v>1255</v>
      </c>
      <c r="B203" s="671" t="s">
        <v>1256</v>
      </c>
      <c r="C203" s="660" t="s">
        <v>595</v>
      </c>
      <c r="D203" s="663">
        <f t="shared" ref="D203:H203" si="66">(D54+D55)*1.2</f>
        <v>15.637043999999999</v>
      </c>
      <c r="E203" s="663">
        <f t="shared" si="66"/>
        <v>22.891743203999997</v>
      </c>
      <c r="F203" s="663">
        <f t="shared" si="66"/>
        <v>29.151082550539009</v>
      </c>
      <c r="G203" s="663">
        <f t="shared" si="66"/>
        <v>28.349545259999996</v>
      </c>
      <c r="H203" s="663">
        <f t="shared" si="66"/>
        <v>30.150381660371483</v>
      </c>
      <c r="I203" s="663">
        <f>(I54+I55)*1.22</f>
        <v>31.3812765068378</v>
      </c>
      <c r="J203" s="663">
        <f t="shared" ref="J203" si="67">(J54+J55)*1.2</f>
        <v>31.043737468968249</v>
      </c>
      <c r="K203" s="663">
        <f>(K54+K55)*1.22</f>
        <v>32.735486605399998</v>
      </c>
      <c r="L203" s="663">
        <f t="shared" ref="L203" si="68">(L54+L55)*1.2</f>
        <v>31.962632098049735</v>
      </c>
      <c r="M203" s="663">
        <f>(M54+M55)*1.22</f>
        <v>32.735486605399998</v>
      </c>
      <c r="N203" s="663">
        <f t="shared" ref="N203" si="69">(N54+N55)*1.2</f>
        <v>32.908726008151994</v>
      </c>
      <c r="O203" s="663">
        <f>(O54+O55)*1.22</f>
        <v>32.735486605399998</v>
      </c>
      <c r="P203" s="663">
        <f t="shared" si="62"/>
        <v>155.21655978608047</v>
      </c>
      <c r="Q203" s="663">
        <f t="shared" si="62"/>
        <v>157.93728158303779</v>
      </c>
      <c r="R203" s="401"/>
      <c r="S203" s="401"/>
    </row>
    <row r="204" spans="1:19" s="397" customFormat="1" ht="11.25">
      <c r="A204" s="658" t="s">
        <v>1257</v>
      </c>
      <c r="B204" s="671" t="s">
        <v>1258</v>
      </c>
      <c r="C204" s="660" t="s">
        <v>595</v>
      </c>
      <c r="D204" s="663">
        <f t="shared" ref="D204:H204" si="70">(D61+D77)*1.2</f>
        <v>6.2736038399999998</v>
      </c>
      <c r="E204" s="663">
        <f t="shared" si="70"/>
        <v>18.28617792</v>
      </c>
      <c r="F204" s="663">
        <f t="shared" si="70"/>
        <v>25.785746226750661</v>
      </c>
      <c r="G204" s="663">
        <f t="shared" si="70"/>
        <v>22.534171044000001</v>
      </c>
      <c r="H204" s="663">
        <f t="shared" si="70"/>
        <v>37.387804907563634</v>
      </c>
      <c r="I204" s="663">
        <f>(I61+I77)*1.22</f>
        <v>38.655301357997203</v>
      </c>
      <c r="J204" s="663">
        <f t="shared" ref="J204" si="71">(J61+J77)*1.2</f>
        <v>38.608488335414762</v>
      </c>
      <c r="K204" s="663">
        <f>(K61+K77)*1.22</f>
        <v>29.740496929999996</v>
      </c>
      <c r="L204" s="663">
        <f t="shared" ref="L204" si="72">(L61+L77)*1.2</f>
        <v>39.867742377343021</v>
      </c>
      <c r="M204" s="663">
        <f>(M61+M77)*1.22</f>
        <v>29.740496929999996</v>
      </c>
      <c r="N204" s="663">
        <f t="shared" ref="N204" si="73">(N61+N77)*1.2</f>
        <v>41.168941209312472</v>
      </c>
      <c r="O204" s="663">
        <f>(O61+O77)*1.22</f>
        <v>29.740496929999996</v>
      </c>
      <c r="P204" s="663">
        <f t="shared" si="62"/>
        <v>182.81872305638453</v>
      </c>
      <c r="Q204" s="663">
        <f t="shared" si="62"/>
        <v>150.41096319199718</v>
      </c>
      <c r="R204" s="401"/>
      <c r="S204" s="401"/>
    </row>
    <row r="205" spans="1:19" s="397" customFormat="1" ht="11.25">
      <c r="A205" s="658" t="s">
        <v>1259</v>
      </c>
      <c r="B205" s="671" t="s">
        <v>1260</v>
      </c>
      <c r="C205" s="660" t="s">
        <v>595</v>
      </c>
      <c r="D205" s="663">
        <f t="shared" ref="D205:O205" si="74">D74</f>
        <v>2.9305919999999999E-2</v>
      </c>
      <c r="E205" s="663">
        <f t="shared" si="74"/>
        <v>2.9368559999999998E-2</v>
      </c>
      <c r="F205" s="663">
        <f t="shared" si="74"/>
        <v>2.9310000000000003E-2</v>
      </c>
      <c r="G205" s="663">
        <f t="shared" si="74"/>
        <v>2.9433999999999998E-2</v>
      </c>
      <c r="H205" s="663">
        <f t="shared" si="74"/>
        <v>3.0699671573199812E-2</v>
      </c>
      <c r="I205" s="663">
        <f t="shared" si="74"/>
        <v>2.937E-2</v>
      </c>
      <c r="J205" s="663">
        <f t="shared" si="74"/>
        <v>3.1927655396130072E-2</v>
      </c>
      <c r="K205" s="663">
        <f t="shared" si="74"/>
        <v>1.71359547</v>
      </c>
      <c r="L205" s="663">
        <f t="shared" si="74"/>
        <v>3.3204765179970064E-2</v>
      </c>
      <c r="M205" s="663">
        <f t="shared" si="74"/>
        <v>1.71359547</v>
      </c>
      <c r="N205" s="663">
        <f t="shared" si="74"/>
        <v>3.4532955547169841E-2</v>
      </c>
      <c r="O205" s="663">
        <f t="shared" si="74"/>
        <v>1.71359547</v>
      </c>
      <c r="P205" s="663">
        <f t="shared" si="62"/>
        <v>0.15967504769646979</v>
      </c>
      <c r="Q205" s="663">
        <f t="shared" si="62"/>
        <v>5.1995904100000008</v>
      </c>
      <c r="R205" s="401"/>
      <c r="S205" s="401"/>
    </row>
    <row r="206" spans="1:19" s="397" customFormat="1" ht="22.5">
      <c r="A206" s="398" t="s">
        <v>1261</v>
      </c>
      <c r="B206" s="409" t="s">
        <v>1262</v>
      </c>
      <c r="C206" s="399" t="s">
        <v>595</v>
      </c>
      <c r="D206" s="400" t="s">
        <v>46</v>
      </c>
      <c r="E206" s="400" t="s">
        <v>46</v>
      </c>
      <c r="F206" s="400" t="s">
        <v>46</v>
      </c>
      <c r="G206" s="400" t="s">
        <v>46</v>
      </c>
      <c r="H206" s="400" t="s">
        <v>46</v>
      </c>
      <c r="I206" s="400" t="s">
        <v>46</v>
      </c>
      <c r="J206" s="400" t="s">
        <v>46</v>
      </c>
      <c r="K206" s="400" t="s">
        <v>46</v>
      </c>
      <c r="L206" s="400" t="s">
        <v>46</v>
      </c>
      <c r="M206" s="400" t="s">
        <v>46</v>
      </c>
      <c r="N206" s="400" t="s">
        <v>46</v>
      </c>
      <c r="O206" s="400" t="s">
        <v>46</v>
      </c>
      <c r="P206" s="400" t="s">
        <v>46</v>
      </c>
      <c r="Q206" s="400" t="s">
        <v>46</v>
      </c>
      <c r="R206" s="401"/>
      <c r="S206" s="401"/>
    </row>
    <row r="207" spans="1:19" s="397" customFormat="1" ht="11.25">
      <c r="A207" s="658" t="s">
        <v>1263</v>
      </c>
      <c r="B207" s="671" t="s">
        <v>1264</v>
      </c>
      <c r="C207" s="660" t="s">
        <v>595</v>
      </c>
      <c r="D207" s="663">
        <f>D75*1.2</f>
        <v>23.919944111999914</v>
      </c>
      <c r="E207" s="663">
        <f t="shared" ref="E207:N207" si="75">(E75+E73)*1.2</f>
        <v>6.7830584640000007</v>
      </c>
      <c r="F207" s="663">
        <f t="shared" si="75"/>
        <v>23.287776000000001</v>
      </c>
      <c r="G207" s="663">
        <f t="shared" si="75"/>
        <v>12.746917007999997</v>
      </c>
      <c r="H207" s="663">
        <f t="shared" si="75"/>
        <v>91.109608780780107</v>
      </c>
      <c r="I207" s="663">
        <f>(I75+I73)*1.22</f>
        <v>26.669317125706769</v>
      </c>
      <c r="J207" s="663">
        <f t="shared" si="75"/>
        <v>66.232519668355351</v>
      </c>
      <c r="K207" s="663">
        <f>(K75+K73)*1.22</f>
        <v>58.371215235800008</v>
      </c>
      <c r="L207" s="663">
        <f t="shared" si="75"/>
        <v>68.801046200669816</v>
      </c>
      <c r="M207" s="663">
        <f>(M75+M73)*1.22</f>
        <v>58.371215235800008</v>
      </c>
      <c r="N207" s="663">
        <f t="shared" si="75"/>
        <v>71.469532056890031</v>
      </c>
      <c r="O207" s="663">
        <f>(O75+O73)*1.22</f>
        <v>58.371215235800008</v>
      </c>
      <c r="P207" s="663">
        <f t="shared" ref="P207:Q208" si="76">F207+H207+J207+L207+N207</f>
        <v>320.9004827066953</v>
      </c>
      <c r="Q207" s="663">
        <f t="shared" si="76"/>
        <v>214.5298798411068</v>
      </c>
      <c r="R207" s="401"/>
      <c r="S207" s="401"/>
    </row>
    <row r="208" spans="1:19" s="397" customFormat="1" ht="11.25">
      <c r="A208" s="654" t="s">
        <v>1265</v>
      </c>
      <c r="B208" s="655" t="s">
        <v>1266</v>
      </c>
      <c r="C208" s="656" t="s">
        <v>595</v>
      </c>
      <c r="D208" s="657">
        <v>0</v>
      </c>
      <c r="E208" s="657">
        <v>0</v>
      </c>
      <c r="F208" s="657">
        <v>0</v>
      </c>
      <c r="G208" s="657">
        <v>0</v>
      </c>
      <c r="H208" s="657">
        <v>0</v>
      </c>
      <c r="I208" s="657">
        <v>0</v>
      </c>
      <c r="J208" s="657">
        <v>0</v>
      </c>
      <c r="K208" s="657">
        <v>0</v>
      </c>
      <c r="L208" s="657">
        <v>0</v>
      </c>
      <c r="M208" s="657">
        <v>0</v>
      </c>
      <c r="N208" s="657">
        <v>0</v>
      </c>
      <c r="O208" s="657">
        <v>0</v>
      </c>
      <c r="P208" s="657">
        <f t="shared" si="76"/>
        <v>0</v>
      </c>
      <c r="Q208" s="657">
        <f t="shared" si="76"/>
        <v>0</v>
      </c>
      <c r="R208" s="401"/>
      <c r="S208" s="401"/>
    </row>
    <row r="209" spans="1:19" s="397" customFormat="1" ht="11.25">
      <c r="A209" s="398" t="s">
        <v>1267</v>
      </c>
      <c r="B209" s="409" t="s">
        <v>1268</v>
      </c>
      <c r="C209" s="399" t="s">
        <v>595</v>
      </c>
      <c r="D209" s="400" t="s">
        <v>46</v>
      </c>
      <c r="E209" s="400" t="s">
        <v>46</v>
      </c>
      <c r="F209" s="400" t="s">
        <v>46</v>
      </c>
      <c r="G209" s="400" t="s">
        <v>46</v>
      </c>
      <c r="H209" s="400" t="s">
        <v>46</v>
      </c>
      <c r="I209" s="400" t="s">
        <v>46</v>
      </c>
      <c r="J209" s="400" t="s">
        <v>46</v>
      </c>
      <c r="K209" s="400" t="s">
        <v>46</v>
      </c>
      <c r="L209" s="400" t="s">
        <v>46</v>
      </c>
      <c r="M209" s="400" t="s">
        <v>46</v>
      </c>
      <c r="N209" s="400" t="s">
        <v>46</v>
      </c>
      <c r="O209" s="400" t="s">
        <v>46</v>
      </c>
      <c r="P209" s="400" t="s">
        <v>46</v>
      </c>
      <c r="Q209" s="400" t="s">
        <v>46</v>
      </c>
      <c r="R209" s="401"/>
      <c r="S209" s="401"/>
    </row>
    <row r="210" spans="1:19" s="397" customFormat="1" ht="11.25">
      <c r="A210" s="398" t="s">
        <v>1269</v>
      </c>
      <c r="B210" s="409" t="s">
        <v>1270</v>
      </c>
      <c r="C210" s="399" t="s">
        <v>595</v>
      </c>
      <c r="D210" s="400" t="s">
        <v>46</v>
      </c>
      <c r="E210" s="400" t="s">
        <v>46</v>
      </c>
      <c r="F210" s="400" t="s">
        <v>46</v>
      </c>
      <c r="G210" s="400" t="s">
        <v>46</v>
      </c>
      <c r="H210" s="400" t="s">
        <v>46</v>
      </c>
      <c r="I210" s="400" t="s">
        <v>46</v>
      </c>
      <c r="J210" s="400" t="s">
        <v>46</v>
      </c>
      <c r="K210" s="400" t="s">
        <v>46</v>
      </c>
      <c r="L210" s="400" t="s">
        <v>46</v>
      </c>
      <c r="M210" s="400" t="s">
        <v>46</v>
      </c>
      <c r="N210" s="400" t="s">
        <v>46</v>
      </c>
      <c r="O210" s="400" t="s">
        <v>46</v>
      </c>
      <c r="P210" s="400" t="s">
        <v>46</v>
      </c>
      <c r="Q210" s="400" t="s">
        <v>46</v>
      </c>
      <c r="R210" s="401"/>
      <c r="S210" s="401"/>
    </row>
    <row r="211" spans="1:19" s="397" customFormat="1" ht="11.25">
      <c r="A211" s="398" t="s">
        <v>1271</v>
      </c>
      <c r="B211" s="408" t="s">
        <v>1272</v>
      </c>
      <c r="C211" s="399" t="s">
        <v>595</v>
      </c>
      <c r="D211" s="400" t="s">
        <v>46</v>
      </c>
      <c r="E211" s="400" t="s">
        <v>46</v>
      </c>
      <c r="F211" s="400" t="s">
        <v>46</v>
      </c>
      <c r="G211" s="400" t="s">
        <v>46</v>
      </c>
      <c r="H211" s="400" t="s">
        <v>46</v>
      </c>
      <c r="I211" s="400" t="s">
        <v>46</v>
      </c>
      <c r="J211" s="400" t="s">
        <v>46</v>
      </c>
      <c r="K211" s="400" t="s">
        <v>46</v>
      </c>
      <c r="L211" s="400" t="s">
        <v>46</v>
      </c>
      <c r="M211" s="400" t="s">
        <v>46</v>
      </c>
      <c r="N211" s="400" t="s">
        <v>46</v>
      </c>
      <c r="O211" s="400" t="s">
        <v>46</v>
      </c>
      <c r="P211" s="400" t="s">
        <v>46</v>
      </c>
      <c r="Q211" s="400" t="s">
        <v>46</v>
      </c>
      <c r="R211" s="401"/>
      <c r="S211" s="401"/>
    </row>
    <row r="212" spans="1:19" s="397" customFormat="1" ht="11.25">
      <c r="A212" s="398" t="s">
        <v>1273</v>
      </c>
      <c r="B212" s="410" t="s">
        <v>623</v>
      </c>
      <c r="C212" s="399" t="s">
        <v>595</v>
      </c>
      <c r="D212" s="400" t="s">
        <v>46</v>
      </c>
      <c r="E212" s="400" t="s">
        <v>46</v>
      </c>
      <c r="F212" s="400" t="s">
        <v>46</v>
      </c>
      <c r="G212" s="400" t="s">
        <v>46</v>
      </c>
      <c r="H212" s="400" t="s">
        <v>46</v>
      </c>
      <c r="I212" s="400" t="s">
        <v>46</v>
      </c>
      <c r="J212" s="400" t="s">
        <v>46</v>
      </c>
      <c r="K212" s="400" t="s">
        <v>46</v>
      </c>
      <c r="L212" s="400" t="s">
        <v>46</v>
      </c>
      <c r="M212" s="400" t="s">
        <v>46</v>
      </c>
      <c r="N212" s="400" t="s">
        <v>46</v>
      </c>
      <c r="O212" s="400" t="s">
        <v>46</v>
      </c>
      <c r="P212" s="400" t="s">
        <v>46</v>
      </c>
      <c r="Q212" s="400" t="s">
        <v>46</v>
      </c>
      <c r="R212" s="401"/>
      <c r="S212" s="401"/>
    </row>
    <row r="213" spans="1:19" s="397" customFormat="1" ht="11.25">
      <c r="A213" s="398" t="s">
        <v>1274</v>
      </c>
      <c r="B213" s="410" t="s">
        <v>624</v>
      </c>
      <c r="C213" s="399" t="s">
        <v>595</v>
      </c>
      <c r="D213" s="400" t="s">
        <v>46</v>
      </c>
      <c r="E213" s="400" t="s">
        <v>46</v>
      </c>
      <c r="F213" s="400" t="s">
        <v>46</v>
      </c>
      <c r="G213" s="400" t="s">
        <v>46</v>
      </c>
      <c r="H213" s="400" t="s">
        <v>46</v>
      </c>
      <c r="I213" s="400" t="s">
        <v>46</v>
      </c>
      <c r="J213" s="400" t="s">
        <v>46</v>
      </c>
      <c r="K213" s="400" t="s">
        <v>46</v>
      </c>
      <c r="L213" s="400" t="s">
        <v>46</v>
      </c>
      <c r="M213" s="400" t="s">
        <v>46</v>
      </c>
      <c r="N213" s="400" t="s">
        <v>46</v>
      </c>
      <c r="O213" s="400" t="s">
        <v>46</v>
      </c>
      <c r="P213" s="400" t="s">
        <v>46</v>
      </c>
      <c r="Q213" s="400" t="s">
        <v>46</v>
      </c>
      <c r="R213" s="401"/>
      <c r="S213" s="401"/>
    </row>
    <row r="214" spans="1:19" s="397" customFormat="1" ht="11.25">
      <c r="A214" s="398" t="s">
        <v>1275</v>
      </c>
      <c r="B214" s="409" t="s">
        <v>1276</v>
      </c>
      <c r="C214" s="399" t="s">
        <v>595</v>
      </c>
      <c r="D214" s="400" t="s">
        <v>46</v>
      </c>
      <c r="E214" s="400" t="s">
        <v>46</v>
      </c>
      <c r="F214" s="400" t="s">
        <v>46</v>
      </c>
      <c r="G214" s="400" t="s">
        <v>46</v>
      </c>
      <c r="H214" s="400" t="s">
        <v>46</v>
      </c>
      <c r="I214" s="400" t="s">
        <v>46</v>
      </c>
      <c r="J214" s="400" t="s">
        <v>46</v>
      </c>
      <c r="K214" s="400" t="s">
        <v>46</v>
      </c>
      <c r="L214" s="400" t="s">
        <v>46</v>
      </c>
      <c r="M214" s="400" t="s">
        <v>46</v>
      </c>
      <c r="N214" s="400" t="s">
        <v>46</v>
      </c>
      <c r="O214" s="400" t="s">
        <v>46</v>
      </c>
      <c r="P214" s="400" t="s">
        <v>46</v>
      </c>
      <c r="Q214" s="400" t="s">
        <v>46</v>
      </c>
      <c r="R214" s="401"/>
      <c r="S214" s="401"/>
    </row>
    <row r="215" spans="1:19" s="397" customFormat="1" ht="11.25">
      <c r="A215" s="654" t="s">
        <v>1277</v>
      </c>
      <c r="B215" s="655" t="s">
        <v>1278</v>
      </c>
      <c r="C215" s="656" t="s">
        <v>595</v>
      </c>
      <c r="D215" s="657">
        <f t="shared" ref="D215:E215" si="77">D216+D223</f>
        <v>79.837662085999995</v>
      </c>
      <c r="E215" s="657">
        <f t="shared" si="77"/>
        <v>108.18899703999999</v>
      </c>
      <c r="F215" s="657">
        <f>F216+F223</f>
        <v>303.180994586</v>
      </c>
      <c r="G215" s="657">
        <f>G216+G223</f>
        <v>136.97321214799999</v>
      </c>
      <c r="H215" s="657">
        <f t="shared" ref="H215:I215" si="78">H216+H223</f>
        <v>353.4370948275041</v>
      </c>
      <c r="I215" s="657">
        <f t="shared" si="78"/>
        <v>309.29102013900007</v>
      </c>
      <c r="J215" s="657">
        <f>J216+J223</f>
        <v>143.79739199606695</v>
      </c>
      <c r="K215" s="657">
        <f>K216+K223</f>
        <v>244.989667422</v>
      </c>
      <c r="L215" s="657">
        <f t="shared" ref="L215:O215" si="79">L216+L223</f>
        <v>143.79739199606695</v>
      </c>
      <c r="M215" s="657">
        <f t="shared" si="79"/>
        <v>179.3443</v>
      </c>
      <c r="N215" s="657">
        <f t="shared" si="79"/>
        <v>143.79739200460077</v>
      </c>
      <c r="O215" s="657">
        <f t="shared" si="79"/>
        <v>165.62772999999999</v>
      </c>
      <c r="P215" s="657">
        <f t="shared" ref="P215:Q223" si="80">F215+H215+J215+L215+N215</f>
        <v>1088.0102654102388</v>
      </c>
      <c r="Q215" s="657">
        <f t="shared" si="80"/>
        <v>1036.225929709</v>
      </c>
      <c r="R215" s="401"/>
      <c r="S215" s="401"/>
    </row>
    <row r="216" spans="1:19" s="397" customFormat="1" ht="11.25">
      <c r="A216" s="658" t="s">
        <v>1279</v>
      </c>
      <c r="B216" s="671" t="s">
        <v>1280</v>
      </c>
      <c r="C216" s="660" t="s">
        <v>595</v>
      </c>
      <c r="D216" s="664">
        <f t="shared" ref="D216:E216" si="81">D217+D218+D219+D220+D222</f>
        <v>79.837662085999995</v>
      </c>
      <c r="E216" s="664">
        <f t="shared" si="81"/>
        <v>108.18899703999999</v>
      </c>
      <c r="F216" s="664">
        <f>F217+F218+F219+F220+F222</f>
        <v>303.180994586</v>
      </c>
      <c r="G216" s="664">
        <f>G217+G218+G219+G220+G222</f>
        <v>136.97321214799999</v>
      </c>
      <c r="H216" s="664">
        <f t="shared" ref="H216:O216" si="82">H217+H218+H219+H220+H222</f>
        <v>353.4370948275041</v>
      </c>
      <c r="I216" s="664">
        <f t="shared" si="82"/>
        <v>309.29102013900007</v>
      </c>
      <c r="J216" s="664">
        <f t="shared" si="82"/>
        <v>143.79739199606695</v>
      </c>
      <c r="K216" s="664">
        <f t="shared" si="82"/>
        <v>244.989667422</v>
      </c>
      <c r="L216" s="664">
        <f t="shared" si="82"/>
        <v>143.79739199606695</v>
      </c>
      <c r="M216" s="664">
        <f t="shared" si="82"/>
        <v>179.3443</v>
      </c>
      <c r="N216" s="664">
        <f t="shared" si="82"/>
        <v>143.79739200460077</v>
      </c>
      <c r="O216" s="664">
        <f t="shared" si="82"/>
        <v>165.62772999999999</v>
      </c>
      <c r="P216" s="664">
        <f t="shared" si="80"/>
        <v>1088.0102654102388</v>
      </c>
      <c r="Q216" s="664">
        <f t="shared" si="80"/>
        <v>1036.225929709</v>
      </c>
      <c r="R216" s="401"/>
      <c r="S216" s="401"/>
    </row>
    <row r="217" spans="1:19" s="397" customFormat="1" ht="11.25">
      <c r="A217" s="658" t="s">
        <v>1281</v>
      </c>
      <c r="B217" s="667" t="s">
        <v>1282</v>
      </c>
      <c r="C217" s="660" t="s">
        <v>595</v>
      </c>
      <c r="D217" s="664">
        <v>51.708979509999999</v>
      </c>
      <c r="E217" s="664">
        <v>69.924186195999994</v>
      </c>
      <c r="F217" s="664">
        <v>55.1577138336432</v>
      </c>
      <c r="G217" s="664">
        <v>61.697152674000002</v>
      </c>
      <c r="H217" s="664">
        <v>108.92985957883219</v>
      </c>
      <c r="I217" s="664">
        <v>122.64094673300008</v>
      </c>
      <c r="J217" s="664">
        <v>107.64547746791344</v>
      </c>
      <c r="K217" s="664">
        <v>182.88910355100001</v>
      </c>
      <c r="L217" s="664">
        <v>107.64547746791344</v>
      </c>
      <c r="M217" s="664">
        <v>142.14849650900001</v>
      </c>
      <c r="N217" s="664">
        <v>87.525477476447207</v>
      </c>
      <c r="O217" s="664">
        <v>118.85126185299998</v>
      </c>
      <c r="P217" s="663">
        <f t="shared" si="80"/>
        <v>466.90400582474945</v>
      </c>
      <c r="Q217" s="663">
        <f t="shared" si="80"/>
        <v>628.2269613200001</v>
      </c>
      <c r="R217" s="401"/>
      <c r="S217" s="401"/>
    </row>
    <row r="218" spans="1:19" s="397" customFormat="1" ht="11.25">
      <c r="A218" s="658" t="s">
        <v>1283</v>
      </c>
      <c r="B218" s="667" t="s">
        <v>1284</v>
      </c>
      <c r="C218" s="660" t="s">
        <v>595</v>
      </c>
      <c r="D218" s="664">
        <v>23.558506476000002</v>
      </c>
      <c r="E218" s="664">
        <v>35.476516044</v>
      </c>
      <c r="F218" s="664">
        <v>200.97569885000001</v>
      </c>
      <c r="G218" s="664">
        <v>59.018340813999998</v>
      </c>
      <c r="H218" s="664">
        <v>204.65339776000002</v>
      </c>
      <c r="I218" s="664">
        <v>158.02827605599998</v>
      </c>
      <c r="J218" s="664">
        <v>36</v>
      </c>
      <c r="K218" s="664">
        <v>60.842897422</v>
      </c>
      <c r="L218" s="664">
        <v>36</v>
      </c>
      <c r="M218" s="664">
        <v>36.6</v>
      </c>
      <c r="N218" s="664">
        <v>36</v>
      </c>
      <c r="O218" s="664">
        <v>36.6</v>
      </c>
      <c r="P218" s="663">
        <f t="shared" si="80"/>
        <v>513.62909661000003</v>
      </c>
      <c r="Q218" s="663">
        <f t="shared" si="80"/>
        <v>351.08951429200005</v>
      </c>
      <c r="R218" s="401"/>
      <c r="S218" s="401"/>
    </row>
    <row r="219" spans="1:19" s="397" customFormat="1" ht="11.25">
      <c r="A219" s="658" t="s">
        <v>1285</v>
      </c>
      <c r="B219" s="667" t="s">
        <v>1286</v>
      </c>
      <c r="C219" s="660" t="s">
        <v>595</v>
      </c>
      <c r="D219" s="664">
        <v>0</v>
      </c>
      <c r="E219" s="664">
        <v>0</v>
      </c>
      <c r="F219" s="664">
        <v>0</v>
      </c>
      <c r="G219" s="664">
        <v>0</v>
      </c>
      <c r="H219" s="664">
        <v>0</v>
      </c>
      <c r="I219" s="664">
        <v>0</v>
      </c>
      <c r="J219" s="664">
        <v>0</v>
      </c>
      <c r="K219" s="664">
        <v>0</v>
      </c>
      <c r="L219" s="664">
        <v>0</v>
      </c>
      <c r="M219" s="664">
        <v>0</v>
      </c>
      <c r="N219" s="664">
        <v>0</v>
      </c>
      <c r="O219" s="664">
        <v>0</v>
      </c>
      <c r="P219" s="663">
        <f t="shared" si="80"/>
        <v>0</v>
      </c>
      <c r="Q219" s="663">
        <f t="shared" si="80"/>
        <v>0</v>
      </c>
      <c r="R219" s="401"/>
      <c r="S219" s="401"/>
    </row>
    <row r="220" spans="1:19" s="397" customFormat="1" ht="11.25">
      <c r="A220" s="658" t="s">
        <v>1287</v>
      </c>
      <c r="B220" s="667" t="s">
        <v>1288</v>
      </c>
      <c r="C220" s="660" t="s">
        <v>595</v>
      </c>
      <c r="D220" s="664">
        <v>4.5701761000000003</v>
      </c>
      <c r="E220" s="664">
        <v>2.7882948000000001</v>
      </c>
      <c r="F220" s="664">
        <v>47.047581902356796</v>
      </c>
      <c r="G220" s="664">
        <v>16.257718659999998</v>
      </c>
      <c r="H220" s="664">
        <v>39.8538374886719</v>
      </c>
      <c r="I220" s="664">
        <v>27.698414344</v>
      </c>
      <c r="J220" s="664">
        <v>0.15191452815350093</v>
      </c>
      <c r="K220" s="664">
        <v>0</v>
      </c>
      <c r="L220" s="664">
        <v>0.15191452815350093</v>
      </c>
      <c r="M220" s="664">
        <v>0.59580349099999996</v>
      </c>
      <c r="N220" s="664">
        <v>20.271914528153555</v>
      </c>
      <c r="O220" s="664">
        <v>10.176468147</v>
      </c>
      <c r="P220" s="663">
        <f t="shared" si="80"/>
        <v>107.47716297548925</v>
      </c>
      <c r="Q220" s="663">
        <f t="shared" si="80"/>
        <v>54.728404641999994</v>
      </c>
      <c r="R220" s="401"/>
      <c r="S220" s="401"/>
    </row>
    <row r="221" spans="1:19" s="397" customFormat="1" ht="11.25">
      <c r="A221" s="658" t="s">
        <v>1289</v>
      </c>
      <c r="B221" s="667" t="s">
        <v>1290</v>
      </c>
      <c r="C221" s="660" t="s">
        <v>595</v>
      </c>
      <c r="D221" s="664">
        <v>0</v>
      </c>
      <c r="E221" s="664">
        <v>0</v>
      </c>
      <c r="F221" s="664">
        <v>0</v>
      </c>
      <c r="G221" s="664">
        <v>0</v>
      </c>
      <c r="H221" s="664">
        <v>0</v>
      </c>
      <c r="I221" s="664">
        <v>0</v>
      </c>
      <c r="J221" s="664">
        <v>0</v>
      </c>
      <c r="K221" s="664">
        <v>0</v>
      </c>
      <c r="L221" s="664">
        <v>0</v>
      </c>
      <c r="M221" s="664">
        <v>0</v>
      </c>
      <c r="N221" s="664">
        <v>0</v>
      </c>
      <c r="O221" s="664">
        <v>0</v>
      </c>
      <c r="P221" s="664">
        <f t="shared" si="80"/>
        <v>0</v>
      </c>
      <c r="Q221" s="664">
        <f t="shared" si="80"/>
        <v>0</v>
      </c>
      <c r="R221" s="401"/>
      <c r="S221" s="401"/>
    </row>
    <row r="222" spans="1:19" s="397" customFormat="1" ht="11.25">
      <c r="A222" s="658" t="s">
        <v>1291</v>
      </c>
      <c r="B222" s="667" t="s">
        <v>1292</v>
      </c>
      <c r="C222" s="660" t="s">
        <v>595</v>
      </c>
      <c r="D222" s="664">
        <v>0</v>
      </c>
      <c r="E222" s="664">
        <v>0</v>
      </c>
      <c r="F222" s="664">
        <v>0</v>
      </c>
      <c r="G222" s="664">
        <v>0</v>
      </c>
      <c r="H222" s="664">
        <v>0</v>
      </c>
      <c r="I222" s="664">
        <f>28.62179735-I220</f>
        <v>0.92338300600000167</v>
      </c>
      <c r="J222" s="664">
        <v>0</v>
      </c>
      <c r="K222" s="664">
        <v>1.257666449</v>
      </c>
      <c r="L222" s="664">
        <v>0</v>
      </c>
      <c r="M222" s="664">
        <v>0</v>
      </c>
      <c r="N222" s="664">
        <v>0</v>
      </c>
      <c r="O222" s="664">
        <v>0</v>
      </c>
      <c r="P222" s="663">
        <f t="shared" si="80"/>
        <v>0</v>
      </c>
      <c r="Q222" s="663">
        <f t="shared" si="80"/>
        <v>2.1810494550000019</v>
      </c>
      <c r="R222" s="401"/>
      <c r="S222" s="401"/>
    </row>
    <row r="223" spans="1:19" s="397" customFormat="1" ht="11.25">
      <c r="A223" s="658" t="s">
        <v>1293</v>
      </c>
      <c r="B223" s="671" t="s">
        <v>1294</v>
      </c>
      <c r="C223" s="660" t="s">
        <v>595</v>
      </c>
      <c r="D223" s="664">
        <v>0</v>
      </c>
      <c r="E223" s="664">
        <v>0</v>
      </c>
      <c r="F223" s="664">
        <v>0</v>
      </c>
      <c r="G223" s="664">
        <v>0</v>
      </c>
      <c r="H223" s="664">
        <v>0</v>
      </c>
      <c r="I223" s="664">
        <v>0</v>
      </c>
      <c r="J223" s="664">
        <v>0</v>
      </c>
      <c r="K223" s="664">
        <v>0</v>
      </c>
      <c r="L223" s="664">
        <v>0</v>
      </c>
      <c r="M223" s="664">
        <v>0</v>
      </c>
      <c r="N223" s="664">
        <v>0</v>
      </c>
      <c r="O223" s="664">
        <v>0</v>
      </c>
      <c r="P223" s="663">
        <f t="shared" si="80"/>
        <v>0</v>
      </c>
      <c r="Q223" s="663">
        <f t="shared" si="80"/>
        <v>0</v>
      </c>
      <c r="R223" s="401"/>
      <c r="S223" s="401"/>
    </row>
    <row r="224" spans="1:19" s="397" customFormat="1" ht="11.25">
      <c r="A224" s="398" t="s">
        <v>1295</v>
      </c>
      <c r="B224" s="409" t="s">
        <v>1296</v>
      </c>
      <c r="C224" s="399" t="s">
        <v>595</v>
      </c>
      <c r="D224" s="400" t="s">
        <v>46</v>
      </c>
      <c r="E224" s="400" t="s">
        <v>46</v>
      </c>
      <c r="F224" s="400" t="s">
        <v>46</v>
      </c>
      <c r="G224" s="400" t="s">
        <v>46</v>
      </c>
      <c r="H224" s="400" t="s">
        <v>46</v>
      </c>
      <c r="I224" s="400" t="s">
        <v>46</v>
      </c>
      <c r="J224" s="400" t="s">
        <v>46</v>
      </c>
      <c r="K224" s="400" t="s">
        <v>46</v>
      </c>
      <c r="L224" s="400" t="s">
        <v>46</v>
      </c>
      <c r="M224" s="400" t="s">
        <v>46</v>
      </c>
      <c r="N224" s="400" t="s">
        <v>46</v>
      </c>
      <c r="O224" s="400" t="s">
        <v>46</v>
      </c>
      <c r="P224" s="400" t="s">
        <v>46</v>
      </c>
      <c r="Q224" s="400" t="s">
        <v>46</v>
      </c>
      <c r="R224" s="401"/>
      <c r="S224" s="401"/>
    </row>
    <row r="225" spans="1:19" s="397" customFormat="1" ht="11.25">
      <c r="A225" s="398" t="s">
        <v>1297</v>
      </c>
      <c r="B225" s="409" t="s">
        <v>613</v>
      </c>
      <c r="C225" s="399" t="s">
        <v>46</v>
      </c>
      <c r="D225" s="412" t="s">
        <v>1039</v>
      </c>
      <c r="E225" s="412" t="s">
        <v>1039</v>
      </c>
      <c r="F225" s="412" t="s">
        <v>1039</v>
      </c>
      <c r="G225" s="412" t="s">
        <v>1039</v>
      </c>
      <c r="H225" s="412" t="s">
        <v>1039</v>
      </c>
      <c r="I225" s="412" t="s">
        <v>1039</v>
      </c>
      <c r="J225" s="412" t="s">
        <v>1039</v>
      </c>
      <c r="K225" s="412" t="s">
        <v>1039</v>
      </c>
      <c r="L225" s="412" t="s">
        <v>1039</v>
      </c>
      <c r="M225" s="412" t="s">
        <v>1039</v>
      </c>
      <c r="N225" s="412" t="s">
        <v>1039</v>
      </c>
      <c r="O225" s="412" t="s">
        <v>1039</v>
      </c>
      <c r="P225" s="412" t="s">
        <v>1039</v>
      </c>
      <c r="Q225" s="412" t="s">
        <v>1039</v>
      </c>
      <c r="R225" s="401"/>
      <c r="S225" s="401"/>
    </row>
    <row r="226" spans="1:19" s="397" customFormat="1" ht="11.25">
      <c r="A226" s="398" t="s">
        <v>1298</v>
      </c>
      <c r="B226" s="409" t="s">
        <v>1299</v>
      </c>
      <c r="C226" s="399" t="s">
        <v>595</v>
      </c>
      <c r="D226" s="400" t="s">
        <v>46</v>
      </c>
      <c r="E226" s="400" t="s">
        <v>46</v>
      </c>
      <c r="F226" s="400" t="s">
        <v>46</v>
      </c>
      <c r="G226" s="400" t="s">
        <v>46</v>
      </c>
      <c r="H226" s="400" t="s">
        <v>46</v>
      </c>
      <c r="I226" s="400" t="s">
        <v>46</v>
      </c>
      <c r="J226" s="400" t="s">
        <v>46</v>
      </c>
      <c r="K226" s="400" t="s">
        <v>46</v>
      </c>
      <c r="L226" s="400" t="s">
        <v>46</v>
      </c>
      <c r="M226" s="400" t="s">
        <v>46</v>
      </c>
      <c r="N226" s="400" t="s">
        <v>46</v>
      </c>
      <c r="O226" s="400" t="s">
        <v>46</v>
      </c>
      <c r="P226" s="400" t="s">
        <v>46</v>
      </c>
      <c r="Q226" s="400" t="s">
        <v>46</v>
      </c>
      <c r="R226" s="401"/>
      <c r="S226" s="401"/>
    </row>
    <row r="227" spans="1:19" s="397" customFormat="1" ht="11.25">
      <c r="A227" s="654" t="s">
        <v>1300</v>
      </c>
      <c r="B227" s="655" t="s">
        <v>1301</v>
      </c>
      <c r="C227" s="656" t="s">
        <v>595</v>
      </c>
      <c r="D227" s="674">
        <v>0</v>
      </c>
      <c r="E227" s="657">
        <v>0</v>
      </c>
      <c r="F227" s="657">
        <v>0</v>
      </c>
      <c r="G227" s="657">
        <v>0</v>
      </c>
      <c r="H227" s="657">
        <v>0</v>
      </c>
      <c r="I227" s="657">
        <v>0</v>
      </c>
      <c r="J227" s="657">
        <v>0</v>
      </c>
      <c r="K227" s="657">
        <v>0</v>
      </c>
      <c r="L227" s="657">
        <v>0</v>
      </c>
      <c r="M227" s="657">
        <v>0</v>
      </c>
      <c r="N227" s="657">
        <v>0</v>
      </c>
      <c r="O227" s="657">
        <v>0</v>
      </c>
      <c r="P227" s="657">
        <f t="shared" ref="P227:Q227" si="83">F227+H227+J227+L227+N227</f>
        <v>0</v>
      </c>
      <c r="Q227" s="657">
        <f t="shared" si="83"/>
        <v>0</v>
      </c>
      <c r="R227" s="401"/>
      <c r="S227" s="401"/>
    </row>
    <row r="228" spans="1:19" s="397" customFormat="1" ht="11.25">
      <c r="A228" s="398" t="s">
        <v>1302</v>
      </c>
      <c r="B228" s="409" t="s">
        <v>1303</v>
      </c>
      <c r="C228" s="399" t="s">
        <v>595</v>
      </c>
      <c r="D228" s="399" t="s">
        <v>46</v>
      </c>
      <c r="E228" s="400" t="s">
        <v>46</v>
      </c>
      <c r="F228" s="400" t="s">
        <v>46</v>
      </c>
      <c r="G228" s="400" t="s">
        <v>46</v>
      </c>
      <c r="H228" s="400" t="s">
        <v>46</v>
      </c>
      <c r="I228" s="400" t="s">
        <v>46</v>
      </c>
      <c r="J228" s="400" t="s">
        <v>46</v>
      </c>
      <c r="K228" s="400" t="s">
        <v>46</v>
      </c>
      <c r="L228" s="400" t="s">
        <v>46</v>
      </c>
      <c r="M228" s="400" t="s">
        <v>46</v>
      </c>
      <c r="N228" s="400" t="s">
        <v>46</v>
      </c>
      <c r="O228" s="400" t="s">
        <v>46</v>
      </c>
      <c r="P228" s="400" t="s">
        <v>46</v>
      </c>
      <c r="Q228" s="400" t="s">
        <v>46</v>
      </c>
      <c r="R228" s="401"/>
      <c r="S228" s="401"/>
    </row>
    <row r="229" spans="1:19" s="397" customFormat="1" ht="11.25">
      <c r="A229" s="398" t="s">
        <v>1304</v>
      </c>
      <c r="B229" s="409" t="s">
        <v>1305</v>
      </c>
      <c r="C229" s="399" t="s">
        <v>595</v>
      </c>
      <c r="D229" s="399" t="s">
        <v>46</v>
      </c>
      <c r="E229" s="400" t="s">
        <v>46</v>
      </c>
      <c r="F229" s="400" t="s">
        <v>46</v>
      </c>
      <c r="G229" s="400" t="s">
        <v>46</v>
      </c>
      <c r="H229" s="400" t="s">
        <v>46</v>
      </c>
      <c r="I229" s="400" t="s">
        <v>46</v>
      </c>
      <c r="J229" s="400" t="s">
        <v>46</v>
      </c>
      <c r="K229" s="400" t="s">
        <v>46</v>
      </c>
      <c r="L229" s="400" t="s">
        <v>46</v>
      </c>
      <c r="M229" s="400" t="s">
        <v>46</v>
      </c>
      <c r="N229" s="400" t="s">
        <v>46</v>
      </c>
      <c r="O229" s="400" t="s">
        <v>46</v>
      </c>
      <c r="P229" s="400" t="s">
        <v>46</v>
      </c>
      <c r="Q229" s="400" t="s">
        <v>46</v>
      </c>
      <c r="R229" s="401"/>
      <c r="S229" s="401"/>
    </row>
    <row r="230" spans="1:19" s="397" customFormat="1" ht="11.25">
      <c r="A230" s="398" t="s">
        <v>1306</v>
      </c>
      <c r="B230" s="408" t="s">
        <v>1307</v>
      </c>
      <c r="C230" s="399" t="s">
        <v>595</v>
      </c>
      <c r="D230" s="399" t="s">
        <v>46</v>
      </c>
      <c r="E230" s="400" t="s">
        <v>46</v>
      </c>
      <c r="F230" s="400" t="s">
        <v>46</v>
      </c>
      <c r="G230" s="400" t="s">
        <v>46</v>
      </c>
      <c r="H230" s="400" t="s">
        <v>46</v>
      </c>
      <c r="I230" s="400" t="s">
        <v>46</v>
      </c>
      <c r="J230" s="400" t="s">
        <v>46</v>
      </c>
      <c r="K230" s="400" t="s">
        <v>46</v>
      </c>
      <c r="L230" s="400" t="s">
        <v>46</v>
      </c>
      <c r="M230" s="400" t="s">
        <v>46</v>
      </c>
      <c r="N230" s="400" t="s">
        <v>46</v>
      </c>
      <c r="O230" s="400" t="s">
        <v>46</v>
      </c>
      <c r="P230" s="400" t="s">
        <v>46</v>
      </c>
      <c r="Q230" s="400" t="s">
        <v>46</v>
      </c>
      <c r="R230" s="401"/>
      <c r="S230" s="401"/>
    </row>
    <row r="231" spans="1:19" s="397" customFormat="1" ht="11.25">
      <c r="A231" s="398" t="s">
        <v>1308</v>
      </c>
      <c r="B231" s="408" t="s">
        <v>1309</v>
      </c>
      <c r="C231" s="399" t="s">
        <v>595</v>
      </c>
      <c r="D231" s="399" t="s">
        <v>46</v>
      </c>
      <c r="E231" s="400" t="s">
        <v>46</v>
      </c>
      <c r="F231" s="400" t="s">
        <v>46</v>
      </c>
      <c r="G231" s="400" t="s">
        <v>46</v>
      </c>
      <c r="H231" s="400" t="s">
        <v>46</v>
      </c>
      <c r="I231" s="400" t="s">
        <v>46</v>
      </c>
      <c r="J231" s="400" t="s">
        <v>46</v>
      </c>
      <c r="K231" s="400" t="s">
        <v>46</v>
      </c>
      <c r="L231" s="400" t="s">
        <v>46</v>
      </c>
      <c r="M231" s="400" t="s">
        <v>46</v>
      </c>
      <c r="N231" s="400" t="s">
        <v>46</v>
      </c>
      <c r="O231" s="400" t="s">
        <v>46</v>
      </c>
      <c r="P231" s="400" t="s">
        <v>46</v>
      </c>
      <c r="Q231" s="400" t="s">
        <v>46</v>
      </c>
      <c r="R231" s="401"/>
      <c r="S231" s="401"/>
    </row>
    <row r="232" spans="1:19" s="397" customFormat="1" ht="11.25">
      <c r="A232" s="398" t="s">
        <v>1310</v>
      </c>
      <c r="B232" s="408" t="s">
        <v>1311</v>
      </c>
      <c r="C232" s="399" t="s">
        <v>595</v>
      </c>
      <c r="D232" s="399" t="s">
        <v>46</v>
      </c>
      <c r="E232" s="400" t="s">
        <v>46</v>
      </c>
      <c r="F232" s="400" t="s">
        <v>46</v>
      </c>
      <c r="G232" s="400" t="s">
        <v>46</v>
      </c>
      <c r="H232" s="400" t="s">
        <v>46</v>
      </c>
      <c r="I232" s="400" t="s">
        <v>46</v>
      </c>
      <c r="J232" s="400" t="s">
        <v>46</v>
      </c>
      <c r="K232" s="400" t="s">
        <v>46</v>
      </c>
      <c r="L232" s="400" t="s">
        <v>46</v>
      </c>
      <c r="M232" s="400" t="s">
        <v>46</v>
      </c>
      <c r="N232" s="400" t="s">
        <v>46</v>
      </c>
      <c r="O232" s="400" t="s">
        <v>46</v>
      </c>
      <c r="P232" s="400" t="s">
        <v>46</v>
      </c>
      <c r="Q232" s="400" t="s">
        <v>46</v>
      </c>
      <c r="R232" s="401"/>
      <c r="S232" s="401"/>
    </row>
    <row r="233" spans="1:19" s="397" customFormat="1" ht="11.25">
      <c r="A233" s="398" t="s">
        <v>1312</v>
      </c>
      <c r="B233" s="409" t="s">
        <v>1313</v>
      </c>
      <c r="C233" s="399" t="s">
        <v>595</v>
      </c>
      <c r="D233" s="399" t="s">
        <v>46</v>
      </c>
      <c r="E233" s="400" t="s">
        <v>46</v>
      </c>
      <c r="F233" s="400" t="s">
        <v>46</v>
      </c>
      <c r="G233" s="400" t="s">
        <v>46</v>
      </c>
      <c r="H233" s="400" t="s">
        <v>46</v>
      </c>
      <c r="I233" s="400" t="s">
        <v>46</v>
      </c>
      <c r="J233" s="400" t="s">
        <v>46</v>
      </c>
      <c r="K233" s="400" t="s">
        <v>46</v>
      </c>
      <c r="L233" s="400" t="s">
        <v>46</v>
      </c>
      <c r="M233" s="400" t="s">
        <v>46</v>
      </c>
      <c r="N233" s="400" t="s">
        <v>46</v>
      </c>
      <c r="O233" s="400" t="s">
        <v>46</v>
      </c>
      <c r="P233" s="400" t="s">
        <v>46</v>
      </c>
      <c r="Q233" s="400" t="s">
        <v>46</v>
      </c>
      <c r="R233" s="401"/>
      <c r="S233" s="401"/>
    </row>
    <row r="234" spans="1:19" s="397" customFormat="1" ht="11.25">
      <c r="A234" s="398" t="s">
        <v>1314</v>
      </c>
      <c r="B234" s="409" t="s">
        <v>1315</v>
      </c>
      <c r="C234" s="399" t="s">
        <v>595</v>
      </c>
      <c r="D234" s="399" t="s">
        <v>46</v>
      </c>
      <c r="E234" s="400" t="s">
        <v>46</v>
      </c>
      <c r="F234" s="400" t="s">
        <v>46</v>
      </c>
      <c r="G234" s="400" t="s">
        <v>46</v>
      </c>
      <c r="H234" s="400" t="s">
        <v>46</v>
      </c>
      <c r="I234" s="400" t="s">
        <v>46</v>
      </c>
      <c r="J234" s="400" t="s">
        <v>46</v>
      </c>
      <c r="K234" s="400" t="s">
        <v>46</v>
      </c>
      <c r="L234" s="400" t="s">
        <v>46</v>
      </c>
      <c r="M234" s="400" t="s">
        <v>46</v>
      </c>
      <c r="N234" s="400" t="s">
        <v>46</v>
      </c>
      <c r="O234" s="400" t="s">
        <v>46</v>
      </c>
      <c r="P234" s="400" t="s">
        <v>46</v>
      </c>
      <c r="Q234" s="400" t="s">
        <v>46</v>
      </c>
      <c r="R234" s="401"/>
      <c r="S234" s="401"/>
    </row>
    <row r="235" spans="1:19" s="397" customFormat="1" ht="11.25">
      <c r="A235" s="398" t="s">
        <v>1316</v>
      </c>
      <c r="B235" s="408" t="s">
        <v>1317</v>
      </c>
      <c r="C235" s="399" t="s">
        <v>595</v>
      </c>
      <c r="D235" s="399" t="s">
        <v>46</v>
      </c>
      <c r="E235" s="400" t="s">
        <v>46</v>
      </c>
      <c r="F235" s="400" t="s">
        <v>46</v>
      </c>
      <c r="G235" s="400" t="s">
        <v>46</v>
      </c>
      <c r="H235" s="400" t="s">
        <v>46</v>
      </c>
      <c r="I235" s="400" t="s">
        <v>46</v>
      </c>
      <c r="J235" s="400" t="s">
        <v>46</v>
      </c>
      <c r="K235" s="400" t="s">
        <v>46</v>
      </c>
      <c r="L235" s="400" t="s">
        <v>46</v>
      </c>
      <c r="M235" s="400" t="s">
        <v>46</v>
      </c>
      <c r="N235" s="400" t="s">
        <v>46</v>
      </c>
      <c r="O235" s="400" t="s">
        <v>46</v>
      </c>
      <c r="P235" s="400" t="s">
        <v>46</v>
      </c>
      <c r="Q235" s="400" t="s">
        <v>46</v>
      </c>
      <c r="R235" s="401"/>
      <c r="S235" s="401"/>
    </row>
    <row r="236" spans="1:19" s="397" customFormat="1" ht="11.25">
      <c r="A236" s="398" t="s">
        <v>1318</v>
      </c>
      <c r="B236" s="408" t="s">
        <v>1319</v>
      </c>
      <c r="C236" s="399" t="s">
        <v>595</v>
      </c>
      <c r="D236" s="399" t="s">
        <v>46</v>
      </c>
      <c r="E236" s="400" t="s">
        <v>46</v>
      </c>
      <c r="F236" s="400" t="s">
        <v>46</v>
      </c>
      <c r="G236" s="400" t="s">
        <v>46</v>
      </c>
      <c r="H236" s="400" t="s">
        <v>46</v>
      </c>
      <c r="I236" s="400" t="s">
        <v>46</v>
      </c>
      <c r="J236" s="400" t="s">
        <v>46</v>
      </c>
      <c r="K236" s="400" t="s">
        <v>46</v>
      </c>
      <c r="L236" s="400" t="s">
        <v>46</v>
      </c>
      <c r="M236" s="400" t="s">
        <v>46</v>
      </c>
      <c r="N236" s="400" t="s">
        <v>46</v>
      </c>
      <c r="O236" s="400" t="s">
        <v>46</v>
      </c>
      <c r="P236" s="400" t="s">
        <v>46</v>
      </c>
      <c r="Q236" s="400" t="s">
        <v>46</v>
      </c>
      <c r="R236" s="401"/>
      <c r="S236" s="401"/>
    </row>
    <row r="237" spans="1:19" s="397" customFormat="1" ht="11.25">
      <c r="A237" s="398" t="s">
        <v>1320</v>
      </c>
      <c r="B237" s="409" t="s">
        <v>1321</v>
      </c>
      <c r="C237" s="399" t="s">
        <v>595</v>
      </c>
      <c r="D237" s="399" t="s">
        <v>46</v>
      </c>
      <c r="E237" s="400" t="s">
        <v>46</v>
      </c>
      <c r="F237" s="400" t="s">
        <v>46</v>
      </c>
      <c r="G237" s="400" t="s">
        <v>46</v>
      </c>
      <c r="H237" s="400" t="s">
        <v>46</v>
      </c>
      <c r="I237" s="400" t="s">
        <v>46</v>
      </c>
      <c r="J237" s="400" t="s">
        <v>46</v>
      </c>
      <c r="K237" s="400" t="s">
        <v>46</v>
      </c>
      <c r="L237" s="400" t="s">
        <v>46</v>
      </c>
      <c r="M237" s="400" t="s">
        <v>46</v>
      </c>
      <c r="N237" s="400" t="s">
        <v>46</v>
      </c>
      <c r="O237" s="400" t="s">
        <v>46</v>
      </c>
      <c r="P237" s="400" t="s">
        <v>46</v>
      </c>
      <c r="Q237" s="400" t="s">
        <v>46</v>
      </c>
      <c r="R237" s="401"/>
      <c r="S237" s="401"/>
    </row>
    <row r="238" spans="1:19" s="397" customFormat="1" ht="11.25">
      <c r="A238" s="398" t="s">
        <v>1322</v>
      </c>
      <c r="B238" s="409" t="s">
        <v>1323</v>
      </c>
      <c r="C238" s="399" t="s">
        <v>595</v>
      </c>
      <c r="D238" s="399" t="s">
        <v>46</v>
      </c>
      <c r="E238" s="400" t="s">
        <v>46</v>
      </c>
      <c r="F238" s="400" t="s">
        <v>46</v>
      </c>
      <c r="G238" s="400" t="s">
        <v>46</v>
      </c>
      <c r="H238" s="400" t="s">
        <v>46</v>
      </c>
      <c r="I238" s="400" t="s">
        <v>46</v>
      </c>
      <c r="J238" s="400" t="s">
        <v>46</v>
      </c>
      <c r="K238" s="400" t="s">
        <v>46</v>
      </c>
      <c r="L238" s="400" t="s">
        <v>46</v>
      </c>
      <c r="M238" s="400" t="s">
        <v>46</v>
      </c>
      <c r="N238" s="400" t="s">
        <v>46</v>
      </c>
      <c r="O238" s="400" t="s">
        <v>46</v>
      </c>
      <c r="P238" s="400" t="s">
        <v>46</v>
      </c>
      <c r="Q238" s="400" t="s">
        <v>46</v>
      </c>
      <c r="R238" s="401"/>
      <c r="S238" s="401"/>
    </row>
    <row r="239" spans="1:19" s="397" customFormat="1" ht="11.25">
      <c r="A239" s="398" t="s">
        <v>1324</v>
      </c>
      <c r="B239" s="409" t="s">
        <v>1325</v>
      </c>
      <c r="C239" s="399" t="s">
        <v>595</v>
      </c>
      <c r="D239" s="399" t="s">
        <v>46</v>
      </c>
      <c r="E239" s="400" t="s">
        <v>46</v>
      </c>
      <c r="F239" s="400" t="s">
        <v>46</v>
      </c>
      <c r="G239" s="400" t="s">
        <v>46</v>
      </c>
      <c r="H239" s="400" t="s">
        <v>46</v>
      </c>
      <c r="I239" s="400" t="s">
        <v>46</v>
      </c>
      <c r="J239" s="400" t="s">
        <v>46</v>
      </c>
      <c r="K239" s="400" t="s">
        <v>46</v>
      </c>
      <c r="L239" s="400" t="s">
        <v>46</v>
      </c>
      <c r="M239" s="400" t="s">
        <v>46</v>
      </c>
      <c r="N239" s="400" t="s">
        <v>46</v>
      </c>
      <c r="O239" s="400" t="s">
        <v>46</v>
      </c>
      <c r="P239" s="400" t="s">
        <v>46</v>
      </c>
      <c r="Q239" s="400" t="s">
        <v>46</v>
      </c>
      <c r="R239" s="401"/>
      <c r="S239" s="401"/>
    </row>
    <row r="240" spans="1:19" s="397" customFormat="1" ht="11.25">
      <c r="A240" s="654" t="s">
        <v>1326</v>
      </c>
      <c r="B240" s="655" t="s">
        <v>1327</v>
      </c>
      <c r="C240" s="656" t="s">
        <v>595</v>
      </c>
      <c r="D240" s="674">
        <v>0</v>
      </c>
      <c r="E240" s="657">
        <v>0</v>
      </c>
      <c r="F240" s="657">
        <v>0</v>
      </c>
      <c r="G240" s="657">
        <v>0</v>
      </c>
      <c r="H240" s="657">
        <v>0</v>
      </c>
      <c r="I240" s="657">
        <v>0</v>
      </c>
      <c r="J240" s="657">
        <v>0</v>
      </c>
      <c r="K240" s="657">
        <v>0</v>
      </c>
      <c r="L240" s="657">
        <v>0</v>
      </c>
      <c r="M240" s="657">
        <v>0</v>
      </c>
      <c r="N240" s="657">
        <v>0</v>
      </c>
      <c r="O240" s="657">
        <v>0</v>
      </c>
      <c r="P240" s="657">
        <f t="shared" ref="P240:Q240" si="84">F240+H240+J240+L240+N240</f>
        <v>0</v>
      </c>
      <c r="Q240" s="657">
        <f t="shared" si="84"/>
        <v>0</v>
      </c>
      <c r="R240" s="401"/>
      <c r="S240" s="401"/>
    </row>
    <row r="241" spans="1:19" s="397" customFormat="1" ht="11.25">
      <c r="A241" s="398" t="s">
        <v>1328</v>
      </c>
      <c r="B241" s="409" t="s">
        <v>1329</v>
      </c>
      <c r="C241" s="399" t="s">
        <v>595</v>
      </c>
      <c r="D241" s="399" t="s">
        <v>46</v>
      </c>
      <c r="E241" s="400" t="s">
        <v>46</v>
      </c>
      <c r="F241" s="400" t="s">
        <v>46</v>
      </c>
      <c r="G241" s="400" t="s">
        <v>46</v>
      </c>
      <c r="H241" s="400" t="s">
        <v>46</v>
      </c>
      <c r="I241" s="400" t="s">
        <v>46</v>
      </c>
      <c r="J241" s="400" t="s">
        <v>46</v>
      </c>
      <c r="K241" s="400" t="s">
        <v>46</v>
      </c>
      <c r="L241" s="400" t="s">
        <v>46</v>
      </c>
      <c r="M241" s="400" t="s">
        <v>46</v>
      </c>
      <c r="N241" s="400" t="s">
        <v>46</v>
      </c>
      <c r="O241" s="400" t="s">
        <v>46</v>
      </c>
      <c r="P241" s="400" t="s">
        <v>46</v>
      </c>
      <c r="Q241" s="400" t="s">
        <v>46</v>
      </c>
      <c r="R241" s="401"/>
      <c r="S241" s="401"/>
    </row>
    <row r="242" spans="1:19" s="397" customFormat="1" ht="11.25">
      <c r="A242" s="398" t="s">
        <v>1330</v>
      </c>
      <c r="B242" s="408" t="s">
        <v>1307</v>
      </c>
      <c r="C242" s="399" t="s">
        <v>595</v>
      </c>
      <c r="D242" s="399" t="s">
        <v>46</v>
      </c>
      <c r="E242" s="400" t="s">
        <v>46</v>
      </c>
      <c r="F242" s="400" t="s">
        <v>46</v>
      </c>
      <c r="G242" s="400" t="s">
        <v>46</v>
      </c>
      <c r="H242" s="400" t="s">
        <v>46</v>
      </c>
      <c r="I242" s="400" t="s">
        <v>46</v>
      </c>
      <c r="J242" s="400" t="s">
        <v>46</v>
      </c>
      <c r="K242" s="400" t="s">
        <v>46</v>
      </c>
      <c r="L242" s="400" t="s">
        <v>46</v>
      </c>
      <c r="M242" s="400" t="s">
        <v>46</v>
      </c>
      <c r="N242" s="400" t="s">
        <v>46</v>
      </c>
      <c r="O242" s="400" t="s">
        <v>46</v>
      </c>
      <c r="P242" s="400" t="s">
        <v>46</v>
      </c>
      <c r="Q242" s="400" t="s">
        <v>46</v>
      </c>
      <c r="R242" s="401"/>
      <c r="S242" s="401"/>
    </row>
    <row r="243" spans="1:19" s="397" customFormat="1" ht="11.25">
      <c r="A243" s="398" t="s">
        <v>1331</v>
      </c>
      <c r="B243" s="408" t="s">
        <v>1309</v>
      </c>
      <c r="C243" s="399" t="s">
        <v>595</v>
      </c>
      <c r="D243" s="399" t="s">
        <v>46</v>
      </c>
      <c r="E243" s="400" t="s">
        <v>46</v>
      </c>
      <c r="F243" s="400" t="s">
        <v>46</v>
      </c>
      <c r="G243" s="400" t="s">
        <v>46</v>
      </c>
      <c r="H243" s="400" t="s">
        <v>46</v>
      </c>
      <c r="I243" s="400" t="s">
        <v>46</v>
      </c>
      <c r="J243" s="400" t="s">
        <v>46</v>
      </c>
      <c r="K243" s="400" t="s">
        <v>46</v>
      </c>
      <c r="L243" s="400" t="s">
        <v>46</v>
      </c>
      <c r="M243" s="400" t="s">
        <v>46</v>
      </c>
      <c r="N243" s="400" t="s">
        <v>46</v>
      </c>
      <c r="O243" s="400" t="s">
        <v>46</v>
      </c>
      <c r="P243" s="400" t="s">
        <v>46</v>
      </c>
      <c r="Q243" s="400" t="s">
        <v>46</v>
      </c>
      <c r="R243" s="401"/>
      <c r="S243" s="401"/>
    </row>
    <row r="244" spans="1:19" s="397" customFormat="1" ht="11.25">
      <c r="A244" s="398" t="s">
        <v>1332</v>
      </c>
      <c r="B244" s="408" t="s">
        <v>1311</v>
      </c>
      <c r="C244" s="399" t="s">
        <v>595</v>
      </c>
      <c r="D244" s="399" t="s">
        <v>46</v>
      </c>
      <c r="E244" s="400" t="s">
        <v>46</v>
      </c>
      <c r="F244" s="400" t="s">
        <v>46</v>
      </c>
      <c r="G244" s="400" t="s">
        <v>46</v>
      </c>
      <c r="H244" s="400" t="s">
        <v>46</v>
      </c>
      <c r="I244" s="400" t="s">
        <v>46</v>
      </c>
      <c r="J244" s="400" t="s">
        <v>46</v>
      </c>
      <c r="K244" s="400" t="s">
        <v>46</v>
      </c>
      <c r="L244" s="400" t="s">
        <v>46</v>
      </c>
      <c r="M244" s="400" t="s">
        <v>46</v>
      </c>
      <c r="N244" s="400" t="s">
        <v>46</v>
      </c>
      <c r="O244" s="400" t="s">
        <v>46</v>
      </c>
      <c r="P244" s="400" t="s">
        <v>46</v>
      </c>
      <c r="Q244" s="400" t="s">
        <v>46</v>
      </c>
      <c r="R244" s="401"/>
      <c r="S244" s="401"/>
    </row>
    <row r="245" spans="1:19" s="397" customFormat="1" ht="11.25">
      <c r="A245" s="398" t="s">
        <v>1333</v>
      </c>
      <c r="B245" s="409" t="s">
        <v>1197</v>
      </c>
      <c r="C245" s="399" t="s">
        <v>595</v>
      </c>
      <c r="D245" s="399" t="s">
        <v>46</v>
      </c>
      <c r="E245" s="400" t="s">
        <v>46</v>
      </c>
      <c r="F245" s="400" t="s">
        <v>46</v>
      </c>
      <c r="G245" s="400" t="s">
        <v>46</v>
      </c>
      <c r="H245" s="400" t="s">
        <v>46</v>
      </c>
      <c r="I245" s="400" t="s">
        <v>46</v>
      </c>
      <c r="J245" s="400" t="s">
        <v>46</v>
      </c>
      <c r="K245" s="400" t="s">
        <v>46</v>
      </c>
      <c r="L245" s="400" t="s">
        <v>46</v>
      </c>
      <c r="M245" s="400" t="s">
        <v>46</v>
      </c>
      <c r="N245" s="400" t="s">
        <v>46</v>
      </c>
      <c r="O245" s="400" t="s">
        <v>46</v>
      </c>
      <c r="P245" s="400" t="s">
        <v>46</v>
      </c>
      <c r="Q245" s="400" t="s">
        <v>46</v>
      </c>
      <c r="R245" s="401"/>
      <c r="S245" s="401"/>
    </row>
    <row r="246" spans="1:19" s="397" customFormat="1" ht="11.25">
      <c r="A246" s="398" t="s">
        <v>1334</v>
      </c>
      <c r="B246" s="409" t="s">
        <v>1335</v>
      </c>
      <c r="C246" s="399" t="s">
        <v>595</v>
      </c>
      <c r="D246" s="399" t="s">
        <v>46</v>
      </c>
      <c r="E246" s="400" t="s">
        <v>46</v>
      </c>
      <c r="F246" s="400" t="s">
        <v>46</v>
      </c>
      <c r="G246" s="400" t="s">
        <v>46</v>
      </c>
      <c r="H246" s="400" t="s">
        <v>46</v>
      </c>
      <c r="I246" s="400" t="s">
        <v>46</v>
      </c>
      <c r="J246" s="400" t="s">
        <v>46</v>
      </c>
      <c r="K246" s="400" t="s">
        <v>46</v>
      </c>
      <c r="L246" s="400" t="s">
        <v>46</v>
      </c>
      <c r="M246" s="400" t="s">
        <v>46</v>
      </c>
      <c r="N246" s="400" t="s">
        <v>46</v>
      </c>
      <c r="O246" s="400" t="s">
        <v>46</v>
      </c>
      <c r="P246" s="400" t="s">
        <v>46</v>
      </c>
      <c r="Q246" s="400" t="s">
        <v>46</v>
      </c>
      <c r="R246" s="401"/>
      <c r="S246" s="401"/>
    </row>
    <row r="247" spans="1:19" s="397" customFormat="1" ht="11.25">
      <c r="A247" s="654" t="s">
        <v>1336</v>
      </c>
      <c r="B247" s="655" t="s">
        <v>1337</v>
      </c>
      <c r="C247" s="656" t="s">
        <v>595</v>
      </c>
      <c r="D247" s="657">
        <f t="shared" ref="D247:O247" si="85">D172-D190</f>
        <v>189.96337956400004</v>
      </c>
      <c r="E247" s="657">
        <f t="shared" si="85"/>
        <v>257.42089466599998</v>
      </c>
      <c r="F247" s="657">
        <f t="shared" si="85"/>
        <v>162.92366730268611</v>
      </c>
      <c r="G247" s="657">
        <f t="shared" si="85"/>
        <v>237.31348244399999</v>
      </c>
      <c r="H247" s="657">
        <f t="shared" si="85"/>
        <v>175.17316070559298</v>
      </c>
      <c r="I247" s="657">
        <f t="shared" si="85"/>
        <v>166.80996097637109</v>
      </c>
      <c r="J247" s="657">
        <f t="shared" si="85"/>
        <v>221.29996683474644</v>
      </c>
      <c r="K247" s="657">
        <f t="shared" si="85"/>
        <v>240.10387609861175</v>
      </c>
      <c r="L247" s="657">
        <f t="shared" si="85"/>
        <v>209.83965009470865</v>
      </c>
      <c r="M247" s="657">
        <f t="shared" si="85"/>
        <v>222.50732316583151</v>
      </c>
      <c r="N247" s="657">
        <f t="shared" si="85"/>
        <v>211.38227985935305</v>
      </c>
      <c r="O247" s="657">
        <f t="shared" si="85"/>
        <v>231.61181158222189</v>
      </c>
      <c r="P247" s="657">
        <f t="shared" ref="P247:Q248" si="86">F247+H247+J247+L247+N247</f>
        <v>980.61872479708722</v>
      </c>
      <c r="Q247" s="657">
        <f t="shared" si="86"/>
        <v>1098.3464542670363</v>
      </c>
      <c r="R247" s="401"/>
      <c r="S247" s="401"/>
    </row>
    <row r="248" spans="1:19" s="397" customFormat="1" ht="11.25">
      <c r="A248" s="654" t="s">
        <v>1338</v>
      </c>
      <c r="B248" s="655" t="s">
        <v>1339</v>
      </c>
      <c r="C248" s="656" t="s">
        <v>595</v>
      </c>
      <c r="D248" s="657">
        <f t="shared" ref="D248:O248" si="87">D208-D215</f>
        <v>-79.837662085999995</v>
      </c>
      <c r="E248" s="657">
        <f t="shared" si="87"/>
        <v>-108.18899703999999</v>
      </c>
      <c r="F248" s="657">
        <f>F208-F215</f>
        <v>-303.180994586</v>
      </c>
      <c r="G248" s="657">
        <f>G208-G215</f>
        <v>-136.97321214799999</v>
      </c>
      <c r="H248" s="657">
        <f t="shared" ref="H248" si="88">H208-H215</f>
        <v>-353.4370948275041</v>
      </c>
      <c r="I248" s="657">
        <f t="shared" si="87"/>
        <v>-309.29102013900007</v>
      </c>
      <c r="J248" s="657">
        <f t="shared" si="87"/>
        <v>-143.79739199606695</v>
      </c>
      <c r="K248" s="657">
        <f t="shared" si="87"/>
        <v>-244.989667422</v>
      </c>
      <c r="L248" s="657">
        <f t="shared" si="87"/>
        <v>-143.79739199606695</v>
      </c>
      <c r="M248" s="657">
        <f t="shared" si="87"/>
        <v>-179.3443</v>
      </c>
      <c r="N248" s="657">
        <f t="shared" si="87"/>
        <v>-143.79739200460077</v>
      </c>
      <c r="O248" s="657">
        <f t="shared" si="87"/>
        <v>-165.62772999999999</v>
      </c>
      <c r="P248" s="657">
        <f t="shared" si="86"/>
        <v>-1088.0102654102388</v>
      </c>
      <c r="Q248" s="657">
        <f t="shared" si="86"/>
        <v>-1036.225929709</v>
      </c>
      <c r="R248" s="401"/>
      <c r="S248" s="401"/>
    </row>
    <row r="249" spans="1:19" s="397" customFormat="1" ht="11.25">
      <c r="A249" s="398" t="s">
        <v>1340</v>
      </c>
      <c r="B249" s="409" t="s">
        <v>1341</v>
      </c>
      <c r="C249" s="399" t="s">
        <v>595</v>
      </c>
      <c r="D249" s="400" t="s">
        <v>46</v>
      </c>
      <c r="E249" s="400" t="s">
        <v>46</v>
      </c>
      <c r="F249" s="400" t="s">
        <v>46</v>
      </c>
      <c r="G249" s="400" t="s">
        <v>46</v>
      </c>
      <c r="H249" s="400" t="s">
        <v>46</v>
      </c>
      <c r="I249" s="400" t="s">
        <v>46</v>
      </c>
      <c r="J249" s="400" t="s">
        <v>46</v>
      </c>
      <c r="K249" s="400" t="s">
        <v>46</v>
      </c>
      <c r="L249" s="400" t="s">
        <v>46</v>
      </c>
      <c r="M249" s="400" t="s">
        <v>46</v>
      </c>
      <c r="N249" s="400" t="s">
        <v>46</v>
      </c>
      <c r="O249" s="400" t="s">
        <v>46</v>
      </c>
      <c r="P249" s="400" t="s">
        <v>46</v>
      </c>
      <c r="Q249" s="400" t="s">
        <v>46</v>
      </c>
      <c r="R249" s="401"/>
      <c r="S249" s="401"/>
    </row>
    <row r="250" spans="1:19" s="397" customFormat="1" ht="11.25">
      <c r="A250" s="398" t="s">
        <v>1342</v>
      </c>
      <c r="B250" s="409" t="s">
        <v>1343</v>
      </c>
      <c r="C250" s="399" t="s">
        <v>595</v>
      </c>
      <c r="D250" s="400" t="s">
        <v>46</v>
      </c>
      <c r="E250" s="400" t="s">
        <v>46</v>
      </c>
      <c r="F250" s="400" t="s">
        <v>46</v>
      </c>
      <c r="G250" s="400" t="s">
        <v>46</v>
      </c>
      <c r="H250" s="400" t="s">
        <v>46</v>
      </c>
      <c r="I250" s="400" t="s">
        <v>46</v>
      </c>
      <c r="J250" s="400" t="s">
        <v>46</v>
      </c>
      <c r="K250" s="400" t="s">
        <v>46</v>
      </c>
      <c r="L250" s="400" t="s">
        <v>46</v>
      </c>
      <c r="M250" s="400" t="s">
        <v>46</v>
      </c>
      <c r="N250" s="400" t="s">
        <v>46</v>
      </c>
      <c r="O250" s="400" t="s">
        <v>46</v>
      </c>
      <c r="P250" s="400" t="s">
        <v>46</v>
      </c>
      <c r="Q250" s="400" t="s">
        <v>46</v>
      </c>
      <c r="R250" s="401"/>
      <c r="S250" s="401"/>
    </row>
    <row r="251" spans="1:19" s="397" customFormat="1" ht="11.25">
      <c r="A251" s="654" t="s">
        <v>1344</v>
      </c>
      <c r="B251" s="655" t="s">
        <v>1345</v>
      </c>
      <c r="C251" s="656" t="s">
        <v>595</v>
      </c>
      <c r="D251" s="657">
        <f t="shared" ref="D251:O251" si="89">D227-D240</f>
        <v>0</v>
      </c>
      <c r="E251" s="657">
        <f t="shared" si="89"/>
        <v>0</v>
      </c>
      <c r="F251" s="657">
        <f t="shared" si="89"/>
        <v>0</v>
      </c>
      <c r="G251" s="657">
        <f t="shared" si="89"/>
        <v>0</v>
      </c>
      <c r="H251" s="657">
        <f t="shared" si="89"/>
        <v>0</v>
      </c>
      <c r="I251" s="657">
        <f t="shared" si="89"/>
        <v>0</v>
      </c>
      <c r="J251" s="657">
        <f t="shared" si="89"/>
        <v>0</v>
      </c>
      <c r="K251" s="657">
        <f t="shared" si="89"/>
        <v>0</v>
      </c>
      <c r="L251" s="657">
        <f t="shared" si="89"/>
        <v>0</v>
      </c>
      <c r="M251" s="657">
        <f t="shared" si="89"/>
        <v>0</v>
      </c>
      <c r="N251" s="657">
        <f t="shared" si="89"/>
        <v>0</v>
      </c>
      <c r="O251" s="657">
        <f t="shared" si="89"/>
        <v>0</v>
      </c>
      <c r="P251" s="657">
        <f t="shared" ref="P251:Q251" si="90">F251+H251+J251+L251+N251</f>
        <v>0</v>
      </c>
      <c r="Q251" s="657">
        <f t="shared" si="90"/>
        <v>0</v>
      </c>
      <c r="R251" s="401"/>
      <c r="S251" s="401"/>
    </row>
    <row r="252" spans="1:19" s="397" customFormat="1" ht="11.25">
      <c r="A252" s="398" t="s">
        <v>1346</v>
      </c>
      <c r="B252" s="409" t="s">
        <v>1347</v>
      </c>
      <c r="C252" s="399" t="s">
        <v>595</v>
      </c>
      <c r="D252" s="400" t="s">
        <v>46</v>
      </c>
      <c r="E252" s="400" t="s">
        <v>46</v>
      </c>
      <c r="F252" s="400" t="s">
        <v>46</v>
      </c>
      <c r="G252" s="400" t="s">
        <v>46</v>
      </c>
      <c r="H252" s="400" t="s">
        <v>46</v>
      </c>
      <c r="I252" s="400" t="s">
        <v>46</v>
      </c>
      <c r="J252" s="400" t="s">
        <v>46</v>
      </c>
      <c r="K252" s="400" t="s">
        <v>46</v>
      </c>
      <c r="L252" s="400" t="s">
        <v>46</v>
      </c>
      <c r="M252" s="400" t="s">
        <v>46</v>
      </c>
      <c r="N252" s="400" t="s">
        <v>46</v>
      </c>
      <c r="O252" s="400" t="s">
        <v>46</v>
      </c>
      <c r="P252" s="400" t="s">
        <v>46</v>
      </c>
      <c r="Q252" s="400" t="s">
        <v>46</v>
      </c>
      <c r="R252" s="401"/>
      <c r="S252" s="401"/>
    </row>
    <row r="253" spans="1:19" s="397" customFormat="1" ht="11.25">
      <c r="A253" s="398" t="s">
        <v>1348</v>
      </c>
      <c r="B253" s="409" t="s">
        <v>1349</v>
      </c>
      <c r="C253" s="399" t="s">
        <v>595</v>
      </c>
      <c r="D253" s="400" t="s">
        <v>46</v>
      </c>
      <c r="E253" s="400" t="s">
        <v>46</v>
      </c>
      <c r="F253" s="400" t="s">
        <v>46</v>
      </c>
      <c r="G253" s="400" t="s">
        <v>46</v>
      </c>
      <c r="H253" s="400" t="s">
        <v>46</v>
      </c>
      <c r="I253" s="400" t="s">
        <v>46</v>
      </c>
      <c r="J253" s="400" t="s">
        <v>46</v>
      </c>
      <c r="K253" s="400" t="s">
        <v>46</v>
      </c>
      <c r="L253" s="400" t="s">
        <v>46</v>
      </c>
      <c r="M253" s="400" t="s">
        <v>46</v>
      </c>
      <c r="N253" s="400" t="s">
        <v>46</v>
      </c>
      <c r="O253" s="400" t="s">
        <v>46</v>
      </c>
      <c r="P253" s="400" t="s">
        <v>46</v>
      </c>
      <c r="Q253" s="400" t="s">
        <v>46</v>
      </c>
      <c r="R253" s="401"/>
      <c r="S253" s="401"/>
    </row>
    <row r="254" spans="1:19" s="397" customFormat="1" ht="11.25">
      <c r="A254" s="654" t="s">
        <v>1350</v>
      </c>
      <c r="B254" s="655" t="s">
        <v>1351</v>
      </c>
      <c r="C254" s="656" t="s">
        <v>595</v>
      </c>
      <c r="D254" s="657">
        <v>0</v>
      </c>
      <c r="E254" s="657">
        <v>0</v>
      </c>
      <c r="F254" s="657">
        <v>0</v>
      </c>
      <c r="G254" s="657">
        <v>0</v>
      </c>
      <c r="H254" s="657">
        <v>0</v>
      </c>
      <c r="I254" s="657">
        <v>0</v>
      </c>
      <c r="J254" s="657">
        <v>0</v>
      </c>
      <c r="K254" s="657">
        <v>0</v>
      </c>
      <c r="L254" s="657">
        <v>0</v>
      </c>
      <c r="M254" s="657">
        <v>0</v>
      </c>
      <c r="N254" s="657">
        <v>0</v>
      </c>
      <c r="O254" s="657">
        <v>0</v>
      </c>
      <c r="P254" s="657">
        <f t="shared" ref="P254:Q255" si="91">F254+H254+J254+L254+N254</f>
        <v>0</v>
      </c>
      <c r="Q254" s="657">
        <f t="shared" si="91"/>
        <v>0</v>
      </c>
      <c r="R254" s="401"/>
      <c r="S254" s="401"/>
    </row>
    <row r="255" spans="1:19" s="397" customFormat="1" ht="11.25">
      <c r="A255" s="654" t="s">
        <v>1352</v>
      </c>
      <c r="B255" s="655" t="s">
        <v>1353</v>
      </c>
      <c r="C255" s="656" t="s">
        <v>595</v>
      </c>
      <c r="D255" s="657">
        <f t="shared" ref="D255:O255" si="92">D247+D248+D251+D254</f>
        <v>110.12571747800004</v>
      </c>
      <c r="E255" s="657">
        <f t="shared" si="92"/>
        <v>149.23189762599998</v>
      </c>
      <c r="F255" s="657">
        <f t="shared" si="92"/>
        <v>-140.25732728331388</v>
      </c>
      <c r="G255" s="657">
        <f t="shared" si="92"/>
        <v>100.340270296</v>
      </c>
      <c r="H255" s="657">
        <f t="shared" si="92"/>
        <v>-178.26393412191112</v>
      </c>
      <c r="I255" s="657">
        <f t="shared" si="92"/>
        <v>-142.48105916262898</v>
      </c>
      <c r="J255" s="657">
        <f t="shared" si="92"/>
        <v>77.502574838679493</v>
      </c>
      <c r="K255" s="657">
        <f t="shared" si="92"/>
        <v>-4.8857913233882471</v>
      </c>
      <c r="L255" s="657">
        <f t="shared" si="92"/>
        <v>66.042258098641696</v>
      </c>
      <c r="M255" s="657">
        <f t="shared" si="92"/>
        <v>43.163023165831504</v>
      </c>
      <c r="N255" s="657">
        <f t="shared" si="92"/>
        <v>67.584887854752282</v>
      </c>
      <c r="O255" s="657">
        <f t="shared" si="92"/>
        <v>65.984081582221904</v>
      </c>
      <c r="P255" s="657">
        <f>F255+H255+J255+L255+N255</f>
        <v>-107.39154061315153</v>
      </c>
      <c r="Q255" s="657">
        <f t="shared" si="91"/>
        <v>62.12052455803618</v>
      </c>
      <c r="R255" s="401"/>
      <c r="S255" s="401"/>
    </row>
    <row r="256" spans="1:19" s="397" customFormat="1" ht="11.25">
      <c r="A256" s="654" t="s">
        <v>1354</v>
      </c>
      <c r="B256" s="655" t="s">
        <v>1355</v>
      </c>
      <c r="C256" s="656" t="s">
        <v>595</v>
      </c>
      <c r="D256" s="657" t="s">
        <v>46</v>
      </c>
      <c r="E256" s="657" t="s">
        <v>46</v>
      </c>
      <c r="F256" s="657" t="s">
        <v>46</v>
      </c>
      <c r="G256" s="657" t="s">
        <v>46</v>
      </c>
      <c r="H256" s="657" t="s">
        <v>46</v>
      </c>
      <c r="I256" s="657" t="s">
        <v>46</v>
      </c>
      <c r="J256" s="657" t="s">
        <v>46</v>
      </c>
      <c r="K256" s="657" t="s">
        <v>46</v>
      </c>
      <c r="L256" s="657" t="s">
        <v>46</v>
      </c>
      <c r="M256" s="657" t="s">
        <v>46</v>
      </c>
      <c r="N256" s="657" t="s">
        <v>46</v>
      </c>
      <c r="O256" s="657" t="s">
        <v>46</v>
      </c>
      <c r="P256" s="657" t="s">
        <v>46</v>
      </c>
      <c r="Q256" s="657" t="s">
        <v>46</v>
      </c>
      <c r="R256" s="401"/>
      <c r="S256" s="401"/>
    </row>
    <row r="257" spans="1:19" s="397" customFormat="1" ht="11.25">
      <c r="A257" s="654" t="s">
        <v>1356</v>
      </c>
      <c r="B257" s="655" t="s">
        <v>1357</v>
      </c>
      <c r="C257" s="656" t="s">
        <v>595</v>
      </c>
      <c r="D257" s="657" t="s">
        <v>46</v>
      </c>
      <c r="E257" s="657" t="s">
        <v>46</v>
      </c>
      <c r="F257" s="657" t="s">
        <v>46</v>
      </c>
      <c r="G257" s="657" t="s">
        <v>46</v>
      </c>
      <c r="H257" s="657" t="s">
        <v>46</v>
      </c>
      <c r="I257" s="657" t="s">
        <v>46</v>
      </c>
      <c r="J257" s="657" t="s">
        <v>46</v>
      </c>
      <c r="K257" s="657" t="s">
        <v>46</v>
      </c>
      <c r="L257" s="657" t="s">
        <v>46</v>
      </c>
      <c r="M257" s="657" t="s">
        <v>46</v>
      </c>
      <c r="N257" s="657" t="s">
        <v>46</v>
      </c>
      <c r="O257" s="657" t="s">
        <v>46</v>
      </c>
      <c r="P257" s="657" t="s">
        <v>46</v>
      </c>
      <c r="Q257" s="657" t="s">
        <v>46</v>
      </c>
      <c r="R257" s="401"/>
      <c r="S257" s="401"/>
    </row>
    <row r="258" spans="1:19" s="397" customFormat="1" ht="11.25">
      <c r="A258" s="654" t="s">
        <v>1358</v>
      </c>
      <c r="B258" s="655" t="s">
        <v>613</v>
      </c>
      <c r="C258" s="656" t="s">
        <v>46</v>
      </c>
      <c r="D258" s="675" t="s">
        <v>1039</v>
      </c>
      <c r="E258" s="675" t="s">
        <v>1039</v>
      </c>
      <c r="F258" s="675" t="s">
        <v>1039</v>
      </c>
      <c r="G258" s="675" t="s">
        <v>1039</v>
      </c>
      <c r="H258" s="675" t="s">
        <v>1039</v>
      </c>
      <c r="I258" s="675" t="s">
        <v>1039</v>
      </c>
      <c r="J258" s="675" t="s">
        <v>1039</v>
      </c>
      <c r="K258" s="675" t="s">
        <v>1039</v>
      </c>
      <c r="L258" s="675" t="s">
        <v>1039</v>
      </c>
      <c r="M258" s="675" t="s">
        <v>1039</v>
      </c>
      <c r="N258" s="675" t="s">
        <v>1039</v>
      </c>
      <c r="O258" s="675" t="s">
        <v>1039</v>
      </c>
      <c r="P258" s="675" t="s">
        <v>1039</v>
      </c>
      <c r="Q258" s="675" t="s">
        <v>1039</v>
      </c>
      <c r="R258" s="401"/>
      <c r="S258" s="401"/>
    </row>
    <row r="259" spans="1:19" s="397" customFormat="1" ht="11.25">
      <c r="A259" s="398" t="s">
        <v>1359</v>
      </c>
      <c r="B259" s="409" t="s">
        <v>1360</v>
      </c>
      <c r="C259" s="399" t="s">
        <v>595</v>
      </c>
      <c r="D259" s="399" t="s">
        <v>46</v>
      </c>
      <c r="E259" s="399" t="s">
        <v>46</v>
      </c>
      <c r="F259" s="399" t="s">
        <v>46</v>
      </c>
      <c r="G259" s="399" t="s">
        <v>46</v>
      </c>
      <c r="H259" s="399" t="s">
        <v>46</v>
      </c>
      <c r="I259" s="399" t="s">
        <v>46</v>
      </c>
      <c r="J259" s="399" t="s">
        <v>46</v>
      </c>
      <c r="K259" s="399" t="s">
        <v>46</v>
      </c>
      <c r="L259" s="399" t="s">
        <v>46</v>
      </c>
      <c r="M259" s="399" t="s">
        <v>46</v>
      </c>
      <c r="N259" s="399" t="s">
        <v>46</v>
      </c>
      <c r="O259" s="399" t="s">
        <v>46</v>
      </c>
      <c r="P259" s="399" t="s">
        <v>46</v>
      </c>
      <c r="Q259" s="399" t="s">
        <v>46</v>
      </c>
      <c r="R259" s="401"/>
      <c r="S259" s="401"/>
    </row>
    <row r="260" spans="1:19" s="397" customFormat="1" ht="11.25">
      <c r="A260" s="398" t="s">
        <v>1361</v>
      </c>
      <c r="B260" s="408" t="s">
        <v>1362</v>
      </c>
      <c r="C260" s="399" t="s">
        <v>595</v>
      </c>
      <c r="D260" s="399" t="s">
        <v>46</v>
      </c>
      <c r="E260" s="399" t="s">
        <v>46</v>
      </c>
      <c r="F260" s="399" t="s">
        <v>46</v>
      </c>
      <c r="G260" s="399" t="s">
        <v>46</v>
      </c>
      <c r="H260" s="399" t="s">
        <v>46</v>
      </c>
      <c r="I260" s="399" t="s">
        <v>46</v>
      </c>
      <c r="J260" s="399" t="s">
        <v>46</v>
      </c>
      <c r="K260" s="399" t="s">
        <v>46</v>
      </c>
      <c r="L260" s="399" t="s">
        <v>46</v>
      </c>
      <c r="M260" s="399" t="s">
        <v>46</v>
      </c>
      <c r="N260" s="399" t="s">
        <v>46</v>
      </c>
      <c r="O260" s="399" t="s">
        <v>46</v>
      </c>
      <c r="P260" s="399" t="s">
        <v>46</v>
      </c>
      <c r="Q260" s="399" t="s">
        <v>46</v>
      </c>
      <c r="R260" s="401"/>
      <c r="S260" s="401"/>
    </row>
    <row r="261" spans="1:19" s="397" customFormat="1" ht="11.25">
      <c r="A261" s="398" t="s">
        <v>1363</v>
      </c>
      <c r="B261" s="410" t="s">
        <v>1364</v>
      </c>
      <c r="C261" s="399" t="s">
        <v>595</v>
      </c>
      <c r="D261" s="399" t="s">
        <v>46</v>
      </c>
      <c r="E261" s="399" t="s">
        <v>46</v>
      </c>
      <c r="F261" s="399" t="s">
        <v>46</v>
      </c>
      <c r="G261" s="399" t="s">
        <v>46</v>
      </c>
      <c r="H261" s="399" t="s">
        <v>46</v>
      </c>
      <c r="I261" s="399" t="s">
        <v>46</v>
      </c>
      <c r="J261" s="399" t="s">
        <v>46</v>
      </c>
      <c r="K261" s="399" t="s">
        <v>46</v>
      </c>
      <c r="L261" s="399" t="s">
        <v>46</v>
      </c>
      <c r="M261" s="399" t="s">
        <v>46</v>
      </c>
      <c r="N261" s="399" t="s">
        <v>46</v>
      </c>
      <c r="O261" s="399" t="s">
        <v>46</v>
      </c>
      <c r="P261" s="399" t="s">
        <v>46</v>
      </c>
      <c r="Q261" s="399" t="s">
        <v>46</v>
      </c>
      <c r="R261" s="401"/>
      <c r="S261" s="401"/>
    </row>
    <row r="262" spans="1:19" s="397" customFormat="1" ht="11.25">
      <c r="A262" s="398" t="s">
        <v>1365</v>
      </c>
      <c r="B262" s="410" t="s">
        <v>596</v>
      </c>
      <c r="C262" s="399" t="s">
        <v>595</v>
      </c>
      <c r="D262" s="399" t="s">
        <v>46</v>
      </c>
      <c r="E262" s="399" t="s">
        <v>46</v>
      </c>
      <c r="F262" s="399" t="s">
        <v>46</v>
      </c>
      <c r="G262" s="399" t="s">
        <v>46</v>
      </c>
      <c r="H262" s="399" t="s">
        <v>46</v>
      </c>
      <c r="I262" s="399" t="s">
        <v>46</v>
      </c>
      <c r="J262" s="399" t="s">
        <v>46</v>
      </c>
      <c r="K262" s="399" t="s">
        <v>46</v>
      </c>
      <c r="L262" s="399" t="s">
        <v>46</v>
      </c>
      <c r="M262" s="399" t="s">
        <v>46</v>
      </c>
      <c r="N262" s="399" t="s">
        <v>46</v>
      </c>
      <c r="O262" s="399" t="s">
        <v>46</v>
      </c>
      <c r="P262" s="399" t="s">
        <v>46</v>
      </c>
      <c r="Q262" s="399" t="s">
        <v>46</v>
      </c>
      <c r="R262" s="401"/>
      <c r="S262" s="401"/>
    </row>
    <row r="263" spans="1:19" s="397" customFormat="1" ht="11.25">
      <c r="A263" s="398" t="s">
        <v>1366</v>
      </c>
      <c r="B263" s="411" t="s">
        <v>1364</v>
      </c>
      <c r="C263" s="399" t="s">
        <v>595</v>
      </c>
      <c r="D263" s="399" t="s">
        <v>46</v>
      </c>
      <c r="E263" s="399" t="s">
        <v>46</v>
      </c>
      <c r="F263" s="399" t="s">
        <v>46</v>
      </c>
      <c r="G263" s="399" t="s">
        <v>46</v>
      </c>
      <c r="H263" s="399" t="s">
        <v>46</v>
      </c>
      <c r="I263" s="399" t="s">
        <v>46</v>
      </c>
      <c r="J263" s="399" t="s">
        <v>46</v>
      </c>
      <c r="K263" s="399" t="s">
        <v>46</v>
      </c>
      <c r="L263" s="399" t="s">
        <v>46</v>
      </c>
      <c r="M263" s="399" t="s">
        <v>46</v>
      </c>
      <c r="N263" s="399" t="s">
        <v>46</v>
      </c>
      <c r="O263" s="399" t="s">
        <v>46</v>
      </c>
      <c r="P263" s="399" t="s">
        <v>46</v>
      </c>
      <c r="Q263" s="399" t="s">
        <v>46</v>
      </c>
      <c r="R263" s="401"/>
      <c r="S263" s="401"/>
    </row>
    <row r="264" spans="1:19" s="397" customFormat="1" ht="11.25">
      <c r="A264" s="398" t="s">
        <v>1367</v>
      </c>
      <c r="B264" s="410" t="s">
        <v>597</v>
      </c>
      <c r="C264" s="399" t="s">
        <v>595</v>
      </c>
      <c r="D264" s="399" t="s">
        <v>46</v>
      </c>
      <c r="E264" s="399" t="s">
        <v>46</v>
      </c>
      <c r="F264" s="399" t="s">
        <v>46</v>
      </c>
      <c r="G264" s="399" t="s">
        <v>46</v>
      </c>
      <c r="H264" s="399" t="s">
        <v>46</v>
      </c>
      <c r="I264" s="399" t="s">
        <v>46</v>
      </c>
      <c r="J264" s="399" t="s">
        <v>46</v>
      </c>
      <c r="K264" s="399" t="s">
        <v>46</v>
      </c>
      <c r="L264" s="399" t="s">
        <v>46</v>
      </c>
      <c r="M264" s="399" t="s">
        <v>46</v>
      </c>
      <c r="N264" s="399" t="s">
        <v>46</v>
      </c>
      <c r="O264" s="399" t="s">
        <v>46</v>
      </c>
      <c r="P264" s="399" t="s">
        <v>46</v>
      </c>
      <c r="Q264" s="399" t="s">
        <v>46</v>
      </c>
      <c r="R264" s="401"/>
      <c r="S264" s="401"/>
    </row>
    <row r="265" spans="1:19" s="397" customFormat="1" ht="11.25">
      <c r="A265" s="398" t="s">
        <v>1368</v>
      </c>
      <c r="B265" s="411" t="s">
        <v>1364</v>
      </c>
      <c r="C265" s="399" t="s">
        <v>595</v>
      </c>
      <c r="D265" s="399" t="s">
        <v>46</v>
      </c>
      <c r="E265" s="399" t="s">
        <v>46</v>
      </c>
      <c r="F265" s="399" t="s">
        <v>46</v>
      </c>
      <c r="G265" s="399" t="s">
        <v>46</v>
      </c>
      <c r="H265" s="399" t="s">
        <v>46</v>
      </c>
      <c r="I265" s="399" t="s">
        <v>46</v>
      </c>
      <c r="J265" s="399" t="s">
        <v>46</v>
      </c>
      <c r="K265" s="399" t="s">
        <v>46</v>
      </c>
      <c r="L265" s="399" t="s">
        <v>46</v>
      </c>
      <c r="M265" s="399" t="s">
        <v>46</v>
      </c>
      <c r="N265" s="399" t="s">
        <v>46</v>
      </c>
      <c r="O265" s="399" t="s">
        <v>46</v>
      </c>
      <c r="P265" s="399" t="s">
        <v>46</v>
      </c>
      <c r="Q265" s="399" t="s">
        <v>46</v>
      </c>
      <c r="R265" s="401"/>
      <c r="S265" s="401"/>
    </row>
    <row r="266" spans="1:19" s="397" customFormat="1" ht="11.25">
      <c r="A266" s="398" t="s">
        <v>1369</v>
      </c>
      <c r="B266" s="410" t="s">
        <v>598</v>
      </c>
      <c r="C266" s="399" t="s">
        <v>595</v>
      </c>
      <c r="D266" s="399" t="s">
        <v>46</v>
      </c>
      <c r="E266" s="399" t="s">
        <v>46</v>
      </c>
      <c r="F266" s="399" t="s">
        <v>46</v>
      </c>
      <c r="G266" s="399" t="s">
        <v>46</v>
      </c>
      <c r="H266" s="399" t="s">
        <v>46</v>
      </c>
      <c r="I266" s="399" t="s">
        <v>46</v>
      </c>
      <c r="J266" s="399" t="s">
        <v>46</v>
      </c>
      <c r="K266" s="399" t="s">
        <v>46</v>
      </c>
      <c r="L266" s="399" t="s">
        <v>46</v>
      </c>
      <c r="M266" s="399" t="s">
        <v>46</v>
      </c>
      <c r="N266" s="399" t="s">
        <v>46</v>
      </c>
      <c r="O266" s="399" t="s">
        <v>46</v>
      </c>
      <c r="P266" s="399" t="s">
        <v>46</v>
      </c>
      <c r="Q266" s="399" t="s">
        <v>46</v>
      </c>
      <c r="R266" s="401"/>
      <c r="S266" s="401"/>
    </row>
    <row r="267" spans="1:19" s="397" customFormat="1" ht="11.25">
      <c r="A267" s="398" t="s">
        <v>1370</v>
      </c>
      <c r="B267" s="411" t="s">
        <v>1364</v>
      </c>
      <c r="C267" s="399" t="s">
        <v>595</v>
      </c>
      <c r="D267" s="399" t="s">
        <v>46</v>
      </c>
      <c r="E267" s="399" t="s">
        <v>46</v>
      </c>
      <c r="F267" s="399" t="s">
        <v>46</v>
      </c>
      <c r="G267" s="399" t="s">
        <v>46</v>
      </c>
      <c r="H267" s="399" t="s">
        <v>46</v>
      </c>
      <c r="I267" s="399" t="s">
        <v>46</v>
      </c>
      <c r="J267" s="399" t="s">
        <v>46</v>
      </c>
      <c r="K267" s="399" t="s">
        <v>46</v>
      </c>
      <c r="L267" s="399" t="s">
        <v>46</v>
      </c>
      <c r="M267" s="399" t="s">
        <v>46</v>
      </c>
      <c r="N267" s="399" t="s">
        <v>46</v>
      </c>
      <c r="O267" s="399" t="s">
        <v>46</v>
      </c>
      <c r="P267" s="399" t="s">
        <v>46</v>
      </c>
      <c r="Q267" s="399" t="s">
        <v>46</v>
      </c>
      <c r="R267" s="401"/>
      <c r="S267" s="401"/>
    </row>
    <row r="268" spans="1:19" s="397" customFormat="1" ht="11.25">
      <c r="A268" s="398" t="s">
        <v>1371</v>
      </c>
      <c r="B268" s="408" t="s">
        <v>625</v>
      </c>
      <c r="C268" s="399" t="s">
        <v>595</v>
      </c>
      <c r="D268" s="399" t="s">
        <v>46</v>
      </c>
      <c r="E268" s="399" t="s">
        <v>46</v>
      </c>
      <c r="F268" s="399" t="s">
        <v>46</v>
      </c>
      <c r="G268" s="399" t="s">
        <v>46</v>
      </c>
      <c r="H268" s="399" t="s">
        <v>46</v>
      </c>
      <c r="I268" s="399" t="s">
        <v>46</v>
      </c>
      <c r="J268" s="399" t="s">
        <v>46</v>
      </c>
      <c r="K268" s="399" t="s">
        <v>46</v>
      </c>
      <c r="L268" s="399" t="s">
        <v>46</v>
      </c>
      <c r="M268" s="399" t="s">
        <v>46</v>
      </c>
      <c r="N268" s="399" t="s">
        <v>46</v>
      </c>
      <c r="O268" s="399" t="s">
        <v>46</v>
      </c>
      <c r="P268" s="399" t="s">
        <v>46</v>
      </c>
      <c r="Q268" s="399" t="s">
        <v>46</v>
      </c>
      <c r="R268" s="401"/>
      <c r="S268" s="401"/>
    </row>
    <row r="269" spans="1:19" s="397" customFormat="1" ht="11.25">
      <c r="A269" s="398" t="s">
        <v>1372</v>
      </c>
      <c r="B269" s="410" t="s">
        <v>1364</v>
      </c>
      <c r="C269" s="399" t="s">
        <v>595</v>
      </c>
      <c r="D269" s="399" t="s">
        <v>46</v>
      </c>
      <c r="E269" s="399" t="s">
        <v>46</v>
      </c>
      <c r="F269" s="399" t="s">
        <v>46</v>
      </c>
      <c r="G269" s="399" t="s">
        <v>46</v>
      </c>
      <c r="H269" s="399" t="s">
        <v>46</v>
      </c>
      <c r="I269" s="399" t="s">
        <v>46</v>
      </c>
      <c r="J269" s="399" t="s">
        <v>46</v>
      </c>
      <c r="K269" s="399" t="s">
        <v>46</v>
      </c>
      <c r="L269" s="399" t="s">
        <v>46</v>
      </c>
      <c r="M269" s="399" t="s">
        <v>46</v>
      </c>
      <c r="N269" s="399" t="s">
        <v>46</v>
      </c>
      <c r="O269" s="399" t="s">
        <v>46</v>
      </c>
      <c r="P269" s="399" t="s">
        <v>46</v>
      </c>
      <c r="Q269" s="399" t="s">
        <v>46</v>
      </c>
      <c r="R269" s="401"/>
      <c r="S269" s="401"/>
    </row>
    <row r="270" spans="1:19" s="397" customFormat="1" ht="11.25">
      <c r="A270" s="398" t="s">
        <v>1373</v>
      </c>
      <c r="B270" s="407" t="s">
        <v>626</v>
      </c>
      <c r="C270" s="399" t="s">
        <v>595</v>
      </c>
      <c r="D270" s="399" t="s">
        <v>46</v>
      </c>
      <c r="E270" s="399" t="s">
        <v>46</v>
      </c>
      <c r="F270" s="399" t="s">
        <v>46</v>
      </c>
      <c r="G270" s="399" t="s">
        <v>46</v>
      </c>
      <c r="H270" s="399" t="s">
        <v>46</v>
      </c>
      <c r="I270" s="399" t="s">
        <v>46</v>
      </c>
      <c r="J270" s="399" t="s">
        <v>46</v>
      </c>
      <c r="K270" s="399" t="s">
        <v>46</v>
      </c>
      <c r="L270" s="399" t="s">
        <v>46</v>
      </c>
      <c r="M270" s="399" t="s">
        <v>46</v>
      </c>
      <c r="N270" s="399" t="s">
        <v>46</v>
      </c>
      <c r="O270" s="399" t="s">
        <v>46</v>
      </c>
      <c r="P270" s="399" t="s">
        <v>46</v>
      </c>
      <c r="Q270" s="399" t="s">
        <v>46</v>
      </c>
      <c r="R270" s="401"/>
      <c r="S270" s="401"/>
    </row>
    <row r="271" spans="1:19" s="397" customFormat="1" ht="11.25">
      <c r="A271" s="398" t="s">
        <v>1374</v>
      </c>
      <c r="B271" s="410" t="s">
        <v>1364</v>
      </c>
      <c r="C271" s="399" t="s">
        <v>595</v>
      </c>
      <c r="D271" s="399" t="s">
        <v>46</v>
      </c>
      <c r="E271" s="399" t="s">
        <v>46</v>
      </c>
      <c r="F271" s="399" t="s">
        <v>46</v>
      </c>
      <c r="G271" s="399" t="s">
        <v>46</v>
      </c>
      <c r="H271" s="399" t="s">
        <v>46</v>
      </c>
      <c r="I271" s="399" t="s">
        <v>46</v>
      </c>
      <c r="J271" s="399" t="s">
        <v>46</v>
      </c>
      <c r="K271" s="399" t="s">
        <v>46</v>
      </c>
      <c r="L271" s="399" t="s">
        <v>46</v>
      </c>
      <c r="M271" s="399" t="s">
        <v>46</v>
      </c>
      <c r="N271" s="399" t="s">
        <v>46</v>
      </c>
      <c r="O271" s="399" t="s">
        <v>46</v>
      </c>
      <c r="P271" s="399" t="s">
        <v>46</v>
      </c>
      <c r="Q271" s="399" t="s">
        <v>46</v>
      </c>
      <c r="R271" s="401"/>
      <c r="S271" s="401"/>
    </row>
    <row r="272" spans="1:19" s="397" customFormat="1" ht="11.25">
      <c r="A272" s="398" t="s">
        <v>1375</v>
      </c>
      <c r="B272" s="407" t="s">
        <v>627</v>
      </c>
      <c r="C272" s="399" t="s">
        <v>595</v>
      </c>
      <c r="D272" s="399" t="s">
        <v>46</v>
      </c>
      <c r="E272" s="399" t="s">
        <v>46</v>
      </c>
      <c r="F272" s="399" t="s">
        <v>46</v>
      </c>
      <c r="G272" s="399" t="s">
        <v>46</v>
      </c>
      <c r="H272" s="399" t="s">
        <v>46</v>
      </c>
      <c r="I272" s="399" t="s">
        <v>46</v>
      </c>
      <c r="J272" s="399" t="s">
        <v>46</v>
      </c>
      <c r="K272" s="399" t="s">
        <v>46</v>
      </c>
      <c r="L272" s="399" t="s">
        <v>46</v>
      </c>
      <c r="M272" s="399" t="s">
        <v>46</v>
      </c>
      <c r="N272" s="399" t="s">
        <v>46</v>
      </c>
      <c r="O272" s="399" t="s">
        <v>46</v>
      </c>
      <c r="P272" s="399" t="s">
        <v>46</v>
      </c>
      <c r="Q272" s="399" t="s">
        <v>46</v>
      </c>
      <c r="R272" s="401"/>
      <c r="S272" s="401"/>
    </row>
    <row r="273" spans="1:19" s="397" customFormat="1" ht="11.25">
      <c r="A273" s="398" t="s">
        <v>1376</v>
      </c>
      <c r="B273" s="410" t="s">
        <v>1364</v>
      </c>
      <c r="C273" s="399" t="s">
        <v>595</v>
      </c>
      <c r="D273" s="399" t="s">
        <v>46</v>
      </c>
      <c r="E273" s="399" t="s">
        <v>46</v>
      </c>
      <c r="F273" s="399" t="s">
        <v>46</v>
      </c>
      <c r="G273" s="399" t="s">
        <v>46</v>
      </c>
      <c r="H273" s="399" t="s">
        <v>46</v>
      </c>
      <c r="I273" s="399" t="s">
        <v>46</v>
      </c>
      <c r="J273" s="399" t="s">
        <v>46</v>
      </c>
      <c r="K273" s="399" t="s">
        <v>46</v>
      </c>
      <c r="L273" s="399" t="s">
        <v>46</v>
      </c>
      <c r="M273" s="399" t="s">
        <v>46</v>
      </c>
      <c r="N273" s="399" t="s">
        <v>46</v>
      </c>
      <c r="O273" s="399" t="s">
        <v>46</v>
      </c>
      <c r="P273" s="399" t="s">
        <v>46</v>
      </c>
      <c r="Q273" s="399" t="s">
        <v>46</v>
      </c>
      <c r="R273" s="401"/>
      <c r="S273" s="401"/>
    </row>
    <row r="274" spans="1:19" s="397" customFormat="1" ht="11.25">
      <c r="A274" s="398" t="s">
        <v>1377</v>
      </c>
      <c r="B274" s="407" t="s">
        <v>1378</v>
      </c>
      <c r="C274" s="399" t="s">
        <v>595</v>
      </c>
      <c r="D274" s="399" t="s">
        <v>46</v>
      </c>
      <c r="E274" s="399" t="s">
        <v>46</v>
      </c>
      <c r="F274" s="399" t="s">
        <v>46</v>
      </c>
      <c r="G274" s="399" t="s">
        <v>46</v>
      </c>
      <c r="H274" s="399" t="s">
        <v>46</v>
      </c>
      <c r="I274" s="399" t="s">
        <v>46</v>
      </c>
      <c r="J274" s="399" t="s">
        <v>46</v>
      </c>
      <c r="K274" s="399" t="s">
        <v>46</v>
      </c>
      <c r="L274" s="399" t="s">
        <v>46</v>
      </c>
      <c r="M274" s="399" t="s">
        <v>46</v>
      </c>
      <c r="N274" s="399" t="s">
        <v>46</v>
      </c>
      <c r="O274" s="399" t="s">
        <v>46</v>
      </c>
      <c r="P274" s="399" t="s">
        <v>46</v>
      </c>
      <c r="Q274" s="399" t="s">
        <v>46</v>
      </c>
      <c r="R274" s="401"/>
      <c r="S274" s="401"/>
    </row>
    <row r="275" spans="1:19" s="397" customFormat="1" ht="11.25">
      <c r="A275" s="398" t="s">
        <v>1379</v>
      </c>
      <c r="B275" s="410" t="s">
        <v>1364</v>
      </c>
      <c r="C275" s="399" t="s">
        <v>595</v>
      </c>
      <c r="D275" s="399" t="s">
        <v>46</v>
      </c>
      <c r="E275" s="399" t="s">
        <v>46</v>
      </c>
      <c r="F275" s="399" t="s">
        <v>46</v>
      </c>
      <c r="G275" s="399" t="s">
        <v>46</v>
      </c>
      <c r="H275" s="399" t="s">
        <v>46</v>
      </c>
      <c r="I275" s="399" t="s">
        <v>46</v>
      </c>
      <c r="J275" s="399" t="s">
        <v>46</v>
      </c>
      <c r="K275" s="399" t="s">
        <v>46</v>
      </c>
      <c r="L275" s="399" t="s">
        <v>46</v>
      </c>
      <c r="M275" s="399" t="s">
        <v>46</v>
      </c>
      <c r="N275" s="399" t="s">
        <v>46</v>
      </c>
      <c r="O275" s="399" t="s">
        <v>46</v>
      </c>
      <c r="P275" s="399" t="s">
        <v>46</v>
      </c>
      <c r="Q275" s="399" t="s">
        <v>46</v>
      </c>
      <c r="R275" s="401"/>
      <c r="S275" s="401"/>
    </row>
    <row r="276" spans="1:19" s="397" customFormat="1" ht="11.25">
      <c r="A276" s="398" t="s">
        <v>1380</v>
      </c>
      <c r="B276" s="407" t="s">
        <v>628</v>
      </c>
      <c r="C276" s="399" t="s">
        <v>595</v>
      </c>
      <c r="D276" s="399" t="s">
        <v>46</v>
      </c>
      <c r="E276" s="399" t="s">
        <v>46</v>
      </c>
      <c r="F276" s="399" t="s">
        <v>46</v>
      </c>
      <c r="G276" s="399" t="s">
        <v>46</v>
      </c>
      <c r="H276" s="399" t="s">
        <v>46</v>
      </c>
      <c r="I276" s="399" t="s">
        <v>46</v>
      </c>
      <c r="J276" s="399" t="s">
        <v>46</v>
      </c>
      <c r="K276" s="399" t="s">
        <v>46</v>
      </c>
      <c r="L276" s="399" t="s">
        <v>46</v>
      </c>
      <c r="M276" s="399" t="s">
        <v>46</v>
      </c>
      <c r="N276" s="399" t="s">
        <v>46</v>
      </c>
      <c r="O276" s="399" t="s">
        <v>46</v>
      </c>
      <c r="P276" s="399" t="s">
        <v>46</v>
      </c>
      <c r="Q276" s="399" t="s">
        <v>46</v>
      </c>
      <c r="R276" s="401"/>
      <c r="S276" s="401"/>
    </row>
    <row r="277" spans="1:19" s="397" customFormat="1" ht="11.25">
      <c r="A277" s="398" t="s">
        <v>1381</v>
      </c>
      <c r="B277" s="410" t="s">
        <v>1364</v>
      </c>
      <c r="C277" s="399" t="s">
        <v>595</v>
      </c>
      <c r="D277" s="399" t="s">
        <v>46</v>
      </c>
      <c r="E277" s="399" t="s">
        <v>46</v>
      </c>
      <c r="F277" s="399" t="s">
        <v>46</v>
      </c>
      <c r="G277" s="399" t="s">
        <v>46</v>
      </c>
      <c r="H277" s="399" t="s">
        <v>46</v>
      </c>
      <c r="I277" s="399" t="s">
        <v>46</v>
      </c>
      <c r="J277" s="399" t="s">
        <v>46</v>
      </c>
      <c r="K277" s="399" t="s">
        <v>46</v>
      </c>
      <c r="L277" s="399" t="s">
        <v>46</v>
      </c>
      <c r="M277" s="399" t="s">
        <v>46</v>
      </c>
      <c r="N277" s="399" t="s">
        <v>46</v>
      </c>
      <c r="O277" s="399" t="s">
        <v>46</v>
      </c>
      <c r="P277" s="399" t="s">
        <v>46</v>
      </c>
      <c r="Q277" s="399" t="s">
        <v>46</v>
      </c>
      <c r="R277" s="401"/>
      <c r="S277" s="401"/>
    </row>
    <row r="278" spans="1:19" s="397" customFormat="1" ht="11.25">
      <c r="A278" s="398" t="s">
        <v>1382</v>
      </c>
      <c r="B278" s="407" t="s">
        <v>629</v>
      </c>
      <c r="C278" s="399" t="s">
        <v>595</v>
      </c>
      <c r="D278" s="399" t="s">
        <v>46</v>
      </c>
      <c r="E278" s="399" t="s">
        <v>46</v>
      </c>
      <c r="F278" s="399" t="s">
        <v>46</v>
      </c>
      <c r="G278" s="399" t="s">
        <v>46</v>
      </c>
      <c r="H278" s="399" t="s">
        <v>46</v>
      </c>
      <c r="I278" s="399" t="s">
        <v>46</v>
      </c>
      <c r="J278" s="399" t="s">
        <v>46</v>
      </c>
      <c r="K278" s="399" t="s">
        <v>46</v>
      </c>
      <c r="L278" s="399" t="s">
        <v>46</v>
      </c>
      <c r="M278" s="399" t="s">
        <v>46</v>
      </c>
      <c r="N278" s="399" t="s">
        <v>46</v>
      </c>
      <c r="O278" s="399" t="s">
        <v>46</v>
      </c>
      <c r="P278" s="399" t="s">
        <v>46</v>
      </c>
      <c r="Q278" s="399" t="s">
        <v>46</v>
      </c>
      <c r="R278" s="401"/>
      <c r="S278" s="401"/>
    </row>
    <row r="279" spans="1:19" s="397" customFormat="1" ht="11.25">
      <c r="A279" s="398" t="s">
        <v>1383</v>
      </c>
      <c r="B279" s="410" t="s">
        <v>1364</v>
      </c>
      <c r="C279" s="399" t="s">
        <v>595</v>
      </c>
      <c r="D279" s="399" t="s">
        <v>46</v>
      </c>
      <c r="E279" s="399" t="s">
        <v>46</v>
      </c>
      <c r="F279" s="399" t="s">
        <v>46</v>
      </c>
      <c r="G279" s="399" t="s">
        <v>46</v>
      </c>
      <c r="H279" s="399" t="s">
        <v>46</v>
      </c>
      <c r="I279" s="399" t="s">
        <v>46</v>
      </c>
      <c r="J279" s="399" t="s">
        <v>46</v>
      </c>
      <c r="K279" s="399" t="s">
        <v>46</v>
      </c>
      <c r="L279" s="399" t="s">
        <v>46</v>
      </c>
      <c r="M279" s="399" t="s">
        <v>46</v>
      </c>
      <c r="N279" s="399" t="s">
        <v>46</v>
      </c>
      <c r="O279" s="399" t="s">
        <v>46</v>
      </c>
      <c r="P279" s="399" t="s">
        <v>46</v>
      </c>
      <c r="Q279" s="399" t="s">
        <v>46</v>
      </c>
      <c r="R279" s="401"/>
      <c r="S279" s="401"/>
    </row>
    <row r="280" spans="1:19" s="397" customFormat="1" ht="11.25">
      <c r="A280" s="398" t="s">
        <v>1384</v>
      </c>
      <c r="B280" s="408" t="s">
        <v>665</v>
      </c>
      <c r="C280" s="399" t="s">
        <v>595</v>
      </c>
      <c r="D280" s="399" t="s">
        <v>46</v>
      </c>
      <c r="E280" s="399" t="s">
        <v>46</v>
      </c>
      <c r="F280" s="399" t="s">
        <v>46</v>
      </c>
      <c r="G280" s="399" t="s">
        <v>46</v>
      </c>
      <c r="H280" s="399" t="s">
        <v>46</v>
      </c>
      <c r="I280" s="399" t="s">
        <v>46</v>
      </c>
      <c r="J280" s="399" t="s">
        <v>46</v>
      </c>
      <c r="K280" s="399" t="s">
        <v>46</v>
      </c>
      <c r="L280" s="399" t="s">
        <v>46</v>
      </c>
      <c r="M280" s="399" t="s">
        <v>46</v>
      </c>
      <c r="N280" s="399" t="s">
        <v>46</v>
      </c>
      <c r="O280" s="399" t="s">
        <v>46</v>
      </c>
      <c r="P280" s="399" t="s">
        <v>46</v>
      </c>
      <c r="Q280" s="399" t="s">
        <v>46</v>
      </c>
      <c r="R280" s="401"/>
      <c r="S280" s="401"/>
    </row>
    <row r="281" spans="1:19" s="397" customFormat="1" ht="11.25">
      <c r="A281" s="398" t="s">
        <v>1385</v>
      </c>
      <c r="B281" s="410" t="s">
        <v>1364</v>
      </c>
      <c r="C281" s="399" t="s">
        <v>595</v>
      </c>
      <c r="D281" s="399" t="s">
        <v>46</v>
      </c>
      <c r="E281" s="399" t="s">
        <v>46</v>
      </c>
      <c r="F281" s="399" t="s">
        <v>46</v>
      </c>
      <c r="G281" s="399" t="s">
        <v>46</v>
      </c>
      <c r="H281" s="399" t="s">
        <v>46</v>
      </c>
      <c r="I281" s="399" t="s">
        <v>46</v>
      </c>
      <c r="J281" s="399" t="s">
        <v>46</v>
      </c>
      <c r="K281" s="399" t="s">
        <v>46</v>
      </c>
      <c r="L281" s="399" t="s">
        <v>46</v>
      </c>
      <c r="M281" s="399" t="s">
        <v>46</v>
      </c>
      <c r="N281" s="399" t="s">
        <v>46</v>
      </c>
      <c r="O281" s="399" t="s">
        <v>46</v>
      </c>
      <c r="P281" s="399" t="s">
        <v>46</v>
      </c>
      <c r="Q281" s="399" t="s">
        <v>46</v>
      </c>
      <c r="R281" s="401"/>
      <c r="S281" s="401"/>
    </row>
    <row r="282" spans="1:19" s="397" customFormat="1" ht="11.25">
      <c r="A282" s="398" t="s">
        <v>1386</v>
      </c>
      <c r="B282" s="410" t="s">
        <v>1029</v>
      </c>
      <c r="C282" s="399" t="s">
        <v>595</v>
      </c>
      <c r="D282" s="399" t="s">
        <v>46</v>
      </c>
      <c r="E282" s="399" t="s">
        <v>46</v>
      </c>
      <c r="F282" s="399" t="s">
        <v>46</v>
      </c>
      <c r="G282" s="399" t="s">
        <v>46</v>
      </c>
      <c r="H282" s="399" t="s">
        <v>46</v>
      </c>
      <c r="I282" s="399" t="s">
        <v>46</v>
      </c>
      <c r="J282" s="399" t="s">
        <v>46</v>
      </c>
      <c r="K282" s="399" t="s">
        <v>46</v>
      </c>
      <c r="L282" s="399" t="s">
        <v>46</v>
      </c>
      <c r="M282" s="399" t="s">
        <v>46</v>
      </c>
      <c r="N282" s="399" t="s">
        <v>46</v>
      </c>
      <c r="O282" s="399" t="s">
        <v>46</v>
      </c>
      <c r="P282" s="399" t="s">
        <v>46</v>
      </c>
      <c r="Q282" s="399" t="s">
        <v>46</v>
      </c>
      <c r="R282" s="401"/>
      <c r="S282" s="401"/>
    </row>
    <row r="283" spans="1:19" s="397" customFormat="1" ht="11.25">
      <c r="A283" s="398" t="s">
        <v>1387</v>
      </c>
      <c r="B283" s="411" t="s">
        <v>1364</v>
      </c>
      <c r="C283" s="399" t="s">
        <v>595</v>
      </c>
      <c r="D283" s="399" t="s">
        <v>46</v>
      </c>
      <c r="E283" s="399" t="s">
        <v>46</v>
      </c>
      <c r="F283" s="399" t="s">
        <v>46</v>
      </c>
      <c r="G283" s="399" t="s">
        <v>46</v>
      </c>
      <c r="H283" s="399" t="s">
        <v>46</v>
      </c>
      <c r="I283" s="399" t="s">
        <v>46</v>
      </c>
      <c r="J283" s="399" t="s">
        <v>46</v>
      </c>
      <c r="K283" s="399" t="s">
        <v>46</v>
      </c>
      <c r="L283" s="399" t="s">
        <v>46</v>
      </c>
      <c r="M283" s="399" t="s">
        <v>46</v>
      </c>
      <c r="N283" s="399" t="s">
        <v>46</v>
      </c>
      <c r="O283" s="399" t="s">
        <v>46</v>
      </c>
      <c r="P283" s="399" t="s">
        <v>46</v>
      </c>
      <c r="Q283" s="399" t="s">
        <v>46</v>
      </c>
      <c r="R283" s="401"/>
      <c r="S283" s="401"/>
    </row>
    <row r="284" spans="1:19" s="397" customFormat="1" ht="11.25">
      <c r="A284" s="398" t="s">
        <v>1388</v>
      </c>
      <c r="B284" s="410" t="s">
        <v>602</v>
      </c>
      <c r="C284" s="399" t="s">
        <v>595</v>
      </c>
      <c r="D284" s="399" t="s">
        <v>46</v>
      </c>
      <c r="E284" s="399" t="s">
        <v>46</v>
      </c>
      <c r="F284" s="399" t="s">
        <v>46</v>
      </c>
      <c r="G284" s="399" t="s">
        <v>46</v>
      </c>
      <c r="H284" s="399" t="s">
        <v>46</v>
      </c>
      <c r="I284" s="399" t="s">
        <v>46</v>
      </c>
      <c r="J284" s="399" t="s">
        <v>46</v>
      </c>
      <c r="K284" s="399" t="s">
        <v>46</v>
      </c>
      <c r="L284" s="399" t="s">
        <v>46</v>
      </c>
      <c r="M284" s="399" t="s">
        <v>46</v>
      </c>
      <c r="N284" s="399" t="s">
        <v>46</v>
      </c>
      <c r="O284" s="399" t="s">
        <v>46</v>
      </c>
      <c r="P284" s="399" t="s">
        <v>46</v>
      </c>
      <c r="Q284" s="399" t="s">
        <v>46</v>
      </c>
      <c r="R284" s="401"/>
      <c r="S284" s="401"/>
    </row>
    <row r="285" spans="1:19" s="397" customFormat="1" ht="11.25">
      <c r="A285" s="398" t="s">
        <v>1389</v>
      </c>
      <c r="B285" s="411" t="s">
        <v>1364</v>
      </c>
      <c r="C285" s="399" t="s">
        <v>595</v>
      </c>
      <c r="D285" s="399" t="s">
        <v>46</v>
      </c>
      <c r="E285" s="399" t="s">
        <v>46</v>
      </c>
      <c r="F285" s="399" t="s">
        <v>46</v>
      </c>
      <c r="G285" s="399" t="s">
        <v>46</v>
      </c>
      <c r="H285" s="399" t="s">
        <v>46</v>
      </c>
      <c r="I285" s="399" t="s">
        <v>46</v>
      </c>
      <c r="J285" s="399" t="s">
        <v>46</v>
      </c>
      <c r="K285" s="399" t="s">
        <v>46</v>
      </c>
      <c r="L285" s="399" t="s">
        <v>46</v>
      </c>
      <c r="M285" s="399" t="s">
        <v>46</v>
      </c>
      <c r="N285" s="399" t="s">
        <v>46</v>
      </c>
      <c r="O285" s="399" t="s">
        <v>46</v>
      </c>
      <c r="P285" s="399" t="s">
        <v>46</v>
      </c>
      <c r="Q285" s="399" t="s">
        <v>46</v>
      </c>
      <c r="R285" s="401"/>
      <c r="S285" s="401"/>
    </row>
    <row r="286" spans="1:19" s="397" customFormat="1" ht="11.25">
      <c r="A286" s="398" t="s">
        <v>1390</v>
      </c>
      <c r="B286" s="408" t="s">
        <v>1391</v>
      </c>
      <c r="C286" s="399" t="s">
        <v>595</v>
      </c>
      <c r="D286" s="399" t="s">
        <v>46</v>
      </c>
      <c r="E286" s="399" t="s">
        <v>46</v>
      </c>
      <c r="F286" s="399" t="s">
        <v>46</v>
      </c>
      <c r="G286" s="399" t="s">
        <v>46</v>
      </c>
      <c r="H286" s="399" t="s">
        <v>46</v>
      </c>
      <c r="I286" s="399" t="s">
        <v>46</v>
      </c>
      <c r="J286" s="399" t="s">
        <v>46</v>
      </c>
      <c r="K286" s="399" t="s">
        <v>46</v>
      </c>
      <c r="L286" s="399" t="s">
        <v>46</v>
      </c>
      <c r="M286" s="399" t="s">
        <v>46</v>
      </c>
      <c r="N286" s="399" t="s">
        <v>46</v>
      </c>
      <c r="O286" s="399" t="s">
        <v>46</v>
      </c>
      <c r="P286" s="399" t="s">
        <v>46</v>
      </c>
      <c r="Q286" s="399" t="s">
        <v>46</v>
      </c>
      <c r="R286" s="401"/>
      <c r="S286" s="401"/>
    </row>
    <row r="287" spans="1:19" s="397" customFormat="1" ht="11.25">
      <c r="A287" s="398" t="s">
        <v>1392</v>
      </c>
      <c r="B287" s="410" t="s">
        <v>1364</v>
      </c>
      <c r="C287" s="399" t="s">
        <v>595</v>
      </c>
      <c r="D287" s="399" t="s">
        <v>46</v>
      </c>
      <c r="E287" s="399" t="s">
        <v>46</v>
      </c>
      <c r="F287" s="399" t="s">
        <v>46</v>
      </c>
      <c r="G287" s="399" t="s">
        <v>46</v>
      </c>
      <c r="H287" s="399" t="s">
        <v>46</v>
      </c>
      <c r="I287" s="399" t="s">
        <v>46</v>
      </c>
      <c r="J287" s="399" t="s">
        <v>46</v>
      </c>
      <c r="K287" s="399" t="s">
        <v>46</v>
      </c>
      <c r="L287" s="399" t="s">
        <v>46</v>
      </c>
      <c r="M287" s="399" t="s">
        <v>46</v>
      </c>
      <c r="N287" s="399" t="s">
        <v>46</v>
      </c>
      <c r="O287" s="399" t="s">
        <v>46</v>
      </c>
      <c r="P287" s="399" t="s">
        <v>46</v>
      </c>
      <c r="Q287" s="399" t="s">
        <v>46</v>
      </c>
      <c r="R287" s="401"/>
      <c r="S287" s="401"/>
    </row>
    <row r="288" spans="1:19" s="397" customFormat="1" ht="11.25">
      <c r="A288" s="398" t="s">
        <v>1393</v>
      </c>
      <c r="B288" s="409" t="s">
        <v>1394</v>
      </c>
      <c r="C288" s="399" t="s">
        <v>595</v>
      </c>
      <c r="D288" s="399" t="s">
        <v>46</v>
      </c>
      <c r="E288" s="399" t="s">
        <v>46</v>
      </c>
      <c r="F288" s="399" t="s">
        <v>46</v>
      </c>
      <c r="G288" s="399" t="s">
        <v>46</v>
      </c>
      <c r="H288" s="399" t="s">
        <v>46</v>
      </c>
      <c r="I288" s="399" t="s">
        <v>46</v>
      </c>
      <c r="J288" s="399" t="s">
        <v>46</v>
      </c>
      <c r="K288" s="399" t="s">
        <v>46</v>
      </c>
      <c r="L288" s="399" t="s">
        <v>46</v>
      </c>
      <c r="M288" s="399" t="s">
        <v>46</v>
      </c>
      <c r="N288" s="399" t="s">
        <v>46</v>
      </c>
      <c r="O288" s="399" t="s">
        <v>46</v>
      </c>
      <c r="P288" s="399" t="s">
        <v>46</v>
      </c>
      <c r="Q288" s="399" t="s">
        <v>46</v>
      </c>
      <c r="R288" s="401"/>
      <c r="S288" s="401"/>
    </row>
    <row r="289" spans="1:19" s="397" customFormat="1" ht="11.25">
      <c r="A289" s="398" t="s">
        <v>1395</v>
      </c>
      <c r="B289" s="408" t="s">
        <v>1396</v>
      </c>
      <c r="C289" s="399" t="s">
        <v>595</v>
      </c>
      <c r="D289" s="399" t="s">
        <v>46</v>
      </c>
      <c r="E289" s="399" t="s">
        <v>46</v>
      </c>
      <c r="F289" s="399" t="s">
        <v>46</v>
      </c>
      <c r="G289" s="399" t="s">
        <v>46</v>
      </c>
      <c r="H289" s="399" t="s">
        <v>46</v>
      </c>
      <c r="I289" s="399" t="s">
        <v>46</v>
      </c>
      <c r="J289" s="399" t="s">
        <v>46</v>
      </c>
      <c r="K289" s="399" t="s">
        <v>46</v>
      </c>
      <c r="L289" s="399" t="s">
        <v>46</v>
      </c>
      <c r="M289" s="399" t="s">
        <v>46</v>
      </c>
      <c r="N289" s="399" t="s">
        <v>46</v>
      </c>
      <c r="O289" s="399" t="s">
        <v>46</v>
      </c>
      <c r="P289" s="399" t="s">
        <v>46</v>
      </c>
      <c r="Q289" s="399" t="s">
        <v>46</v>
      </c>
      <c r="R289" s="401"/>
      <c r="S289" s="401"/>
    </row>
    <row r="290" spans="1:19" s="397" customFormat="1" ht="11.25">
      <c r="A290" s="398" t="s">
        <v>1397</v>
      </c>
      <c r="B290" s="410" t="s">
        <v>1364</v>
      </c>
      <c r="C290" s="399" t="s">
        <v>595</v>
      </c>
      <c r="D290" s="399" t="s">
        <v>46</v>
      </c>
      <c r="E290" s="399" t="s">
        <v>46</v>
      </c>
      <c r="F290" s="399" t="s">
        <v>46</v>
      </c>
      <c r="G290" s="399" t="s">
        <v>46</v>
      </c>
      <c r="H290" s="399" t="s">
        <v>46</v>
      </c>
      <c r="I290" s="399" t="s">
        <v>46</v>
      </c>
      <c r="J290" s="399" t="s">
        <v>46</v>
      </c>
      <c r="K290" s="399" t="s">
        <v>46</v>
      </c>
      <c r="L290" s="399" t="s">
        <v>46</v>
      </c>
      <c r="M290" s="399" t="s">
        <v>46</v>
      </c>
      <c r="N290" s="399" t="s">
        <v>46</v>
      </c>
      <c r="O290" s="399" t="s">
        <v>46</v>
      </c>
      <c r="P290" s="399" t="s">
        <v>46</v>
      </c>
      <c r="Q290" s="399" t="s">
        <v>46</v>
      </c>
      <c r="R290" s="401"/>
      <c r="S290" s="401"/>
    </row>
    <row r="291" spans="1:19" s="397" customFormat="1" ht="11.25">
      <c r="A291" s="398" t="s">
        <v>1398</v>
      </c>
      <c r="B291" s="408" t="s">
        <v>1399</v>
      </c>
      <c r="C291" s="399" t="s">
        <v>595</v>
      </c>
      <c r="D291" s="399" t="s">
        <v>46</v>
      </c>
      <c r="E291" s="399" t="s">
        <v>46</v>
      </c>
      <c r="F291" s="399" t="s">
        <v>46</v>
      </c>
      <c r="G291" s="399" t="s">
        <v>46</v>
      </c>
      <c r="H291" s="399" t="s">
        <v>46</v>
      </c>
      <c r="I291" s="399" t="s">
        <v>46</v>
      </c>
      <c r="J291" s="399" t="s">
        <v>46</v>
      </c>
      <c r="K291" s="399" t="s">
        <v>46</v>
      </c>
      <c r="L291" s="399" t="s">
        <v>46</v>
      </c>
      <c r="M291" s="399" t="s">
        <v>46</v>
      </c>
      <c r="N291" s="399" t="s">
        <v>46</v>
      </c>
      <c r="O291" s="399" t="s">
        <v>46</v>
      </c>
      <c r="P291" s="399" t="s">
        <v>46</v>
      </c>
      <c r="Q291" s="399" t="s">
        <v>46</v>
      </c>
      <c r="R291" s="401"/>
      <c r="S291" s="401"/>
    </row>
    <row r="292" spans="1:19" s="397" customFormat="1" ht="11.25">
      <c r="A292" s="398" t="s">
        <v>1400</v>
      </c>
      <c r="B292" s="410" t="s">
        <v>1236</v>
      </c>
      <c r="C292" s="399" t="s">
        <v>595</v>
      </c>
      <c r="D292" s="399" t="s">
        <v>46</v>
      </c>
      <c r="E292" s="399" t="s">
        <v>46</v>
      </c>
      <c r="F292" s="399" t="s">
        <v>46</v>
      </c>
      <c r="G292" s="399" t="s">
        <v>46</v>
      </c>
      <c r="H292" s="399" t="s">
        <v>46</v>
      </c>
      <c r="I292" s="399" t="s">
        <v>46</v>
      </c>
      <c r="J292" s="399" t="s">
        <v>46</v>
      </c>
      <c r="K292" s="399" t="s">
        <v>46</v>
      </c>
      <c r="L292" s="399" t="s">
        <v>46</v>
      </c>
      <c r="M292" s="399" t="s">
        <v>46</v>
      </c>
      <c r="N292" s="399" t="s">
        <v>46</v>
      </c>
      <c r="O292" s="399" t="s">
        <v>46</v>
      </c>
      <c r="P292" s="399" t="s">
        <v>46</v>
      </c>
      <c r="Q292" s="399" t="s">
        <v>46</v>
      </c>
      <c r="R292" s="401"/>
      <c r="S292" s="401"/>
    </row>
    <row r="293" spans="1:19" s="397" customFormat="1" ht="11.25">
      <c r="A293" s="398" t="s">
        <v>1401</v>
      </c>
      <c r="B293" s="411" t="s">
        <v>1364</v>
      </c>
      <c r="C293" s="399" t="s">
        <v>595</v>
      </c>
      <c r="D293" s="399" t="s">
        <v>46</v>
      </c>
      <c r="E293" s="399" t="s">
        <v>46</v>
      </c>
      <c r="F293" s="399" t="s">
        <v>46</v>
      </c>
      <c r="G293" s="399" t="s">
        <v>46</v>
      </c>
      <c r="H293" s="399" t="s">
        <v>46</v>
      </c>
      <c r="I293" s="399" t="s">
        <v>46</v>
      </c>
      <c r="J293" s="399" t="s">
        <v>46</v>
      </c>
      <c r="K293" s="399" t="s">
        <v>46</v>
      </c>
      <c r="L293" s="399" t="s">
        <v>46</v>
      </c>
      <c r="M293" s="399" t="s">
        <v>46</v>
      </c>
      <c r="N293" s="399" t="s">
        <v>46</v>
      </c>
      <c r="O293" s="399" t="s">
        <v>46</v>
      </c>
      <c r="P293" s="399" t="s">
        <v>46</v>
      </c>
      <c r="Q293" s="399" t="s">
        <v>46</v>
      </c>
      <c r="R293" s="401"/>
      <c r="S293" s="401"/>
    </row>
    <row r="294" spans="1:19" s="397" customFormat="1" ht="11.25">
      <c r="A294" s="398" t="s">
        <v>1402</v>
      </c>
      <c r="B294" s="410" t="s">
        <v>1403</v>
      </c>
      <c r="C294" s="399" t="s">
        <v>595</v>
      </c>
      <c r="D294" s="399" t="s">
        <v>46</v>
      </c>
      <c r="E294" s="399" t="s">
        <v>46</v>
      </c>
      <c r="F294" s="399" t="s">
        <v>46</v>
      </c>
      <c r="G294" s="399" t="s">
        <v>46</v>
      </c>
      <c r="H294" s="399" t="s">
        <v>46</v>
      </c>
      <c r="I294" s="399" t="s">
        <v>46</v>
      </c>
      <c r="J294" s="399" t="s">
        <v>46</v>
      </c>
      <c r="K294" s="399" t="s">
        <v>46</v>
      </c>
      <c r="L294" s="399" t="s">
        <v>46</v>
      </c>
      <c r="M294" s="399" t="s">
        <v>46</v>
      </c>
      <c r="N294" s="399" t="s">
        <v>46</v>
      </c>
      <c r="O294" s="399" t="s">
        <v>46</v>
      </c>
      <c r="P294" s="399" t="s">
        <v>46</v>
      </c>
      <c r="Q294" s="399" t="s">
        <v>46</v>
      </c>
      <c r="R294" s="401"/>
      <c r="S294" s="401"/>
    </row>
    <row r="295" spans="1:19" s="397" customFormat="1" ht="11.25">
      <c r="A295" s="398" t="s">
        <v>1404</v>
      </c>
      <c r="B295" s="411" t="s">
        <v>1364</v>
      </c>
      <c r="C295" s="399" t="s">
        <v>595</v>
      </c>
      <c r="D295" s="399" t="s">
        <v>46</v>
      </c>
      <c r="E295" s="399" t="s">
        <v>46</v>
      </c>
      <c r="F295" s="399" t="s">
        <v>46</v>
      </c>
      <c r="G295" s="399" t="s">
        <v>46</v>
      </c>
      <c r="H295" s="399" t="s">
        <v>46</v>
      </c>
      <c r="I295" s="399" t="s">
        <v>46</v>
      </c>
      <c r="J295" s="399" t="s">
        <v>46</v>
      </c>
      <c r="K295" s="399" t="s">
        <v>46</v>
      </c>
      <c r="L295" s="399" t="s">
        <v>46</v>
      </c>
      <c r="M295" s="399" t="s">
        <v>46</v>
      </c>
      <c r="N295" s="399" t="s">
        <v>46</v>
      </c>
      <c r="O295" s="399" t="s">
        <v>46</v>
      </c>
      <c r="P295" s="399" t="s">
        <v>46</v>
      </c>
      <c r="Q295" s="399" t="s">
        <v>46</v>
      </c>
      <c r="R295" s="401"/>
      <c r="S295" s="401"/>
    </row>
    <row r="296" spans="1:19" s="397" customFormat="1" ht="22.5">
      <c r="A296" s="398" t="s">
        <v>1405</v>
      </c>
      <c r="B296" s="408" t="s">
        <v>1406</v>
      </c>
      <c r="C296" s="399" t="s">
        <v>595</v>
      </c>
      <c r="D296" s="399" t="s">
        <v>46</v>
      </c>
      <c r="E296" s="399" t="s">
        <v>46</v>
      </c>
      <c r="F296" s="399" t="s">
        <v>46</v>
      </c>
      <c r="G296" s="399" t="s">
        <v>46</v>
      </c>
      <c r="H296" s="399" t="s">
        <v>46</v>
      </c>
      <c r="I296" s="399" t="s">
        <v>46</v>
      </c>
      <c r="J296" s="399" t="s">
        <v>46</v>
      </c>
      <c r="K296" s="399" t="s">
        <v>46</v>
      </c>
      <c r="L296" s="399" t="s">
        <v>46</v>
      </c>
      <c r="M296" s="399" t="s">
        <v>46</v>
      </c>
      <c r="N296" s="399" t="s">
        <v>46</v>
      </c>
      <c r="O296" s="399" t="s">
        <v>46</v>
      </c>
      <c r="P296" s="399" t="s">
        <v>46</v>
      </c>
      <c r="Q296" s="399" t="s">
        <v>46</v>
      </c>
      <c r="R296" s="401"/>
      <c r="S296" s="401"/>
    </row>
    <row r="297" spans="1:19" s="397" customFormat="1" ht="11.25">
      <c r="A297" s="398" t="s">
        <v>1407</v>
      </c>
      <c r="B297" s="410" t="s">
        <v>1364</v>
      </c>
      <c r="C297" s="399" t="s">
        <v>595</v>
      </c>
      <c r="D297" s="399" t="s">
        <v>46</v>
      </c>
      <c r="E297" s="399" t="s">
        <v>46</v>
      </c>
      <c r="F297" s="399" t="s">
        <v>46</v>
      </c>
      <c r="G297" s="399" t="s">
        <v>46</v>
      </c>
      <c r="H297" s="399" t="s">
        <v>46</v>
      </c>
      <c r="I297" s="399" t="s">
        <v>46</v>
      </c>
      <c r="J297" s="399" t="s">
        <v>46</v>
      </c>
      <c r="K297" s="399" t="s">
        <v>46</v>
      </c>
      <c r="L297" s="399" t="s">
        <v>46</v>
      </c>
      <c r="M297" s="399" t="s">
        <v>46</v>
      </c>
      <c r="N297" s="399" t="s">
        <v>46</v>
      </c>
      <c r="O297" s="399" t="s">
        <v>46</v>
      </c>
      <c r="P297" s="399" t="s">
        <v>46</v>
      </c>
      <c r="Q297" s="399" t="s">
        <v>46</v>
      </c>
      <c r="R297" s="401"/>
      <c r="S297" s="401"/>
    </row>
    <row r="298" spans="1:19" s="397" customFormat="1" ht="11.25">
      <c r="A298" s="398" t="s">
        <v>1408</v>
      </c>
      <c r="B298" s="408" t="s">
        <v>1409</v>
      </c>
      <c r="C298" s="399" t="s">
        <v>595</v>
      </c>
      <c r="D298" s="399" t="s">
        <v>46</v>
      </c>
      <c r="E298" s="399" t="s">
        <v>46</v>
      </c>
      <c r="F298" s="399" t="s">
        <v>46</v>
      </c>
      <c r="G298" s="399" t="s">
        <v>46</v>
      </c>
      <c r="H298" s="399" t="s">
        <v>46</v>
      </c>
      <c r="I298" s="399" t="s">
        <v>46</v>
      </c>
      <c r="J298" s="399" t="s">
        <v>46</v>
      </c>
      <c r="K298" s="399" t="s">
        <v>46</v>
      </c>
      <c r="L298" s="399" t="s">
        <v>46</v>
      </c>
      <c r="M298" s="399" t="s">
        <v>46</v>
      </c>
      <c r="N298" s="399" t="s">
        <v>46</v>
      </c>
      <c r="O298" s="399" t="s">
        <v>46</v>
      </c>
      <c r="P298" s="399" t="s">
        <v>46</v>
      </c>
      <c r="Q298" s="399" t="s">
        <v>46</v>
      </c>
      <c r="R298" s="401"/>
      <c r="S298" s="401"/>
    </row>
    <row r="299" spans="1:19" s="397" customFormat="1" ht="11.25">
      <c r="A299" s="398" t="s">
        <v>1410</v>
      </c>
      <c r="B299" s="410" t="s">
        <v>1364</v>
      </c>
      <c r="C299" s="399" t="s">
        <v>595</v>
      </c>
      <c r="D299" s="399" t="s">
        <v>46</v>
      </c>
      <c r="E299" s="399" t="s">
        <v>46</v>
      </c>
      <c r="F299" s="399" t="s">
        <v>46</v>
      </c>
      <c r="G299" s="399" t="s">
        <v>46</v>
      </c>
      <c r="H299" s="399" t="s">
        <v>46</v>
      </c>
      <c r="I299" s="399" t="s">
        <v>46</v>
      </c>
      <c r="J299" s="399" t="s">
        <v>46</v>
      </c>
      <c r="K299" s="399" t="s">
        <v>46</v>
      </c>
      <c r="L299" s="399" t="s">
        <v>46</v>
      </c>
      <c r="M299" s="399" t="s">
        <v>46</v>
      </c>
      <c r="N299" s="399" t="s">
        <v>46</v>
      </c>
      <c r="O299" s="399" t="s">
        <v>46</v>
      </c>
      <c r="P299" s="399" t="s">
        <v>46</v>
      </c>
      <c r="Q299" s="399" t="s">
        <v>46</v>
      </c>
      <c r="R299" s="401"/>
      <c r="S299" s="401"/>
    </row>
    <row r="300" spans="1:19" s="397" customFormat="1" ht="11.25">
      <c r="A300" s="398" t="s">
        <v>1411</v>
      </c>
      <c r="B300" s="408" t="s">
        <v>1412</v>
      </c>
      <c r="C300" s="399" t="s">
        <v>595</v>
      </c>
      <c r="D300" s="399" t="s">
        <v>46</v>
      </c>
      <c r="E300" s="399" t="s">
        <v>46</v>
      </c>
      <c r="F300" s="399" t="s">
        <v>46</v>
      </c>
      <c r="G300" s="399" t="s">
        <v>46</v>
      </c>
      <c r="H300" s="399" t="s">
        <v>46</v>
      </c>
      <c r="I300" s="399" t="s">
        <v>46</v>
      </c>
      <c r="J300" s="399" t="s">
        <v>46</v>
      </c>
      <c r="K300" s="399" t="s">
        <v>46</v>
      </c>
      <c r="L300" s="399" t="s">
        <v>46</v>
      </c>
      <c r="M300" s="399" t="s">
        <v>46</v>
      </c>
      <c r="N300" s="399" t="s">
        <v>46</v>
      </c>
      <c r="O300" s="399" t="s">
        <v>46</v>
      </c>
      <c r="P300" s="399" t="s">
        <v>46</v>
      </c>
      <c r="Q300" s="399" t="s">
        <v>46</v>
      </c>
      <c r="R300" s="401"/>
      <c r="S300" s="401"/>
    </row>
    <row r="301" spans="1:19" s="397" customFormat="1" ht="11.25">
      <c r="A301" s="398" t="s">
        <v>1413</v>
      </c>
      <c r="B301" s="410" t="s">
        <v>1364</v>
      </c>
      <c r="C301" s="399" t="s">
        <v>595</v>
      </c>
      <c r="D301" s="399" t="s">
        <v>46</v>
      </c>
      <c r="E301" s="399" t="s">
        <v>46</v>
      </c>
      <c r="F301" s="399" t="s">
        <v>46</v>
      </c>
      <c r="G301" s="399" t="s">
        <v>46</v>
      </c>
      <c r="H301" s="399" t="s">
        <v>46</v>
      </c>
      <c r="I301" s="399" t="s">
        <v>46</v>
      </c>
      <c r="J301" s="399" t="s">
        <v>46</v>
      </c>
      <c r="K301" s="399" t="s">
        <v>46</v>
      </c>
      <c r="L301" s="399" t="s">
        <v>46</v>
      </c>
      <c r="M301" s="399" t="s">
        <v>46</v>
      </c>
      <c r="N301" s="399" t="s">
        <v>46</v>
      </c>
      <c r="O301" s="399" t="s">
        <v>46</v>
      </c>
      <c r="P301" s="399" t="s">
        <v>46</v>
      </c>
      <c r="Q301" s="399" t="s">
        <v>46</v>
      </c>
      <c r="R301" s="401"/>
      <c r="S301" s="401"/>
    </row>
    <row r="302" spans="1:19" s="397" customFormat="1" ht="11.25">
      <c r="A302" s="398" t="s">
        <v>1414</v>
      </c>
      <c r="B302" s="408" t="s">
        <v>1415</v>
      </c>
      <c r="C302" s="399" t="s">
        <v>595</v>
      </c>
      <c r="D302" s="399" t="s">
        <v>46</v>
      </c>
      <c r="E302" s="399" t="s">
        <v>46</v>
      </c>
      <c r="F302" s="399" t="s">
        <v>46</v>
      </c>
      <c r="G302" s="399" t="s">
        <v>46</v>
      </c>
      <c r="H302" s="399" t="s">
        <v>46</v>
      </c>
      <c r="I302" s="399" t="s">
        <v>46</v>
      </c>
      <c r="J302" s="399" t="s">
        <v>46</v>
      </c>
      <c r="K302" s="399" t="s">
        <v>46</v>
      </c>
      <c r="L302" s="399" t="s">
        <v>46</v>
      </c>
      <c r="M302" s="399" t="s">
        <v>46</v>
      </c>
      <c r="N302" s="399" t="s">
        <v>46</v>
      </c>
      <c r="O302" s="399" t="s">
        <v>46</v>
      </c>
      <c r="P302" s="399" t="s">
        <v>46</v>
      </c>
      <c r="Q302" s="399" t="s">
        <v>46</v>
      </c>
      <c r="R302" s="401"/>
      <c r="S302" s="401"/>
    </row>
    <row r="303" spans="1:19" s="397" customFormat="1" ht="11.25">
      <c r="A303" s="398" t="s">
        <v>1416</v>
      </c>
      <c r="B303" s="410" t="s">
        <v>1364</v>
      </c>
      <c r="C303" s="399" t="s">
        <v>595</v>
      </c>
      <c r="D303" s="399" t="s">
        <v>46</v>
      </c>
      <c r="E303" s="399" t="s">
        <v>46</v>
      </c>
      <c r="F303" s="399" t="s">
        <v>46</v>
      </c>
      <c r="G303" s="399" t="s">
        <v>46</v>
      </c>
      <c r="H303" s="399" t="s">
        <v>46</v>
      </c>
      <c r="I303" s="399" t="s">
        <v>46</v>
      </c>
      <c r="J303" s="399" t="s">
        <v>46</v>
      </c>
      <c r="K303" s="399" t="s">
        <v>46</v>
      </c>
      <c r="L303" s="399" t="s">
        <v>46</v>
      </c>
      <c r="M303" s="399" t="s">
        <v>46</v>
      </c>
      <c r="N303" s="399" t="s">
        <v>46</v>
      </c>
      <c r="O303" s="399" t="s">
        <v>46</v>
      </c>
      <c r="P303" s="399" t="s">
        <v>46</v>
      </c>
      <c r="Q303" s="399" t="s">
        <v>46</v>
      </c>
      <c r="R303" s="401"/>
      <c r="S303" s="401"/>
    </row>
    <row r="304" spans="1:19" s="397" customFormat="1" ht="11.25">
      <c r="A304" s="398" t="s">
        <v>1417</v>
      </c>
      <c r="B304" s="408" t="s">
        <v>1418</v>
      </c>
      <c r="C304" s="399" t="s">
        <v>595</v>
      </c>
      <c r="D304" s="399" t="s">
        <v>46</v>
      </c>
      <c r="E304" s="399" t="s">
        <v>46</v>
      </c>
      <c r="F304" s="399" t="s">
        <v>46</v>
      </c>
      <c r="G304" s="399" t="s">
        <v>46</v>
      </c>
      <c r="H304" s="399" t="s">
        <v>46</v>
      </c>
      <c r="I304" s="399" t="s">
        <v>46</v>
      </c>
      <c r="J304" s="399" t="s">
        <v>46</v>
      </c>
      <c r="K304" s="399" t="s">
        <v>46</v>
      </c>
      <c r="L304" s="399" t="s">
        <v>46</v>
      </c>
      <c r="M304" s="399" t="s">
        <v>46</v>
      </c>
      <c r="N304" s="399" t="s">
        <v>46</v>
      </c>
      <c r="O304" s="399" t="s">
        <v>46</v>
      </c>
      <c r="P304" s="399" t="s">
        <v>46</v>
      </c>
      <c r="Q304" s="399" t="s">
        <v>46</v>
      </c>
      <c r="R304" s="401"/>
      <c r="S304" s="401"/>
    </row>
    <row r="305" spans="1:19" s="397" customFormat="1" ht="11.25">
      <c r="A305" s="398" t="s">
        <v>1419</v>
      </c>
      <c r="B305" s="410" t="s">
        <v>1364</v>
      </c>
      <c r="C305" s="399" t="s">
        <v>595</v>
      </c>
      <c r="D305" s="399" t="s">
        <v>46</v>
      </c>
      <c r="E305" s="399" t="s">
        <v>46</v>
      </c>
      <c r="F305" s="399" t="s">
        <v>46</v>
      </c>
      <c r="G305" s="399" t="s">
        <v>46</v>
      </c>
      <c r="H305" s="399" t="s">
        <v>46</v>
      </c>
      <c r="I305" s="399" t="s">
        <v>46</v>
      </c>
      <c r="J305" s="399" t="s">
        <v>46</v>
      </c>
      <c r="K305" s="399" t="s">
        <v>46</v>
      </c>
      <c r="L305" s="399" t="s">
        <v>46</v>
      </c>
      <c r="M305" s="399" t="s">
        <v>46</v>
      </c>
      <c r="N305" s="399" t="s">
        <v>46</v>
      </c>
      <c r="O305" s="399" t="s">
        <v>46</v>
      </c>
      <c r="P305" s="399" t="s">
        <v>46</v>
      </c>
      <c r="Q305" s="399" t="s">
        <v>46</v>
      </c>
      <c r="R305" s="401"/>
      <c r="S305" s="401"/>
    </row>
    <row r="306" spans="1:19" s="397" customFormat="1" ht="11.25">
      <c r="A306" s="398" t="s">
        <v>1420</v>
      </c>
      <c r="B306" s="408" t="s">
        <v>1421</v>
      </c>
      <c r="C306" s="399" t="s">
        <v>595</v>
      </c>
      <c r="D306" s="399" t="s">
        <v>46</v>
      </c>
      <c r="E306" s="399" t="s">
        <v>46</v>
      </c>
      <c r="F306" s="399" t="s">
        <v>46</v>
      </c>
      <c r="G306" s="399" t="s">
        <v>46</v>
      </c>
      <c r="H306" s="399" t="s">
        <v>46</v>
      </c>
      <c r="I306" s="399" t="s">
        <v>46</v>
      </c>
      <c r="J306" s="399" t="s">
        <v>46</v>
      </c>
      <c r="K306" s="399" t="s">
        <v>46</v>
      </c>
      <c r="L306" s="399" t="s">
        <v>46</v>
      </c>
      <c r="M306" s="399" t="s">
        <v>46</v>
      </c>
      <c r="N306" s="399" t="s">
        <v>46</v>
      </c>
      <c r="O306" s="399" t="s">
        <v>46</v>
      </c>
      <c r="P306" s="399" t="s">
        <v>46</v>
      </c>
      <c r="Q306" s="399" t="s">
        <v>46</v>
      </c>
      <c r="R306" s="401"/>
      <c r="S306" s="401"/>
    </row>
    <row r="307" spans="1:19" s="397" customFormat="1" ht="11.25">
      <c r="A307" s="398" t="s">
        <v>1422</v>
      </c>
      <c r="B307" s="410" t="s">
        <v>1364</v>
      </c>
      <c r="C307" s="399" t="s">
        <v>595</v>
      </c>
      <c r="D307" s="399" t="s">
        <v>46</v>
      </c>
      <c r="E307" s="399" t="s">
        <v>46</v>
      </c>
      <c r="F307" s="399" t="s">
        <v>46</v>
      </c>
      <c r="G307" s="399" t="s">
        <v>46</v>
      </c>
      <c r="H307" s="399" t="s">
        <v>46</v>
      </c>
      <c r="I307" s="399" t="s">
        <v>46</v>
      </c>
      <c r="J307" s="399" t="s">
        <v>46</v>
      </c>
      <c r="K307" s="399" t="s">
        <v>46</v>
      </c>
      <c r="L307" s="399" t="s">
        <v>46</v>
      </c>
      <c r="M307" s="399" t="s">
        <v>46</v>
      </c>
      <c r="N307" s="399" t="s">
        <v>46</v>
      </c>
      <c r="O307" s="399" t="s">
        <v>46</v>
      </c>
      <c r="P307" s="399" t="s">
        <v>46</v>
      </c>
      <c r="Q307" s="399" t="s">
        <v>46</v>
      </c>
      <c r="R307" s="401"/>
      <c r="S307" s="401"/>
    </row>
    <row r="308" spans="1:19" s="397" customFormat="1" ht="11.25">
      <c r="A308" s="398" t="s">
        <v>1423</v>
      </c>
      <c r="B308" s="410" t="s">
        <v>1424</v>
      </c>
      <c r="C308" s="399" t="s">
        <v>595</v>
      </c>
      <c r="D308" s="399" t="s">
        <v>46</v>
      </c>
      <c r="E308" s="399" t="s">
        <v>46</v>
      </c>
      <c r="F308" s="399" t="s">
        <v>46</v>
      </c>
      <c r="G308" s="399" t="s">
        <v>46</v>
      </c>
      <c r="H308" s="399" t="s">
        <v>46</v>
      </c>
      <c r="I308" s="399" t="s">
        <v>46</v>
      </c>
      <c r="J308" s="399" t="s">
        <v>46</v>
      </c>
      <c r="K308" s="399" t="s">
        <v>46</v>
      </c>
      <c r="L308" s="399" t="s">
        <v>46</v>
      </c>
      <c r="M308" s="399" t="s">
        <v>46</v>
      </c>
      <c r="N308" s="399" t="s">
        <v>46</v>
      </c>
      <c r="O308" s="399" t="s">
        <v>46</v>
      </c>
      <c r="P308" s="399" t="s">
        <v>46</v>
      </c>
      <c r="Q308" s="399" t="s">
        <v>46</v>
      </c>
      <c r="R308" s="401"/>
      <c r="S308" s="401"/>
    </row>
    <row r="309" spans="1:19" s="397" customFormat="1" ht="11.25">
      <c r="A309" s="398" t="s">
        <v>1425</v>
      </c>
      <c r="B309" s="410" t="s">
        <v>1364</v>
      </c>
      <c r="C309" s="399" t="s">
        <v>595</v>
      </c>
      <c r="D309" s="399" t="s">
        <v>46</v>
      </c>
      <c r="E309" s="399" t="s">
        <v>46</v>
      </c>
      <c r="F309" s="399" t="s">
        <v>46</v>
      </c>
      <c r="G309" s="399" t="s">
        <v>46</v>
      </c>
      <c r="H309" s="399" t="s">
        <v>46</v>
      </c>
      <c r="I309" s="399" t="s">
        <v>46</v>
      </c>
      <c r="J309" s="399" t="s">
        <v>46</v>
      </c>
      <c r="K309" s="399" t="s">
        <v>46</v>
      </c>
      <c r="L309" s="399" t="s">
        <v>46</v>
      </c>
      <c r="M309" s="399" t="s">
        <v>46</v>
      </c>
      <c r="N309" s="399" t="s">
        <v>46</v>
      </c>
      <c r="O309" s="399" t="s">
        <v>46</v>
      </c>
      <c r="P309" s="399" t="s">
        <v>46</v>
      </c>
      <c r="Q309" s="399" t="s">
        <v>46</v>
      </c>
      <c r="R309" s="401"/>
      <c r="S309" s="401"/>
    </row>
    <row r="310" spans="1:19" s="397" customFormat="1" ht="11.25">
      <c r="A310" s="398" t="s">
        <v>1426</v>
      </c>
      <c r="B310" s="408" t="s">
        <v>1427</v>
      </c>
      <c r="C310" s="399" t="s">
        <v>595</v>
      </c>
      <c r="D310" s="399" t="s">
        <v>46</v>
      </c>
      <c r="E310" s="399" t="s">
        <v>46</v>
      </c>
      <c r="F310" s="399" t="s">
        <v>46</v>
      </c>
      <c r="G310" s="399" t="s">
        <v>46</v>
      </c>
      <c r="H310" s="399" t="s">
        <v>46</v>
      </c>
      <c r="I310" s="399" t="s">
        <v>46</v>
      </c>
      <c r="J310" s="399" t="s">
        <v>46</v>
      </c>
      <c r="K310" s="399" t="s">
        <v>46</v>
      </c>
      <c r="L310" s="399" t="s">
        <v>46</v>
      </c>
      <c r="M310" s="399" t="s">
        <v>46</v>
      </c>
      <c r="N310" s="399" t="s">
        <v>46</v>
      </c>
      <c r="O310" s="399" t="s">
        <v>46</v>
      </c>
      <c r="P310" s="399" t="s">
        <v>46</v>
      </c>
      <c r="Q310" s="399" t="s">
        <v>46</v>
      </c>
      <c r="R310" s="401"/>
      <c r="S310" s="401"/>
    </row>
    <row r="311" spans="1:19" s="397" customFormat="1" ht="22.5">
      <c r="A311" s="398" t="s">
        <v>1428</v>
      </c>
      <c r="B311" s="409" t="s">
        <v>1429</v>
      </c>
      <c r="C311" s="399" t="s">
        <v>1430</v>
      </c>
      <c r="D311" s="399" t="s">
        <v>46</v>
      </c>
      <c r="E311" s="399" t="s">
        <v>46</v>
      </c>
      <c r="F311" s="399" t="s">
        <v>46</v>
      </c>
      <c r="G311" s="399" t="s">
        <v>46</v>
      </c>
      <c r="H311" s="399" t="s">
        <v>46</v>
      </c>
      <c r="I311" s="399" t="s">
        <v>46</v>
      </c>
      <c r="J311" s="399" t="s">
        <v>46</v>
      </c>
      <c r="K311" s="399" t="s">
        <v>46</v>
      </c>
      <c r="L311" s="399" t="s">
        <v>46</v>
      </c>
      <c r="M311" s="399" t="s">
        <v>46</v>
      </c>
      <c r="N311" s="399" t="s">
        <v>46</v>
      </c>
      <c r="O311" s="399" t="s">
        <v>46</v>
      </c>
      <c r="P311" s="399" t="s">
        <v>46</v>
      </c>
      <c r="Q311" s="399" t="s">
        <v>46</v>
      </c>
      <c r="R311" s="401"/>
      <c r="S311" s="401"/>
    </row>
    <row r="312" spans="1:19" s="397" customFormat="1" ht="11.25">
      <c r="A312" s="398" t="s">
        <v>1431</v>
      </c>
      <c r="B312" s="408" t="s">
        <v>1432</v>
      </c>
      <c r="C312" s="399" t="s">
        <v>1430</v>
      </c>
      <c r="D312" s="399" t="s">
        <v>46</v>
      </c>
      <c r="E312" s="399" t="s">
        <v>46</v>
      </c>
      <c r="F312" s="399" t="s">
        <v>46</v>
      </c>
      <c r="G312" s="399" t="s">
        <v>46</v>
      </c>
      <c r="H312" s="399" t="s">
        <v>46</v>
      </c>
      <c r="I312" s="399" t="s">
        <v>46</v>
      </c>
      <c r="J312" s="399" t="s">
        <v>46</v>
      </c>
      <c r="K312" s="399" t="s">
        <v>46</v>
      </c>
      <c r="L312" s="399" t="s">
        <v>46</v>
      </c>
      <c r="M312" s="399" t="s">
        <v>46</v>
      </c>
      <c r="N312" s="399" t="s">
        <v>46</v>
      </c>
      <c r="O312" s="399" t="s">
        <v>46</v>
      </c>
      <c r="P312" s="399" t="s">
        <v>46</v>
      </c>
      <c r="Q312" s="399" t="s">
        <v>46</v>
      </c>
      <c r="R312" s="401"/>
      <c r="S312" s="401"/>
    </row>
    <row r="313" spans="1:19" s="397" customFormat="1" ht="11.25">
      <c r="A313" s="398" t="s">
        <v>1433</v>
      </c>
      <c r="B313" s="408" t="s">
        <v>1434</v>
      </c>
      <c r="C313" s="399" t="s">
        <v>1430</v>
      </c>
      <c r="D313" s="399" t="s">
        <v>46</v>
      </c>
      <c r="E313" s="399" t="s">
        <v>46</v>
      </c>
      <c r="F313" s="399" t="s">
        <v>46</v>
      </c>
      <c r="G313" s="399" t="s">
        <v>46</v>
      </c>
      <c r="H313" s="399" t="s">
        <v>46</v>
      </c>
      <c r="I313" s="399" t="s">
        <v>46</v>
      </c>
      <c r="J313" s="399" t="s">
        <v>46</v>
      </c>
      <c r="K313" s="399" t="s">
        <v>46</v>
      </c>
      <c r="L313" s="399" t="s">
        <v>46</v>
      </c>
      <c r="M313" s="399" t="s">
        <v>46</v>
      </c>
      <c r="N313" s="399" t="s">
        <v>46</v>
      </c>
      <c r="O313" s="399" t="s">
        <v>46</v>
      </c>
      <c r="P313" s="399" t="s">
        <v>46</v>
      </c>
      <c r="Q313" s="399" t="s">
        <v>46</v>
      </c>
      <c r="R313" s="401"/>
      <c r="S313" s="401"/>
    </row>
    <row r="314" spans="1:19" s="397" customFormat="1" ht="11.25">
      <c r="A314" s="398" t="s">
        <v>1435</v>
      </c>
      <c r="B314" s="408" t="s">
        <v>1436</v>
      </c>
      <c r="C314" s="399" t="s">
        <v>1430</v>
      </c>
      <c r="D314" s="399" t="s">
        <v>46</v>
      </c>
      <c r="E314" s="399" t="s">
        <v>46</v>
      </c>
      <c r="F314" s="399" t="s">
        <v>46</v>
      </c>
      <c r="G314" s="399" t="s">
        <v>46</v>
      </c>
      <c r="H314" s="399" t="s">
        <v>46</v>
      </c>
      <c r="I314" s="399" t="s">
        <v>46</v>
      </c>
      <c r="J314" s="399" t="s">
        <v>46</v>
      </c>
      <c r="K314" s="399" t="s">
        <v>46</v>
      </c>
      <c r="L314" s="399" t="s">
        <v>46</v>
      </c>
      <c r="M314" s="399" t="s">
        <v>46</v>
      </c>
      <c r="N314" s="399" t="s">
        <v>46</v>
      </c>
      <c r="O314" s="399" t="s">
        <v>46</v>
      </c>
      <c r="P314" s="399" t="s">
        <v>46</v>
      </c>
      <c r="Q314" s="399" t="s">
        <v>46</v>
      </c>
      <c r="R314" s="401"/>
      <c r="S314" s="401"/>
    </row>
    <row r="315" spans="1:19" s="397" customFormat="1" ht="11.25">
      <c r="A315" s="398" t="s">
        <v>1437</v>
      </c>
      <c r="B315" s="408" t="s">
        <v>1438</v>
      </c>
      <c r="C315" s="399" t="s">
        <v>1430</v>
      </c>
      <c r="D315" s="399" t="s">
        <v>46</v>
      </c>
      <c r="E315" s="399" t="s">
        <v>46</v>
      </c>
      <c r="F315" s="399" t="s">
        <v>46</v>
      </c>
      <c r="G315" s="399" t="s">
        <v>46</v>
      </c>
      <c r="H315" s="399" t="s">
        <v>46</v>
      </c>
      <c r="I315" s="399" t="s">
        <v>46</v>
      </c>
      <c r="J315" s="399" t="s">
        <v>46</v>
      </c>
      <c r="K315" s="399" t="s">
        <v>46</v>
      </c>
      <c r="L315" s="399" t="s">
        <v>46</v>
      </c>
      <c r="M315" s="399" t="s">
        <v>46</v>
      </c>
      <c r="N315" s="399" t="s">
        <v>46</v>
      </c>
      <c r="O315" s="399" t="s">
        <v>46</v>
      </c>
      <c r="P315" s="399" t="s">
        <v>46</v>
      </c>
      <c r="Q315" s="399" t="s">
        <v>46</v>
      </c>
      <c r="R315" s="401"/>
      <c r="S315" s="401"/>
    </row>
    <row r="316" spans="1:19" s="397" customFormat="1" ht="11.25">
      <c r="A316" s="398" t="s">
        <v>1439</v>
      </c>
      <c r="B316" s="407" t="s">
        <v>1440</v>
      </c>
      <c r="C316" s="399" t="s">
        <v>1430</v>
      </c>
      <c r="D316" s="399" t="s">
        <v>46</v>
      </c>
      <c r="E316" s="399" t="s">
        <v>46</v>
      </c>
      <c r="F316" s="399" t="s">
        <v>46</v>
      </c>
      <c r="G316" s="399" t="s">
        <v>46</v>
      </c>
      <c r="H316" s="399" t="s">
        <v>46</v>
      </c>
      <c r="I316" s="399" t="s">
        <v>46</v>
      </c>
      <c r="J316" s="399" t="s">
        <v>46</v>
      </c>
      <c r="K316" s="399" t="s">
        <v>46</v>
      </c>
      <c r="L316" s="399" t="s">
        <v>46</v>
      </c>
      <c r="M316" s="399" t="s">
        <v>46</v>
      </c>
      <c r="N316" s="399" t="s">
        <v>46</v>
      </c>
      <c r="O316" s="399" t="s">
        <v>46</v>
      </c>
      <c r="P316" s="399" t="s">
        <v>46</v>
      </c>
      <c r="Q316" s="399" t="s">
        <v>46</v>
      </c>
      <c r="R316" s="401"/>
      <c r="S316" s="401"/>
    </row>
    <row r="317" spans="1:19" s="397" customFormat="1" ht="11.25">
      <c r="A317" s="398" t="s">
        <v>1441</v>
      </c>
      <c r="B317" s="407" t="s">
        <v>1442</v>
      </c>
      <c r="C317" s="399" t="s">
        <v>1430</v>
      </c>
      <c r="D317" s="399" t="s">
        <v>46</v>
      </c>
      <c r="E317" s="399" t="s">
        <v>46</v>
      </c>
      <c r="F317" s="399" t="s">
        <v>46</v>
      </c>
      <c r="G317" s="399" t="s">
        <v>46</v>
      </c>
      <c r="H317" s="399" t="s">
        <v>46</v>
      </c>
      <c r="I317" s="399" t="s">
        <v>46</v>
      </c>
      <c r="J317" s="399" t="s">
        <v>46</v>
      </c>
      <c r="K317" s="399" t="s">
        <v>46</v>
      </c>
      <c r="L317" s="399" t="s">
        <v>46</v>
      </c>
      <c r="M317" s="399" t="s">
        <v>46</v>
      </c>
      <c r="N317" s="399" t="s">
        <v>46</v>
      </c>
      <c r="O317" s="399" t="s">
        <v>46</v>
      </c>
      <c r="P317" s="399" t="s">
        <v>46</v>
      </c>
      <c r="Q317" s="399" t="s">
        <v>46</v>
      </c>
      <c r="R317" s="401"/>
      <c r="S317" s="401"/>
    </row>
    <row r="318" spans="1:19" s="397" customFormat="1" ht="11.25">
      <c r="A318" s="398" t="s">
        <v>1443</v>
      </c>
      <c r="B318" s="407" t="s">
        <v>1444</v>
      </c>
      <c r="C318" s="399" t="s">
        <v>1430</v>
      </c>
      <c r="D318" s="399" t="s">
        <v>46</v>
      </c>
      <c r="E318" s="399" t="s">
        <v>46</v>
      </c>
      <c r="F318" s="399" t="s">
        <v>46</v>
      </c>
      <c r="G318" s="399" t="s">
        <v>46</v>
      </c>
      <c r="H318" s="399" t="s">
        <v>46</v>
      </c>
      <c r="I318" s="399" t="s">
        <v>46</v>
      </c>
      <c r="J318" s="399" t="s">
        <v>46</v>
      </c>
      <c r="K318" s="399" t="s">
        <v>46</v>
      </c>
      <c r="L318" s="399" t="s">
        <v>46</v>
      </c>
      <c r="M318" s="399" t="s">
        <v>46</v>
      </c>
      <c r="N318" s="399" t="s">
        <v>46</v>
      </c>
      <c r="O318" s="399" t="s">
        <v>46</v>
      </c>
      <c r="P318" s="399" t="s">
        <v>46</v>
      </c>
      <c r="Q318" s="399" t="s">
        <v>46</v>
      </c>
      <c r="R318" s="401"/>
      <c r="S318" s="401"/>
    </row>
    <row r="319" spans="1:19" s="397" customFormat="1" ht="11.25">
      <c r="A319" s="398" t="s">
        <v>1445</v>
      </c>
      <c r="B319" s="407" t="s">
        <v>1446</v>
      </c>
      <c r="C319" s="399" t="s">
        <v>1430</v>
      </c>
      <c r="D319" s="399" t="s">
        <v>46</v>
      </c>
      <c r="E319" s="399" t="s">
        <v>46</v>
      </c>
      <c r="F319" s="399" t="s">
        <v>46</v>
      </c>
      <c r="G319" s="399" t="s">
        <v>46</v>
      </c>
      <c r="H319" s="399" t="s">
        <v>46</v>
      </c>
      <c r="I319" s="399" t="s">
        <v>46</v>
      </c>
      <c r="J319" s="399" t="s">
        <v>46</v>
      </c>
      <c r="K319" s="399" t="s">
        <v>46</v>
      </c>
      <c r="L319" s="399" t="s">
        <v>46</v>
      </c>
      <c r="M319" s="399" t="s">
        <v>46</v>
      </c>
      <c r="N319" s="399" t="s">
        <v>46</v>
      </c>
      <c r="O319" s="399" t="s">
        <v>46</v>
      </c>
      <c r="P319" s="399" t="s">
        <v>46</v>
      </c>
      <c r="Q319" s="399" t="s">
        <v>46</v>
      </c>
      <c r="R319" s="401"/>
      <c r="S319" s="401"/>
    </row>
    <row r="320" spans="1:19" s="397" customFormat="1" ht="11.25">
      <c r="A320" s="398" t="s">
        <v>1447</v>
      </c>
      <c r="B320" s="407" t="s">
        <v>1448</v>
      </c>
      <c r="C320" s="399" t="s">
        <v>1430</v>
      </c>
      <c r="D320" s="399" t="s">
        <v>46</v>
      </c>
      <c r="E320" s="399" t="s">
        <v>46</v>
      </c>
      <c r="F320" s="399" t="s">
        <v>46</v>
      </c>
      <c r="G320" s="399" t="s">
        <v>46</v>
      </c>
      <c r="H320" s="399" t="s">
        <v>46</v>
      </c>
      <c r="I320" s="399" t="s">
        <v>46</v>
      </c>
      <c r="J320" s="399" t="s">
        <v>46</v>
      </c>
      <c r="K320" s="399" t="s">
        <v>46</v>
      </c>
      <c r="L320" s="399" t="s">
        <v>46</v>
      </c>
      <c r="M320" s="399" t="s">
        <v>46</v>
      </c>
      <c r="N320" s="399" t="s">
        <v>46</v>
      </c>
      <c r="O320" s="399" t="s">
        <v>46</v>
      </c>
      <c r="P320" s="399" t="s">
        <v>46</v>
      </c>
      <c r="Q320" s="399" t="s">
        <v>46</v>
      </c>
      <c r="R320" s="401"/>
      <c r="S320" s="401"/>
    </row>
    <row r="321" spans="1:19" s="397" customFormat="1" ht="11.25">
      <c r="A321" s="398" t="s">
        <v>1449</v>
      </c>
      <c r="B321" s="408" t="s">
        <v>1450</v>
      </c>
      <c r="C321" s="399" t="s">
        <v>1430</v>
      </c>
      <c r="D321" s="399" t="s">
        <v>46</v>
      </c>
      <c r="E321" s="399" t="s">
        <v>46</v>
      </c>
      <c r="F321" s="399" t="s">
        <v>46</v>
      </c>
      <c r="G321" s="399" t="s">
        <v>46</v>
      </c>
      <c r="H321" s="399" t="s">
        <v>46</v>
      </c>
      <c r="I321" s="399" t="s">
        <v>46</v>
      </c>
      <c r="J321" s="399" t="s">
        <v>46</v>
      </c>
      <c r="K321" s="399" t="s">
        <v>46</v>
      </c>
      <c r="L321" s="399" t="s">
        <v>46</v>
      </c>
      <c r="M321" s="399" t="s">
        <v>46</v>
      </c>
      <c r="N321" s="399" t="s">
        <v>46</v>
      </c>
      <c r="O321" s="399" t="s">
        <v>46</v>
      </c>
      <c r="P321" s="399" t="s">
        <v>46</v>
      </c>
      <c r="Q321" s="399" t="s">
        <v>46</v>
      </c>
      <c r="R321" s="401"/>
      <c r="S321" s="401"/>
    </row>
    <row r="322" spans="1:19" s="397" customFormat="1" ht="11.25">
      <c r="A322" s="398" t="s">
        <v>1451</v>
      </c>
      <c r="B322" s="414" t="s">
        <v>1029</v>
      </c>
      <c r="C322" s="399" t="s">
        <v>1430</v>
      </c>
      <c r="D322" s="399" t="s">
        <v>46</v>
      </c>
      <c r="E322" s="399" t="s">
        <v>46</v>
      </c>
      <c r="F322" s="399" t="s">
        <v>46</v>
      </c>
      <c r="G322" s="399" t="s">
        <v>46</v>
      </c>
      <c r="H322" s="399" t="s">
        <v>46</v>
      </c>
      <c r="I322" s="399" t="s">
        <v>46</v>
      </c>
      <c r="J322" s="399" t="s">
        <v>46</v>
      </c>
      <c r="K322" s="399" t="s">
        <v>46</v>
      </c>
      <c r="L322" s="399" t="s">
        <v>46</v>
      </c>
      <c r="M322" s="399" t="s">
        <v>46</v>
      </c>
      <c r="N322" s="399" t="s">
        <v>46</v>
      </c>
      <c r="O322" s="399" t="s">
        <v>46</v>
      </c>
      <c r="P322" s="399" t="s">
        <v>46</v>
      </c>
      <c r="Q322" s="399" t="s">
        <v>46</v>
      </c>
      <c r="R322" s="401"/>
      <c r="S322" s="401"/>
    </row>
    <row r="323" spans="1:19" s="397" customFormat="1" ht="11.25">
      <c r="A323" s="398" t="s">
        <v>1452</v>
      </c>
      <c r="B323" s="414" t="s">
        <v>602</v>
      </c>
      <c r="C323" s="399" t="s">
        <v>1430</v>
      </c>
      <c r="D323" s="399" t="s">
        <v>46</v>
      </c>
      <c r="E323" s="399" t="s">
        <v>46</v>
      </c>
      <c r="F323" s="399" t="s">
        <v>46</v>
      </c>
      <c r="G323" s="399" t="s">
        <v>46</v>
      </c>
      <c r="H323" s="399" t="s">
        <v>46</v>
      </c>
      <c r="I323" s="399" t="s">
        <v>46</v>
      </c>
      <c r="J323" s="399" t="s">
        <v>46</v>
      </c>
      <c r="K323" s="399" t="s">
        <v>46</v>
      </c>
      <c r="L323" s="399" t="s">
        <v>46</v>
      </c>
      <c r="M323" s="399" t="s">
        <v>46</v>
      </c>
      <c r="N323" s="399" t="s">
        <v>46</v>
      </c>
      <c r="O323" s="399" t="s">
        <v>46</v>
      </c>
      <c r="P323" s="399" t="s">
        <v>46</v>
      </c>
      <c r="Q323" s="399" t="s">
        <v>46</v>
      </c>
      <c r="R323" s="401"/>
      <c r="S323" s="401"/>
    </row>
    <row r="324" spans="1:19" s="397" customFormat="1" ht="11.25">
      <c r="A324" s="1037" t="s">
        <v>1453</v>
      </c>
      <c r="B324" s="1037"/>
      <c r="C324" s="1037"/>
      <c r="D324" s="1037"/>
      <c r="E324" s="1037"/>
      <c r="F324" s="1037"/>
      <c r="G324" s="1037"/>
      <c r="H324" s="1037"/>
      <c r="I324" s="1037"/>
      <c r="J324" s="1037"/>
      <c r="K324" s="1037"/>
      <c r="L324" s="1037"/>
      <c r="M324" s="1037"/>
      <c r="N324" s="1037"/>
      <c r="O324" s="1037"/>
      <c r="P324" s="1037"/>
      <c r="Q324" s="1037"/>
      <c r="R324" s="401"/>
      <c r="S324" s="401"/>
    </row>
    <row r="325" spans="1:19" s="397" customFormat="1" ht="11.25">
      <c r="A325" s="654" t="s">
        <v>1454</v>
      </c>
      <c r="B325" s="655" t="s">
        <v>1455</v>
      </c>
      <c r="C325" s="656" t="s">
        <v>46</v>
      </c>
      <c r="D325" s="672" t="s">
        <v>1039</v>
      </c>
      <c r="E325" s="672" t="s">
        <v>1039</v>
      </c>
      <c r="F325" s="672" t="s">
        <v>1039</v>
      </c>
      <c r="G325" s="672" t="s">
        <v>1039</v>
      </c>
      <c r="H325" s="672" t="s">
        <v>1039</v>
      </c>
      <c r="I325" s="672" t="s">
        <v>1039</v>
      </c>
      <c r="J325" s="672" t="s">
        <v>1039</v>
      </c>
      <c r="K325" s="672" t="s">
        <v>1039</v>
      </c>
      <c r="L325" s="672" t="s">
        <v>1039</v>
      </c>
      <c r="M325" s="672" t="s">
        <v>1039</v>
      </c>
      <c r="N325" s="672" t="s">
        <v>1039</v>
      </c>
      <c r="O325" s="672" t="s">
        <v>1039</v>
      </c>
      <c r="P325" s="672" t="s">
        <v>1039</v>
      </c>
      <c r="Q325" s="672" t="s">
        <v>1039</v>
      </c>
      <c r="R325" s="401"/>
      <c r="S325" s="401"/>
    </row>
    <row r="326" spans="1:19" s="397" customFormat="1" ht="11.25">
      <c r="A326" s="398" t="s">
        <v>1456</v>
      </c>
      <c r="B326" s="409" t="s">
        <v>1457</v>
      </c>
      <c r="C326" s="399" t="s">
        <v>149</v>
      </c>
      <c r="D326" s="400" t="s">
        <v>46</v>
      </c>
      <c r="E326" s="400" t="s">
        <v>46</v>
      </c>
      <c r="F326" s="400" t="s">
        <v>46</v>
      </c>
      <c r="G326" s="400" t="s">
        <v>46</v>
      </c>
      <c r="H326" s="400" t="s">
        <v>46</v>
      </c>
      <c r="I326" s="400" t="s">
        <v>46</v>
      </c>
      <c r="J326" s="400" t="s">
        <v>46</v>
      </c>
      <c r="K326" s="400" t="s">
        <v>46</v>
      </c>
      <c r="L326" s="400" t="s">
        <v>46</v>
      </c>
      <c r="M326" s="400" t="s">
        <v>46</v>
      </c>
      <c r="N326" s="400" t="s">
        <v>46</v>
      </c>
      <c r="O326" s="400" t="s">
        <v>46</v>
      </c>
      <c r="P326" s="400" t="s">
        <v>46</v>
      </c>
      <c r="Q326" s="400" t="s">
        <v>46</v>
      </c>
      <c r="R326" s="401"/>
      <c r="S326" s="401"/>
    </row>
    <row r="327" spans="1:19" s="397" customFormat="1" ht="11.25">
      <c r="A327" s="398" t="s">
        <v>1458</v>
      </c>
      <c r="B327" s="409" t="s">
        <v>1459</v>
      </c>
      <c r="C327" s="399" t="s">
        <v>1460</v>
      </c>
      <c r="D327" s="400" t="s">
        <v>46</v>
      </c>
      <c r="E327" s="400" t="s">
        <v>46</v>
      </c>
      <c r="F327" s="400" t="s">
        <v>46</v>
      </c>
      <c r="G327" s="400" t="s">
        <v>46</v>
      </c>
      <c r="H327" s="400" t="s">
        <v>46</v>
      </c>
      <c r="I327" s="400" t="s">
        <v>46</v>
      </c>
      <c r="J327" s="400" t="s">
        <v>46</v>
      </c>
      <c r="K327" s="400" t="s">
        <v>46</v>
      </c>
      <c r="L327" s="400" t="s">
        <v>46</v>
      </c>
      <c r="M327" s="400" t="s">
        <v>46</v>
      </c>
      <c r="N327" s="400" t="s">
        <v>46</v>
      </c>
      <c r="O327" s="400" t="s">
        <v>46</v>
      </c>
      <c r="P327" s="400" t="s">
        <v>46</v>
      </c>
      <c r="Q327" s="400" t="s">
        <v>46</v>
      </c>
      <c r="R327" s="401"/>
      <c r="S327" s="401"/>
    </row>
    <row r="328" spans="1:19" s="397" customFormat="1" ht="11.25">
      <c r="A328" s="398" t="s">
        <v>1461</v>
      </c>
      <c r="B328" s="409" t="s">
        <v>1462</v>
      </c>
      <c r="C328" s="399" t="s">
        <v>149</v>
      </c>
      <c r="D328" s="400" t="s">
        <v>46</v>
      </c>
      <c r="E328" s="400" t="s">
        <v>46</v>
      </c>
      <c r="F328" s="400" t="s">
        <v>46</v>
      </c>
      <c r="G328" s="400" t="s">
        <v>46</v>
      </c>
      <c r="H328" s="400" t="s">
        <v>46</v>
      </c>
      <c r="I328" s="400" t="s">
        <v>46</v>
      </c>
      <c r="J328" s="400" t="s">
        <v>46</v>
      </c>
      <c r="K328" s="400" t="s">
        <v>46</v>
      </c>
      <c r="L328" s="400" t="s">
        <v>46</v>
      </c>
      <c r="M328" s="400" t="s">
        <v>46</v>
      </c>
      <c r="N328" s="400" t="s">
        <v>46</v>
      </c>
      <c r="O328" s="400" t="s">
        <v>46</v>
      </c>
      <c r="P328" s="400" t="s">
        <v>46</v>
      </c>
      <c r="Q328" s="400" t="s">
        <v>46</v>
      </c>
      <c r="R328" s="401"/>
      <c r="S328" s="401"/>
    </row>
    <row r="329" spans="1:19" s="397" customFormat="1" ht="11.25">
      <c r="A329" s="398" t="s">
        <v>1463</v>
      </c>
      <c r="B329" s="409" t="s">
        <v>1464</v>
      </c>
      <c r="C329" s="399" t="s">
        <v>1460</v>
      </c>
      <c r="D329" s="400" t="s">
        <v>46</v>
      </c>
      <c r="E329" s="400" t="s">
        <v>46</v>
      </c>
      <c r="F329" s="400" t="s">
        <v>46</v>
      </c>
      <c r="G329" s="400" t="s">
        <v>46</v>
      </c>
      <c r="H329" s="400" t="s">
        <v>46</v>
      </c>
      <c r="I329" s="400" t="s">
        <v>46</v>
      </c>
      <c r="J329" s="400" t="s">
        <v>46</v>
      </c>
      <c r="K329" s="400" t="s">
        <v>46</v>
      </c>
      <c r="L329" s="400" t="s">
        <v>46</v>
      </c>
      <c r="M329" s="400" t="s">
        <v>46</v>
      </c>
      <c r="N329" s="400" t="s">
        <v>46</v>
      </c>
      <c r="O329" s="400" t="s">
        <v>46</v>
      </c>
      <c r="P329" s="400" t="s">
        <v>46</v>
      </c>
      <c r="Q329" s="400" t="s">
        <v>46</v>
      </c>
      <c r="R329" s="401"/>
      <c r="S329" s="401"/>
    </row>
    <row r="330" spans="1:19" s="397" customFormat="1" ht="11.25">
      <c r="A330" s="398" t="s">
        <v>1465</v>
      </c>
      <c r="B330" s="409" t="s">
        <v>1466</v>
      </c>
      <c r="C330" s="399" t="s">
        <v>1467</v>
      </c>
      <c r="D330" s="400" t="s">
        <v>46</v>
      </c>
      <c r="E330" s="400" t="s">
        <v>46</v>
      </c>
      <c r="F330" s="400" t="s">
        <v>46</v>
      </c>
      <c r="G330" s="400" t="s">
        <v>46</v>
      </c>
      <c r="H330" s="400" t="s">
        <v>46</v>
      </c>
      <c r="I330" s="400" t="s">
        <v>46</v>
      </c>
      <c r="J330" s="400" t="s">
        <v>46</v>
      </c>
      <c r="K330" s="400" t="s">
        <v>46</v>
      </c>
      <c r="L330" s="400" t="s">
        <v>46</v>
      </c>
      <c r="M330" s="400" t="s">
        <v>46</v>
      </c>
      <c r="N330" s="400" t="s">
        <v>46</v>
      </c>
      <c r="O330" s="400" t="s">
        <v>46</v>
      </c>
      <c r="P330" s="400" t="s">
        <v>46</v>
      </c>
      <c r="Q330" s="400" t="s">
        <v>46</v>
      </c>
      <c r="R330" s="401"/>
      <c r="S330" s="401"/>
    </row>
    <row r="331" spans="1:19" s="397" customFormat="1" ht="11.25">
      <c r="A331" s="398" t="s">
        <v>1468</v>
      </c>
      <c r="B331" s="409" t="s">
        <v>1469</v>
      </c>
      <c r="C331" s="399" t="s">
        <v>46</v>
      </c>
      <c r="D331" s="412" t="s">
        <v>1039</v>
      </c>
      <c r="E331" s="412" t="s">
        <v>1039</v>
      </c>
      <c r="F331" s="412" t="s">
        <v>1039</v>
      </c>
      <c r="G331" s="412" t="s">
        <v>1039</v>
      </c>
      <c r="H331" s="412" t="s">
        <v>1039</v>
      </c>
      <c r="I331" s="412" t="s">
        <v>1039</v>
      </c>
      <c r="J331" s="412" t="s">
        <v>1039</v>
      </c>
      <c r="K331" s="412" t="s">
        <v>1039</v>
      </c>
      <c r="L331" s="412" t="s">
        <v>1039</v>
      </c>
      <c r="M331" s="412" t="s">
        <v>1039</v>
      </c>
      <c r="N331" s="412" t="s">
        <v>1039</v>
      </c>
      <c r="O331" s="412" t="s">
        <v>1039</v>
      </c>
      <c r="P331" s="412" t="s">
        <v>1039</v>
      </c>
      <c r="Q331" s="412" t="s">
        <v>1039</v>
      </c>
      <c r="R331" s="401"/>
      <c r="S331" s="401"/>
    </row>
    <row r="332" spans="1:19" s="397" customFormat="1" ht="11.25">
      <c r="A332" s="398" t="s">
        <v>1470</v>
      </c>
      <c r="B332" s="408" t="s">
        <v>1471</v>
      </c>
      <c r="C332" s="399" t="s">
        <v>1467</v>
      </c>
      <c r="D332" s="400" t="s">
        <v>46</v>
      </c>
      <c r="E332" s="400" t="s">
        <v>46</v>
      </c>
      <c r="F332" s="400" t="s">
        <v>46</v>
      </c>
      <c r="G332" s="400" t="s">
        <v>46</v>
      </c>
      <c r="H332" s="400" t="s">
        <v>46</v>
      </c>
      <c r="I332" s="400" t="s">
        <v>46</v>
      </c>
      <c r="J332" s="400" t="s">
        <v>46</v>
      </c>
      <c r="K332" s="400" t="s">
        <v>46</v>
      </c>
      <c r="L332" s="400" t="s">
        <v>46</v>
      </c>
      <c r="M332" s="400" t="s">
        <v>46</v>
      </c>
      <c r="N332" s="400" t="s">
        <v>46</v>
      </c>
      <c r="O332" s="400" t="s">
        <v>46</v>
      </c>
      <c r="P332" s="400" t="s">
        <v>46</v>
      </c>
      <c r="Q332" s="400" t="s">
        <v>46</v>
      </c>
      <c r="R332" s="401"/>
      <c r="S332" s="401"/>
    </row>
    <row r="333" spans="1:19" s="397" customFormat="1" ht="11.25">
      <c r="A333" s="398" t="s">
        <v>1472</v>
      </c>
      <c r="B333" s="408" t="s">
        <v>1473</v>
      </c>
      <c r="C333" s="399" t="s">
        <v>1474</v>
      </c>
      <c r="D333" s="400" t="s">
        <v>46</v>
      </c>
      <c r="E333" s="400" t="s">
        <v>46</v>
      </c>
      <c r="F333" s="400" t="s">
        <v>46</v>
      </c>
      <c r="G333" s="400" t="s">
        <v>46</v>
      </c>
      <c r="H333" s="400" t="s">
        <v>46</v>
      </c>
      <c r="I333" s="400" t="s">
        <v>46</v>
      </c>
      <c r="J333" s="400" t="s">
        <v>46</v>
      </c>
      <c r="K333" s="400" t="s">
        <v>46</v>
      </c>
      <c r="L333" s="400" t="s">
        <v>46</v>
      </c>
      <c r="M333" s="400" t="s">
        <v>46</v>
      </c>
      <c r="N333" s="400" t="s">
        <v>46</v>
      </c>
      <c r="O333" s="400" t="s">
        <v>46</v>
      </c>
      <c r="P333" s="400" t="s">
        <v>46</v>
      </c>
      <c r="Q333" s="400" t="s">
        <v>46</v>
      </c>
      <c r="R333" s="401"/>
      <c r="S333" s="401"/>
    </row>
    <row r="334" spans="1:19" s="397" customFormat="1" ht="11.25">
      <c r="A334" s="398" t="s">
        <v>1475</v>
      </c>
      <c r="B334" s="409" t="s">
        <v>1476</v>
      </c>
      <c r="C334" s="399" t="s">
        <v>46</v>
      </c>
      <c r="D334" s="412" t="s">
        <v>1039</v>
      </c>
      <c r="E334" s="412" t="s">
        <v>1039</v>
      </c>
      <c r="F334" s="412" t="s">
        <v>1039</v>
      </c>
      <c r="G334" s="412" t="s">
        <v>1039</v>
      </c>
      <c r="H334" s="412" t="s">
        <v>1039</v>
      </c>
      <c r="I334" s="412" t="s">
        <v>1039</v>
      </c>
      <c r="J334" s="412" t="s">
        <v>1039</v>
      </c>
      <c r="K334" s="412" t="s">
        <v>1039</v>
      </c>
      <c r="L334" s="412" t="s">
        <v>1039</v>
      </c>
      <c r="M334" s="412" t="s">
        <v>1039</v>
      </c>
      <c r="N334" s="412" t="s">
        <v>1039</v>
      </c>
      <c r="O334" s="412" t="s">
        <v>1039</v>
      </c>
      <c r="P334" s="412" t="s">
        <v>1039</v>
      </c>
      <c r="Q334" s="412" t="s">
        <v>1039</v>
      </c>
      <c r="R334" s="401"/>
      <c r="S334" s="401"/>
    </row>
    <row r="335" spans="1:19" s="397" customFormat="1" ht="11.25">
      <c r="A335" s="398" t="s">
        <v>1477</v>
      </c>
      <c r="B335" s="408" t="s">
        <v>1471</v>
      </c>
      <c r="C335" s="399" t="s">
        <v>1467</v>
      </c>
      <c r="D335" s="400" t="s">
        <v>46</v>
      </c>
      <c r="E335" s="400" t="s">
        <v>46</v>
      </c>
      <c r="F335" s="400" t="s">
        <v>46</v>
      </c>
      <c r="G335" s="400" t="s">
        <v>46</v>
      </c>
      <c r="H335" s="400" t="s">
        <v>46</v>
      </c>
      <c r="I335" s="400" t="s">
        <v>46</v>
      </c>
      <c r="J335" s="400" t="s">
        <v>46</v>
      </c>
      <c r="K335" s="400" t="s">
        <v>46</v>
      </c>
      <c r="L335" s="400" t="s">
        <v>46</v>
      </c>
      <c r="M335" s="400" t="s">
        <v>46</v>
      </c>
      <c r="N335" s="400" t="s">
        <v>46</v>
      </c>
      <c r="O335" s="400" t="s">
        <v>46</v>
      </c>
      <c r="P335" s="400" t="s">
        <v>46</v>
      </c>
      <c r="Q335" s="400" t="s">
        <v>46</v>
      </c>
      <c r="R335" s="401"/>
      <c r="S335" s="401"/>
    </row>
    <row r="336" spans="1:19" s="397" customFormat="1" ht="11.25">
      <c r="A336" s="398" t="s">
        <v>1478</v>
      </c>
      <c r="B336" s="408" t="s">
        <v>1479</v>
      </c>
      <c r="C336" s="399" t="s">
        <v>149</v>
      </c>
      <c r="D336" s="400" t="s">
        <v>46</v>
      </c>
      <c r="E336" s="400" t="s">
        <v>46</v>
      </c>
      <c r="F336" s="400" t="s">
        <v>46</v>
      </c>
      <c r="G336" s="400" t="s">
        <v>46</v>
      </c>
      <c r="H336" s="400" t="s">
        <v>46</v>
      </c>
      <c r="I336" s="400" t="s">
        <v>46</v>
      </c>
      <c r="J336" s="400" t="s">
        <v>46</v>
      </c>
      <c r="K336" s="400" t="s">
        <v>46</v>
      </c>
      <c r="L336" s="400" t="s">
        <v>46</v>
      </c>
      <c r="M336" s="400" t="s">
        <v>46</v>
      </c>
      <c r="N336" s="400" t="s">
        <v>46</v>
      </c>
      <c r="O336" s="400" t="s">
        <v>46</v>
      </c>
      <c r="P336" s="400" t="s">
        <v>46</v>
      </c>
      <c r="Q336" s="400" t="s">
        <v>46</v>
      </c>
      <c r="R336" s="401"/>
      <c r="S336" s="401"/>
    </row>
    <row r="337" spans="1:19" s="397" customFormat="1" ht="11.25">
      <c r="A337" s="398" t="s">
        <v>1480</v>
      </c>
      <c r="B337" s="408" t="s">
        <v>1473</v>
      </c>
      <c r="C337" s="399" t="s">
        <v>1474</v>
      </c>
      <c r="D337" s="400" t="s">
        <v>46</v>
      </c>
      <c r="E337" s="400" t="s">
        <v>46</v>
      </c>
      <c r="F337" s="400" t="s">
        <v>46</v>
      </c>
      <c r="G337" s="400" t="s">
        <v>46</v>
      </c>
      <c r="H337" s="400" t="s">
        <v>46</v>
      </c>
      <c r="I337" s="400" t="s">
        <v>46</v>
      </c>
      <c r="J337" s="400" t="s">
        <v>46</v>
      </c>
      <c r="K337" s="400" t="s">
        <v>46</v>
      </c>
      <c r="L337" s="400" t="s">
        <v>46</v>
      </c>
      <c r="M337" s="400" t="s">
        <v>46</v>
      </c>
      <c r="N337" s="400" t="s">
        <v>46</v>
      </c>
      <c r="O337" s="400" t="s">
        <v>46</v>
      </c>
      <c r="P337" s="400" t="s">
        <v>46</v>
      </c>
      <c r="Q337" s="400" t="s">
        <v>46</v>
      </c>
      <c r="R337" s="401"/>
      <c r="S337" s="401"/>
    </row>
    <row r="338" spans="1:19" s="397" customFormat="1" ht="11.25">
      <c r="A338" s="398" t="s">
        <v>1481</v>
      </c>
      <c r="B338" s="409" t="s">
        <v>1482</v>
      </c>
      <c r="C338" s="399" t="s">
        <v>46</v>
      </c>
      <c r="D338" s="412" t="s">
        <v>1039</v>
      </c>
      <c r="E338" s="412" t="s">
        <v>1039</v>
      </c>
      <c r="F338" s="412" t="s">
        <v>1039</v>
      </c>
      <c r="G338" s="412" t="s">
        <v>1039</v>
      </c>
      <c r="H338" s="412" t="s">
        <v>1039</v>
      </c>
      <c r="I338" s="412" t="s">
        <v>1039</v>
      </c>
      <c r="J338" s="412" t="s">
        <v>1039</v>
      </c>
      <c r="K338" s="412" t="s">
        <v>1039</v>
      </c>
      <c r="L338" s="412" t="s">
        <v>1039</v>
      </c>
      <c r="M338" s="412" t="s">
        <v>1039</v>
      </c>
      <c r="N338" s="412" t="s">
        <v>1039</v>
      </c>
      <c r="O338" s="412" t="s">
        <v>1039</v>
      </c>
      <c r="P338" s="412" t="s">
        <v>1039</v>
      </c>
      <c r="Q338" s="412" t="s">
        <v>1039</v>
      </c>
      <c r="R338" s="401"/>
      <c r="S338" s="401"/>
    </row>
    <row r="339" spans="1:19" s="397" customFormat="1" ht="11.25">
      <c r="A339" s="398" t="s">
        <v>1483</v>
      </c>
      <c r="B339" s="408" t="s">
        <v>1471</v>
      </c>
      <c r="C339" s="399" t="s">
        <v>1467</v>
      </c>
      <c r="D339" s="400" t="s">
        <v>46</v>
      </c>
      <c r="E339" s="400" t="s">
        <v>46</v>
      </c>
      <c r="F339" s="400" t="s">
        <v>46</v>
      </c>
      <c r="G339" s="400" t="s">
        <v>46</v>
      </c>
      <c r="H339" s="400" t="s">
        <v>46</v>
      </c>
      <c r="I339" s="400" t="s">
        <v>46</v>
      </c>
      <c r="J339" s="400" t="s">
        <v>46</v>
      </c>
      <c r="K339" s="400" t="s">
        <v>46</v>
      </c>
      <c r="L339" s="400" t="s">
        <v>46</v>
      </c>
      <c r="M339" s="400" t="s">
        <v>46</v>
      </c>
      <c r="N339" s="400" t="s">
        <v>46</v>
      </c>
      <c r="O339" s="400" t="s">
        <v>46</v>
      </c>
      <c r="P339" s="400" t="s">
        <v>46</v>
      </c>
      <c r="Q339" s="400" t="s">
        <v>46</v>
      </c>
      <c r="R339" s="401"/>
      <c r="S339" s="401"/>
    </row>
    <row r="340" spans="1:19" s="397" customFormat="1" ht="11.25">
      <c r="A340" s="398" t="s">
        <v>1484</v>
      </c>
      <c r="B340" s="408" t="s">
        <v>1473</v>
      </c>
      <c r="C340" s="399" t="s">
        <v>1474</v>
      </c>
      <c r="D340" s="400" t="s">
        <v>46</v>
      </c>
      <c r="E340" s="400" t="s">
        <v>46</v>
      </c>
      <c r="F340" s="400" t="s">
        <v>46</v>
      </c>
      <c r="G340" s="400" t="s">
        <v>46</v>
      </c>
      <c r="H340" s="400" t="s">
        <v>46</v>
      </c>
      <c r="I340" s="400" t="s">
        <v>46</v>
      </c>
      <c r="J340" s="400" t="s">
        <v>46</v>
      </c>
      <c r="K340" s="400" t="s">
        <v>46</v>
      </c>
      <c r="L340" s="400" t="s">
        <v>46</v>
      </c>
      <c r="M340" s="400" t="s">
        <v>46</v>
      </c>
      <c r="N340" s="400" t="s">
        <v>46</v>
      </c>
      <c r="O340" s="400" t="s">
        <v>46</v>
      </c>
      <c r="P340" s="400" t="s">
        <v>46</v>
      </c>
      <c r="Q340" s="400" t="s">
        <v>46</v>
      </c>
      <c r="R340" s="401"/>
      <c r="S340" s="401"/>
    </row>
    <row r="341" spans="1:19" s="397" customFormat="1" ht="11.25">
      <c r="A341" s="398" t="s">
        <v>1485</v>
      </c>
      <c r="B341" s="409" t="s">
        <v>1486</v>
      </c>
      <c r="C341" s="399" t="s">
        <v>46</v>
      </c>
      <c r="D341" s="412" t="s">
        <v>1039</v>
      </c>
      <c r="E341" s="412" t="s">
        <v>1039</v>
      </c>
      <c r="F341" s="412" t="s">
        <v>1039</v>
      </c>
      <c r="G341" s="412" t="s">
        <v>1039</v>
      </c>
      <c r="H341" s="412" t="s">
        <v>1039</v>
      </c>
      <c r="I341" s="412" t="s">
        <v>1039</v>
      </c>
      <c r="J341" s="412" t="s">
        <v>1039</v>
      </c>
      <c r="K341" s="412" t="s">
        <v>1039</v>
      </c>
      <c r="L341" s="412" t="s">
        <v>1039</v>
      </c>
      <c r="M341" s="412" t="s">
        <v>1039</v>
      </c>
      <c r="N341" s="412" t="s">
        <v>1039</v>
      </c>
      <c r="O341" s="412" t="s">
        <v>1039</v>
      </c>
      <c r="P341" s="412" t="s">
        <v>1039</v>
      </c>
      <c r="Q341" s="412" t="s">
        <v>1039</v>
      </c>
      <c r="R341" s="401"/>
      <c r="S341" s="401"/>
    </row>
    <row r="342" spans="1:19" s="397" customFormat="1" ht="11.25">
      <c r="A342" s="398" t="s">
        <v>1487</v>
      </c>
      <c r="B342" s="408" t="s">
        <v>1471</v>
      </c>
      <c r="C342" s="399" t="s">
        <v>1467</v>
      </c>
      <c r="D342" s="400" t="s">
        <v>46</v>
      </c>
      <c r="E342" s="400" t="s">
        <v>46</v>
      </c>
      <c r="F342" s="400" t="s">
        <v>46</v>
      </c>
      <c r="G342" s="400" t="s">
        <v>46</v>
      </c>
      <c r="H342" s="400" t="s">
        <v>46</v>
      </c>
      <c r="I342" s="400" t="s">
        <v>46</v>
      </c>
      <c r="J342" s="400" t="s">
        <v>46</v>
      </c>
      <c r="K342" s="400" t="s">
        <v>46</v>
      </c>
      <c r="L342" s="400" t="s">
        <v>46</v>
      </c>
      <c r="M342" s="400" t="s">
        <v>46</v>
      </c>
      <c r="N342" s="400" t="s">
        <v>46</v>
      </c>
      <c r="O342" s="400" t="s">
        <v>46</v>
      </c>
      <c r="P342" s="400" t="s">
        <v>46</v>
      </c>
      <c r="Q342" s="400" t="s">
        <v>46</v>
      </c>
      <c r="R342" s="401"/>
      <c r="S342" s="401"/>
    </row>
    <row r="343" spans="1:19" s="397" customFormat="1" ht="11.25">
      <c r="A343" s="398" t="s">
        <v>1488</v>
      </c>
      <c r="B343" s="408" t="s">
        <v>1479</v>
      </c>
      <c r="C343" s="399" t="s">
        <v>149</v>
      </c>
      <c r="D343" s="400" t="s">
        <v>46</v>
      </c>
      <c r="E343" s="400" t="s">
        <v>46</v>
      </c>
      <c r="F343" s="400" t="s">
        <v>46</v>
      </c>
      <c r="G343" s="400" t="s">
        <v>46</v>
      </c>
      <c r="H343" s="400" t="s">
        <v>46</v>
      </c>
      <c r="I343" s="400" t="s">
        <v>46</v>
      </c>
      <c r="J343" s="400" t="s">
        <v>46</v>
      </c>
      <c r="K343" s="400" t="s">
        <v>46</v>
      </c>
      <c r="L343" s="400" t="s">
        <v>46</v>
      </c>
      <c r="M343" s="400" t="s">
        <v>46</v>
      </c>
      <c r="N343" s="400" t="s">
        <v>46</v>
      </c>
      <c r="O343" s="400" t="s">
        <v>46</v>
      </c>
      <c r="P343" s="400" t="s">
        <v>46</v>
      </c>
      <c r="Q343" s="400" t="s">
        <v>46</v>
      </c>
      <c r="R343" s="401"/>
      <c r="S343" s="401"/>
    </row>
    <row r="344" spans="1:19" s="397" customFormat="1" ht="11.25">
      <c r="A344" s="398" t="s">
        <v>1489</v>
      </c>
      <c r="B344" s="408" t="s">
        <v>1473</v>
      </c>
      <c r="C344" s="399" t="s">
        <v>1474</v>
      </c>
      <c r="D344" s="400" t="s">
        <v>46</v>
      </c>
      <c r="E344" s="400" t="s">
        <v>46</v>
      </c>
      <c r="F344" s="400" t="s">
        <v>46</v>
      </c>
      <c r="G344" s="400" t="s">
        <v>46</v>
      </c>
      <c r="H344" s="400" t="s">
        <v>46</v>
      </c>
      <c r="I344" s="400" t="s">
        <v>46</v>
      </c>
      <c r="J344" s="400" t="s">
        <v>46</v>
      </c>
      <c r="K344" s="400" t="s">
        <v>46</v>
      </c>
      <c r="L344" s="400" t="s">
        <v>46</v>
      </c>
      <c r="M344" s="400" t="s">
        <v>46</v>
      </c>
      <c r="N344" s="400" t="s">
        <v>46</v>
      </c>
      <c r="O344" s="400" t="s">
        <v>46</v>
      </c>
      <c r="P344" s="400" t="s">
        <v>46</v>
      </c>
      <c r="Q344" s="400" t="s">
        <v>46</v>
      </c>
      <c r="R344" s="401"/>
      <c r="S344" s="401"/>
    </row>
    <row r="345" spans="1:19" s="397" customFormat="1" ht="11.25">
      <c r="A345" s="654" t="s">
        <v>1490</v>
      </c>
      <c r="B345" s="655" t="s">
        <v>1491</v>
      </c>
      <c r="C345" s="656" t="s">
        <v>46</v>
      </c>
      <c r="D345" s="672" t="s">
        <v>1039</v>
      </c>
      <c r="E345" s="672" t="s">
        <v>1039</v>
      </c>
      <c r="F345" s="672" t="s">
        <v>1039</v>
      </c>
      <c r="G345" s="672" t="s">
        <v>1039</v>
      </c>
      <c r="H345" s="672" t="s">
        <v>1039</v>
      </c>
      <c r="I345" s="672" t="s">
        <v>1039</v>
      </c>
      <c r="J345" s="672" t="s">
        <v>1039</v>
      </c>
      <c r="K345" s="672" t="s">
        <v>1039</v>
      </c>
      <c r="L345" s="672" t="s">
        <v>1039</v>
      </c>
      <c r="M345" s="672" t="s">
        <v>1039</v>
      </c>
      <c r="N345" s="672" t="s">
        <v>1039</v>
      </c>
      <c r="O345" s="672" t="s">
        <v>1039</v>
      </c>
      <c r="P345" s="672" t="s">
        <v>1039</v>
      </c>
      <c r="Q345" s="672" t="s">
        <v>1039</v>
      </c>
      <c r="R345" s="401"/>
      <c r="S345" s="401"/>
    </row>
    <row r="346" spans="1:19" s="397" customFormat="1" ht="11.25">
      <c r="A346" s="661" t="s">
        <v>1492</v>
      </c>
      <c r="B346" s="676" t="s">
        <v>1493</v>
      </c>
      <c r="C346" s="664" t="s">
        <v>1467</v>
      </c>
      <c r="D346" s="664">
        <v>286.22680000000003</v>
      </c>
      <c r="E346" s="664">
        <v>386.7242</v>
      </c>
      <c r="F346" s="673">
        <v>403.423</v>
      </c>
      <c r="G346" s="673">
        <f>G347</f>
        <v>347.91404991656799</v>
      </c>
      <c r="H346" s="673">
        <v>388.71915000000001</v>
      </c>
      <c r="I346" s="673">
        <f>I347</f>
        <v>281.4837</v>
      </c>
      <c r="J346" s="673">
        <v>388.71915000000001</v>
      </c>
      <c r="K346" s="673">
        <v>308.64958218099741</v>
      </c>
      <c r="L346" s="673">
        <v>388.71915000000001</v>
      </c>
      <c r="M346" s="673">
        <f>K346</f>
        <v>308.64958218099741</v>
      </c>
      <c r="N346" s="673">
        <v>388.71915000000001</v>
      </c>
      <c r="O346" s="673">
        <f>M346</f>
        <v>308.64958218099741</v>
      </c>
      <c r="P346" s="673">
        <f t="shared" ref="P346:Q347" si="93">F346+H346+J346+L346+N346</f>
        <v>1958.2995999999998</v>
      </c>
      <c r="Q346" s="673">
        <f t="shared" si="93"/>
        <v>1555.3464964595603</v>
      </c>
      <c r="R346" s="401"/>
      <c r="S346" s="401"/>
    </row>
    <row r="347" spans="1:19" s="397" customFormat="1" ht="22.5">
      <c r="A347" s="398" t="s">
        <v>1494</v>
      </c>
      <c r="B347" s="408" t="s">
        <v>1495</v>
      </c>
      <c r="C347" s="399" t="s">
        <v>1467</v>
      </c>
      <c r="D347" s="400">
        <v>286.22680000000003</v>
      </c>
      <c r="E347" s="400">
        <v>279.43739999999997</v>
      </c>
      <c r="F347" s="400">
        <v>290.67570000000001</v>
      </c>
      <c r="G347" s="400">
        <f>G348+G349</f>
        <v>347.91404991656799</v>
      </c>
      <c r="H347" s="400">
        <v>281.43234999999999</v>
      </c>
      <c r="I347" s="400">
        <v>281.4837</v>
      </c>
      <c r="J347" s="400">
        <v>281.43234999999999</v>
      </c>
      <c r="K347" s="400">
        <f>K349</f>
        <v>206.29631918099744</v>
      </c>
      <c r="L347" s="400">
        <v>281.43234999999999</v>
      </c>
      <c r="M347" s="400">
        <f>K347</f>
        <v>206.29631918099744</v>
      </c>
      <c r="N347" s="400">
        <v>281.43234999999999</v>
      </c>
      <c r="O347" s="400">
        <f>N347</f>
        <v>281.43234999999999</v>
      </c>
      <c r="P347" s="400">
        <f t="shared" si="93"/>
        <v>1416.4051000000002</v>
      </c>
      <c r="Q347" s="400">
        <f t="shared" si="93"/>
        <v>1323.422738278563</v>
      </c>
      <c r="R347" s="401"/>
      <c r="S347" s="401"/>
    </row>
    <row r="348" spans="1:19" s="397" customFormat="1" ht="11.25">
      <c r="A348" s="398" t="s">
        <v>1496</v>
      </c>
      <c r="B348" s="414" t="s">
        <v>1497</v>
      </c>
      <c r="C348" s="399" t="s">
        <v>1467</v>
      </c>
      <c r="D348" s="400" t="s">
        <v>46</v>
      </c>
      <c r="E348" s="400" t="s">
        <v>46</v>
      </c>
      <c r="F348" s="400" t="s">
        <v>46</v>
      </c>
      <c r="G348" s="400">
        <v>141.723826</v>
      </c>
      <c r="H348" s="400" t="s">
        <v>46</v>
      </c>
      <c r="I348" s="400" t="s">
        <v>46</v>
      </c>
      <c r="J348" s="400" t="s">
        <v>46</v>
      </c>
      <c r="K348" s="400" t="s">
        <v>46</v>
      </c>
      <c r="L348" s="400" t="s">
        <v>46</v>
      </c>
      <c r="M348" s="400" t="s">
        <v>46</v>
      </c>
      <c r="N348" s="400" t="s">
        <v>46</v>
      </c>
      <c r="O348" s="400" t="s">
        <v>46</v>
      </c>
      <c r="P348" s="400" t="s">
        <v>46</v>
      </c>
      <c r="Q348" s="400" t="s">
        <v>46</v>
      </c>
      <c r="R348" s="401"/>
      <c r="S348" s="401"/>
    </row>
    <row r="349" spans="1:19" s="397" customFormat="1" ht="11.25">
      <c r="A349" s="398" t="s">
        <v>1498</v>
      </c>
      <c r="B349" s="414" t="s">
        <v>1499</v>
      </c>
      <c r="C349" s="399" t="s">
        <v>1467</v>
      </c>
      <c r="D349" s="400">
        <v>286.22680000000003</v>
      </c>
      <c r="E349" s="400">
        <v>279.43739999999997</v>
      </c>
      <c r="F349" s="400">
        <v>290.67570000000001</v>
      </c>
      <c r="G349" s="400">
        <v>206.19022391656799</v>
      </c>
      <c r="H349" s="400">
        <v>281.43234999999999</v>
      </c>
      <c r="I349" s="400">
        <v>281.4837</v>
      </c>
      <c r="J349" s="400">
        <v>281.43234999999999</v>
      </c>
      <c r="K349" s="400">
        <v>206.29631918099744</v>
      </c>
      <c r="L349" s="400">
        <v>281.43234999999999</v>
      </c>
      <c r="M349" s="400">
        <f>K349</f>
        <v>206.29631918099744</v>
      </c>
      <c r="N349" s="400">
        <v>281.43234999999999</v>
      </c>
      <c r="O349" s="400">
        <f>N349</f>
        <v>281.43234999999999</v>
      </c>
      <c r="P349" s="400">
        <f>F349+H349+J349+L349+N349</f>
        <v>1416.4051000000002</v>
      </c>
      <c r="Q349" s="400">
        <f>G349+I349+K349+M349+O349</f>
        <v>1181.6989122785628</v>
      </c>
      <c r="R349" s="401"/>
      <c r="S349" s="401"/>
    </row>
    <row r="350" spans="1:19" s="397" customFormat="1" ht="11.25">
      <c r="A350" s="661" t="s">
        <v>1500</v>
      </c>
      <c r="B350" s="676" t="s">
        <v>1501</v>
      </c>
      <c r="C350" s="664" t="s">
        <v>1467</v>
      </c>
      <c r="D350" s="673">
        <v>31.300799999999999</v>
      </c>
      <c r="E350" s="673">
        <v>30.029800000000002</v>
      </c>
      <c r="F350" s="673">
        <v>31.7866</v>
      </c>
      <c r="G350" s="673">
        <v>23.079677025340398</v>
      </c>
      <c r="H350" s="673">
        <v>30.841540000000002</v>
      </c>
      <c r="I350" s="673">
        <v>30.790199999999999</v>
      </c>
      <c r="J350" s="673">
        <v>30.841540000000002</v>
      </c>
      <c r="K350" s="673">
        <v>22.594921741379999</v>
      </c>
      <c r="L350" s="673">
        <v>30.841540000000002</v>
      </c>
      <c r="M350" s="673">
        <f>K350</f>
        <v>22.594921741379999</v>
      </c>
      <c r="N350" s="673">
        <v>30.841540000000002</v>
      </c>
      <c r="O350" s="673">
        <f>N350</f>
        <v>30.841540000000002</v>
      </c>
      <c r="P350" s="673">
        <f>F350+H350+J350+L350+N350</f>
        <v>155.15276000000003</v>
      </c>
      <c r="Q350" s="673">
        <f>G350+I350+K350+M350+O350</f>
        <v>129.90126050810042</v>
      </c>
      <c r="R350" s="401"/>
      <c r="S350" s="401"/>
    </row>
    <row r="351" spans="1:19" s="397" customFormat="1" ht="11.25">
      <c r="A351" s="658" t="s">
        <v>1502</v>
      </c>
      <c r="B351" s="671" t="s">
        <v>1503</v>
      </c>
      <c r="C351" s="660" t="s">
        <v>149</v>
      </c>
      <c r="D351" s="673">
        <v>40.25</v>
      </c>
      <c r="E351" s="673">
        <v>39.297000000000004</v>
      </c>
      <c r="F351" s="673">
        <v>40.876800000000003</v>
      </c>
      <c r="G351" s="673">
        <f>G352</f>
        <v>48.338000000000001</v>
      </c>
      <c r="H351" s="673">
        <v>39.224149999999995</v>
      </c>
      <c r="I351" s="673">
        <v>39.231400000000001</v>
      </c>
      <c r="J351" s="673">
        <v>39.224149999999995</v>
      </c>
      <c r="K351" s="673">
        <v>29.099057066695309</v>
      </c>
      <c r="L351" s="673">
        <v>39.224149999999995</v>
      </c>
      <c r="M351" s="673">
        <f>K351</f>
        <v>29.099057066695309</v>
      </c>
      <c r="N351" s="673">
        <v>39.224149999999995</v>
      </c>
      <c r="O351" s="673">
        <f>N351</f>
        <v>39.224149999999995</v>
      </c>
      <c r="P351" s="673">
        <f>AVERAGE(F351,H351,J351,L351,N351)</f>
        <v>39.554679999999998</v>
      </c>
      <c r="Q351" s="673">
        <f>AVERAGE(G351,I351,K351,M351,O351)</f>
        <v>36.998332826678123</v>
      </c>
      <c r="R351" s="401"/>
      <c r="S351" s="401"/>
    </row>
    <row r="352" spans="1:19" s="397" customFormat="1" ht="22.5">
      <c r="A352" s="398" t="s">
        <v>1504</v>
      </c>
      <c r="B352" s="408" t="s">
        <v>1505</v>
      </c>
      <c r="C352" s="399" t="s">
        <v>149</v>
      </c>
      <c r="D352" s="400">
        <v>40.25</v>
      </c>
      <c r="E352" s="400">
        <f t="shared" ref="E352:O352" si="94">E354</f>
        <v>39.297000000000004</v>
      </c>
      <c r="F352" s="400">
        <f t="shared" si="94"/>
        <v>40.876800000000003</v>
      </c>
      <c r="G352" s="400">
        <f>G353+G354</f>
        <v>48.338000000000001</v>
      </c>
      <c r="H352" s="400">
        <f t="shared" ref="H352" si="95">H354</f>
        <v>39.224149999999995</v>
      </c>
      <c r="I352" s="400">
        <f t="shared" si="94"/>
        <v>39.231400000000001</v>
      </c>
      <c r="J352" s="400">
        <f t="shared" si="94"/>
        <v>39.224149999999995</v>
      </c>
      <c r="K352" s="400">
        <f t="shared" si="94"/>
        <v>29.099057066695309</v>
      </c>
      <c r="L352" s="400">
        <f t="shared" si="94"/>
        <v>39.224149999999995</v>
      </c>
      <c r="M352" s="400">
        <f t="shared" si="94"/>
        <v>29.099057066695309</v>
      </c>
      <c r="N352" s="400">
        <f t="shared" si="94"/>
        <v>39.224149999999995</v>
      </c>
      <c r="O352" s="400">
        <f t="shared" si="94"/>
        <v>39.224149999999995</v>
      </c>
      <c r="P352" s="400">
        <f>AVERAGE(F352,H352,J352,L352,N352)</f>
        <v>39.554679999999998</v>
      </c>
      <c r="Q352" s="400">
        <f>AVERAGE(G352,I352,K352,M352,O352)</f>
        <v>36.998332826678123</v>
      </c>
      <c r="R352" s="401"/>
      <c r="S352" s="401"/>
    </row>
    <row r="353" spans="1:19" s="397" customFormat="1" ht="11.25">
      <c r="A353" s="398" t="s">
        <v>1506</v>
      </c>
      <c r="B353" s="414" t="s">
        <v>1497</v>
      </c>
      <c r="C353" s="399" t="s">
        <v>149</v>
      </c>
      <c r="D353" s="400" t="s">
        <v>46</v>
      </c>
      <c r="E353" s="400" t="s">
        <v>46</v>
      </c>
      <c r="F353" s="400" t="s">
        <v>46</v>
      </c>
      <c r="G353" s="400">
        <v>7.4611000000000045</v>
      </c>
      <c r="H353" s="400" t="s">
        <v>46</v>
      </c>
      <c r="I353" s="400" t="s">
        <v>46</v>
      </c>
      <c r="J353" s="400" t="s">
        <v>46</v>
      </c>
      <c r="K353" s="400" t="s">
        <v>46</v>
      </c>
      <c r="L353" s="400" t="s">
        <v>46</v>
      </c>
      <c r="M353" s="400" t="s">
        <v>46</v>
      </c>
      <c r="N353" s="400" t="s">
        <v>46</v>
      </c>
      <c r="O353" s="400" t="s">
        <v>46</v>
      </c>
      <c r="P353" s="400" t="s">
        <v>46</v>
      </c>
      <c r="Q353" s="400" t="s">
        <v>46</v>
      </c>
      <c r="R353" s="401"/>
      <c r="S353" s="401"/>
    </row>
    <row r="354" spans="1:19" s="397" customFormat="1" ht="11.25">
      <c r="A354" s="398" t="s">
        <v>1507</v>
      </c>
      <c r="B354" s="414" t="s">
        <v>1499</v>
      </c>
      <c r="C354" s="399" t="s">
        <v>149</v>
      </c>
      <c r="D354" s="400">
        <v>40.25</v>
      </c>
      <c r="E354" s="400">
        <v>39.297000000000004</v>
      </c>
      <c r="F354" s="400">
        <v>40.876800000000003</v>
      </c>
      <c r="G354" s="400">
        <v>40.876899999999999</v>
      </c>
      <c r="H354" s="400">
        <v>39.224149999999995</v>
      </c>
      <c r="I354" s="400">
        <v>39.231400000000001</v>
      </c>
      <c r="J354" s="400">
        <v>39.224149999999995</v>
      </c>
      <c r="K354" s="400">
        <v>29.099057066695309</v>
      </c>
      <c r="L354" s="400">
        <v>39.224149999999995</v>
      </c>
      <c r="M354" s="400">
        <f>K354</f>
        <v>29.099057066695309</v>
      </c>
      <c r="N354" s="400">
        <v>39.224149999999995</v>
      </c>
      <c r="O354" s="400">
        <f>N354</f>
        <v>39.224149999999995</v>
      </c>
      <c r="P354" s="400">
        <f>AVERAGE(F354,H354,J354,L354,N354)</f>
        <v>39.554679999999998</v>
      </c>
      <c r="Q354" s="400">
        <f>AVERAGE(G354,I354,K354,M354,O354)</f>
        <v>35.50611282667812</v>
      </c>
      <c r="R354" s="401"/>
      <c r="S354" s="401"/>
    </row>
    <row r="355" spans="1:19" s="397" customFormat="1" ht="11.25">
      <c r="A355" s="658" t="s">
        <v>1508</v>
      </c>
      <c r="B355" s="671" t="s">
        <v>1509</v>
      </c>
      <c r="C355" s="660" t="s">
        <v>1510</v>
      </c>
      <c r="D355" s="663">
        <v>11813.33</v>
      </c>
      <c r="E355" s="663">
        <v>11877.17</v>
      </c>
      <c r="F355" s="663">
        <v>11865.265709000001</v>
      </c>
      <c r="G355" s="663">
        <v>11942.006770538463</v>
      </c>
      <c r="H355" s="663">
        <v>11891.434909</v>
      </c>
      <c r="I355" s="663">
        <v>11953.970309</v>
      </c>
      <c r="J355" s="663">
        <v>11891.434909</v>
      </c>
      <c r="K355" s="663">
        <v>11990.214209000002</v>
      </c>
      <c r="L355" s="663">
        <v>11891.434909</v>
      </c>
      <c r="M355" s="663">
        <f>K355</f>
        <v>11990.214209000002</v>
      </c>
      <c r="N355" s="663">
        <v>11891.434909</v>
      </c>
      <c r="O355" s="663">
        <f>N355</f>
        <v>11891.434909</v>
      </c>
      <c r="P355" s="663">
        <f>AVERAGE(F355,H355,J355,L355,N355)</f>
        <v>11886.201069000002</v>
      </c>
      <c r="Q355" s="673">
        <f>AVERAGE(G355,I355,K355,M355,O355)</f>
        <v>11953.568081307694</v>
      </c>
      <c r="R355" s="401"/>
      <c r="S355" s="401"/>
    </row>
    <row r="356" spans="1:19" s="397" customFormat="1" ht="22.5">
      <c r="A356" s="658" t="s">
        <v>1511</v>
      </c>
      <c r="B356" s="671" t="s">
        <v>1512</v>
      </c>
      <c r="C356" s="660" t="s">
        <v>595</v>
      </c>
      <c r="D356" s="664">
        <f t="shared" ref="D356:O356" si="96">D23-0-D58-D51</f>
        <v>280.08400892999998</v>
      </c>
      <c r="E356" s="664">
        <f t="shared" si="96"/>
        <v>318.19604566999999</v>
      </c>
      <c r="F356" s="664">
        <f t="shared" si="96"/>
        <v>348.890175643227</v>
      </c>
      <c r="G356" s="664">
        <f t="shared" si="96"/>
        <v>348.67354293000005</v>
      </c>
      <c r="H356" s="664">
        <f t="shared" si="96"/>
        <v>431.41549804427098</v>
      </c>
      <c r="I356" s="664">
        <f t="shared" si="96"/>
        <v>365.14944218486903</v>
      </c>
      <c r="J356" s="664">
        <f t="shared" si="96"/>
        <v>455.45666561930102</v>
      </c>
      <c r="K356" s="664">
        <f t="shared" si="96"/>
        <v>455.22442081951789</v>
      </c>
      <c r="L356" s="664">
        <f t="shared" si="96"/>
        <v>454.56538932974701</v>
      </c>
      <c r="M356" s="664">
        <f t="shared" si="96"/>
        <v>455.22442081951789</v>
      </c>
      <c r="N356" s="664">
        <f t="shared" si="96"/>
        <v>464.79134122339997</v>
      </c>
      <c r="O356" s="664">
        <f t="shared" si="96"/>
        <v>455.22442081951789</v>
      </c>
      <c r="P356" s="664">
        <f t="shared" ref="P356:Q356" si="97">F356+H356+J356+L356+N356</f>
        <v>2155.1190698599457</v>
      </c>
      <c r="Q356" s="664">
        <f t="shared" si="97"/>
        <v>2079.4962475734228</v>
      </c>
      <c r="R356" s="401"/>
      <c r="S356" s="401"/>
    </row>
    <row r="357" spans="1:19" s="397" customFormat="1" ht="11.25">
      <c r="A357" s="654" t="s">
        <v>1513</v>
      </c>
      <c r="B357" s="655" t="s">
        <v>1514</v>
      </c>
      <c r="C357" s="656" t="s">
        <v>46</v>
      </c>
      <c r="D357" s="672" t="s">
        <v>1039</v>
      </c>
      <c r="E357" s="672" t="s">
        <v>1039</v>
      </c>
      <c r="F357" s="672" t="s">
        <v>1039</v>
      </c>
      <c r="G357" s="672" t="s">
        <v>1039</v>
      </c>
      <c r="H357" s="672" t="s">
        <v>1039</v>
      </c>
      <c r="I357" s="672" t="s">
        <v>1039</v>
      </c>
      <c r="J357" s="672" t="s">
        <v>1039</v>
      </c>
      <c r="K357" s="672" t="s">
        <v>1039</v>
      </c>
      <c r="L357" s="672" t="s">
        <v>1039</v>
      </c>
      <c r="M357" s="672" t="s">
        <v>1039</v>
      </c>
      <c r="N357" s="672" t="s">
        <v>1039</v>
      </c>
      <c r="O357" s="672" t="s">
        <v>1039</v>
      </c>
      <c r="P357" s="672" t="s">
        <v>1039</v>
      </c>
      <c r="Q357" s="672" t="s">
        <v>1039</v>
      </c>
      <c r="R357" s="401"/>
      <c r="S357" s="401"/>
    </row>
    <row r="358" spans="1:19" s="397" customFormat="1" ht="11.25">
      <c r="A358" s="398" t="s">
        <v>1515</v>
      </c>
      <c r="B358" s="409" t="s">
        <v>1516</v>
      </c>
      <c r="C358" s="399" t="s">
        <v>1467</v>
      </c>
      <c r="D358" s="400" t="s">
        <v>46</v>
      </c>
      <c r="E358" s="400" t="s">
        <v>46</v>
      </c>
      <c r="F358" s="400" t="s">
        <v>46</v>
      </c>
      <c r="G358" s="400" t="s">
        <v>46</v>
      </c>
      <c r="H358" s="400" t="s">
        <v>46</v>
      </c>
      <c r="I358" s="400" t="s">
        <v>46</v>
      </c>
      <c r="J358" s="400" t="s">
        <v>46</v>
      </c>
      <c r="K358" s="400" t="s">
        <v>46</v>
      </c>
      <c r="L358" s="400" t="s">
        <v>46</v>
      </c>
      <c r="M358" s="400" t="s">
        <v>46</v>
      </c>
      <c r="N358" s="400" t="s">
        <v>46</v>
      </c>
      <c r="O358" s="400" t="s">
        <v>46</v>
      </c>
      <c r="P358" s="400" t="s">
        <v>46</v>
      </c>
      <c r="Q358" s="400" t="s">
        <v>46</v>
      </c>
      <c r="R358" s="401"/>
      <c r="S358" s="401"/>
    </row>
    <row r="359" spans="1:19" s="397" customFormat="1" ht="11.25">
      <c r="A359" s="398" t="s">
        <v>1517</v>
      </c>
      <c r="B359" s="409" t="s">
        <v>1518</v>
      </c>
      <c r="C359" s="399" t="s">
        <v>1460</v>
      </c>
      <c r="D359" s="400" t="s">
        <v>46</v>
      </c>
      <c r="E359" s="400" t="s">
        <v>46</v>
      </c>
      <c r="F359" s="400" t="s">
        <v>46</v>
      </c>
      <c r="G359" s="400" t="s">
        <v>46</v>
      </c>
      <c r="H359" s="400" t="s">
        <v>46</v>
      </c>
      <c r="I359" s="400" t="s">
        <v>46</v>
      </c>
      <c r="J359" s="400" t="s">
        <v>46</v>
      </c>
      <c r="K359" s="400" t="s">
        <v>46</v>
      </c>
      <c r="L359" s="400" t="s">
        <v>46</v>
      </c>
      <c r="M359" s="400" t="s">
        <v>46</v>
      </c>
      <c r="N359" s="400" t="s">
        <v>46</v>
      </c>
      <c r="O359" s="400" t="s">
        <v>46</v>
      </c>
      <c r="P359" s="400" t="s">
        <v>46</v>
      </c>
      <c r="Q359" s="400" t="s">
        <v>46</v>
      </c>
      <c r="R359" s="401"/>
      <c r="S359" s="401"/>
    </row>
    <row r="360" spans="1:19" s="397" customFormat="1" ht="22.5">
      <c r="A360" s="398" t="s">
        <v>1519</v>
      </c>
      <c r="B360" s="409" t="s">
        <v>1520</v>
      </c>
      <c r="C360" s="399" t="s">
        <v>595</v>
      </c>
      <c r="D360" s="400" t="s">
        <v>46</v>
      </c>
      <c r="E360" s="400" t="s">
        <v>46</v>
      </c>
      <c r="F360" s="400" t="s">
        <v>46</v>
      </c>
      <c r="G360" s="400" t="s">
        <v>46</v>
      </c>
      <c r="H360" s="400" t="s">
        <v>46</v>
      </c>
      <c r="I360" s="400" t="s">
        <v>46</v>
      </c>
      <c r="J360" s="400" t="s">
        <v>46</v>
      </c>
      <c r="K360" s="400" t="s">
        <v>46</v>
      </c>
      <c r="L360" s="400" t="s">
        <v>46</v>
      </c>
      <c r="M360" s="400" t="s">
        <v>46</v>
      </c>
      <c r="N360" s="400" t="s">
        <v>46</v>
      </c>
      <c r="O360" s="400" t="s">
        <v>46</v>
      </c>
      <c r="P360" s="400" t="s">
        <v>46</v>
      </c>
      <c r="Q360" s="400" t="s">
        <v>46</v>
      </c>
      <c r="R360" s="401"/>
      <c r="S360" s="401"/>
    </row>
    <row r="361" spans="1:19" s="397" customFormat="1" ht="22.5">
      <c r="A361" s="398" t="s">
        <v>1521</v>
      </c>
      <c r="B361" s="409" t="s">
        <v>1522</v>
      </c>
      <c r="C361" s="399" t="s">
        <v>595</v>
      </c>
      <c r="D361" s="400" t="s">
        <v>46</v>
      </c>
      <c r="E361" s="400" t="s">
        <v>46</v>
      </c>
      <c r="F361" s="400" t="s">
        <v>46</v>
      </c>
      <c r="G361" s="400" t="s">
        <v>46</v>
      </c>
      <c r="H361" s="400" t="s">
        <v>46</v>
      </c>
      <c r="I361" s="400" t="s">
        <v>46</v>
      </c>
      <c r="J361" s="400" t="s">
        <v>46</v>
      </c>
      <c r="K361" s="400" t="s">
        <v>46</v>
      </c>
      <c r="L361" s="400" t="s">
        <v>46</v>
      </c>
      <c r="M361" s="400" t="s">
        <v>46</v>
      </c>
      <c r="N361" s="400" t="s">
        <v>46</v>
      </c>
      <c r="O361" s="400" t="s">
        <v>46</v>
      </c>
      <c r="P361" s="400" t="s">
        <v>46</v>
      </c>
      <c r="Q361" s="400" t="s">
        <v>46</v>
      </c>
      <c r="R361" s="401"/>
      <c r="S361" s="401"/>
    </row>
    <row r="362" spans="1:19" s="397" customFormat="1" ht="11.25">
      <c r="A362" s="654" t="s">
        <v>1523</v>
      </c>
      <c r="B362" s="655" t="s">
        <v>1524</v>
      </c>
      <c r="C362" s="675" t="s">
        <v>46</v>
      </c>
      <c r="D362" s="672" t="s">
        <v>1039</v>
      </c>
      <c r="E362" s="672" t="s">
        <v>1039</v>
      </c>
      <c r="F362" s="672" t="s">
        <v>1039</v>
      </c>
      <c r="G362" s="672" t="s">
        <v>1039</v>
      </c>
      <c r="H362" s="672" t="s">
        <v>1039</v>
      </c>
      <c r="I362" s="672" t="s">
        <v>1039</v>
      </c>
      <c r="J362" s="672" t="s">
        <v>1039</v>
      </c>
      <c r="K362" s="672" t="s">
        <v>1039</v>
      </c>
      <c r="L362" s="672" t="s">
        <v>1039</v>
      </c>
      <c r="M362" s="672" t="s">
        <v>1039</v>
      </c>
      <c r="N362" s="672" t="s">
        <v>1039</v>
      </c>
      <c r="O362" s="672" t="s">
        <v>1039</v>
      </c>
      <c r="P362" s="672" t="s">
        <v>1039</v>
      </c>
      <c r="Q362" s="672" t="s">
        <v>1039</v>
      </c>
      <c r="R362" s="401"/>
      <c r="S362" s="401"/>
    </row>
    <row r="363" spans="1:19" s="397" customFormat="1" ht="11.25">
      <c r="A363" s="398" t="s">
        <v>1525</v>
      </c>
      <c r="B363" s="409" t="s">
        <v>1526</v>
      </c>
      <c r="C363" s="399" t="s">
        <v>149</v>
      </c>
      <c r="D363" s="400" t="s">
        <v>46</v>
      </c>
      <c r="E363" s="400" t="s">
        <v>46</v>
      </c>
      <c r="F363" s="400" t="s">
        <v>46</v>
      </c>
      <c r="G363" s="400" t="s">
        <v>46</v>
      </c>
      <c r="H363" s="400" t="s">
        <v>46</v>
      </c>
      <c r="I363" s="400" t="s">
        <v>46</v>
      </c>
      <c r="J363" s="400" t="s">
        <v>46</v>
      </c>
      <c r="K363" s="400" t="s">
        <v>46</v>
      </c>
      <c r="L363" s="400" t="s">
        <v>46</v>
      </c>
      <c r="M363" s="400" t="s">
        <v>46</v>
      </c>
      <c r="N363" s="400" t="s">
        <v>46</v>
      </c>
      <c r="O363" s="400" t="s">
        <v>46</v>
      </c>
      <c r="P363" s="400" t="s">
        <v>46</v>
      </c>
      <c r="Q363" s="400" t="s">
        <v>46</v>
      </c>
      <c r="R363" s="401"/>
      <c r="S363" s="401"/>
    </row>
    <row r="364" spans="1:19" s="397" customFormat="1" ht="22.5">
      <c r="A364" s="398" t="s">
        <v>1527</v>
      </c>
      <c r="B364" s="408" t="s">
        <v>1528</v>
      </c>
      <c r="C364" s="399" t="s">
        <v>149</v>
      </c>
      <c r="D364" s="400" t="s">
        <v>46</v>
      </c>
      <c r="E364" s="400" t="s">
        <v>46</v>
      </c>
      <c r="F364" s="400" t="s">
        <v>46</v>
      </c>
      <c r="G364" s="400" t="s">
        <v>46</v>
      </c>
      <c r="H364" s="400" t="s">
        <v>46</v>
      </c>
      <c r="I364" s="400" t="s">
        <v>46</v>
      </c>
      <c r="J364" s="400" t="s">
        <v>46</v>
      </c>
      <c r="K364" s="400" t="s">
        <v>46</v>
      </c>
      <c r="L364" s="400" t="s">
        <v>46</v>
      </c>
      <c r="M364" s="400" t="s">
        <v>46</v>
      </c>
      <c r="N364" s="400" t="s">
        <v>46</v>
      </c>
      <c r="O364" s="400" t="s">
        <v>46</v>
      </c>
      <c r="P364" s="400" t="s">
        <v>46</v>
      </c>
      <c r="Q364" s="400" t="s">
        <v>46</v>
      </c>
      <c r="R364" s="401"/>
      <c r="S364" s="401"/>
    </row>
    <row r="365" spans="1:19" s="397" customFormat="1" ht="22.5">
      <c r="A365" s="398" t="s">
        <v>1529</v>
      </c>
      <c r="B365" s="408" t="s">
        <v>1530</v>
      </c>
      <c r="C365" s="399" t="s">
        <v>149</v>
      </c>
      <c r="D365" s="400" t="s">
        <v>46</v>
      </c>
      <c r="E365" s="400" t="s">
        <v>46</v>
      </c>
      <c r="F365" s="400" t="s">
        <v>46</v>
      </c>
      <c r="G365" s="400" t="s">
        <v>46</v>
      </c>
      <c r="H365" s="400" t="s">
        <v>46</v>
      </c>
      <c r="I365" s="400" t="s">
        <v>46</v>
      </c>
      <c r="J365" s="400" t="s">
        <v>46</v>
      </c>
      <c r="K365" s="400" t="s">
        <v>46</v>
      </c>
      <c r="L365" s="400" t="s">
        <v>46</v>
      </c>
      <c r="M365" s="400" t="s">
        <v>46</v>
      </c>
      <c r="N365" s="400" t="s">
        <v>46</v>
      </c>
      <c r="O365" s="400" t="s">
        <v>46</v>
      </c>
      <c r="P365" s="400" t="s">
        <v>46</v>
      </c>
      <c r="Q365" s="400" t="s">
        <v>46</v>
      </c>
      <c r="R365" s="401"/>
      <c r="S365" s="401"/>
    </row>
    <row r="366" spans="1:19" s="397" customFormat="1" ht="11.25">
      <c r="A366" s="398" t="s">
        <v>1531</v>
      </c>
      <c r="B366" s="408" t="s">
        <v>1532</v>
      </c>
      <c r="C366" s="399" t="s">
        <v>149</v>
      </c>
      <c r="D366" s="400" t="s">
        <v>46</v>
      </c>
      <c r="E366" s="400" t="s">
        <v>46</v>
      </c>
      <c r="F366" s="400" t="s">
        <v>46</v>
      </c>
      <c r="G366" s="400" t="s">
        <v>46</v>
      </c>
      <c r="H366" s="400" t="s">
        <v>46</v>
      </c>
      <c r="I366" s="400" t="s">
        <v>46</v>
      </c>
      <c r="J366" s="400" t="s">
        <v>46</v>
      </c>
      <c r="K366" s="400" t="s">
        <v>46</v>
      </c>
      <c r="L366" s="400" t="s">
        <v>46</v>
      </c>
      <c r="M366" s="400" t="s">
        <v>46</v>
      </c>
      <c r="N366" s="400" t="s">
        <v>46</v>
      </c>
      <c r="O366" s="400" t="s">
        <v>46</v>
      </c>
      <c r="P366" s="400" t="s">
        <v>46</v>
      </c>
      <c r="Q366" s="400" t="s">
        <v>46</v>
      </c>
      <c r="R366" s="401"/>
      <c r="S366" s="401"/>
    </row>
    <row r="367" spans="1:19" s="397" customFormat="1" ht="11.25">
      <c r="A367" s="398" t="s">
        <v>1533</v>
      </c>
      <c r="B367" s="409" t="s">
        <v>1534</v>
      </c>
      <c r="C367" s="399" t="s">
        <v>1467</v>
      </c>
      <c r="D367" s="400" t="s">
        <v>46</v>
      </c>
      <c r="E367" s="400" t="s">
        <v>46</v>
      </c>
      <c r="F367" s="400" t="s">
        <v>46</v>
      </c>
      <c r="G367" s="400" t="s">
        <v>46</v>
      </c>
      <c r="H367" s="400" t="s">
        <v>46</v>
      </c>
      <c r="I367" s="400" t="s">
        <v>46</v>
      </c>
      <c r="J367" s="400" t="s">
        <v>46</v>
      </c>
      <c r="K367" s="400" t="s">
        <v>46</v>
      </c>
      <c r="L367" s="400" t="s">
        <v>46</v>
      </c>
      <c r="M367" s="400" t="s">
        <v>46</v>
      </c>
      <c r="N367" s="400" t="s">
        <v>46</v>
      </c>
      <c r="O367" s="400" t="s">
        <v>46</v>
      </c>
      <c r="P367" s="400" t="s">
        <v>46</v>
      </c>
      <c r="Q367" s="400" t="s">
        <v>46</v>
      </c>
      <c r="R367" s="401"/>
      <c r="S367" s="401"/>
    </row>
    <row r="368" spans="1:19" s="397" customFormat="1" ht="22.5">
      <c r="A368" s="398" t="s">
        <v>1535</v>
      </c>
      <c r="B368" s="408" t="s">
        <v>1536</v>
      </c>
      <c r="C368" s="399" t="s">
        <v>1467</v>
      </c>
      <c r="D368" s="400" t="s">
        <v>46</v>
      </c>
      <c r="E368" s="400" t="s">
        <v>46</v>
      </c>
      <c r="F368" s="400" t="s">
        <v>46</v>
      </c>
      <c r="G368" s="400" t="s">
        <v>46</v>
      </c>
      <c r="H368" s="400" t="s">
        <v>46</v>
      </c>
      <c r="I368" s="400" t="s">
        <v>46</v>
      </c>
      <c r="J368" s="400" t="s">
        <v>46</v>
      </c>
      <c r="K368" s="400" t="s">
        <v>46</v>
      </c>
      <c r="L368" s="400" t="s">
        <v>46</v>
      </c>
      <c r="M368" s="400" t="s">
        <v>46</v>
      </c>
      <c r="N368" s="400" t="s">
        <v>46</v>
      </c>
      <c r="O368" s="400" t="s">
        <v>46</v>
      </c>
      <c r="P368" s="400" t="s">
        <v>46</v>
      </c>
      <c r="Q368" s="400" t="s">
        <v>46</v>
      </c>
      <c r="R368" s="401"/>
      <c r="S368" s="401"/>
    </row>
    <row r="369" spans="1:19" s="397" customFormat="1" ht="11.25">
      <c r="A369" s="398" t="s">
        <v>1537</v>
      </c>
      <c r="B369" s="408" t="s">
        <v>1538</v>
      </c>
      <c r="C369" s="399" t="s">
        <v>1467</v>
      </c>
      <c r="D369" s="400" t="s">
        <v>46</v>
      </c>
      <c r="E369" s="400" t="s">
        <v>46</v>
      </c>
      <c r="F369" s="400" t="s">
        <v>46</v>
      </c>
      <c r="G369" s="400" t="s">
        <v>46</v>
      </c>
      <c r="H369" s="400" t="s">
        <v>46</v>
      </c>
      <c r="I369" s="400" t="s">
        <v>46</v>
      </c>
      <c r="J369" s="400" t="s">
        <v>46</v>
      </c>
      <c r="K369" s="400" t="s">
        <v>46</v>
      </c>
      <c r="L369" s="400" t="s">
        <v>46</v>
      </c>
      <c r="M369" s="400" t="s">
        <v>46</v>
      </c>
      <c r="N369" s="400" t="s">
        <v>46</v>
      </c>
      <c r="O369" s="400" t="s">
        <v>46</v>
      </c>
      <c r="P369" s="400" t="s">
        <v>46</v>
      </c>
      <c r="Q369" s="400" t="s">
        <v>46</v>
      </c>
      <c r="R369" s="401"/>
      <c r="S369" s="401"/>
    </row>
    <row r="370" spans="1:19" s="397" customFormat="1" ht="11.25">
      <c r="A370" s="398" t="s">
        <v>1539</v>
      </c>
      <c r="B370" s="409" t="s">
        <v>1540</v>
      </c>
      <c r="C370" s="399" t="s">
        <v>595</v>
      </c>
      <c r="D370" s="400" t="s">
        <v>46</v>
      </c>
      <c r="E370" s="400" t="s">
        <v>46</v>
      </c>
      <c r="F370" s="400" t="s">
        <v>46</v>
      </c>
      <c r="G370" s="400" t="s">
        <v>46</v>
      </c>
      <c r="H370" s="400" t="s">
        <v>46</v>
      </c>
      <c r="I370" s="400" t="s">
        <v>46</v>
      </c>
      <c r="J370" s="400" t="s">
        <v>46</v>
      </c>
      <c r="K370" s="400" t="s">
        <v>46</v>
      </c>
      <c r="L370" s="400" t="s">
        <v>46</v>
      </c>
      <c r="M370" s="400" t="s">
        <v>46</v>
      </c>
      <c r="N370" s="400" t="s">
        <v>46</v>
      </c>
      <c r="O370" s="400" t="s">
        <v>46</v>
      </c>
      <c r="P370" s="400" t="s">
        <v>46</v>
      </c>
      <c r="Q370" s="400" t="s">
        <v>46</v>
      </c>
      <c r="R370" s="401"/>
      <c r="S370" s="401"/>
    </row>
    <row r="371" spans="1:19" s="397" customFormat="1" ht="11.25">
      <c r="A371" s="398" t="s">
        <v>1541</v>
      </c>
      <c r="B371" s="408" t="s">
        <v>1542</v>
      </c>
      <c r="C371" s="399" t="s">
        <v>595</v>
      </c>
      <c r="D371" s="400" t="s">
        <v>46</v>
      </c>
      <c r="E371" s="400" t="s">
        <v>46</v>
      </c>
      <c r="F371" s="400" t="s">
        <v>46</v>
      </c>
      <c r="G371" s="400" t="s">
        <v>46</v>
      </c>
      <c r="H371" s="400" t="s">
        <v>46</v>
      </c>
      <c r="I371" s="400" t="s">
        <v>46</v>
      </c>
      <c r="J371" s="400" t="s">
        <v>46</v>
      </c>
      <c r="K371" s="400" t="s">
        <v>46</v>
      </c>
      <c r="L371" s="400" t="s">
        <v>46</v>
      </c>
      <c r="M371" s="400" t="s">
        <v>46</v>
      </c>
      <c r="N371" s="400" t="s">
        <v>46</v>
      </c>
      <c r="O371" s="400" t="s">
        <v>46</v>
      </c>
      <c r="P371" s="400" t="s">
        <v>46</v>
      </c>
      <c r="Q371" s="400" t="s">
        <v>46</v>
      </c>
      <c r="R371" s="401"/>
      <c r="S371" s="401"/>
    </row>
    <row r="372" spans="1:19" s="397" customFormat="1" ht="11.25">
      <c r="A372" s="398" t="s">
        <v>1543</v>
      </c>
      <c r="B372" s="408" t="s">
        <v>602</v>
      </c>
      <c r="C372" s="399" t="s">
        <v>595</v>
      </c>
      <c r="D372" s="400" t="s">
        <v>46</v>
      </c>
      <c r="E372" s="400" t="s">
        <v>46</v>
      </c>
      <c r="F372" s="400" t="s">
        <v>46</v>
      </c>
      <c r="G372" s="400" t="s">
        <v>46</v>
      </c>
      <c r="H372" s="400" t="s">
        <v>46</v>
      </c>
      <c r="I372" s="400" t="s">
        <v>46</v>
      </c>
      <c r="J372" s="400" t="s">
        <v>46</v>
      </c>
      <c r="K372" s="400" t="s">
        <v>46</v>
      </c>
      <c r="L372" s="400" t="s">
        <v>46</v>
      </c>
      <c r="M372" s="400" t="s">
        <v>46</v>
      </c>
      <c r="N372" s="400" t="s">
        <v>46</v>
      </c>
      <c r="O372" s="400" t="s">
        <v>46</v>
      </c>
      <c r="P372" s="400" t="s">
        <v>46</v>
      </c>
      <c r="Q372" s="400" t="s">
        <v>46</v>
      </c>
      <c r="R372" s="401"/>
      <c r="S372" s="401"/>
    </row>
    <row r="373" spans="1:19" s="397" customFormat="1" ht="11.25">
      <c r="A373" s="654" t="s">
        <v>1544</v>
      </c>
      <c r="B373" s="655" t="s">
        <v>1545</v>
      </c>
      <c r="C373" s="656" t="s">
        <v>1546</v>
      </c>
      <c r="D373" s="668">
        <v>101.2</v>
      </c>
      <c r="E373" s="668">
        <v>95.59</v>
      </c>
      <c r="F373" s="677">
        <v>112.34</v>
      </c>
      <c r="G373" s="677">
        <v>97.320000000000007</v>
      </c>
      <c r="H373" s="677">
        <v>112.34</v>
      </c>
      <c r="I373" s="677">
        <v>112.34</v>
      </c>
      <c r="J373" s="677">
        <v>112.34</v>
      </c>
      <c r="K373" s="677">
        <v>112.34</v>
      </c>
      <c r="L373" s="677">
        <v>112.34</v>
      </c>
      <c r="M373" s="677">
        <v>112.34</v>
      </c>
      <c r="N373" s="677">
        <v>112.34</v>
      </c>
      <c r="O373" s="677">
        <v>112.34</v>
      </c>
      <c r="P373" s="677">
        <f>AVERAGE(F373,H373,J373,L373,N373)</f>
        <v>112.34</v>
      </c>
      <c r="Q373" s="677">
        <f>AVERAGE(G373,I373,K373,M373,O373)</f>
        <v>109.33600000000001</v>
      </c>
      <c r="R373" s="401"/>
      <c r="S373" s="401"/>
    </row>
    <row r="374" spans="1:19" s="397" customFormat="1" ht="11.25">
      <c r="A374" s="1038" t="s">
        <v>1017</v>
      </c>
      <c r="B374" s="1039"/>
      <c r="C374" s="1039"/>
      <c r="D374" s="1039"/>
      <c r="E374" s="1039"/>
      <c r="F374" s="1039"/>
      <c r="G374" s="1039"/>
      <c r="H374" s="1039"/>
      <c r="I374" s="1039"/>
      <c r="J374" s="1039"/>
      <c r="K374" s="1039"/>
      <c r="L374" s="1039"/>
      <c r="M374" s="1039"/>
      <c r="N374" s="1039"/>
      <c r="O374" s="1039"/>
      <c r="P374" s="1039"/>
      <c r="Q374" s="1040"/>
      <c r="R374" s="401"/>
      <c r="S374" s="401"/>
    </row>
    <row r="375" spans="1:19" s="397" customFormat="1" ht="11.25">
      <c r="A375" s="1038"/>
      <c r="B375" s="1039"/>
      <c r="C375" s="1039"/>
      <c r="D375" s="1039"/>
      <c r="E375" s="1039"/>
      <c r="F375" s="1039"/>
      <c r="G375" s="1039"/>
      <c r="H375" s="1039"/>
      <c r="I375" s="1039"/>
      <c r="J375" s="1039"/>
      <c r="K375" s="1039"/>
      <c r="L375" s="1039"/>
      <c r="M375" s="1039"/>
      <c r="N375" s="1039"/>
      <c r="O375" s="1039"/>
      <c r="P375" s="1039"/>
      <c r="Q375" s="1040"/>
      <c r="R375" s="401"/>
      <c r="S375" s="401"/>
    </row>
    <row r="376" spans="1:19" s="397" customFormat="1" ht="28.5" customHeight="1">
      <c r="A376" s="1033" t="s">
        <v>111</v>
      </c>
      <c r="B376" s="1034" t="s">
        <v>592</v>
      </c>
      <c r="C376" s="1034" t="s">
        <v>593</v>
      </c>
      <c r="D376" s="638" t="str">
        <f t="shared" ref="D376:Q378" si="98">D13</f>
        <v>Год 2023</v>
      </c>
      <c r="E376" s="638" t="str">
        <f t="shared" si="98"/>
        <v>Год 2024</v>
      </c>
      <c r="F376" s="1035" t="str">
        <f t="shared" si="98"/>
        <v>Год 2025</v>
      </c>
      <c r="G376" s="1036"/>
      <c r="H376" s="1035" t="str">
        <f t="shared" ref="H376" si="99">H13</f>
        <v>Год 2026</v>
      </c>
      <c r="I376" s="1036"/>
      <c r="J376" s="1035" t="str">
        <f t="shared" ref="J376" si="100">J13</f>
        <v>Год 2027</v>
      </c>
      <c r="K376" s="1036"/>
      <c r="L376" s="1035" t="str">
        <f t="shared" ref="L376" si="101">L13</f>
        <v>Год 2028</v>
      </c>
      <c r="M376" s="1036"/>
      <c r="N376" s="1035" t="str">
        <f t="shared" ref="N376" si="102">N13</f>
        <v>Год 2029</v>
      </c>
      <c r="O376" s="1036"/>
      <c r="P376" s="1035" t="str">
        <f t="shared" ref="P376" si="103">P13</f>
        <v>Итого за период реализации инвестиционной программы</v>
      </c>
      <c r="Q376" s="1036"/>
      <c r="R376" s="401"/>
      <c r="S376" s="401"/>
    </row>
    <row r="377" spans="1:19" s="397" customFormat="1" ht="66" customHeight="1">
      <c r="A377" s="1033"/>
      <c r="B377" s="1034"/>
      <c r="C377" s="1034"/>
      <c r="D377" s="638" t="str">
        <f t="shared" si="98"/>
        <v>Факт</v>
      </c>
      <c r="E377" s="638" t="str">
        <f>E14</f>
        <v>Факт</v>
      </c>
      <c r="F377" s="638" t="str">
        <f t="shared" si="98"/>
        <v>Утвержденный план</v>
      </c>
      <c r="G377" s="638" t="str">
        <f t="shared" si="98"/>
        <v>Факт</v>
      </c>
      <c r="H377" s="638" t="str">
        <f t="shared" si="98"/>
        <v>Утвержденный план</v>
      </c>
      <c r="I377" s="638" t="str">
        <f t="shared" si="98"/>
        <v xml:space="preserve">
Предложение по корректировке  утвержденного плана</v>
      </c>
      <c r="J377" s="638" t="str">
        <f t="shared" si="98"/>
        <v>Утвержденный план</v>
      </c>
      <c r="K377" s="638" t="str">
        <f t="shared" si="98"/>
        <v xml:space="preserve">
Предложение по корректировке  утвержденного плана</v>
      </c>
      <c r="L377" s="638" t="str">
        <f t="shared" si="98"/>
        <v>Утвержденный план</v>
      </c>
      <c r="M377" s="638" t="str">
        <f t="shared" si="98"/>
        <v xml:space="preserve">
Предложение по корректировке  утвержденного плана</v>
      </c>
      <c r="N377" s="638" t="str">
        <f t="shared" si="98"/>
        <v>Утвержденный план</v>
      </c>
      <c r="O377" s="638" t="str">
        <f t="shared" si="98"/>
        <v xml:space="preserve">
Предложение по корректировке  утвержденного плана</v>
      </c>
      <c r="P377" s="638" t="str">
        <f t="shared" si="98"/>
        <v>Утвержденный план</v>
      </c>
      <c r="Q377" s="638" t="str">
        <f t="shared" si="98"/>
        <v xml:space="preserve">
Предложение по корректировке  утвержденного плана</v>
      </c>
      <c r="R377" s="401"/>
      <c r="S377" s="401"/>
    </row>
    <row r="378" spans="1:19" s="397" customFormat="1" ht="11.25">
      <c r="A378" s="651" t="s">
        <v>151</v>
      </c>
      <c r="B378" s="652">
        <v>2</v>
      </c>
      <c r="C378" s="652">
        <v>3</v>
      </c>
      <c r="D378" s="653" t="str">
        <f t="shared" si="98"/>
        <v>4.1</v>
      </c>
      <c r="E378" s="653" t="str">
        <f t="shared" si="98"/>
        <v>4.2</v>
      </c>
      <c r="F378" s="653" t="str">
        <f t="shared" si="98"/>
        <v>4.3</v>
      </c>
      <c r="G378" s="653" t="str">
        <f t="shared" si="98"/>
        <v>4.4</v>
      </c>
      <c r="H378" s="653" t="str">
        <f t="shared" si="98"/>
        <v>4.5</v>
      </c>
      <c r="I378" s="653" t="str">
        <f t="shared" si="98"/>
        <v>4.6</v>
      </c>
      <c r="J378" s="653" t="str">
        <f t="shared" si="98"/>
        <v>4.7</v>
      </c>
      <c r="K378" s="653" t="str">
        <f t="shared" si="98"/>
        <v>4.8</v>
      </c>
      <c r="L378" s="653" t="str">
        <f t="shared" si="98"/>
        <v>4.9</v>
      </c>
      <c r="M378" s="653" t="str">
        <f t="shared" si="98"/>
        <v>4.10</v>
      </c>
      <c r="N378" s="653" t="str">
        <f t="shared" si="98"/>
        <v>4.11</v>
      </c>
      <c r="O378" s="653" t="str">
        <f t="shared" si="98"/>
        <v>4.12</v>
      </c>
      <c r="P378" s="651" t="str">
        <f t="shared" si="98"/>
        <v>5</v>
      </c>
      <c r="Q378" s="652">
        <f t="shared" si="98"/>
        <v>6</v>
      </c>
      <c r="R378" s="401"/>
      <c r="S378" s="401"/>
    </row>
    <row r="379" spans="1:19" s="397" customFormat="1" ht="11.25">
      <c r="A379" s="1041" t="s">
        <v>1027</v>
      </c>
      <c r="B379" s="1041"/>
      <c r="C379" s="399" t="s">
        <v>595</v>
      </c>
      <c r="D379" s="413">
        <f t="shared" ref="D379:O379" si="104">D380</f>
        <v>79.837662086000037</v>
      </c>
      <c r="E379" s="413">
        <f t="shared" si="104"/>
        <v>108.18899703999998</v>
      </c>
      <c r="F379" s="413">
        <f>F380</f>
        <v>303.180792</v>
      </c>
      <c r="G379" s="413">
        <f>G380</f>
        <v>136.97321211833327</v>
      </c>
      <c r="H379" s="413">
        <f t="shared" si="104"/>
        <v>353.43716253800005</v>
      </c>
      <c r="I379" s="413">
        <f t="shared" si="104"/>
        <v>309.29102025599997</v>
      </c>
      <c r="J379" s="413">
        <f t="shared" si="104"/>
        <v>143.797392</v>
      </c>
      <c r="K379" s="413">
        <f t="shared" si="104"/>
        <v>244.98966717467545</v>
      </c>
      <c r="L379" s="413">
        <f t="shared" si="104"/>
        <v>143.797392</v>
      </c>
      <c r="M379" s="413">
        <f t="shared" si="104"/>
        <v>179.3443049652</v>
      </c>
      <c r="N379" s="413">
        <f t="shared" si="104"/>
        <v>143.797392</v>
      </c>
      <c r="O379" s="413">
        <f t="shared" si="104"/>
        <v>165.62772542959999</v>
      </c>
      <c r="P379" s="413">
        <f t="shared" ref="P379:Q382" si="105">F379+H379+J379+L379+N379</f>
        <v>1088.0101305379999</v>
      </c>
      <c r="Q379" s="413">
        <f t="shared" si="105"/>
        <v>1036.2259299438088</v>
      </c>
      <c r="R379" s="401"/>
      <c r="S379" s="401"/>
    </row>
    <row r="380" spans="1:19" s="397" customFormat="1" ht="11.25">
      <c r="A380" s="654" t="s">
        <v>594</v>
      </c>
      <c r="B380" s="678" t="s">
        <v>630</v>
      </c>
      <c r="C380" s="656" t="s">
        <v>595</v>
      </c>
      <c r="D380" s="657">
        <f>D381+D405+D433+D434</f>
        <v>79.837662086000037</v>
      </c>
      <c r="E380" s="657">
        <f t="shared" ref="E380:O380" si="106">E381+E405+E433+E434</f>
        <v>108.18899703999998</v>
      </c>
      <c r="F380" s="657">
        <f>F381+F405+F433+F434</f>
        <v>303.180792</v>
      </c>
      <c r="G380" s="657">
        <f>G381+G405+G433+G434</f>
        <v>136.97321211833327</v>
      </c>
      <c r="H380" s="657">
        <f>H381+H405+H433+H434</f>
        <v>353.43716253800005</v>
      </c>
      <c r="I380" s="657">
        <f>I381+I405+I433+I434</f>
        <v>309.29102025599997</v>
      </c>
      <c r="J380" s="657">
        <f t="shared" ref="J380" si="107">J381+J405+J433+J434</f>
        <v>143.797392</v>
      </c>
      <c r="K380" s="657">
        <f t="shared" si="106"/>
        <v>244.98966717467545</v>
      </c>
      <c r="L380" s="657">
        <f t="shared" si="106"/>
        <v>143.797392</v>
      </c>
      <c r="M380" s="657">
        <f t="shared" si="106"/>
        <v>179.3443049652</v>
      </c>
      <c r="N380" s="657">
        <f t="shared" si="106"/>
        <v>143.797392</v>
      </c>
      <c r="O380" s="657">
        <f t="shared" si="106"/>
        <v>165.62772542959999</v>
      </c>
      <c r="P380" s="657">
        <f t="shared" si="105"/>
        <v>1088.0101305379999</v>
      </c>
      <c r="Q380" s="657">
        <f t="shared" si="105"/>
        <v>1036.2259299438088</v>
      </c>
      <c r="R380" s="401"/>
      <c r="S380" s="401"/>
    </row>
    <row r="381" spans="1:19" s="397" customFormat="1" ht="11.25">
      <c r="A381" s="654" t="s">
        <v>47</v>
      </c>
      <c r="B381" s="665" t="s">
        <v>631</v>
      </c>
      <c r="C381" s="656" t="s">
        <v>595</v>
      </c>
      <c r="D381" s="657">
        <f t="shared" ref="D381:O381" si="108">D382+D404</f>
        <v>41.773514798222401</v>
      </c>
      <c r="E381" s="657">
        <f>E382+E404</f>
        <v>44.03829729200001</v>
      </c>
      <c r="F381" s="657">
        <f t="shared" ref="F381" si="109">F382+F404</f>
        <v>127.526388</v>
      </c>
      <c r="G381" s="657">
        <f t="shared" si="108"/>
        <v>52.702305339999995</v>
      </c>
      <c r="H381" s="657">
        <f t="shared" si="108"/>
        <v>112.82108253800004</v>
      </c>
      <c r="I381" s="657">
        <f t="shared" si="108"/>
        <v>124.45732625599999</v>
      </c>
      <c r="J381" s="657">
        <f t="shared" si="108"/>
        <v>60.72</v>
      </c>
      <c r="K381" s="657">
        <f t="shared" si="108"/>
        <v>95.407254221999992</v>
      </c>
      <c r="L381" s="657">
        <f t="shared" si="108"/>
        <v>60.72</v>
      </c>
      <c r="M381" s="657">
        <f t="shared" si="108"/>
        <v>71.164356799999993</v>
      </c>
      <c r="N381" s="657">
        <f t="shared" si="108"/>
        <v>60.72</v>
      </c>
      <c r="O381" s="657">
        <f t="shared" si="108"/>
        <v>71.164356799999993</v>
      </c>
      <c r="P381" s="657">
        <f t="shared" si="105"/>
        <v>422.50747053800012</v>
      </c>
      <c r="Q381" s="657">
        <f t="shared" si="105"/>
        <v>414.89559941800002</v>
      </c>
      <c r="R381" s="401"/>
      <c r="S381" s="401"/>
    </row>
    <row r="382" spans="1:19" s="397" customFormat="1" ht="11.25">
      <c r="A382" s="658" t="s">
        <v>48</v>
      </c>
      <c r="B382" s="667" t="s">
        <v>632</v>
      </c>
      <c r="C382" s="660" t="s">
        <v>595</v>
      </c>
      <c r="D382" s="664">
        <f t="shared" ref="D382:O382" si="110">D388+D390</f>
        <v>41.773514798222401</v>
      </c>
      <c r="E382" s="664">
        <f>E388+E390+E404</f>
        <v>44.03829729200001</v>
      </c>
      <c r="F382" s="664">
        <f t="shared" ref="F382" si="111">F388+F390</f>
        <v>127.526388</v>
      </c>
      <c r="G382" s="664">
        <f t="shared" si="110"/>
        <v>52.702305339999995</v>
      </c>
      <c r="H382" s="664">
        <f t="shared" si="110"/>
        <v>112.82108253800004</v>
      </c>
      <c r="I382" s="664">
        <f t="shared" si="110"/>
        <v>124.45732625599999</v>
      </c>
      <c r="J382" s="664">
        <f t="shared" si="110"/>
        <v>60.72</v>
      </c>
      <c r="K382" s="664">
        <f t="shared" si="110"/>
        <v>95.407254221999992</v>
      </c>
      <c r="L382" s="664">
        <f t="shared" si="110"/>
        <v>60.72</v>
      </c>
      <c r="M382" s="664">
        <f t="shared" si="110"/>
        <v>71.164356799999993</v>
      </c>
      <c r="N382" s="664">
        <f t="shared" si="110"/>
        <v>60.72</v>
      </c>
      <c r="O382" s="664">
        <f t="shared" si="110"/>
        <v>71.164356799999993</v>
      </c>
      <c r="P382" s="664">
        <f t="shared" si="105"/>
        <v>422.50747053800012</v>
      </c>
      <c r="Q382" s="664">
        <f t="shared" si="105"/>
        <v>414.89559941800002</v>
      </c>
      <c r="R382" s="401"/>
      <c r="S382" s="401"/>
    </row>
    <row r="383" spans="1:19" s="397" customFormat="1" ht="11.25">
      <c r="A383" s="398" t="s">
        <v>49</v>
      </c>
      <c r="B383" s="410" t="s">
        <v>633</v>
      </c>
      <c r="C383" s="399" t="s">
        <v>595</v>
      </c>
      <c r="D383" s="400" t="s">
        <v>46</v>
      </c>
      <c r="E383" s="400" t="s">
        <v>46</v>
      </c>
      <c r="F383" s="400" t="s">
        <v>46</v>
      </c>
      <c r="G383" s="400" t="s">
        <v>46</v>
      </c>
      <c r="H383" s="400" t="s">
        <v>46</v>
      </c>
      <c r="I383" s="400" t="s">
        <v>46</v>
      </c>
      <c r="J383" s="400" t="s">
        <v>46</v>
      </c>
      <c r="K383" s="400" t="s">
        <v>46</v>
      </c>
      <c r="L383" s="400" t="s">
        <v>46</v>
      </c>
      <c r="M383" s="400" t="s">
        <v>46</v>
      </c>
      <c r="N383" s="400" t="s">
        <v>46</v>
      </c>
      <c r="O383" s="400" t="s">
        <v>46</v>
      </c>
      <c r="P383" s="400" t="s">
        <v>46</v>
      </c>
      <c r="Q383" s="400" t="s">
        <v>46</v>
      </c>
      <c r="R383" s="401"/>
      <c r="S383" s="401"/>
    </row>
    <row r="384" spans="1:19" s="397" customFormat="1" ht="11.25">
      <c r="A384" s="398" t="s">
        <v>634</v>
      </c>
      <c r="B384" s="411" t="s">
        <v>596</v>
      </c>
      <c r="C384" s="399" t="s">
        <v>595</v>
      </c>
      <c r="D384" s="400" t="s">
        <v>46</v>
      </c>
      <c r="E384" s="400" t="s">
        <v>46</v>
      </c>
      <c r="F384" s="400" t="s">
        <v>46</v>
      </c>
      <c r="G384" s="400" t="s">
        <v>46</v>
      </c>
      <c r="H384" s="400" t="s">
        <v>46</v>
      </c>
      <c r="I384" s="400" t="s">
        <v>46</v>
      </c>
      <c r="J384" s="400" t="s">
        <v>46</v>
      </c>
      <c r="K384" s="400" t="s">
        <v>46</v>
      </c>
      <c r="L384" s="400" t="s">
        <v>46</v>
      </c>
      <c r="M384" s="400" t="s">
        <v>46</v>
      </c>
      <c r="N384" s="400" t="s">
        <v>46</v>
      </c>
      <c r="O384" s="400" t="s">
        <v>46</v>
      </c>
      <c r="P384" s="400" t="s">
        <v>46</v>
      </c>
      <c r="Q384" s="400" t="s">
        <v>46</v>
      </c>
      <c r="R384" s="401"/>
      <c r="S384" s="401"/>
    </row>
    <row r="385" spans="1:19" s="397" customFormat="1" ht="22.5">
      <c r="A385" s="398" t="s">
        <v>635</v>
      </c>
      <c r="B385" s="411" t="s">
        <v>597</v>
      </c>
      <c r="C385" s="399" t="s">
        <v>595</v>
      </c>
      <c r="D385" s="400" t="s">
        <v>46</v>
      </c>
      <c r="E385" s="400" t="s">
        <v>46</v>
      </c>
      <c r="F385" s="400" t="s">
        <v>46</v>
      </c>
      <c r="G385" s="400" t="s">
        <v>46</v>
      </c>
      <c r="H385" s="400" t="s">
        <v>46</v>
      </c>
      <c r="I385" s="400" t="s">
        <v>46</v>
      </c>
      <c r="J385" s="400" t="s">
        <v>46</v>
      </c>
      <c r="K385" s="400" t="s">
        <v>46</v>
      </c>
      <c r="L385" s="400" t="s">
        <v>46</v>
      </c>
      <c r="M385" s="400" t="s">
        <v>46</v>
      </c>
      <c r="N385" s="400" t="s">
        <v>46</v>
      </c>
      <c r="O385" s="400" t="s">
        <v>46</v>
      </c>
      <c r="P385" s="400" t="s">
        <v>46</v>
      </c>
      <c r="Q385" s="400" t="s">
        <v>46</v>
      </c>
      <c r="R385" s="401"/>
      <c r="S385" s="401"/>
    </row>
    <row r="386" spans="1:19" s="397" customFormat="1" ht="22.5">
      <c r="A386" s="398" t="s">
        <v>636</v>
      </c>
      <c r="B386" s="411" t="s">
        <v>598</v>
      </c>
      <c r="C386" s="399" t="s">
        <v>595</v>
      </c>
      <c r="D386" s="400" t="s">
        <v>46</v>
      </c>
      <c r="E386" s="400" t="s">
        <v>46</v>
      </c>
      <c r="F386" s="400" t="s">
        <v>46</v>
      </c>
      <c r="G386" s="400" t="s">
        <v>46</v>
      </c>
      <c r="H386" s="400" t="s">
        <v>46</v>
      </c>
      <c r="I386" s="400" t="s">
        <v>46</v>
      </c>
      <c r="J386" s="400" t="s">
        <v>46</v>
      </c>
      <c r="K386" s="400" t="s">
        <v>46</v>
      </c>
      <c r="L386" s="400" t="s">
        <v>46</v>
      </c>
      <c r="M386" s="400" t="s">
        <v>46</v>
      </c>
      <c r="N386" s="400" t="s">
        <v>46</v>
      </c>
      <c r="O386" s="400" t="s">
        <v>46</v>
      </c>
      <c r="P386" s="400" t="s">
        <v>46</v>
      </c>
      <c r="Q386" s="400" t="s">
        <v>46</v>
      </c>
      <c r="R386" s="401"/>
      <c r="S386" s="401"/>
    </row>
    <row r="387" spans="1:19" s="397" customFormat="1" ht="11.25">
      <c r="A387" s="398" t="s">
        <v>50</v>
      </c>
      <c r="B387" s="410" t="s">
        <v>637</v>
      </c>
      <c r="C387" s="399" t="s">
        <v>595</v>
      </c>
      <c r="D387" s="400" t="s">
        <v>46</v>
      </c>
      <c r="E387" s="400" t="s">
        <v>46</v>
      </c>
      <c r="F387" s="400" t="s">
        <v>46</v>
      </c>
      <c r="G387" s="400" t="s">
        <v>46</v>
      </c>
      <c r="H387" s="400" t="s">
        <v>46</v>
      </c>
      <c r="I387" s="400" t="s">
        <v>46</v>
      </c>
      <c r="J387" s="400" t="s">
        <v>46</v>
      </c>
      <c r="K387" s="400" t="s">
        <v>46</v>
      </c>
      <c r="L387" s="400" t="s">
        <v>46</v>
      </c>
      <c r="M387" s="400" t="s">
        <v>46</v>
      </c>
      <c r="N387" s="400" t="s">
        <v>46</v>
      </c>
      <c r="O387" s="400" t="s">
        <v>46</v>
      </c>
      <c r="P387" s="400" t="s">
        <v>46</v>
      </c>
      <c r="Q387" s="400" t="s">
        <v>46</v>
      </c>
      <c r="R387" s="401"/>
      <c r="S387" s="401"/>
    </row>
    <row r="388" spans="1:19" s="397" customFormat="1" ht="11.25">
      <c r="A388" s="658" t="s">
        <v>51</v>
      </c>
      <c r="B388" s="679" t="s">
        <v>638</v>
      </c>
      <c r="C388" s="660" t="s">
        <v>595</v>
      </c>
      <c r="D388" s="664">
        <f>23.7661377042224+17.718253774</f>
        <v>41.484391478222399</v>
      </c>
      <c r="E388" s="664">
        <v>29.699608812000015</v>
      </c>
      <c r="F388" s="664">
        <f>24.72*0+(20.6+42.98342)*1.2</f>
        <v>76.300104000000005</v>
      </c>
      <c r="G388" s="664">
        <f>20.6*1.2+(11.51263938+2.014413)</f>
        <v>38.24705238</v>
      </c>
      <c r="H388" s="664">
        <f>24.72*0+(20.6+30)*1.2</f>
        <v>60.72</v>
      </c>
      <c r="I388" s="664">
        <f>(20.6+29.65998)*1.22</f>
        <v>61.317175599999999</v>
      </c>
      <c r="J388" s="664">
        <f>24.72*0+(20.6+30)*1.2</f>
        <v>60.72</v>
      </c>
      <c r="K388" s="664">
        <f>(28.33144+30)*1.22</f>
        <v>71.164356799999993</v>
      </c>
      <c r="L388" s="664">
        <f>24.72*0+(20.6+30)*1.2</f>
        <v>60.72</v>
      </c>
      <c r="M388" s="664">
        <f>(28.33144+30)*1.22</f>
        <v>71.164356799999993</v>
      </c>
      <c r="N388" s="664">
        <f>24.72*0+(20.6+30)*1.2</f>
        <v>60.72</v>
      </c>
      <c r="O388" s="664">
        <f>(28.33144+30)*1.22</f>
        <v>71.164356799999993</v>
      </c>
      <c r="P388" s="664">
        <f t="shared" ref="P388:Q388" si="112">F388+H388+J388+L388+N388</f>
        <v>319.18010400000003</v>
      </c>
      <c r="Q388" s="664">
        <f t="shared" si="112"/>
        <v>313.05729838000002</v>
      </c>
      <c r="R388" s="401"/>
      <c r="S388" s="401"/>
    </row>
    <row r="389" spans="1:19" s="397" customFormat="1" ht="11.25">
      <c r="A389" s="398" t="s">
        <v>197</v>
      </c>
      <c r="B389" s="410" t="s">
        <v>639</v>
      </c>
      <c r="C389" s="399" t="s">
        <v>595</v>
      </c>
      <c r="D389" s="400" t="s">
        <v>46</v>
      </c>
      <c r="E389" s="400" t="s">
        <v>46</v>
      </c>
      <c r="F389" s="400" t="s">
        <v>46</v>
      </c>
      <c r="G389" s="400" t="s">
        <v>46</v>
      </c>
      <c r="H389" s="400" t="s">
        <v>46</v>
      </c>
      <c r="I389" s="400" t="s">
        <v>46</v>
      </c>
      <c r="J389" s="400" t="s">
        <v>46</v>
      </c>
      <c r="K389" s="400" t="s">
        <v>46</v>
      </c>
      <c r="L389" s="400" t="s">
        <v>46</v>
      </c>
      <c r="M389" s="400" t="s">
        <v>46</v>
      </c>
      <c r="N389" s="400" t="s">
        <v>46</v>
      </c>
      <c r="O389" s="400" t="s">
        <v>46</v>
      </c>
      <c r="P389" s="400" t="s">
        <v>46</v>
      </c>
      <c r="Q389" s="400" t="s">
        <v>46</v>
      </c>
      <c r="R389" s="401"/>
      <c r="S389" s="401"/>
    </row>
    <row r="390" spans="1:19" s="397" customFormat="1" ht="11.25">
      <c r="A390" s="658" t="s">
        <v>640</v>
      </c>
      <c r="B390" s="679" t="s">
        <v>641</v>
      </c>
      <c r="C390" s="660" t="s">
        <v>595</v>
      </c>
      <c r="D390" s="664">
        <f>0.28912332</f>
        <v>0.28912332000000002</v>
      </c>
      <c r="E390" s="664">
        <f t="shared" ref="E390:O390" si="113">E393</f>
        <v>14.338688479999998</v>
      </c>
      <c r="F390" s="664">
        <f t="shared" si="113"/>
        <v>51.226284</v>
      </c>
      <c r="G390" s="664">
        <f t="shared" si="113"/>
        <v>14.455252959999999</v>
      </c>
      <c r="H390" s="664">
        <f t="shared" si="113"/>
        <v>52.101082538000043</v>
      </c>
      <c r="I390" s="664">
        <f t="shared" si="113"/>
        <v>63.140150655999996</v>
      </c>
      <c r="J390" s="664">
        <f t="shared" si="113"/>
        <v>0</v>
      </c>
      <c r="K390" s="664">
        <f t="shared" si="113"/>
        <v>24.242897421999999</v>
      </c>
      <c r="L390" s="664">
        <f t="shared" si="113"/>
        <v>0</v>
      </c>
      <c r="M390" s="664">
        <f t="shared" si="113"/>
        <v>0</v>
      </c>
      <c r="N390" s="664">
        <f t="shared" si="113"/>
        <v>0</v>
      </c>
      <c r="O390" s="664">
        <f t="shared" si="113"/>
        <v>0</v>
      </c>
      <c r="P390" s="664">
        <f t="shared" ref="P390:Q390" si="114">F390+H390+J390+L390+N390</f>
        <v>103.32736653800004</v>
      </c>
      <c r="Q390" s="664">
        <f t="shared" si="114"/>
        <v>101.838301038</v>
      </c>
      <c r="R390" s="401"/>
      <c r="S390" s="401"/>
    </row>
    <row r="391" spans="1:19" s="397" customFormat="1" ht="11.25">
      <c r="A391" s="398" t="s">
        <v>642</v>
      </c>
      <c r="B391" s="411" t="s">
        <v>643</v>
      </c>
      <c r="C391" s="399" t="s">
        <v>595</v>
      </c>
      <c r="D391" s="400" t="s">
        <v>46</v>
      </c>
      <c r="E391" s="400" t="s">
        <v>46</v>
      </c>
      <c r="F391" s="400" t="s">
        <v>46</v>
      </c>
      <c r="G391" s="400" t="s">
        <v>46</v>
      </c>
      <c r="H391" s="400" t="s">
        <v>46</v>
      </c>
      <c r="I391" s="400" t="s">
        <v>46</v>
      </c>
      <c r="J391" s="400" t="s">
        <v>46</v>
      </c>
      <c r="K391" s="400" t="s">
        <v>46</v>
      </c>
      <c r="L391" s="400" t="s">
        <v>46</v>
      </c>
      <c r="M391" s="400" t="s">
        <v>46</v>
      </c>
      <c r="N391" s="400" t="s">
        <v>46</v>
      </c>
      <c r="O391" s="400" t="s">
        <v>46</v>
      </c>
      <c r="P391" s="400" t="s">
        <v>46</v>
      </c>
      <c r="Q391" s="400" t="s">
        <v>46</v>
      </c>
      <c r="R391" s="401"/>
      <c r="S391" s="401"/>
    </row>
    <row r="392" spans="1:19" s="397" customFormat="1" ht="11.25">
      <c r="A392" s="398" t="s">
        <v>644</v>
      </c>
      <c r="B392" s="411" t="s">
        <v>1028</v>
      </c>
      <c r="C392" s="399" t="s">
        <v>595</v>
      </c>
      <c r="D392" s="400" t="s">
        <v>46</v>
      </c>
      <c r="E392" s="400" t="s">
        <v>46</v>
      </c>
      <c r="F392" s="400" t="s">
        <v>46</v>
      </c>
      <c r="G392" s="400" t="s">
        <v>46</v>
      </c>
      <c r="H392" s="400" t="s">
        <v>46</v>
      </c>
      <c r="I392" s="400" t="s">
        <v>46</v>
      </c>
      <c r="J392" s="400" t="s">
        <v>46</v>
      </c>
      <c r="K392" s="400" t="s">
        <v>46</v>
      </c>
      <c r="L392" s="400" t="s">
        <v>46</v>
      </c>
      <c r="M392" s="400" t="s">
        <v>46</v>
      </c>
      <c r="N392" s="400" t="s">
        <v>46</v>
      </c>
      <c r="O392" s="400" t="s">
        <v>46</v>
      </c>
      <c r="P392" s="400" t="s">
        <v>46</v>
      </c>
      <c r="Q392" s="400" t="s">
        <v>46</v>
      </c>
      <c r="R392" s="401"/>
      <c r="S392" s="401"/>
    </row>
    <row r="393" spans="1:19" s="397" customFormat="1" ht="11.25">
      <c r="A393" s="658" t="s">
        <v>645</v>
      </c>
      <c r="B393" s="680" t="s">
        <v>646</v>
      </c>
      <c r="C393" s="660" t="s">
        <v>595</v>
      </c>
      <c r="D393" s="664">
        <f>0.2438839*1.2</f>
        <v>0.29266067999999995</v>
      </c>
      <c r="E393" s="664">
        <v>14.338688479999998</v>
      </c>
      <c r="F393" s="664">
        <f>F394</f>
        <v>51.226284</v>
      </c>
      <c r="G393" s="664">
        <f>G394</f>
        <v>14.455252959999999</v>
      </c>
      <c r="H393" s="664">
        <f>H394</f>
        <v>52.101082538000043</v>
      </c>
      <c r="I393" s="664">
        <f>I394</f>
        <v>63.140150655999996</v>
      </c>
      <c r="J393" s="664">
        <v>0</v>
      </c>
      <c r="K393" s="664">
        <f>K394</f>
        <v>24.242897421999999</v>
      </c>
      <c r="L393" s="664">
        <v>0</v>
      </c>
      <c r="M393" s="664">
        <v>0</v>
      </c>
      <c r="N393" s="664">
        <v>0</v>
      </c>
      <c r="O393" s="664">
        <v>0</v>
      </c>
      <c r="P393" s="664">
        <f t="shared" ref="P393:Q394" si="115">F393+H393+J393+L393+N393</f>
        <v>103.32736653800004</v>
      </c>
      <c r="Q393" s="664">
        <f t="shared" si="115"/>
        <v>101.838301038</v>
      </c>
      <c r="R393" s="401"/>
      <c r="S393" s="401"/>
    </row>
    <row r="394" spans="1:19" s="397" customFormat="1" ht="11.25">
      <c r="A394" s="398" t="s">
        <v>647</v>
      </c>
      <c r="B394" s="411" t="s">
        <v>1028</v>
      </c>
      <c r="C394" s="399" t="s">
        <v>595</v>
      </c>
      <c r="D394" s="400">
        <v>0.28912332000000002</v>
      </c>
      <c r="E394" s="400">
        <v>14.338688479999998</v>
      </c>
      <c r="F394" s="400">
        <f>51.226289032*0+42.68857*1.2</f>
        <v>51.226284</v>
      </c>
      <c r="G394" s="400">
        <f>12.43332307+2.02192989</f>
        <v>14.455252959999999</v>
      </c>
      <c r="H394" s="400">
        <f>52.101082538*0+43.4175687816667*1.2</f>
        <v>52.101082538000043</v>
      </c>
      <c r="I394" s="400">
        <v>63.140150655999996</v>
      </c>
      <c r="J394" s="400">
        <v>0</v>
      </c>
      <c r="K394" s="400">
        <v>24.242897421999999</v>
      </c>
      <c r="L394" s="400">
        <v>0</v>
      </c>
      <c r="M394" s="400">
        <v>0</v>
      </c>
      <c r="N394" s="400">
        <v>0</v>
      </c>
      <c r="O394" s="400">
        <v>0</v>
      </c>
      <c r="P394" s="400">
        <f t="shared" si="115"/>
        <v>103.32736653800004</v>
      </c>
      <c r="Q394" s="400">
        <f t="shared" si="115"/>
        <v>101.838301038</v>
      </c>
      <c r="R394" s="401"/>
      <c r="S394" s="401"/>
    </row>
    <row r="395" spans="1:19" s="397" customFormat="1" ht="11.25">
      <c r="A395" s="398" t="s">
        <v>648</v>
      </c>
      <c r="B395" s="410" t="s">
        <v>649</v>
      </c>
      <c r="C395" s="399" t="s">
        <v>595</v>
      </c>
      <c r="D395" s="400" t="s">
        <v>46</v>
      </c>
      <c r="E395" s="400" t="s">
        <v>46</v>
      </c>
      <c r="F395" s="400" t="s">
        <v>46</v>
      </c>
      <c r="G395" s="400" t="s">
        <v>46</v>
      </c>
      <c r="H395" s="400" t="s">
        <v>46</v>
      </c>
      <c r="I395" s="400" t="s">
        <v>46</v>
      </c>
      <c r="J395" s="400" t="s">
        <v>46</v>
      </c>
      <c r="K395" s="400" t="s">
        <v>46</v>
      </c>
      <c r="L395" s="400" t="s">
        <v>46</v>
      </c>
      <c r="M395" s="400" t="s">
        <v>46</v>
      </c>
      <c r="N395" s="400" t="s">
        <v>46</v>
      </c>
      <c r="O395" s="400" t="s">
        <v>46</v>
      </c>
      <c r="P395" s="400" t="s">
        <v>46</v>
      </c>
      <c r="Q395" s="400" t="s">
        <v>46</v>
      </c>
      <c r="R395" s="401"/>
      <c r="S395" s="401"/>
    </row>
    <row r="396" spans="1:19" s="397" customFormat="1" ht="11.25">
      <c r="A396" s="398" t="s">
        <v>650</v>
      </c>
      <c r="B396" s="410" t="s">
        <v>629</v>
      </c>
      <c r="C396" s="399" t="s">
        <v>595</v>
      </c>
      <c r="D396" s="400" t="s">
        <v>46</v>
      </c>
      <c r="E396" s="400" t="s">
        <v>46</v>
      </c>
      <c r="F396" s="400" t="s">
        <v>46</v>
      </c>
      <c r="G396" s="400" t="s">
        <v>46</v>
      </c>
      <c r="H396" s="400" t="s">
        <v>46</v>
      </c>
      <c r="I396" s="400" t="s">
        <v>46</v>
      </c>
      <c r="J396" s="400" t="s">
        <v>46</v>
      </c>
      <c r="K396" s="400" t="s">
        <v>46</v>
      </c>
      <c r="L396" s="400" t="s">
        <v>46</v>
      </c>
      <c r="M396" s="400" t="s">
        <v>46</v>
      </c>
      <c r="N396" s="400" t="s">
        <v>46</v>
      </c>
      <c r="O396" s="400" t="s">
        <v>46</v>
      </c>
      <c r="P396" s="400" t="s">
        <v>46</v>
      </c>
      <c r="Q396" s="400" t="s">
        <v>46</v>
      </c>
      <c r="R396" s="401"/>
      <c r="S396" s="401"/>
    </row>
    <row r="397" spans="1:19" s="397" customFormat="1" ht="11.25">
      <c r="A397" s="398" t="s">
        <v>651</v>
      </c>
      <c r="B397" s="410" t="s">
        <v>652</v>
      </c>
      <c r="C397" s="399" t="s">
        <v>595</v>
      </c>
      <c r="D397" s="400" t="s">
        <v>46</v>
      </c>
      <c r="E397" s="400" t="s">
        <v>46</v>
      </c>
      <c r="F397" s="400" t="s">
        <v>46</v>
      </c>
      <c r="G397" s="400" t="s">
        <v>46</v>
      </c>
      <c r="H397" s="400" t="s">
        <v>46</v>
      </c>
      <c r="I397" s="400" t="s">
        <v>46</v>
      </c>
      <c r="J397" s="400" t="s">
        <v>46</v>
      </c>
      <c r="K397" s="400" t="s">
        <v>46</v>
      </c>
      <c r="L397" s="400" t="s">
        <v>46</v>
      </c>
      <c r="M397" s="400" t="s">
        <v>46</v>
      </c>
      <c r="N397" s="400" t="s">
        <v>46</v>
      </c>
      <c r="O397" s="400" t="s">
        <v>46</v>
      </c>
      <c r="P397" s="400" t="s">
        <v>46</v>
      </c>
      <c r="Q397" s="400" t="s">
        <v>46</v>
      </c>
      <c r="R397" s="401"/>
      <c r="S397" s="401"/>
    </row>
    <row r="398" spans="1:19" s="397" customFormat="1" ht="11.25">
      <c r="A398" s="398" t="s">
        <v>653</v>
      </c>
      <c r="B398" s="411" t="s">
        <v>1029</v>
      </c>
      <c r="C398" s="399" t="s">
        <v>595</v>
      </c>
      <c r="D398" s="400" t="s">
        <v>46</v>
      </c>
      <c r="E398" s="400" t="s">
        <v>46</v>
      </c>
      <c r="F398" s="400" t="s">
        <v>46</v>
      </c>
      <c r="G398" s="400" t="s">
        <v>46</v>
      </c>
      <c r="H398" s="400" t="s">
        <v>46</v>
      </c>
      <c r="I398" s="400" t="s">
        <v>46</v>
      </c>
      <c r="J398" s="400" t="s">
        <v>46</v>
      </c>
      <c r="K398" s="400" t="s">
        <v>46</v>
      </c>
      <c r="L398" s="400" t="s">
        <v>46</v>
      </c>
      <c r="M398" s="400" t="s">
        <v>46</v>
      </c>
      <c r="N398" s="400" t="s">
        <v>46</v>
      </c>
      <c r="O398" s="400" t="s">
        <v>46</v>
      </c>
      <c r="P398" s="400" t="s">
        <v>46</v>
      </c>
      <c r="Q398" s="400" t="s">
        <v>46</v>
      </c>
      <c r="R398" s="401"/>
      <c r="S398" s="401"/>
    </row>
    <row r="399" spans="1:19" s="397" customFormat="1" ht="11.25">
      <c r="A399" s="398" t="s">
        <v>654</v>
      </c>
      <c r="B399" s="415" t="s">
        <v>602</v>
      </c>
      <c r="C399" s="399" t="s">
        <v>595</v>
      </c>
      <c r="D399" s="400" t="s">
        <v>46</v>
      </c>
      <c r="E399" s="400" t="s">
        <v>46</v>
      </c>
      <c r="F399" s="400" t="s">
        <v>46</v>
      </c>
      <c r="G399" s="400" t="s">
        <v>46</v>
      </c>
      <c r="H399" s="400" t="s">
        <v>46</v>
      </c>
      <c r="I399" s="400" t="s">
        <v>46</v>
      </c>
      <c r="J399" s="400" t="s">
        <v>46</v>
      </c>
      <c r="K399" s="400" t="s">
        <v>46</v>
      </c>
      <c r="L399" s="400" t="s">
        <v>46</v>
      </c>
      <c r="M399" s="400" t="s">
        <v>46</v>
      </c>
      <c r="N399" s="400" t="s">
        <v>46</v>
      </c>
      <c r="O399" s="400" t="s">
        <v>46</v>
      </c>
      <c r="P399" s="400" t="s">
        <v>46</v>
      </c>
      <c r="Q399" s="400" t="s">
        <v>46</v>
      </c>
      <c r="R399" s="401"/>
      <c r="S399" s="401"/>
    </row>
    <row r="400" spans="1:19" s="397" customFormat="1" ht="11.25">
      <c r="A400" s="398" t="s">
        <v>52</v>
      </c>
      <c r="B400" s="408" t="s">
        <v>1030</v>
      </c>
      <c r="C400" s="399" t="s">
        <v>595</v>
      </c>
      <c r="D400" s="400" t="s">
        <v>46</v>
      </c>
      <c r="E400" s="400" t="s">
        <v>46</v>
      </c>
      <c r="F400" s="400" t="s">
        <v>46</v>
      </c>
      <c r="G400" s="400" t="s">
        <v>46</v>
      </c>
      <c r="H400" s="400" t="s">
        <v>46</v>
      </c>
      <c r="I400" s="400" t="s">
        <v>46</v>
      </c>
      <c r="J400" s="400" t="s">
        <v>46</v>
      </c>
      <c r="K400" s="400" t="s">
        <v>46</v>
      </c>
      <c r="L400" s="400" t="s">
        <v>46</v>
      </c>
      <c r="M400" s="400" t="s">
        <v>46</v>
      </c>
      <c r="N400" s="400" t="s">
        <v>46</v>
      </c>
      <c r="O400" s="400" t="s">
        <v>46</v>
      </c>
      <c r="P400" s="400" t="s">
        <v>46</v>
      </c>
      <c r="Q400" s="400" t="s">
        <v>46</v>
      </c>
      <c r="R400" s="401"/>
      <c r="S400" s="401"/>
    </row>
    <row r="401" spans="1:19" s="397" customFormat="1" ht="11.25">
      <c r="A401" s="398" t="s">
        <v>53</v>
      </c>
      <c r="B401" s="410" t="s">
        <v>596</v>
      </c>
      <c r="C401" s="399" t="s">
        <v>595</v>
      </c>
      <c r="D401" s="400" t="s">
        <v>46</v>
      </c>
      <c r="E401" s="400" t="s">
        <v>46</v>
      </c>
      <c r="F401" s="400" t="s">
        <v>46</v>
      </c>
      <c r="G401" s="400" t="s">
        <v>46</v>
      </c>
      <c r="H401" s="400" t="s">
        <v>46</v>
      </c>
      <c r="I401" s="400" t="s">
        <v>46</v>
      </c>
      <c r="J401" s="400" t="s">
        <v>46</v>
      </c>
      <c r="K401" s="400" t="s">
        <v>46</v>
      </c>
      <c r="L401" s="400" t="s">
        <v>46</v>
      </c>
      <c r="M401" s="400" t="s">
        <v>46</v>
      </c>
      <c r="N401" s="400" t="s">
        <v>46</v>
      </c>
      <c r="O401" s="400" t="s">
        <v>46</v>
      </c>
      <c r="P401" s="400" t="s">
        <v>46</v>
      </c>
      <c r="Q401" s="400" t="s">
        <v>46</v>
      </c>
      <c r="R401" s="401"/>
      <c r="S401" s="401"/>
    </row>
    <row r="402" spans="1:19" s="397" customFormat="1" ht="11.25">
      <c r="A402" s="398" t="s">
        <v>54</v>
      </c>
      <c r="B402" s="410" t="s">
        <v>597</v>
      </c>
      <c r="C402" s="399" t="s">
        <v>595</v>
      </c>
      <c r="D402" s="400" t="s">
        <v>46</v>
      </c>
      <c r="E402" s="400" t="s">
        <v>46</v>
      </c>
      <c r="F402" s="400" t="s">
        <v>46</v>
      </c>
      <c r="G402" s="400" t="s">
        <v>46</v>
      </c>
      <c r="H402" s="400" t="s">
        <v>46</v>
      </c>
      <c r="I402" s="400" t="s">
        <v>46</v>
      </c>
      <c r="J402" s="400" t="s">
        <v>46</v>
      </c>
      <c r="K402" s="400" t="s">
        <v>46</v>
      </c>
      <c r="L402" s="400" t="s">
        <v>46</v>
      </c>
      <c r="M402" s="400" t="s">
        <v>46</v>
      </c>
      <c r="N402" s="400" t="s">
        <v>46</v>
      </c>
      <c r="O402" s="400" t="s">
        <v>46</v>
      </c>
      <c r="P402" s="400" t="s">
        <v>46</v>
      </c>
      <c r="Q402" s="400" t="s">
        <v>46</v>
      </c>
      <c r="R402" s="401"/>
      <c r="S402" s="401"/>
    </row>
    <row r="403" spans="1:19" s="397" customFormat="1" ht="11.25">
      <c r="A403" s="398" t="s">
        <v>296</v>
      </c>
      <c r="B403" s="410" t="s">
        <v>598</v>
      </c>
      <c r="C403" s="399" t="s">
        <v>595</v>
      </c>
      <c r="D403" s="400" t="s">
        <v>46</v>
      </c>
      <c r="E403" s="400" t="s">
        <v>46</v>
      </c>
      <c r="F403" s="400" t="s">
        <v>46</v>
      </c>
      <c r="G403" s="400" t="s">
        <v>46</v>
      </c>
      <c r="H403" s="400" t="s">
        <v>46</v>
      </c>
      <c r="I403" s="400" t="s">
        <v>46</v>
      </c>
      <c r="J403" s="400" t="s">
        <v>46</v>
      </c>
      <c r="K403" s="400" t="s">
        <v>46</v>
      </c>
      <c r="L403" s="400" t="s">
        <v>46</v>
      </c>
      <c r="M403" s="400" t="s">
        <v>46</v>
      </c>
      <c r="N403" s="400" t="s">
        <v>46</v>
      </c>
      <c r="O403" s="400" t="s">
        <v>46</v>
      </c>
      <c r="P403" s="400" t="s">
        <v>46</v>
      </c>
      <c r="Q403" s="400" t="s">
        <v>46</v>
      </c>
      <c r="R403" s="401"/>
      <c r="S403" s="401"/>
    </row>
    <row r="404" spans="1:19" s="397" customFormat="1" ht="11.25">
      <c r="A404" s="658" t="s">
        <v>55</v>
      </c>
      <c r="B404" s="667" t="s">
        <v>655</v>
      </c>
      <c r="C404" s="660" t="s">
        <v>595</v>
      </c>
      <c r="D404" s="664">
        <v>0</v>
      </c>
      <c r="E404" s="664">
        <v>0</v>
      </c>
      <c r="F404" s="664">
        <v>0</v>
      </c>
      <c r="G404" s="664">
        <v>0</v>
      </c>
      <c r="H404" s="664">
        <v>0</v>
      </c>
      <c r="I404" s="664">
        <v>0</v>
      </c>
      <c r="J404" s="664">
        <v>0</v>
      </c>
      <c r="K404" s="664">
        <v>0</v>
      </c>
      <c r="L404" s="664">
        <v>0</v>
      </c>
      <c r="M404" s="664">
        <v>0</v>
      </c>
      <c r="N404" s="664">
        <v>0</v>
      </c>
      <c r="O404" s="664">
        <v>0</v>
      </c>
      <c r="P404" s="664">
        <v>0</v>
      </c>
      <c r="Q404" s="664">
        <f t="shared" ref="Q404:Q406" si="116">G404+I404+K404+M404+O404</f>
        <v>0</v>
      </c>
      <c r="R404" s="401"/>
      <c r="S404" s="401"/>
    </row>
    <row r="405" spans="1:19" s="397" customFormat="1" ht="11.25">
      <c r="A405" s="654" t="s">
        <v>61</v>
      </c>
      <c r="B405" s="665" t="s">
        <v>656</v>
      </c>
      <c r="C405" s="656" t="s">
        <v>595</v>
      </c>
      <c r="D405" s="657">
        <f t="shared" ref="D405:O405" si="117">D406+D419+D420</f>
        <v>36.542147287777631</v>
      </c>
      <c r="E405" s="657">
        <f t="shared" si="117"/>
        <v>50.839439999999996</v>
      </c>
      <c r="F405" s="657">
        <f t="shared" si="117"/>
        <v>77.485307999999989</v>
      </c>
      <c r="G405" s="657">
        <f t="shared" si="117"/>
        <v>82.772945693333298</v>
      </c>
      <c r="H405" s="657">
        <f t="shared" si="117"/>
        <v>124.06368000000001</v>
      </c>
      <c r="I405" s="657">
        <f t="shared" si="117"/>
        <v>126.13140799999999</v>
      </c>
      <c r="J405" s="657">
        <f t="shared" si="117"/>
        <v>83.077392000000003</v>
      </c>
      <c r="K405" s="657">
        <f t="shared" si="117"/>
        <v>149.58241295267544</v>
      </c>
      <c r="L405" s="657">
        <f t="shared" si="117"/>
        <v>83.077392000000003</v>
      </c>
      <c r="M405" s="657">
        <f t="shared" si="117"/>
        <v>108.1799481652</v>
      </c>
      <c r="N405" s="657">
        <f t="shared" si="117"/>
        <v>83.077392000000003</v>
      </c>
      <c r="O405" s="657">
        <f t="shared" si="117"/>
        <v>94.463368629599998</v>
      </c>
      <c r="P405" s="657">
        <f t="shared" ref="P405:P406" si="118">F405+H405+J405+L405+N405</f>
        <v>450.7811640000001</v>
      </c>
      <c r="Q405" s="657">
        <f t="shared" si="116"/>
        <v>561.13008344080879</v>
      </c>
      <c r="R405" s="401"/>
      <c r="S405" s="401"/>
    </row>
    <row r="406" spans="1:19" s="397" customFormat="1" ht="11.25">
      <c r="A406" s="658" t="s">
        <v>62</v>
      </c>
      <c r="B406" s="667" t="s">
        <v>657</v>
      </c>
      <c r="C406" s="660" t="s">
        <v>595</v>
      </c>
      <c r="D406" s="664">
        <f t="shared" ref="D406:O406" si="119">D412</f>
        <v>36.542147287777631</v>
      </c>
      <c r="E406" s="664">
        <f t="shared" si="119"/>
        <v>50.839439999999996</v>
      </c>
      <c r="F406" s="664">
        <f t="shared" si="119"/>
        <v>77.485307999999989</v>
      </c>
      <c r="G406" s="664">
        <f t="shared" si="119"/>
        <v>77.485307999999989</v>
      </c>
      <c r="H406" s="664">
        <f t="shared" si="119"/>
        <v>83.077392000000003</v>
      </c>
      <c r="I406" s="664">
        <f t="shared" si="119"/>
        <v>84.462015199999996</v>
      </c>
      <c r="J406" s="664">
        <f t="shared" si="119"/>
        <v>83.077392000000003</v>
      </c>
      <c r="K406" s="664">
        <f t="shared" si="119"/>
        <v>125.79360721420001</v>
      </c>
      <c r="L406" s="664">
        <f t="shared" si="119"/>
        <v>83.077392000000003</v>
      </c>
      <c r="M406" s="664">
        <f t="shared" si="119"/>
        <v>108.1799481652</v>
      </c>
      <c r="N406" s="664">
        <f t="shared" si="119"/>
        <v>83.077392000000003</v>
      </c>
      <c r="O406" s="664">
        <f t="shared" si="119"/>
        <v>94.463368629599998</v>
      </c>
      <c r="P406" s="664">
        <f t="shared" si="118"/>
        <v>409.79487600000004</v>
      </c>
      <c r="Q406" s="664">
        <f t="shared" si="116"/>
        <v>490.38424720899997</v>
      </c>
      <c r="R406" s="401"/>
      <c r="S406" s="401"/>
    </row>
    <row r="407" spans="1:19" s="397" customFormat="1" ht="11.25">
      <c r="A407" s="398" t="s">
        <v>63</v>
      </c>
      <c r="B407" s="410" t="s">
        <v>658</v>
      </c>
      <c r="C407" s="399" t="s">
        <v>595</v>
      </c>
      <c r="D407" s="400" t="s">
        <v>46</v>
      </c>
      <c r="E407" s="400" t="s">
        <v>46</v>
      </c>
      <c r="F407" s="400" t="s">
        <v>46</v>
      </c>
      <c r="G407" s="400" t="s">
        <v>46</v>
      </c>
      <c r="H407" s="400" t="s">
        <v>46</v>
      </c>
      <c r="I407" s="400" t="s">
        <v>46</v>
      </c>
      <c r="J407" s="400" t="s">
        <v>46</v>
      </c>
      <c r="K407" s="400" t="s">
        <v>46</v>
      </c>
      <c r="L407" s="400" t="s">
        <v>46</v>
      </c>
      <c r="M407" s="400" t="s">
        <v>46</v>
      </c>
      <c r="N407" s="400" t="s">
        <v>46</v>
      </c>
      <c r="O407" s="400" t="s">
        <v>46</v>
      </c>
      <c r="P407" s="400" t="s">
        <v>46</v>
      </c>
      <c r="Q407" s="400" t="s">
        <v>46</v>
      </c>
      <c r="R407" s="401"/>
      <c r="S407" s="401"/>
    </row>
    <row r="408" spans="1:19" s="397" customFormat="1" ht="11.25">
      <c r="A408" s="398" t="s">
        <v>659</v>
      </c>
      <c r="B408" s="410" t="s">
        <v>596</v>
      </c>
      <c r="C408" s="399" t="s">
        <v>595</v>
      </c>
      <c r="D408" s="400" t="s">
        <v>46</v>
      </c>
      <c r="E408" s="400" t="s">
        <v>46</v>
      </c>
      <c r="F408" s="400" t="s">
        <v>46</v>
      </c>
      <c r="G408" s="400" t="s">
        <v>46</v>
      </c>
      <c r="H408" s="400" t="s">
        <v>46</v>
      </c>
      <c r="I408" s="400" t="s">
        <v>46</v>
      </c>
      <c r="J408" s="400" t="s">
        <v>46</v>
      </c>
      <c r="K408" s="400" t="s">
        <v>46</v>
      </c>
      <c r="L408" s="400" t="s">
        <v>46</v>
      </c>
      <c r="M408" s="400" t="s">
        <v>46</v>
      </c>
      <c r="N408" s="400" t="s">
        <v>46</v>
      </c>
      <c r="O408" s="400" t="s">
        <v>46</v>
      </c>
      <c r="P408" s="400" t="s">
        <v>46</v>
      </c>
      <c r="Q408" s="400" t="s">
        <v>46</v>
      </c>
      <c r="R408" s="401"/>
      <c r="S408" s="401"/>
    </row>
    <row r="409" spans="1:19" s="397" customFormat="1" ht="11.25">
      <c r="A409" s="398" t="s">
        <v>660</v>
      </c>
      <c r="B409" s="410" t="s">
        <v>597</v>
      </c>
      <c r="C409" s="399" t="s">
        <v>595</v>
      </c>
      <c r="D409" s="400" t="s">
        <v>46</v>
      </c>
      <c r="E409" s="400" t="s">
        <v>46</v>
      </c>
      <c r="F409" s="400" t="s">
        <v>46</v>
      </c>
      <c r="G409" s="400" t="s">
        <v>46</v>
      </c>
      <c r="H409" s="400" t="s">
        <v>46</v>
      </c>
      <c r="I409" s="400" t="s">
        <v>46</v>
      </c>
      <c r="J409" s="400" t="s">
        <v>46</v>
      </c>
      <c r="K409" s="400" t="s">
        <v>46</v>
      </c>
      <c r="L409" s="400" t="s">
        <v>46</v>
      </c>
      <c r="M409" s="400" t="s">
        <v>46</v>
      </c>
      <c r="N409" s="400" t="s">
        <v>46</v>
      </c>
      <c r="O409" s="400" t="s">
        <v>46</v>
      </c>
      <c r="P409" s="400" t="s">
        <v>46</v>
      </c>
      <c r="Q409" s="400" t="s">
        <v>46</v>
      </c>
      <c r="R409" s="401"/>
      <c r="S409" s="401"/>
    </row>
    <row r="410" spans="1:19" s="397" customFormat="1" ht="11.25">
      <c r="A410" s="398" t="s">
        <v>661</v>
      </c>
      <c r="B410" s="410" t="s">
        <v>598</v>
      </c>
      <c r="C410" s="399" t="s">
        <v>595</v>
      </c>
      <c r="D410" s="400" t="s">
        <v>46</v>
      </c>
      <c r="E410" s="400" t="s">
        <v>46</v>
      </c>
      <c r="F410" s="400" t="s">
        <v>46</v>
      </c>
      <c r="G410" s="400" t="s">
        <v>46</v>
      </c>
      <c r="H410" s="400" t="s">
        <v>46</v>
      </c>
      <c r="I410" s="400" t="s">
        <v>46</v>
      </c>
      <c r="J410" s="400" t="s">
        <v>46</v>
      </c>
      <c r="K410" s="400" t="s">
        <v>46</v>
      </c>
      <c r="L410" s="400" t="s">
        <v>46</v>
      </c>
      <c r="M410" s="400" t="s">
        <v>46</v>
      </c>
      <c r="N410" s="400" t="s">
        <v>46</v>
      </c>
      <c r="O410" s="400" t="s">
        <v>46</v>
      </c>
      <c r="P410" s="400" t="s">
        <v>46</v>
      </c>
      <c r="Q410" s="400" t="s">
        <v>46</v>
      </c>
      <c r="R410" s="401"/>
      <c r="S410" s="401"/>
    </row>
    <row r="411" spans="1:19" s="397" customFormat="1" ht="11.25">
      <c r="A411" s="398" t="s">
        <v>64</v>
      </c>
      <c r="B411" s="410" t="s">
        <v>625</v>
      </c>
      <c r="C411" s="399" t="s">
        <v>595</v>
      </c>
      <c r="D411" s="400" t="s">
        <v>46</v>
      </c>
      <c r="E411" s="400" t="s">
        <v>46</v>
      </c>
      <c r="F411" s="400" t="s">
        <v>46</v>
      </c>
      <c r="G411" s="400" t="s">
        <v>46</v>
      </c>
      <c r="H411" s="400" t="s">
        <v>46</v>
      </c>
      <c r="I411" s="400" t="s">
        <v>46</v>
      </c>
      <c r="J411" s="400" t="s">
        <v>46</v>
      </c>
      <c r="K411" s="400" t="s">
        <v>46</v>
      </c>
      <c r="L411" s="400" t="s">
        <v>46</v>
      </c>
      <c r="M411" s="400" t="s">
        <v>46</v>
      </c>
      <c r="N411" s="400" t="s">
        <v>46</v>
      </c>
      <c r="O411" s="400" t="s">
        <v>46</v>
      </c>
      <c r="P411" s="400" t="s">
        <v>46</v>
      </c>
      <c r="Q411" s="400" t="s">
        <v>46</v>
      </c>
      <c r="R411" s="401"/>
      <c r="S411" s="401"/>
    </row>
    <row r="412" spans="1:19" s="397" customFormat="1" ht="11.25">
      <c r="A412" s="658" t="s">
        <v>198</v>
      </c>
      <c r="B412" s="679" t="s">
        <v>626</v>
      </c>
      <c r="C412" s="660" t="s">
        <v>595</v>
      </c>
      <c r="D412" s="664">
        <v>36.542147287777631</v>
      </c>
      <c r="E412" s="664">
        <v>50.839439999999996</v>
      </c>
      <c r="F412" s="664">
        <f>77.485295736*0+64.57109*1.2</f>
        <v>77.485307999999989</v>
      </c>
      <c r="G412" s="664">
        <v>77.485307999999989</v>
      </c>
      <c r="H412" s="664">
        <f>81.36332904*0+69.23116*1.2</f>
        <v>83.077392000000003</v>
      </c>
      <c r="I412" s="664">
        <f>69.23116*1.22</f>
        <v>84.462015199999996</v>
      </c>
      <c r="J412" s="664">
        <f>133.581730128*0+69.23116*1.2</f>
        <v>83.077392000000003</v>
      </c>
      <c r="K412" s="664">
        <f>103.10951411*1.22</f>
        <v>125.79360721420001</v>
      </c>
      <c r="L412" s="664">
        <f>120.173337996*0+69.23116*1.2</f>
        <v>83.077392000000003</v>
      </c>
      <c r="M412" s="664">
        <f>88.67208866*1.22</f>
        <v>108.1799481652</v>
      </c>
      <c r="N412" s="664">
        <f>119.706518556*0+69.23116*1.2</f>
        <v>83.077392000000003</v>
      </c>
      <c r="O412" s="664">
        <f>77.42899068*1.22</f>
        <v>94.463368629599998</v>
      </c>
      <c r="P412" s="664">
        <f>F412+H412+J412+L412+N412</f>
        <v>409.79487600000004</v>
      </c>
      <c r="Q412" s="664">
        <f>G412+I412+K412+M412+O412</f>
        <v>490.38424720899997</v>
      </c>
      <c r="R412" s="401"/>
      <c r="S412" s="401"/>
    </row>
    <row r="413" spans="1:19" s="397" customFormat="1" ht="11.25">
      <c r="A413" s="398" t="s">
        <v>199</v>
      </c>
      <c r="B413" s="410" t="s">
        <v>627</v>
      </c>
      <c r="C413" s="399" t="s">
        <v>595</v>
      </c>
      <c r="D413" s="400" t="s">
        <v>46</v>
      </c>
      <c r="E413" s="400" t="s">
        <v>46</v>
      </c>
      <c r="F413" s="400" t="s">
        <v>46</v>
      </c>
      <c r="G413" s="400" t="s">
        <v>46</v>
      </c>
      <c r="H413" s="400" t="s">
        <v>46</v>
      </c>
      <c r="I413" s="400" t="s">
        <v>46</v>
      </c>
      <c r="J413" s="400" t="s">
        <v>46</v>
      </c>
      <c r="K413" s="400" t="s">
        <v>46</v>
      </c>
      <c r="L413" s="400" t="s">
        <v>46</v>
      </c>
      <c r="M413" s="400" t="s">
        <v>46</v>
      </c>
      <c r="N413" s="400" t="s">
        <v>46</v>
      </c>
      <c r="O413" s="400" t="s">
        <v>46</v>
      </c>
      <c r="P413" s="400" t="s">
        <v>46</v>
      </c>
      <c r="Q413" s="400" t="s">
        <v>46</v>
      </c>
      <c r="R413" s="401"/>
      <c r="S413" s="401"/>
    </row>
    <row r="414" spans="1:19" s="397" customFormat="1" ht="11.25">
      <c r="A414" s="398" t="s">
        <v>662</v>
      </c>
      <c r="B414" s="410" t="s">
        <v>628</v>
      </c>
      <c r="C414" s="399" t="s">
        <v>595</v>
      </c>
      <c r="D414" s="400" t="s">
        <v>46</v>
      </c>
      <c r="E414" s="400" t="s">
        <v>46</v>
      </c>
      <c r="F414" s="400" t="s">
        <v>46</v>
      </c>
      <c r="G414" s="400" t="s">
        <v>46</v>
      </c>
      <c r="H414" s="400" t="s">
        <v>46</v>
      </c>
      <c r="I414" s="400" t="s">
        <v>46</v>
      </c>
      <c r="J414" s="400" t="s">
        <v>46</v>
      </c>
      <c r="K414" s="400" t="s">
        <v>46</v>
      </c>
      <c r="L414" s="400" t="s">
        <v>46</v>
      </c>
      <c r="M414" s="400" t="s">
        <v>46</v>
      </c>
      <c r="N414" s="400" t="s">
        <v>46</v>
      </c>
      <c r="O414" s="400" t="s">
        <v>46</v>
      </c>
      <c r="P414" s="400" t="s">
        <v>46</v>
      </c>
      <c r="Q414" s="400" t="s">
        <v>46</v>
      </c>
      <c r="R414" s="401"/>
      <c r="S414" s="401"/>
    </row>
    <row r="415" spans="1:19" s="397" customFormat="1" ht="11.25">
      <c r="A415" s="398" t="s">
        <v>663</v>
      </c>
      <c r="B415" s="410" t="s">
        <v>629</v>
      </c>
      <c r="C415" s="399" t="s">
        <v>595</v>
      </c>
      <c r="D415" s="400" t="s">
        <v>46</v>
      </c>
      <c r="E415" s="400" t="s">
        <v>46</v>
      </c>
      <c r="F415" s="400" t="s">
        <v>46</v>
      </c>
      <c r="G415" s="400" t="s">
        <v>46</v>
      </c>
      <c r="H415" s="400" t="s">
        <v>46</v>
      </c>
      <c r="I415" s="400" t="s">
        <v>46</v>
      </c>
      <c r="J415" s="400" t="s">
        <v>46</v>
      </c>
      <c r="K415" s="400" t="s">
        <v>46</v>
      </c>
      <c r="L415" s="400" t="s">
        <v>46</v>
      </c>
      <c r="M415" s="400" t="s">
        <v>46</v>
      </c>
      <c r="N415" s="400" t="s">
        <v>46</v>
      </c>
      <c r="O415" s="400" t="s">
        <v>46</v>
      </c>
      <c r="P415" s="400" t="s">
        <v>46</v>
      </c>
      <c r="Q415" s="400" t="s">
        <v>46</v>
      </c>
      <c r="R415" s="401"/>
      <c r="S415" s="401"/>
    </row>
    <row r="416" spans="1:19" s="397" customFormat="1" ht="11.25">
      <c r="A416" s="398" t="s">
        <v>664</v>
      </c>
      <c r="B416" s="410" t="s">
        <v>665</v>
      </c>
      <c r="C416" s="399" t="s">
        <v>595</v>
      </c>
      <c r="D416" s="400" t="s">
        <v>46</v>
      </c>
      <c r="E416" s="400" t="s">
        <v>46</v>
      </c>
      <c r="F416" s="400" t="s">
        <v>46</v>
      </c>
      <c r="G416" s="400" t="s">
        <v>46</v>
      </c>
      <c r="H416" s="400" t="s">
        <v>46</v>
      </c>
      <c r="I416" s="400" t="s">
        <v>46</v>
      </c>
      <c r="J416" s="400" t="s">
        <v>46</v>
      </c>
      <c r="K416" s="400" t="s">
        <v>46</v>
      </c>
      <c r="L416" s="400" t="s">
        <v>46</v>
      </c>
      <c r="M416" s="400" t="s">
        <v>46</v>
      </c>
      <c r="N416" s="400" t="s">
        <v>46</v>
      </c>
      <c r="O416" s="400" t="s">
        <v>46</v>
      </c>
      <c r="P416" s="400" t="s">
        <v>46</v>
      </c>
      <c r="Q416" s="400" t="s">
        <v>46</v>
      </c>
      <c r="R416" s="401"/>
      <c r="S416" s="401"/>
    </row>
    <row r="417" spans="1:19" s="397" customFormat="1" ht="11.25">
      <c r="A417" s="398" t="s">
        <v>666</v>
      </c>
      <c r="B417" s="411" t="s">
        <v>1029</v>
      </c>
      <c r="C417" s="399" t="s">
        <v>595</v>
      </c>
      <c r="D417" s="400" t="s">
        <v>46</v>
      </c>
      <c r="E417" s="400" t="s">
        <v>46</v>
      </c>
      <c r="F417" s="400" t="s">
        <v>46</v>
      </c>
      <c r="G417" s="400" t="s">
        <v>46</v>
      </c>
      <c r="H417" s="400" t="s">
        <v>46</v>
      </c>
      <c r="I417" s="400" t="s">
        <v>46</v>
      </c>
      <c r="J417" s="400" t="s">
        <v>46</v>
      </c>
      <c r="K417" s="400" t="s">
        <v>46</v>
      </c>
      <c r="L417" s="400" t="s">
        <v>46</v>
      </c>
      <c r="M417" s="400" t="s">
        <v>46</v>
      </c>
      <c r="N417" s="400" t="s">
        <v>46</v>
      </c>
      <c r="O417" s="400" t="s">
        <v>46</v>
      </c>
      <c r="P417" s="400" t="s">
        <v>46</v>
      </c>
      <c r="Q417" s="400" t="s">
        <v>46</v>
      </c>
      <c r="R417" s="401"/>
      <c r="S417" s="401"/>
    </row>
    <row r="418" spans="1:19" s="397" customFormat="1" ht="11.25">
      <c r="A418" s="398" t="s">
        <v>667</v>
      </c>
      <c r="B418" s="415" t="s">
        <v>602</v>
      </c>
      <c r="C418" s="399" t="s">
        <v>595</v>
      </c>
      <c r="D418" s="400" t="s">
        <v>46</v>
      </c>
      <c r="E418" s="400" t="s">
        <v>46</v>
      </c>
      <c r="F418" s="400" t="s">
        <v>46</v>
      </c>
      <c r="G418" s="400" t="s">
        <v>46</v>
      </c>
      <c r="H418" s="400" t="s">
        <v>46</v>
      </c>
      <c r="I418" s="400" t="s">
        <v>46</v>
      </c>
      <c r="J418" s="400" t="s">
        <v>46</v>
      </c>
      <c r="K418" s="400" t="s">
        <v>46</v>
      </c>
      <c r="L418" s="400" t="s">
        <v>46</v>
      </c>
      <c r="M418" s="400" t="s">
        <v>46</v>
      </c>
      <c r="N418" s="400" t="s">
        <v>46</v>
      </c>
      <c r="O418" s="400" t="s">
        <v>46</v>
      </c>
      <c r="P418" s="400" t="s">
        <v>46</v>
      </c>
      <c r="Q418" s="400" t="s">
        <v>46</v>
      </c>
      <c r="R418" s="401"/>
      <c r="S418" s="401"/>
    </row>
    <row r="419" spans="1:19" s="397" customFormat="1" ht="11.25">
      <c r="A419" s="658" t="s">
        <v>65</v>
      </c>
      <c r="B419" s="667" t="s">
        <v>668</v>
      </c>
      <c r="C419" s="660" t="s">
        <v>595</v>
      </c>
      <c r="D419" s="664">
        <v>0</v>
      </c>
      <c r="E419" s="664">
        <v>0</v>
      </c>
      <c r="F419" s="664">
        <v>0</v>
      </c>
      <c r="G419" s="681">
        <f>69.1767050933333+13.5962406-G412</f>
        <v>5.2876376933333091</v>
      </c>
      <c r="H419" s="664">
        <v>0</v>
      </c>
      <c r="I419" s="664">
        <v>0</v>
      </c>
      <c r="J419" s="664">
        <v>0</v>
      </c>
      <c r="K419" s="664">
        <v>0</v>
      </c>
      <c r="L419" s="664">
        <v>0</v>
      </c>
      <c r="M419" s="664">
        <v>0</v>
      </c>
      <c r="N419" s="664">
        <v>0</v>
      </c>
      <c r="O419" s="664">
        <v>0</v>
      </c>
      <c r="P419" s="664">
        <f t="shared" ref="P419:Q420" si="120">F419+H419+J419+L419+N419</f>
        <v>0</v>
      </c>
      <c r="Q419" s="664">
        <f t="shared" si="120"/>
        <v>5.2876376933333091</v>
      </c>
      <c r="R419" s="401"/>
      <c r="S419" s="401"/>
    </row>
    <row r="420" spans="1:19" s="397" customFormat="1" ht="11.25">
      <c r="A420" s="658" t="s">
        <v>68</v>
      </c>
      <c r="B420" s="667" t="s">
        <v>669</v>
      </c>
      <c r="C420" s="660" t="s">
        <v>595</v>
      </c>
      <c r="D420" s="664">
        <f t="shared" ref="D420:O420" si="121">D426</f>
        <v>0</v>
      </c>
      <c r="E420" s="664">
        <f t="shared" si="121"/>
        <v>0</v>
      </c>
      <c r="F420" s="664">
        <f t="shared" si="121"/>
        <v>0</v>
      </c>
      <c r="G420" s="664">
        <f t="shared" si="121"/>
        <v>0</v>
      </c>
      <c r="H420" s="664">
        <f t="shared" si="121"/>
        <v>40.986287999999995</v>
      </c>
      <c r="I420" s="664">
        <f t="shared" si="121"/>
        <v>41.669392799999997</v>
      </c>
      <c r="J420" s="664">
        <f t="shared" si="121"/>
        <v>0</v>
      </c>
      <c r="K420" s="664">
        <f t="shared" si="121"/>
        <v>23.788805738475421</v>
      </c>
      <c r="L420" s="664">
        <f>L426</f>
        <v>0</v>
      </c>
      <c r="M420" s="664">
        <f>M426</f>
        <v>0</v>
      </c>
      <c r="N420" s="664">
        <f t="shared" ref="N420" si="122">N426</f>
        <v>0</v>
      </c>
      <c r="O420" s="664">
        <f t="shared" si="121"/>
        <v>0</v>
      </c>
      <c r="P420" s="664">
        <f t="shared" si="120"/>
        <v>40.986287999999995</v>
      </c>
      <c r="Q420" s="664">
        <f t="shared" si="120"/>
        <v>65.458198538475415</v>
      </c>
      <c r="R420" s="401"/>
      <c r="S420" s="401"/>
    </row>
    <row r="421" spans="1:19" s="397" customFormat="1" ht="11.25">
      <c r="A421" s="398" t="s">
        <v>69</v>
      </c>
      <c r="B421" s="410" t="s">
        <v>658</v>
      </c>
      <c r="C421" s="399" t="s">
        <v>595</v>
      </c>
      <c r="D421" s="400" t="s">
        <v>46</v>
      </c>
      <c r="E421" s="400" t="s">
        <v>46</v>
      </c>
      <c r="F421" s="400" t="s">
        <v>46</v>
      </c>
      <c r="G421" s="400" t="s">
        <v>46</v>
      </c>
      <c r="H421" s="400" t="s">
        <v>46</v>
      </c>
      <c r="I421" s="400" t="s">
        <v>46</v>
      </c>
      <c r="J421" s="400" t="s">
        <v>46</v>
      </c>
      <c r="K421" s="400" t="s">
        <v>46</v>
      </c>
      <c r="L421" s="400" t="s">
        <v>46</v>
      </c>
      <c r="M421" s="400" t="s">
        <v>46</v>
      </c>
      <c r="N421" s="400" t="s">
        <v>46</v>
      </c>
      <c r="O421" s="400" t="s">
        <v>46</v>
      </c>
      <c r="P421" s="400" t="s">
        <v>46</v>
      </c>
      <c r="Q421" s="400" t="s">
        <v>46</v>
      </c>
      <c r="R421" s="401"/>
      <c r="S421" s="401"/>
    </row>
    <row r="422" spans="1:19" s="397" customFormat="1" ht="11.25">
      <c r="A422" s="398" t="s">
        <v>670</v>
      </c>
      <c r="B422" s="410" t="s">
        <v>596</v>
      </c>
      <c r="C422" s="399" t="s">
        <v>595</v>
      </c>
      <c r="D422" s="400" t="s">
        <v>46</v>
      </c>
      <c r="E422" s="400" t="s">
        <v>46</v>
      </c>
      <c r="F422" s="400" t="s">
        <v>46</v>
      </c>
      <c r="G422" s="400" t="s">
        <v>46</v>
      </c>
      <c r="H422" s="400" t="s">
        <v>46</v>
      </c>
      <c r="I422" s="400" t="s">
        <v>46</v>
      </c>
      <c r="J422" s="400" t="s">
        <v>46</v>
      </c>
      <c r="K422" s="400" t="s">
        <v>46</v>
      </c>
      <c r="L422" s="400" t="s">
        <v>46</v>
      </c>
      <c r="M422" s="400" t="s">
        <v>46</v>
      </c>
      <c r="N422" s="400" t="s">
        <v>46</v>
      </c>
      <c r="O422" s="400" t="s">
        <v>46</v>
      </c>
      <c r="P422" s="400" t="s">
        <v>46</v>
      </c>
      <c r="Q422" s="400" t="s">
        <v>46</v>
      </c>
      <c r="R422" s="401"/>
      <c r="S422" s="401"/>
    </row>
    <row r="423" spans="1:19" s="397" customFormat="1" ht="11.25">
      <c r="A423" s="398" t="s">
        <v>1031</v>
      </c>
      <c r="B423" s="410" t="s">
        <v>597</v>
      </c>
      <c r="C423" s="399" t="s">
        <v>595</v>
      </c>
      <c r="D423" s="400" t="s">
        <v>46</v>
      </c>
      <c r="E423" s="400" t="s">
        <v>46</v>
      </c>
      <c r="F423" s="400" t="s">
        <v>46</v>
      </c>
      <c r="G423" s="400" t="s">
        <v>46</v>
      </c>
      <c r="H423" s="400" t="s">
        <v>46</v>
      </c>
      <c r="I423" s="400" t="s">
        <v>46</v>
      </c>
      <c r="J423" s="400" t="s">
        <v>46</v>
      </c>
      <c r="K423" s="400" t="s">
        <v>46</v>
      </c>
      <c r="L423" s="400" t="s">
        <v>46</v>
      </c>
      <c r="M423" s="400" t="s">
        <v>46</v>
      </c>
      <c r="N423" s="400" t="s">
        <v>46</v>
      </c>
      <c r="O423" s="400" t="s">
        <v>46</v>
      </c>
      <c r="P423" s="400" t="s">
        <v>46</v>
      </c>
      <c r="Q423" s="400" t="s">
        <v>46</v>
      </c>
      <c r="R423" s="401"/>
      <c r="S423" s="401"/>
    </row>
    <row r="424" spans="1:19" s="397" customFormat="1" ht="11.25">
      <c r="A424" s="398" t="s">
        <v>1032</v>
      </c>
      <c r="B424" s="410" t="s">
        <v>598</v>
      </c>
      <c r="C424" s="399" t="s">
        <v>595</v>
      </c>
      <c r="D424" s="400" t="s">
        <v>46</v>
      </c>
      <c r="E424" s="400" t="s">
        <v>46</v>
      </c>
      <c r="F424" s="400" t="s">
        <v>46</v>
      </c>
      <c r="G424" s="400" t="s">
        <v>46</v>
      </c>
      <c r="H424" s="400" t="s">
        <v>46</v>
      </c>
      <c r="I424" s="400" t="s">
        <v>46</v>
      </c>
      <c r="J424" s="400" t="s">
        <v>46</v>
      </c>
      <c r="K424" s="400" t="s">
        <v>46</v>
      </c>
      <c r="L424" s="400" t="s">
        <v>46</v>
      </c>
      <c r="M424" s="400" t="s">
        <v>46</v>
      </c>
      <c r="N424" s="400" t="s">
        <v>46</v>
      </c>
      <c r="O424" s="400" t="s">
        <v>46</v>
      </c>
      <c r="P424" s="400" t="s">
        <v>46</v>
      </c>
      <c r="Q424" s="400" t="s">
        <v>46</v>
      </c>
      <c r="R424" s="401"/>
      <c r="S424" s="401"/>
    </row>
    <row r="425" spans="1:19" s="397" customFormat="1" ht="11.25">
      <c r="A425" s="398" t="s">
        <v>70</v>
      </c>
      <c r="B425" s="410" t="s">
        <v>625</v>
      </c>
      <c r="C425" s="399" t="s">
        <v>595</v>
      </c>
      <c r="D425" s="400" t="s">
        <v>46</v>
      </c>
      <c r="E425" s="400" t="s">
        <v>46</v>
      </c>
      <c r="F425" s="400" t="s">
        <v>46</v>
      </c>
      <c r="G425" s="400" t="s">
        <v>46</v>
      </c>
      <c r="H425" s="400" t="s">
        <v>46</v>
      </c>
      <c r="I425" s="400" t="s">
        <v>46</v>
      </c>
      <c r="J425" s="400" t="s">
        <v>46</v>
      </c>
      <c r="K425" s="400" t="s">
        <v>46</v>
      </c>
      <c r="L425" s="400" t="s">
        <v>46</v>
      </c>
      <c r="M425" s="400" t="s">
        <v>46</v>
      </c>
      <c r="N425" s="400" t="s">
        <v>46</v>
      </c>
      <c r="O425" s="400" t="s">
        <v>46</v>
      </c>
      <c r="P425" s="400" t="s">
        <v>46</v>
      </c>
      <c r="Q425" s="400" t="s">
        <v>46</v>
      </c>
      <c r="R425" s="401"/>
      <c r="S425" s="401"/>
    </row>
    <row r="426" spans="1:19" s="397" customFormat="1" ht="11.25">
      <c r="A426" s="658" t="s">
        <v>71</v>
      </c>
      <c r="B426" s="679" t="s">
        <v>626</v>
      </c>
      <c r="C426" s="660" t="s">
        <v>595</v>
      </c>
      <c r="D426" s="664">
        <v>0</v>
      </c>
      <c r="E426" s="664">
        <v>0</v>
      </c>
      <c r="F426" s="664">
        <v>0</v>
      </c>
      <c r="G426" s="664">
        <v>0</v>
      </c>
      <c r="H426" s="664">
        <f>41.853815412*0+34.15524*1.2</f>
        <v>40.986287999999995</v>
      </c>
      <c r="I426" s="664">
        <f>34.15524*1.22</f>
        <v>41.669392799999997</v>
      </c>
      <c r="J426" s="664">
        <v>0</v>
      </c>
      <c r="K426" s="664">
        <f>19.499021097111*1.22</f>
        <v>23.788805738475421</v>
      </c>
      <c r="L426" s="664">
        <v>0</v>
      </c>
      <c r="M426" s="664">
        <v>0</v>
      </c>
      <c r="N426" s="664">
        <v>0</v>
      </c>
      <c r="O426" s="664">
        <v>0</v>
      </c>
      <c r="P426" s="664">
        <f t="shared" ref="P426:Q426" si="123">F426+H426+J426+L426+N426</f>
        <v>40.986287999999995</v>
      </c>
      <c r="Q426" s="664">
        <f t="shared" si="123"/>
        <v>65.458198538475415</v>
      </c>
      <c r="R426" s="401"/>
      <c r="S426" s="401"/>
    </row>
    <row r="427" spans="1:19" s="397" customFormat="1" ht="11.25">
      <c r="A427" s="398" t="s">
        <v>72</v>
      </c>
      <c r="B427" s="410" t="s">
        <v>627</v>
      </c>
      <c r="C427" s="399" t="s">
        <v>595</v>
      </c>
      <c r="D427" s="400" t="s">
        <v>46</v>
      </c>
      <c r="E427" s="400" t="s">
        <v>46</v>
      </c>
      <c r="F427" s="400" t="s">
        <v>46</v>
      </c>
      <c r="G427" s="400" t="s">
        <v>46</v>
      </c>
      <c r="H427" s="400" t="s">
        <v>46</v>
      </c>
      <c r="I427" s="400" t="s">
        <v>46</v>
      </c>
      <c r="J427" s="400" t="s">
        <v>46</v>
      </c>
      <c r="K427" s="400" t="s">
        <v>46</v>
      </c>
      <c r="L427" s="400" t="s">
        <v>46</v>
      </c>
      <c r="M427" s="400" t="s">
        <v>46</v>
      </c>
      <c r="N427" s="400" t="s">
        <v>46</v>
      </c>
      <c r="O427" s="400" t="s">
        <v>46</v>
      </c>
      <c r="P427" s="400" t="s">
        <v>46</v>
      </c>
      <c r="Q427" s="400" t="s">
        <v>46</v>
      </c>
      <c r="R427" s="401"/>
      <c r="S427" s="401"/>
    </row>
    <row r="428" spans="1:19" s="397" customFormat="1" ht="11.25">
      <c r="A428" s="398" t="s">
        <v>671</v>
      </c>
      <c r="B428" s="410" t="s">
        <v>628</v>
      </c>
      <c r="C428" s="399" t="s">
        <v>595</v>
      </c>
      <c r="D428" s="400" t="s">
        <v>46</v>
      </c>
      <c r="E428" s="400" t="s">
        <v>46</v>
      </c>
      <c r="F428" s="400" t="s">
        <v>46</v>
      </c>
      <c r="G428" s="400" t="s">
        <v>46</v>
      </c>
      <c r="H428" s="400" t="s">
        <v>46</v>
      </c>
      <c r="I428" s="400" t="s">
        <v>46</v>
      </c>
      <c r="J428" s="400" t="s">
        <v>46</v>
      </c>
      <c r="K428" s="400" t="s">
        <v>46</v>
      </c>
      <c r="L428" s="400" t="s">
        <v>46</v>
      </c>
      <c r="M428" s="400" t="s">
        <v>46</v>
      </c>
      <c r="N428" s="400" t="s">
        <v>46</v>
      </c>
      <c r="O428" s="400" t="s">
        <v>46</v>
      </c>
      <c r="P428" s="400" t="s">
        <v>46</v>
      </c>
      <c r="Q428" s="400" t="s">
        <v>46</v>
      </c>
      <c r="R428" s="401"/>
      <c r="S428" s="401"/>
    </row>
    <row r="429" spans="1:19" s="397" customFormat="1" ht="11.25">
      <c r="A429" s="398" t="s">
        <v>672</v>
      </c>
      <c r="B429" s="410" t="s">
        <v>629</v>
      </c>
      <c r="C429" s="399" t="s">
        <v>595</v>
      </c>
      <c r="D429" s="400" t="s">
        <v>46</v>
      </c>
      <c r="E429" s="400" t="s">
        <v>46</v>
      </c>
      <c r="F429" s="400" t="s">
        <v>46</v>
      </c>
      <c r="G429" s="400" t="s">
        <v>46</v>
      </c>
      <c r="H429" s="400" t="s">
        <v>46</v>
      </c>
      <c r="I429" s="400" t="s">
        <v>46</v>
      </c>
      <c r="J429" s="400" t="s">
        <v>46</v>
      </c>
      <c r="K429" s="400" t="s">
        <v>46</v>
      </c>
      <c r="L429" s="400" t="s">
        <v>46</v>
      </c>
      <c r="M429" s="400" t="s">
        <v>46</v>
      </c>
      <c r="N429" s="400" t="s">
        <v>46</v>
      </c>
      <c r="O429" s="400" t="s">
        <v>46</v>
      </c>
      <c r="P429" s="400" t="s">
        <v>46</v>
      </c>
      <c r="Q429" s="400" t="s">
        <v>46</v>
      </c>
      <c r="R429" s="401"/>
      <c r="S429" s="401"/>
    </row>
    <row r="430" spans="1:19" s="397" customFormat="1" ht="11.25">
      <c r="A430" s="398" t="s">
        <v>673</v>
      </c>
      <c r="B430" s="410" t="s">
        <v>665</v>
      </c>
      <c r="C430" s="399" t="s">
        <v>595</v>
      </c>
      <c r="D430" s="400" t="s">
        <v>46</v>
      </c>
      <c r="E430" s="400" t="s">
        <v>46</v>
      </c>
      <c r="F430" s="400" t="s">
        <v>46</v>
      </c>
      <c r="G430" s="400" t="s">
        <v>46</v>
      </c>
      <c r="H430" s="400" t="s">
        <v>46</v>
      </c>
      <c r="I430" s="400" t="s">
        <v>46</v>
      </c>
      <c r="J430" s="400" t="s">
        <v>46</v>
      </c>
      <c r="K430" s="400" t="s">
        <v>46</v>
      </c>
      <c r="L430" s="400" t="s">
        <v>46</v>
      </c>
      <c r="M430" s="400" t="s">
        <v>46</v>
      </c>
      <c r="N430" s="400" t="s">
        <v>46</v>
      </c>
      <c r="O430" s="400" t="s">
        <v>46</v>
      </c>
      <c r="P430" s="400" t="s">
        <v>46</v>
      </c>
      <c r="Q430" s="400" t="s">
        <v>46</v>
      </c>
      <c r="R430" s="401"/>
      <c r="S430" s="401"/>
    </row>
    <row r="431" spans="1:19" s="397" customFormat="1" ht="11.25">
      <c r="A431" s="398" t="s">
        <v>674</v>
      </c>
      <c r="B431" s="415" t="s">
        <v>1029</v>
      </c>
      <c r="C431" s="399" t="s">
        <v>595</v>
      </c>
      <c r="D431" s="400" t="s">
        <v>46</v>
      </c>
      <c r="E431" s="400" t="s">
        <v>46</v>
      </c>
      <c r="F431" s="400" t="s">
        <v>46</v>
      </c>
      <c r="G431" s="400" t="s">
        <v>46</v>
      </c>
      <c r="H431" s="400" t="s">
        <v>46</v>
      </c>
      <c r="I431" s="400" t="s">
        <v>46</v>
      </c>
      <c r="J431" s="400" t="s">
        <v>46</v>
      </c>
      <c r="K431" s="400" t="s">
        <v>46</v>
      </c>
      <c r="L431" s="400" t="s">
        <v>46</v>
      </c>
      <c r="M431" s="400" t="s">
        <v>46</v>
      </c>
      <c r="N431" s="400" t="s">
        <v>46</v>
      </c>
      <c r="O431" s="400" t="s">
        <v>46</v>
      </c>
      <c r="P431" s="400" t="s">
        <v>46</v>
      </c>
      <c r="Q431" s="400" t="s">
        <v>46</v>
      </c>
      <c r="R431" s="401"/>
      <c r="S431" s="401"/>
    </row>
    <row r="432" spans="1:19" s="397" customFormat="1" ht="11.25">
      <c r="A432" s="398" t="s">
        <v>675</v>
      </c>
      <c r="B432" s="415" t="s">
        <v>602</v>
      </c>
      <c r="C432" s="399" t="s">
        <v>595</v>
      </c>
      <c r="D432" s="400" t="s">
        <v>46</v>
      </c>
      <c r="E432" s="400" t="s">
        <v>46</v>
      </c>
      <c r="F432" s="400" t="s">
        <v>46</v>
      </c>
      <c r="G432" s="400" t="s">
        <v>46</v>
      </c>
      <c r="H432" s="400" t="s">
        <v>46</v>
      </c>
      <c r="I432" s="400" t="s">
        <v>46</v>
      </c>
      <c r="J432" s="400" t="s">
        <v>46</v>
      </c>
      <c r="K432" s="400" t="s">
        <v>46</v>
      </c>
      <c r="L432" s="400" t="s">
        <v>46</v>
      </c>
      <c r="M432" s="400" t="s">
        <v>46</v>
      </c>
      <c r="N432" s="400" t="s">
        <v>46</v>
      </c>
      <c r="O432" s="400" t="s">
        <v>46</v>
      </c>
      <c r="P432" s="400" t="s">
        <v>46</v>
      </c>
      <c r="Q432" s="400" t="s">
        <v>46</v>
      </c>
      <c r="R432" s="401"/>
      <c r="S432" s="401"/>
    </row>
    <row r="433" spans="1:19" s="397" customFormat="1" ht="11.25">
      <c r="A433" s="654" t="s">
        <v>599</v>
      </c>
      <c r="B433" s="665" t="s">
        <v>1033</v>
      </c>
      <c r="C433" s="656" t="s">
        <v>595</v>
      </c>
      <c r="D433" s="657">
        <v>0</v>
      </c>
      <c r="E433" s="657">
        <v>0</v>
      </c>
      <c r="F433" s="657">
        <v>0</v>
      </c>
      <c r="G433" s="657">
        <v>0</v>
      </c>
      <c r="H433" s="657">
        <v>0</v>
      </c>
      <c r="I433" s="657">
        <v>0</v>
      </c>
      <c r="J433" s="657">
        <v>0</v>
      </c>
      <c r="K433" s="657">
        <v>0</v>
      </c>
      <c r="L433" s="657">
        <v>0</v>
      </c>
      <c r="M433" s="657">
        <v>0</v>
      </c>
      <c r="N433" s="657">
        <v>0</v>
      </c>
      <c r="O433" s="657">
        <v>0</v>
      </c>
      <c r="P433" s="657">
        <f t="shared" ref="P433:Q434" si="124">F433+H433+J433+L433+N433</f>
        <v>0</v>
      </c>
      <c r="Q433" s="657">
        <f t="shared" si="124"/>
        <v>0</v>
      </c>
      <c r="R433" s="401"/>
      <c r="S433" s="401"/>
    </row>
    <row r="434" spans="1:19" s="397" customFormat="1" ht="11.25">
      <c r="A434" s="654" t="s">
        <v>600</v>
      </c>
      <c r="B434" s="665" t="s">
        <v>676</v>
      </c>
      <c r="C434" s="656" t="s">
        <v>595</v>
      </c>
      <c r="D434" s="664">
        <v>1.522</v>
      </c>
      <c r="E434" s="664">
        <v>13.311259747999969</v>
      </c>
      <c r="F434" s="664">
        <f>149.749409818*0+81.80758*1.2</f>
        <v>98.169095999999996</v>
      </c>
      <c r="G434" s="664">
        <f>1.251555985+0.2464051</f>
        <v>1.497961085</v>
      </c>
      <c r="H434" s="664">
        <f>152.552315222*0+97.127*1.2</f>
        <v>116.55239999999999</v>
      </c>
      <c r="I434" s="664">
        <f>58.702286</f>
        <v>58.702286000000001</v>
      </c>
      <c r="J434" s="664">
        <f>23.554*0</f>
        <v>0</v>
      </c>
      <c r="K434" s="664">
        <f>58.702286*0</f>
        <v>0</v>
      </c>
      <c r="L434" s="664">
        <f>23.5548*0</f>
        <v>0</v>
      </c>
      <c r="M434" s="664">
        <f>23.5548*0</f>
        <v>0</v>
      </c>
      <c r="N434" s="664">
        <f>23.554*0</f>
        <v>0</v>
      </c>
      <c r="O434" s="664">
        <f>23.554*0</f>
        <v>0</v>
      </c>
      <c r="P434" s="664">
        <f t="shared" si="124"/>
        <v>214.721496</v>
      </c>
      <c r="Q434" s="664">
        <f t="shared" si="124"/>
        <v>60.200247085000001</v>
      </c>
      <c r="R434" s="401"/>
      <c r="S434" s="401"/>
    </row>
    <row r="435" spans="1:19" s="397" customFormat="1" ht="11.25">
      <c r="A435" s="398" t="s">
        <v>677</v>
      </c>
      <c r="B435" s="416" t="s">
        <v>678</v>
      </c>
      <c r="C435" s="399" t="s">
        <v>595</v>
      </c>
      <c r="D435" s="400" t="s">
        <v>46</v>
      </c>
      <c r="E435" s="400" t="s">
        <v>46</v>
      </c>
      <c r="F435" s="400" t="s">
        <v>46</v>
      </c>
      <c r="G435" s="400" t="s">
        <v>46</v>
      </c>
      <c r="H435" s="400" t="s">
        <v>46</v>
      </c>
      <c r="I435" s="400" t="s">
        <v>46</v>
      </c>
      <c r="J435" s="400" t="s">
        <v>46</v>
      </c>
      <c r="K435" s="400" t="s">
        <v>46</v>
      </c>
      <c r="L435" s="400" t="s">
        <v>46</v>
      </c>
      <c r="M435" s="400" t="s">
        <v>46</v>
      </c>
      <c r="N435" s="400" t="s">
        <v>46</v>
      </c>
      <c r="O435" s="400" t="s">
        <v>46</v>
      </c>
      <c r="P435" s="400" t="s">
        <v>46</v>
      </c>
      <c r="Q435" s="400" t="s">
        <v>46</v>
      </c>
      <c r="R435" s="401"/>
      <c r="S435" s="401"/>
    </row>
    <row r="436" spans="1:19" s="397" customFormat="1" ht="11.25">
      <c r="A436" s="398" t="s">
        <v>679</v>
      </c>
      <c r="B436" s="416" t="s">
        <v>680</v>
      </c>
      <c r="C436" s="399" t="s">
        <v>595</v>
      </c>
      <c r="D436" s="400" t="s">
        <v>46</v>
      </c>
      <c r="E436" s="400" t="s">
        <v>46</v>
      </c>
      <c r="F436" s="400" t="s">
        <v>46</v>
      </c>
      <c r="G436" s="400" t="s">
        <v>46</v>
      </c>
      <c r="H436" s="400" t="s">
        <v>46</v>
      </c>
      <c r="I436" s="400" t="s">
        <v>46</v>
      </c>
      <c r="J436" s="400" t="s">
        <v>46</v>
      </c>
      <c r="K436" s="400" t="s">
        <v>46</v>
      </c>
      <c r="L436" s="400" t="s">
        <v>46</v>
      </c>
      <c r="M436" s="400" t="s">
        <v>46</v>
      </c>
      <c r="N436" s="400" t="s">
        <v>46</v>
      </c>
      <c r="O436" s="400" t="s">
        <v>46</v>
      </c>
      <c r="P436" s="400" t="s">
        <v>46</v>
      </c>
      <c r="Q436" s="400" t="s">
        <v>46</v>
      </c>
      <c r="R436" s="401"/>
      <c r="S436" s="401"/>
    </row>
    <row r="437" spans="1:19" s="397" customFormat="1" ht="11.25">
      <c r="A437" s="398" t="s">
        <v>1034</v>
      </c>
      <c r="B437" s="416" t="s">
        <v>1035</v>
      </c>
      <c r="C437" s="399" t="s">
        <v>595</v>
      </c>
      <c r="D437" s="400" t="s">
        <v>46</v>
      </c>
      <c r="E437" s="400" t="s">
        <v>46</v>
      </c>
      <c r="F437" s="400" t="s">
        <v>46</v>
      </c>
      <c r="G437" s="400" t="s">
        <v>46</v>
      </c>
      <c r="H437" s="400" t="s">
        <v>46</v>
      </c>
      <c r="I437" s="400" t="s">
        <v>46</v>
      </c>
      <c r="J437" s="400" t="s">
        <v>46</v>
      </c>
      <c r="K437" s="400" t="s">
        <v>46</v>
      </c>
      <c r="L437" s="400" t="s">
        <v>46</v>
      </c>
      <c r="M437" s="400" t="s">
        <v>46</v>
      </c>
      <c r="N437" s="400" t="s">
        <v>46</v>
      </c>
      <c r="O437" s="400" t="s">
        <v>46</v>
      </c>
      <c r="P437" s="400" t="s">
        <v>46</v>
      </c>
      <c r="Q437" s="400" t="s">
        <v>46</v>
      </c>
      <c r="R437" s="401"/>
      <c r="S437" s="401"/>
    </row>
    <row r="438" spans="1:19" s="397" customFormat="1" ht="11.25">
      <c r="A438" s="398" t="s">
        <v>1036</v>
      </c>
      <c r="B438" s="416" t="s">
        <v>1037</v>
      </c>
      <c r="C438" s="399" t="s">
        <v>595</v>
      </c>
      <c r="D438" s="664">
        <v>0</v>
      </c>
      <c r="E438" s="664">
        <v>0</v>
      </c>
      <c r="F438" s="664">
        <v>0</v>
      </c>
      <c r="G438" s="664">
        <v>0</v>
      </c>
      <c r="H438" s="664">
        <v>0</v>
      </c>
      <c r="I438" s="664">
        <v>0</v>
      </c>
      <c r="J438" s="664">
        <v>0</v>
      </c>
      <c r="K438" s="664">
        <v>0</v>
      </c>
      <c r="L438" s="664">
        <v>0</v>
      </c>
      <c r="M438" s="664">
        <v>0</v>
      </c>
      <c r="N438" s="664">
        <v>0</v>
      </c>
      <c r="O438" s="664">
        <v>0</v>
      </c>
      <c r="P438" s="664">
        <f t="shared" ref="P438:Q438" si="125">F438+H438+J438+L438+N438</f>
        <v>0</v>
      </c>
      <c r="Q438" s="664">
        <f t="shared" si="125"/>
        <v>0</v>
      </c>
      <c r="R438" s="401"/>
      <c r="S438" s="401"/>
    </row>
    <row r="439" spans="1:19" s="397" customFormat="1" ht="11.25">
      <c r="A439" s="654" t="s">
        <v>603</v>
      </c>
      <c r="B439" s="678" t="s">
        <v>681</v>
      </c>
      <c r="C439" s="656" t="s">
        <v>595</v>
      </c>
      <c r="D439" s="657" t="s">
        <v>46</v>
      </c>
      <c r="E439" s="657" t="s">
        <v>46</v>
      </c>
      <c r="F439" s="657" t="s">
        <v>46</v>
      </c>
      <c r="G439" s="657" t="s">
        <v>46</v>
      </c>
      <c r="H439" s="657" t="s">
        <v>46</v>
      </c>
      <c r="I439" s="657" t="s">
        <v>46</v>
      </c>
      <c r="J439" s="657" t="s">
        <v>46</v>
      </c>
      <c r="K439" s="657" t="s">
        <v>46</v>
      </c>
      <c r="L439" s="657" t="s">
        <v>46</v>
      </c>
      <c r="M439" s="657" t="s">
        <v>46</v>
      </c>
      <c r="N439" s="657" t="s">
        <v>46</v>
      </c>
      <c r="O439" s="657" t="s">
        <v>46</v>
      </c>
      <c r="P439" s="657" t="s">
        <v>46</v>
      </c>
      <c r="Q439" s="657" t="s">
        <v>46</v>
      </c>
      <c r="R439" s="401"/>
      <c r="S439" s="401"/>
    </row>
    <row r="440" spans="1:19" s="397" customFormat="1" ht="11.25">
      <c r="A440" s="398" t="s">
        <v>604</v>
      </c>
      <c r="B440" s="409" t="s">
        <v>682</v>
      </c>
      <c r="C440" s="399" t="s">
        <v>595</v>
      </c>
      <c r="D440" s="400" t="s">
        <v>46</v>
      </c>
      <c r="E440" s="400" t="s">
        <v>46</v>
      </c>
      <c r="F440" s="400" t="s">
        <v>46</v>
      </c>
      <c r="G440" s="400" t="s">
        <v>46</v>
      </c>
      <c r="H440" s="400" t="s">
        <v>46</v>
      </c>
      <c r="I440" s="400" t="s">
        <v>46</v>
      </c>
      <c r="J440" s="400" t="s">
        <v>46</v>
      </c>
      <c r="K440" s="400" t="s">
        <v>46</v>
      </c>
      <c r="L440" s="400" t="s">
        <v>46</v>
      </c>
      <c r="M440" s="400" t="s">
        <v>46</v>
      </c>
      <c r="N440" s="400" t="s">
        <v>46</v>
      </c>
      <c r="O440" s="400" t="s">
        <v>46</v>
      </c>
      <c r="P440" s="400" t="s">
        <v>46</v>
      </c>
      <c r="Q440" s="400" t="s">
        <v>46</v>
      </c>
      <c r="R440" s="401"/>
      <c r="S440" s="401"/>
    </row>
    <row r="441" spans="1:19" s="397" customFormat="1" ht="11.25">
      <c r="A441" s="398" t="s">
        <v>605</v>
      </c>
      <c r="B441" s="409" t="s">
        <v>683</v>
      </c>
      <c r="C441" s="399" t="s">
        <v>595</v>
      </c>
      <c r="D441" s="400" t="s">
        <v>46</v>
      </c>
      <c r="E441" s="400" t="s">
        <v>46</v>
      </c>
      <c r="F441" s="400" t="s">
        <v>46</v>
      </c>
      <c r="G441" s="400" t="s">
        <v>46</v>
      </c>
      <c r="H441" s="400" t="s">
        <v>46</v>
      </c>
      <c r="I441" s="400" t="s">
        <v>46</v>
      </c>
      <c r="J441" s="400" t="s">
        <v>46</v>
      </c>
      <c r="K441" s="400" t="s">
        <v>46</v>
      </c>
      <c r="L441" s="400" t="s">
        <v>46</v>
      </c>
      <c r="M441" s="400" t="s">
        <v>46</v>
      </c>
      <c r="N441" s="400" t="s">
        <v>46</v>
      </c>
      <c r="O441" s="400" t="s">
        <v>46</v>
      </c>
      <c r="P441" s="400" t="s">
        <v>46</v>
      </c>
      <c r="Q441" s="400" t="s">
        <v>46</v>
      </c>
      <c r="R441" s="401"/>
      <c r="S441" s="401"/>
    </row>
    <row r="442" spans="1:19" s="397" customFormat="1" ht="11.25">
      <c r="A442" s="398" t="s">
        <v>606</v>
      </c>
      <c r="B442" s="409" t="s">
        <v>1038</v>
      </c>
      <c r="C442" s="399" t="s">
        <v>595</v>
      </c>
      <c r="D442" s="400" t="s">
        <v>46</v>
      </c>
      <c r="E442" s="400" t="s">
        <v>46</v>
      </c>
      <c r="F442" s="400" t="s">
        <v>46</v>
      </c>
      <c r="G442" s="400" t="s">
        <v>46</v>
      </c>
      <c r="H442" s="400" t="s">
        <v>46</v>
      </c>
      <c r="I442" s="400" t="s">
        <v>46</v>
      </c>
      <c r="J442" s="400" t="s">
        <v>46</v>
      </c>
      <c r="K442" s="400" t="s">
        <v>46</v>
      </c>
      <c r="L442" s="400" t="s">
        <v>46</v>
      </c>
      <c r="M442" s="400" t="s">
        <v>46</v>
      </c>
      <c r="N442" s="400" t="s">
        <v>46</v>
      </c>
      <c r="O442" s="400" t="s">
        <v>46</v>
      </c>
      <c r="P442" s="400" t="s">
        <v>46</v>
      </c>
      <c r="Q442" s="400" t="s">
        <v>46</v>
      </c>
      <c r="R442" s="401"/>
      <c r="S442" s="401"/>
    </row>
    <row r="443" spans="1:19" s="397" customFormat="1" ht="11.25">
      <c r="A443" s="398" t="s">
        <v>607</v>
      </c>
      <c r="B443" s="409" t="s">
        <v>684</v>
      </c>
      <c r="C443" s="399" t="s">
        <v>595</v>
      </c>
      <c r="D443" s="400" t="s">
        <v>46</v>
      </c>
      <c r="E443" s="400" t="s">
        <v>46</v>
      </c>
      <c r="F443" s="400" t="s">
        <v>46</v>
      </c>
      <c r="G443" s="400" t="s">
        <v>46</v>
      </c>
      <c r="H443" s="400" t="s">
        <v>46</v>
      </c>
      <c r="I443" s="400" t="s">
        <v>46</v>
      </c>
      <c r="J443" s="400" t="s">
        <v>46</v>
      </c>
      <c r="K443" s="400" t="s">
        <v>46</v>
      </c>
      <c r="L443" s="400" t="s">
        <v>46</v>
      </c>
      <c r="M443" s="400" t="s">
        <v>46</v>
      </c>
      <c r="N443" s="400" t="s">
        <v>46</v>
      </c>
      <c r="O443" s="400" t="s">
        <v>46</v>
      </c>
      <c r="P443" s="400" t="s">
        <v>46</v>
      </c>
      <c r="Q443" s="400" t="s">
        <v>46</v>
      </c>
      <c r="R443" s="401"/>
      <c r="S443" s="401"/>
    </row>
    <row r="444" spans="1:19" s="397" customFormat="1" ht="11.25">
      <c r="A444" s="398" t="s">
        <v>608</v>
      </c>
      <c r="B444" s="409" t="s">
        <v>685</v>
      </c>
      <c r="C444" s="399" t="s">
        <v>595</v>
      </c>
      <c r="D444" s="400" t="s">
        <v>46</v>
      </c>
      <c r="E444" s="400" t="s">
        <v>46</v>
      </c>
      <c r="F444" s="400" t="s">
        <v>46</v>
      </c>
      <c r="G444" s="400" t="s">
        <v>46</v>
      </c>
      <c r="H444" s="400" t="s">
        <v>46</v>
      </c>
      <c r="I444" s="400" t="s">
        <v>46</v>
      </c>
      <c r="J444" s="400" t="s">
        <v>46</v>
      </c>
      <c r="K444" s="400" t="s">
        <v>46</v>
      </c>
      <c r="L444" s="400" t="s">
        <v>46</v>
      </c>
      <c r="M444" s="400" t="s">
        <v>46</v>
      </c>
      <c r="N444" s="400" t="s">
        <v>46</v>
      </c>
      <c r="O444" s="400" t="s">
        <v>46</v>
      </c>
      <c r="P444" s="400" t="s">
        <v>46</v>
      </c>
      <c r="Q444" s="400" t="s">
        <v>46</v>
      </c>
      <c r="R444" s="401"/>
      <c r="S444" s="401"/>
    </row>
    <row r="445" spans="1:19" s="397" customFormat="1" ht="11.25">
      <c r="A445" s="398" t="s">
        <v>611</v>
      </c>
      <c r="B445" s="408" t="s">
        <v>623</v>
      </c>
      <c r="C445" s="399" t="s">
        <v>595</v>
      </c>
      <c r="D445" s="400" t="s">
        <v>46</v>
      </c>
      <c r="E445" s="400" t="s">
        <v>46</v>
      </c>
      <c r="F445" s="400" t="s">
        <v>46</v>
      </c>
      <c r="G445" s="400" t="s">
        <v>46</v>
      </c>
      <c r="H445" s="400" t="s">
        <v>46</v>
      </c>
      <c r="I445" s="400" t="s">
        <v>46</v>
      </c>
      <c r="J445" s="400" t="s">
        <v>46</v>
      </c>
      <c r="K445" s="400" t="s">
        <v>46</v>
      </c>
      <c r="L445" s="400" t="s">
        <v>46</v>
      </c>
      <c r="M445" s="400" t="s">
        <v>46</v>
      </c>
      <c r="N445" s="400" t="s">
        <v>46</v>
      </c>
      <c r="O445" s="400" t="s">
        <v>46</v>
      </c>
      <c r="P445" s="400" t="s">
        <v>46</v>
      </c>
      <c r="Q445" s="400" t="s">
        <v>46</v>
      </c>
      <c r="R445" s="401"/>
      <c r="S445" s="401"/>
    </row>
    <row r="446" spans="1:19" s="397" customFormat="1" ht="11.25">
      <c r="A446" s="398" t="s">
        <v>686</v>
      </c>
      <c r="B446" s="410" t="s">
        <v>687</v>
      </c>
      <c r="C446" s="399" t="s">
        <v>595</v>
      </c>
      <c r="D446" s="400" t="s">
        <v>46</v>
      </c>
      <c r="E446" s="400" t="s">
        <v>46</v>
      </c>
      <c r="F446" s="400" t="s">
        <v>46</v>
      </c>
      <c r="G446" s="400" t="s">
        <v>46</v>
      </c>
      <c r="H446" s="400" t="s">
        <v>46</v>
      </c>
      <c r="I446" s="400" t="s">
        <v>46</v>
      </c>
      <c r="J446" s="400" t="s">
        <v>46</v>
      </c>
      <c r="K446" s="400" t="s">
        <v>46</v>
      </c>
      <c r="L446" s="400" t="s">
        <v>46</v>
      </c>
      <c r="M446" s="400" t="s">
        <v>46</v>
      </c>
      <c r="N446" s="400" t="s">
        <v>46</v>
      </c>
      <c r="O446" s="400" t="s">
        <v>46</v>
      </c>
      <c r="P446" s="400" t="s">
        <v>46</v>
      </c>
      <c r="Q446" s="400" t="s">
        <v>46</v>
      </c>
      <c r="R446" s="401"/>
      <c r="S446" s="401"/>
    </row>
    <row r="447" spans="1:19" s="397" customFormat="1" ht="11.25">
      <c r="A447" s="398" t="s">
        <v>612</v>
      </c>
      <c r="B447" s="408" t="s">
        <v>624</v>
      </c>
      <c r="C447" s="399" t="s">
        <v>595</v>
      </c>
      <c r="D447" s="400" t="s">
        <v>46</v>
      </c>
      <c r="E447" s="400" t="s">
        <v>46</v>
      </c>
      <c r="F447" s="400" t="s">
        <v>46</v>
      </c>
      <c r="G447" s="400" t="s">
        <v>46</v>
      </c>
      <c r="H447" s="400" t="s">
        <v>46</v>
      </c>
      <c r="I447" s="400" t="s">
        <v>46</v>
      </c>
      <c r="J447" s="400" t="s">
        <v>46</v>
      </c>
      <c r="K447" s="400" t="s">
        <v>46</v>
      </c>
      <c r="L447" s="400" t="s">
        <v>46</v>
      </c>
      <c r="M447" s="400" t="s">
        <v>46</v>
      </c>
      <c r="N447" s="400" t="s">
        <v>46</v>
      </c>
      <c r="O447" s="400" t="s">
        <v>46</v>
      </c>
      <c r="P447" s="400" t="s">
        <v>46</v>
      </c>
      <c r="Q447" s="400" t="s">
        <v>46</v>
      </c>
      <c r="R447" s="401"/>
      <c r="S447" s="401"/>
    </row>
    <row r="448" spans="1:19" s="397" customFormat="1" ht="22.5">
      <c r="A448" s="398" t="s">
        <v>688</v>
      </c>
      <c r="B448" s="410" t="s">
        <v>689</v>
      </c>
      <c r="C448" s="399" t="s">
        <v>595</v>
      </c>
      <c r="D448" s="400" t="s">
        <v>46</v>
      </c>
      <c r="E448" s="400" t="s">
        <v>46</v>
      </c>
      <c r="F448" s="400" t="s">
        <v>46</v>
      </c>
      <c r="G448" s="400" t="s">
        <v>46</v>
      </c>
      <c r="H448" s="400" t="s">
        <v>46</v>
      </c>
      <c r="I448" s="400" t="s">
        <v>46</v>
      </c>
      <c r="J448" s="400" t="s">
        <v>46</v>
      </c>
      <c r="K448" s="400" t="s">
        <v>46</v>
      </c>
      <c r="L448" s="400" t="s">
        <v>46</v>
      </c>
      <c r="M448" s="400" t="s">
        <v>46</v>
      </c>
      <c r="N448" s="400" t="s">
        <v>46</v>
      </c>
      <c r="O448" s="400" t="s">
        <v>46</v>
      </c>
      <c r="P448" s="400" t="s">
        <v>46</v>
      </c>
      <c r="Q448" s="400" t="s">
        <v>46</v>
      </c>
      <c r="R448" s="401"/>
      <c r="S448" s="401"/>
    </row>
    <row r="449" spans="1:19" s="397" customFormat="1" ht="11.25">
      <c r="A449" s="398" t="s">
        <v>609</v>
      </c>
      <c r="B449" s="409" t="s">
        <v>690</v>
      </c>
      <c r="C449" s="399" t="s">
        <v>595</v>
      </c>
      <c r="D449" s="400" t="s">
        <v>46</v>
      </c>
      <c r="E449" s="400" t="s">
        <v>46</v>
      </c>
      <c r="F449" s="400" t="s">
        <v>46</v>
      </c>
      <c r="G449" s="400" t="s">
        <v>46</v>
      </c>
      <c r="H449" s="400" t="s">
        <v>46</v>
      </c>
      <c r="I449" s="400" t="s">
        <v>46</v>
      </c>
      <c r="J449" s="400" t="s">
        <v>46</v>
      </c>
      <c r="K449" s="400" t="s">
        <v>46</v>
      </c>
      <c r="L449" s="400" t="s">
        <v>46</v>
      </c>
      <c r="M449" s="400" t="s">
        <v>46</v>
      </c>
      <c r="N449" s="400" t="s">
        <v>46</v>
      </c>
      <c r="O449" s="400" t="s">
        <v>46</v>
      </c>
      <c r="P449" s="400" t="s">
        <v>46</v>
      </c>
      <c r="Q449" s="400" t="s">
        <v>46</v>
      </c>
      <c r="R449" s="401"/>
      <c r="S449" s="401"/>
    </row>
    <row r="450" spans="1:19" s="397" customFormat="1" ht="11.25">
      <c r="A450" s="398" t="s">
        <v>610</v>
      </c>
      <c r="B450" s="409" t="s">
        <v>691</v>
      </c>
      <c r="C450" s="399" t="s">
        <v>595</v>
      </c>
      <c r="D450" s="400" t="s">
        <v>46</v>
      </c>
      <c r="E450" s="400" t="s">
        <v>46</v>
      </c>
      <c r="F450" s="400" t="s">
        <v>46</v>
      </c>
      <c r="G450" s="400" t="s">
        <v>46</v>
      </c>
      <c r="H450" s="400" t="s">
        <v>46</v>
      </c>
      <c r="I450" s="400" t="s">
        <v>46</v>
      </c>
      <c r="J450" s="400" t="s">
        <v>46</v>
      </c>
      <c r="K450" s="400" t="s">
        <v>46</v>
      </c>
      <c r="L450" s="400" t="s">
        <v>46</v>
      </c>
      <c r="M450" s="400" t="s">
        <v>46</v>
      </c>
      <c r="N450" s="400" t="s">
        <v>46</v>
      </c>
      <c r="O450" s="400" t="s">
        <v>46</v>
      </c>
      <c r="P450" s="400" t="s">
        <v>46</v>
      </c>
      <c r="Q450" s="400" t="s">
        <v>46</v>
      </c>
      <c r="R450" s="401"/>
      <c r="S450" s="401"/>
    </row>
    <row r="451" spans="1:19" s="397" customFormat="1" ht="11.25">
      <c r="A451" s="654" t="s">
        <v>614</v>
      </c>
      <c r="B451" s="655" t="s">
        <v>613</v>
      </c>
      <c r="C451" s="682" t="s">
        <v>46</v>
      </c>
      <c r="D451" s="683" t="s">
        <v>1039</v>
      </c>
      <c r="E451" s="683" t="s">
        <v>1039</v>
      </c>
      <c r="F451" s="683" t="s">
        <v>1039</v>
      </c>
      <c r="G451" s="683" t="s">
        <v>1039</v>
      </c>
      <c r="H451" s="683" t="s">
        <v>1039</v>
      </c>
      <c r="I451" s="683" t="s">
        <v>1039</v>
      </c>
      <c r="J451" s="683" t="s">
        <v>1039</v>
      </c>
      <c r="K451" s="683" t="s">
        <v>1039</v>
      </c>
      <c r="L451" s="683" t="s">
        <v>1039</v>
      </c>
      <c r="M451" s="683" t="s">
        <v>1039</v>
      </c>
      <c r="N451" s="683" t="s">
        <v>1039</v>
      </c>
      <c r="O451" s="683" t="s">
        <v>1039</v>
      </c>
      <c r="P451" s="683" t="s">
        <v>1039</v>
      </c>
      <c r="Q451" s="683" t="s">
        <v>1039</v>
      </c>
      <c r="R451" s="401"/>
      <c r="S451" s="401"/>
    </row>
    <row r="452" spans="1:19" s="397" customFormat="1" ht="22.5">
      <c r="A452" s="684" t="s">
        <v>1040</v>
      </c>
      <c r="B452" s="671" t="s">
        <v>1041</v>
      </c>
      <c r="C452" s="660" t="s">
        <v>595</v>
      </c>
      <c r="D452" s="664">
        <v>17.718253774000001</v>
      </c>
      <c r="E452" s="664">
        <v>4.8745429119999999</v>
      </c>
      <c r="F452" s="664">
        <f>42.98342*1.2</f>
        <v>51.580103999999999</v>
      </c>
      <c r="G452" s="664">
        <v>13.527052416</v>
      </c>
      <c r="H452" s="664">
        <f>30*1.2</f>
        <v>36</v>
      </c>
      <c r="I452" s="664">
        <f>29.65998*1.22</f>
        <v>36.185175600000001</v>
      </c>
      <c r="J452" s="664">
        <f>30*1.2</f>
        <v>36</v>
      </c>
      <c r="K452" s="664">
        <f>30*1.22</f>
        <v>36.6</v>
      </c>
      <c r="L452" s="664">
        <f>30*1.2</f>
        <v>36</v>
      </c>
      <c r="M452" s="664">
        <f>30*1.22</f>
        <v>36.6</v>
      </c>
      <c r="N452" s="664">
        <f>30*1.2</f>
        <v>36</v>
      </c>
      <c r="O452" s="664">
        <f>30*1.22</f>
        <v>36.6</v>
      </c>
      <c r="P452" s="664">
        <f t="shared" ref="P452:Q455" si="126">F452+H452+J452+L452+N452</f>
        <v>195.58010400000001</v>
      </c>
      <c r="Q452" s="664">
        <f>G452+I452+K452+M452+O452</f>
        <v>159.51222801599999</v>
      </c>
      <c r="R452" s="401"/>
      <c r="S452" s="401"/>
    </row>
    <row r="453" spans="1:19" s="397" customFormat="1" ht="11.25">
      <c r="A453" s="418" t="s">
        <v>616</v>
      </c>
      <c r="B453" s="408" t="s">
        <v>692</v>
      </c>
      <c r="C453" s="399" t="s">
        <v>595</v>
      </c>
      <c r="D453" s="400">
        <v>17.718253774000001</v>
      </c>
      <c r="E453" s="400">
        <v>4.8745429119999999</v>
      </c>
      <c r="F453" s="400">
        <f t="shared" ref="F453:O453" si="127">F452</f>
        <v>51.580103999999999</v>
      </c>
      <c r="G453" s="400">
        <f t="shared" si="127"/>
        <v>13.527052416</v>
      </c>
      <c r="H453" s="400">
        <f t="shared" si="127"/>
        <v>36</v>
      </c>
      <c r="I453" s="400">
        <f t="shared" si="127"/>
        <v>36.185175600000001</v>
      </c>
      <c r="J453" s="400">
        <f t="shared" si="127"/>
        <v>36</v>
      </c>
      <c r="K453" s="400">
        <f t="shared" si="127"/>
        <v>36.6</v>
      </c>
      <c r="L453" s="400">
        <f t="shared" si="127"/>
        <v>36</v>
      </c>
      <c r="M453" s="400">
        <f t="shared" si="127"/>
        <v>36.6</v>
      </c>
      <c r="N453" s="400">
        <f t="shared" si="127"/>
        <v>36</v>
      </c>
      <c r="O453" s="400">
        <f t="shared" si="127"/>
        <v>36.6</v>
      </c>
      <c r="P453" s="400">
        <f t="shared" si="126"/>
        <v>195.58010400000001</v>
      </c>
      <c r="Q453" s="400">
        <f t="shared" si="126"/>
        <v>159.51222801599999</v>
      </c>
      <c r="R453" s="401"/>
      <c r="S453" s="401"/>
    </row>
    <row r="454" spans="1:19" s="397" customFormat="1" ht="11.25">
      <c r="A454" s="418" t="s">
        <v>1042</v>
      </c>
      <c r="B454" s="410" t="s">
        <v>1043</v>
      </c>
      <c r="C454" s="399" t="s">
        <v>595</v>
      </c>
      <c r="D454" s="400">
        <v>0</v>
      </c>
      <c r="E454" s="400">
        <v>0</v>
      </c>
      <c r="F454" s="400">
        <v>0</v>
      </c>
      <c r="G454" s="400">
        <v>0</v>
      </c>
      <c r="H454" s="400">
        <v>0</v>
      </c>
      <c r="I454" s="400">
        <v>0</v>
      </c>
      <c r="J454" s="400">
        <v>0</v>
      </c>
      <c r="K454" s="400">
        <v>0</v>
      </c>
      <c r="L454" s="400">
        <v>0</v>
      </c>
      <c r="M454" s="400">
        <v>0</v>
      </c>
      <c r="N454" s="400">
        <v>0</v>
      </c>
      <c r="O454" s="400">
        <v>0</v>
      </c>
      <c r="P454" s="400">
        <f t="shared" si="126"/>
        <v>0</v>
      </c>
      <c r="Q454" s="400">
        <f t="shared" si="126"/>
        <v>0</v>
      </c>
      <c r="R454" s="401"/>
      <c r="S454" s="401"/>
    </row>
    <row r="455" spans="1:19" s="397" customFormat="1" ht="45">
      <c r="A455" s="418" t="s">
        <v>1044</v>
      </c>
      <c r="B455" s="410" t="s">
        <v>1045</v>
      </c>
      <c r="C455" s="399" t="s">
        <v>595</v>
      </c>
      <c r="D455" s="400">
        <f t="shared" ref="D455:O455" si="128">D453</f>
        <v>17.718253774000001</v>
      </c>
      <c r="E455" s="400">
        <f t="shared" si="128"/>
        <v>4.8745429119999999</v>
      </c>
      <c r="F455" s="400">
        <f t="shared" si="128"/>
        <v>51.580103999999999</v>
      </c>
      <c r="G455" s="400">
        <f t="shared" si="128"/>
        <v>13.527052416</v>
      </c>
      <c r="H455" s="400">
        <f t="shared" si="128"/>
        <v>36</v>
      </c>
      <c r="I455" s="400">
        <f t="shared" si="128"/>
        <v>36.185175600000001</v>
      </c>
      <c r="J455" s="400">
        <f t="shared" si="128"/>
        <v>36</v>
      </c>
      <c r="K455" s="400">
        <f t="shared" si="128"/>
        <v>36.6</v>
      </c>
      <c r="L455" s="400">
        <f t="shared" si="128"/>
        <v>36</v>
      </c>
      <c r="M455" s="400">
        <f t="shared" si="128"/>
        <v>36.6</v>
      </c>
      <c r="N455" s="400">
        <f t="shared" si="128"/>
        <v>36</v>
      </c>
      <c r="O455" s="400">
        <f t="shared" si="128"/>
        <v>36.6</v>
      </c>
      <c r="P455" s="400">
        <f t="shared" si="126"/>
        <v>195.58010400000001</v>
      </c>
      <c r="Q455" s="400">
        <f t="shared" si="126"/>
        <v>159.51222801599999</v>
      </c>
      <c r="R455" s="401"/>
      <c r="S455" s="401"/>
    </row>
    <row r="456" spans="1:19" s="397" customFormat="1" ht="11.25">
      <c r="A456" s="418" t="s">
        <v>617</v>
      </c>
      <c r="B456" s="410" t="s">
        <v>693</v>
      </c>
      <c r="C456" s="399" t="s">
        <v>595</v>
      </c>
      <c r="D456" s="400" t="s">
        <v>46</v>
      </c>
      <c r="E456" s="400" t="s">
        <v>46</v>
      </c>
      <c r="F456" s="400" t="s">
        <v>46</v>
      </c>
      <c r="G456" s="400" t="s">
        <v>46</v>
      </c>
      <c r="H456" s="400" t="s">
        <v>46</v>
      </c>
      <c r="I456" s="400" t="s">
        <v>46</v>
      </c>
      <c r="J456" s="400" t="s">
        <v>46</v>
      </c>
      <c r="K456" s="400" t="s">
        <v>46</v>
      </c>
      <c r="L456" s="400" t="s">
        <v>46</v>
      </c>
      <c r="M456" s="400" t="s">
        <v>46</v>
      </c>
      <c r="N456" s="400" t="s">
        <v>46</v>
      </c>
      <c r="O456" s="400" t="s">
        <v>46</v>
      </c>
      <c r="P456" s="400" t="s">
        <v>46</v>
      </c>
      <c r="Q456" s="400" t="s">
        <v>46</v>
      </c>
      <c r="R456" s="401"/>
      <c r="S456" s="401"/>
    </row>
    <row r="457" spans="1:19" s="397" customFormat="1" ht="11.25">
      <c r="A457" s="418" t="s">
        <v>1046</v>
      </c>
      <c r="B457" s="408" t="s">
        <v>1047</v>
      </c>
      <c r="C457" s="399" t="s">
        <v>595</v>
      </c>
      <c r="D457" s="400" t="s">
        <v>46</v>
      </c>
      <c r="E457" s="400" t="s">
        <v>46</v>
      </c>
      <c r="F457" s="400" t="s">
        <v>46</v>
      </c>
      <c r="G457" s="400" t="s">
        <v>46</v>
      </c>
      <c r="H457" s="400" t="s">
        <v>46</v>
      </c>
      <c r="I457" s="400" t="s">
        <v>46</v>
      </c>
      <c r="J457" s="400" t="s">
        <v>46</v>
      </c>
      <c r="K457" s="400" t="s">
        <v>46</v>
      </c>
      <c r="L457" s="400" t="s">
        <v>46</v>
      </c>
      <c r="M457" s="400" t="s">
        <v>46</v>
      </c>
      <c r="N457" s="400" t="s">
        <v>46</v>
      </c>
      <c r="O457" s="400" t="s">
        <v>46</v>
      </c>
      <c r="P457" s="400" t="s">
        <v>46</v>
      </c>
      <c r="Q457" s="400" t="s">
        <v>46</v>
      </c>
      <c r="R457" s="401"/>
      <c r="S457" s="401"/>
    </row>
    <row r="458" spans="1:19" s="397" customFormat="1" ht="22.5">
      <c r="A458" s="418" t="s">
        <v>618</v>
      </c>
      <c r="B458" s="409" t="s">
        <v>1048</v>
      </c>
      <c r="C458" s="417" t="s">
        <v>46</v>
      </c>
      <c r="D458" s="403" t="s">
        <v>1039</v>
      </c>
      <c r="E458" s="403" t="s">
        <v>1039</v>
      </c>
      <c r="F458" s="403" t="s">
        <v>1039</v>
      </c>
      <c r="G458" s="403" t="s">
        <v>1039</v>
      </c>
      <c r="H458" s="403" t="s">
        <v>1039</v>
      </c>
      <c r="I458" s="403" t="s">
        <v>1039</v>
      </c>
      <c r="J458" s="403" t="s">
        <v>1039</v>
      </c>
      <c r="K458" s="403" t="s">
        <v>1039</v>
      </c>
      <c r="L458" s="403" t="s">
        <v>1039</v>
      </c>
      <c r="M458" s="403" t="s">
        <v>1039</v>
      </c>
      <c r="N458" s="403" t="s">
        <v>1039</v>
      </c>
      <c r="O458" s="403" t="s">
        <v>1039</v>
      </c>
      <c r="P458" s="403" t="s">
        <v>1039</v>
      </c>
      <c r="Q458" s="403" t="s">
        <v>1039</v>
      </c>
      <c r="R458" s="401"/>
      <c r="S458" s="401"/>
    </row>
    <row r="459" spans="1:19" s="397" customFormat="1" ht="11.25">
      <c r="A459" s="418" t="s">
        <v>694</v>
      </c>
      <c r="B459" s="408" t="s">
        <v>695</v>
      </c>
      <c r="C459" s="399" t="s">
        <v>595</v>
      </c>
      <c r="D459" s="400" t="s">
        <v>46</v>
      </c>
      <c r="E459" s="400" t="s">
        <v>46</v>
      </c>
      <c r="F459" s="400" t="s">
        <v>46</v>
      </c>
      <c r="G459" s="400" t="s">
        <v>46</v>
      </c>
      <c r="H459" s="400" t="s">
        <v>46</v>
      </c>
      <c r="I459" s="400" t="s">
        <v>46</v>
      </c>
      <c r="J459" s="400" t="s">
        <v>46</v>
      </c>
      <c r="K459" s="400" t="s">
        <v>46</v>
      </c>
      <c r="L459" s="400" t="s">
        <v>46</v>
      </c>
      <c r="M459" s="400" t="s">
        <v>46</v>
      </c>
      <c r="N459" s="400" t="s">
        <v>46</v>
      </c>
      <c r="O459" s="400" t="s">
        <v>46</v>
      </c>
      <c r="P459" s="400" t="s">
        <v>46</v>
      </c>
      <c r="Q459" s="400" t="s">
        <v>46</v>
      </c>
      <c r="R459" s="401"/>
      <c r="S459" s="401"/>
    </row>
    <row r="460" spans="1:19" s="397" customFormat="1" ht="11.25">
      <c r="A460" s="418" t="s">
        <v>696</v>
      </c>
      <c r="B460" s="408" t="s">
        <v>697</v>
      </c>
      <c r="C460" s="399" t="s">
        <v>595</v>
      </c>
      <c r="D460" s="400" t="s">
        <v>46</v>
      </c>
      <c r="E460" s="400" t="s">
        <v>46</v>
      </c>
      <c r="F460" s="400" t="s">
        <v>46</v>
      </c>
      <c r="G460" s="400" t="s">
        <v>46</v>
      </c>
      <c r="H460" s="400" t="s">
        <v>46</v>
      </c>
      <c r="I460" s="400" t="s">
        <v>46</v>
      </c>
      <c r="J460" s="400" t="s">
        <v>46</v>
      </c>
      <c r="K460" s="400" t="s">
        <v>46</v>
      </c>
      <c r="L460" s="400" t="s">
        <v>46</v>
      </c>
      <c r="M460" s="400" t="s">
        <v>46</v>
      </c>
      <c r="N460" s="400" t="s">
        <v>46</v>
      </c>
      <c r="O460" s="400" t="s">
        <v>46</v>
      </c>
      <c r="P460" s="400" t="s">
        <v>46</v>
      </c>
      <c r="Q460" s="400" t="s">
        <v>46</v>
      </c>
      <c r="R460" s="401"/>
      <c r="S460" s="401"/>
    </row>
    <row r="461" spans="1:19" s="397" customFormat="1" ht="11.25">
      <c r="A461" s="418" t="s">
        <v>698</v>
      </c>
      <c r="B461" s="408" t="s">
        <v>699</v>
      </c>
      <c r="C461" s="399" t="s">
        <v>595</v>
      </c>
      <c r="D461" s="400" t="s">
        <v>46</v>
      </c>
      <c r="E461" s="400" t="s">
        <v>46</v>
      </c>
      <c r="F461" s="400" t="s">
        <v>46</v>
      </c>
      <c r="G461" s="400" t="s">
        <v>46</v>
      </c>
      <c r="H461" s="400" t="s">
        <v>46</v>
      </c>
      <c r="I461" s="400" t="s">
        <v>46</v>
      </c>
      <c r="J461" s="400" t="s">
        <v>46</v>
      </c>
      <c r="K461" s="400" t="s">
        <v>46</v>
      </c>
      <c r="L461" s="400" t="s">
        <v>46</v>
      </c>
      <c r="M461" s="400" t="s">
        <v>46</v>
      </c>
      <c r="N461" s="400" t="s">
        <v>46</v>
      </c>
      <c r="O461" s="400" t="s">
        <v>46</v>
      </c>
      <c r="P461" s="400" t="s">
        <v>46</v>
      </c>
      <c r="Q461" s="400" t="s">
        <v>46</v>
      </c>
    </row>
    <row r="462" spans="1:19" s="397" customFormat="1" ht="22.5">
      <c r="A462" s="418" t="s">
        <v>619</v>
      </c>
      <c r="B462" s="409" t="s">
        <v>1049</v>
      </c>
      <c r="C462" s="399" t="s">
        <v>595</v>
      </c>
      <c r="D462" s="400" t="s">
        <v>46</v>
      </c>
      <c r="E462" s="400" t="s">
        <v>46</v>
      </c>
      <c r="F462" s="400" t="s">
        <v>46</v>
      </c>
      <c r="G462" s="400" t="s">
        <v>46</v>
      </c>
      <c r="H462" s="400" t="s">
        <v>46</v>
      </c>
      <c r="I462" s="400" t="s">
        <v>46</v>
      </c>
      <c r="J462" s="400" t="s">
        <v>46</v>
      </c>
      <c r="K462" s="400" t="s">
        <v>46</v>
      </c>
      <c r="L462" s="400" t="s">
        <v>46</v>
      </c>
      <c r="M462" s="400" t="s">
        <v>46</v>
      </c>
      <c r="N462" s="400" t="s">
        <v>46</v>
      </c>
      <c r="O462" s="400" t="s">
        <v>46</v>
      </c>
      <c r="P462" s="400" t="s">
        <v>46</v>
      </c>
      <c r="Q462" s="400" t="s">
        <v>46</v>
      </c>
    </row>
  </sheetData>
  <autoFilter ref="A15:S462"/>
  <mergeCells count="31">
    <mergeCell ref="A379:B379"/>
    <mergeCell ref="A376:A377"/>
    <mergeCell ref="B376:B377"/>
    <mergeCell ref="C376:C377"/>
    <mergeCell ref="F376:G376"/>
    <mergeCell ref="A16:Q16"/>
    <mergeCell ref="A171:Q171"/>
    <mergeCell ref="A324:Q324"/>
    <mergeCell ref="A374:Q375"/>
    <mergeCell ref="J376:K376"/>
    <mergeCell ref="L376:M376"/>
    <mergeCell ref="N376:O376"/>
    <mergeCell ref="P376:Q376"/>
    <mergeCell ref="H376:I376"/>
    <mergeCell ref="A10:Q10"/>
    <mergeCell ref="A12:Q12"/>
    <mergeCell ref="A13:A14"/>
    <mergeCell ref="B13:B14"/>
    <mergeCell ref="C13:C14"/>
    <mergeCell ref="F13:G13"/>
    <mergeCell ref="H13:I13"/>
    <mergeCell ref="J13:K13"/>
    <mergeCell ref="L13:M13"/>
    <mergeCell ref="N13:O13"/>
    <mergeCell ref="P13:Q13"/>
    <mergeCell ref="A9:Q9"/>
    <mergeCell ref="A1:Q2"/>
    <mergeCell ref="A4:Q4"/>
    <mergeCell ref="A5:Q5"/>
    <mergeCell ref="A6:Q6"/>
    <mergeCell ref="A7:Q7"/>
  </mergeCells>
  <pageMargins left="0.70866141732283472" right="0.70866141732283472" top="0.74803149606299213" bottom="0.74803149606299213" header="0.31496062992125984" footer="0.31496062992125984"/>
  <pageSetup paperSize="9" fitToWidth="0" fitToHeight="0"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BW34"/>
  <sheetViews>
    <sheetView topLeftCell="A13" workbookViewId="0">
      <selection activeCell="G13" sqref="G13"/>
    </sheetView>
  </sheetViews>
  <sheetFormatPr defaultRowHeight="15"/>
  <cols>
    <col min="2" max="2" width="43.140625" customWidth="1"/>
    <col min="3" max="3" width="50.7109375" customWidth="1"/>
  </cols>
  <sheetData>
    <row r="2" spans="1:75" ht="85.5" customHeight="1">
      <c r="A2" s="1043" t="s">
        <v>953</v>
      </c>
      <c r="B2" s="1043"/>
      <c r="C2" s="1043"/>
    </row>
    <row r="3" spans="1:75" ht="18.75">
      <c r="A3" s="1044" t="s">
        <v>1759</v>
      </c>
      <c r="B3" s="1044"/>
      <c r="C3" s="1044"/>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276"/>
      <c r="AJ3" s="276"/>
      <c r="AK3" s="276"/>
      <c r="AL3" s="276"/>
      <c r="AM3" s="276"/>
      <c r="AN3" s="276"/>
      <c r="AO3" s="276"/>
      <c r="AP3" s="276"/>
      <c r="AQ3" s="276"/>
      <c r="AR3" s="276"/>
      <c r="AS3" s="276"/>
      <c r="AT3" s="276"/>
      <c r="AU3" s="276"/>
      <c r="AV3" s="276"/>
      <c r="AW3" s="276"/>
      <c r="AX3" s="276"/>
      <c r="AY3" s="276"/>
      <c r="AZ3" s="276"/>
      <c r="BA3" s="276"/>
      <c r="BB3" s="276"/>
      <c r="BC3" s="276"/>
      <c r="BD3" s="276"/>
      <c r="BE3" s="276"/>
      <c r="BF3" s="276"/>
      <c r="BG3" s="276"/>
      <c r="BH3" s="276"/>
      <c r="BI3" s="276"/>
      <c r="BJ3" s="276"/>
      <c r="BK3" s="276"/>
      <c r="BL3" s="276"/>
      <c r="BM3" s="276"/>
      <c r="BN3" s="276"/>
      <c r="BO3" s="276"/>
      <c r="BP3" s="276"/>
      <c r="BQ3" s="276"/>
      <c r="BR3" s="276"/>
      <c r="BS3" s="276"/>
      <c r="BT3" s="276"/>
      <c r="BU3" s="276"/>
      <c r="BV3" s="276"/>
      <c r="BW3" s="276"/>
    </row>
    <row r="4" spans="1:75" ht="18.75">
      <c r="A4" s="248"/>
      <c r="B4" s="248"/>
      <c r="C4" s="248"/>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276"/>
      <c r="AJ4" s="276"/>
      <c r="AK4" s="276"/>
      <c r="AL4" s="276"/>
      <c r="AM4" s="276"/>
      <c r="AN4" s="276"/>
      <c r="AO4" s="276"/>
      <c r="AP4" s="276"/>
      <c r="AQ4" s="276"/>
      <c r="AR4" s="276"/>
      <c r="AS4" s="276"/>
      <c r="AT4" s="276"/>
      <c r="AU4" s="276"/>
      <c r="AV4" s="276"/>
      <c r="AW4" s="276"/>
      <c r="AX4" s="276"/>
      <c r="AY4" s="276"/>
      <c r="AZ4" s="276"/>
      <c r="BA4" s="276"/>
      <c r="BB4" s="276"/>
      <c r="BC4" s="276"/>
      <c r="BD4" s="276"/>
      <c r="BE4" s="276"/>
      <c r="BF4" s="276"/>
      <c r="BG4" s="276"/>
      <c r="BH4" s="276"/>
      <c r="BI4" s="276"/>
      <c r="BJ4" s="276"/>
      <c r="BK4" s="276"/>
      <c r="BL4" s="276"/>
      <c r="BM4" s="276"/>
      <c r="BN4" s="276"/>
      <c r="BO4" s="276"/>
      <c r="BP4" s="276"/>
      <c r="BQ4" s="276"/>
      <c r="BR4" s="276"/>
      <c r="BS4" s="276"/>
      <c r="BT4" s="276"/>
      <c r="BU4" s="276"/>
      <c r="BV4" s="276"/>
      <c r="BW4" s="276"/>
    </row>
    <row r="5" spans="1:75" ht="56.25" customHeight="1">
      <c r="A5" s="1045" t="s">
        <v>954</v>
      </c>
      <c r="B5" s="1045"/>
      <c r="C5" s="104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276"/>
      <c r="AJ5" s="276"/>
      <c r="AK5" s="276"/>
      <c r="AL5" s="276"/>
      <c r="AM5" s="276"/>
      <c r="AN5" s="276"/>
      <c r="AO5" s="276"/>
      <c r="AP5" s="276"/>
      <c r="AQ5" s="276"/>
      <c r="AR5" s="276"/>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row>
    <row r="6" spans="1:75" ht="18.75">
      <c r="A6" s="277"/>
      <c r="B6" s="277"/>
      <c r="C6" s="278"/>
    </row>
    <row r="7" spans="1:75" ht="18.75">
      <c r="A7" s="279" t="s">
        <v>955</v>
      </c>
      <c r="B7" s="280" t="s">
        <v>285</v>
      </c>
      <c r="C7" s="281" t="s">
        <v>956</v>
      </c>
      <c r="D7" s="277"/>
      <c r="E7" s="277"/>
      <c r="F7" s="277"/>
      <c r="G7" s="277"/>
      <c r="H7" s="277"/>
      <c r="I7" s="277"/>
      <c r="J7" s="277"/>
      <c r="K7" s="277"/>
      <c r="L7" s="277"/>
      <c r="M7" s="277"/>
      <c r="N7" s="277"/>
      <c r="O7" s="277"/>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row>
    <row r="8" spans="1:75" ht="18.75">
      <c r="A8" s="279">
        <v>1</v>
      </c>
      <c r="B8" s="280">
        <v>2</v>
      </c>
      <c r="C8" s="281">
        <v>3</v>
      </c>
      <c r="D8" s="277"/>
      <c r="E8" s="277"/>
      <c r="F8" s="277"/>
      <c r="G8" s="277"/>
      <c r="H8" s="277"/>
      <c r="I8" s="277"/>
      <c r="J8" s="277"/>
      <c r="K8" s="277"/>
      <c r="L8" s="277"/>
      <c r="M8" s="277"/>
      <c r="N8" s="277"/>
      <c r="O8" s="277"/>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c r="BA8" s="282"/>
      <c r="BB8" s="282"/>
      <c r="BC8" s="282"/>
      <c r="BD8" s="282"/>
      <c r="BE8" s="282"/>
      <c r="BF8" s="282"/>
      <c r="BG8" s="282"/>
      <c r="BH8" s="282"/>
      <c r="BI8" s="282"/>
      <c r="BJ8" s="282"/>
      <c r="BK8" s="282"/>
      <c r="BL8" s="282"/>
      <c r="BM8" s="282"/>
      <c r="BN8" s="282"/>
      <c r="BO8" s="282"/>
      <c r="BP8" s="282"/>
      <c r="BQ8" s="282"/>
      <c r="BR8" s="282"/>
      <c r="BS8" s="282"/>
      <c r="BT8" s="282"/>
      <c r="BU8" s="282"/>
      <c r="BV8" s="282"/>
      <c r="BW8" s="282"/>
    </row>
    <row r="9" spans="1:75" ht="19.5" customHeight="1">
      <c r="A9" s="279" t="s">
        <v>151</v>
      </c>
      <c r="B9" s="1042" t="s">
        <v>957</v>
      </c>
      <c r="C9" s="1042"/>
      <c r="D9" s="283"/>
      <c r="E9" s="283"/>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c r="AW9" s="284"/>
      <c r="AX9" s="284"/>
      <c r="AY9" s="284"/>
      <c r="AZ9" s="284"/>
      <c r="BA9" s="284"/>
      <c r="BB9" s="284"/>
      <c r="BC9" s="284"/>
      <c r="BD9" s="284"/>
      <c r="BE9" s="284"/>
      <c r="BF9" s="284"/>
      <c r="BG9" s="284"/>
      <c r="BH9" s="284"/>
      <c r="BI9" s="284"/>
      <c r="BJ9" s="284"/>
      <c r="BK9" s="284"/>
      <c r="BL9" s="284"/>
      <c r="BM9" s="284"/>
      <c r="BN9" s="284"/>
      <c r="BO9" s="284"/>
      <c r="BP9" s="284"/>
      <c r="BQ9" s="284"/>
      <c r="BR9" s="284"/>
      <c r="BS9" s="284"/>
      <c r="BT9" s="284"/>
      <c r="BU9" s="284"/>
      <c r="BV9" s="284"/>
      <c r="BW9" s="284"/>
    </row>
    <row r="10" spans="1:75" ht="31.5">
      <c r="A10" s="285" t="s">
        <v>47</v>
      </c>
      <c r="B10" s="286" t="s">
        <v>958</v>
      </c>
      <c r="C10" s="122" t="s">
        <v>959</v>
      </c>
    </row>
    <row r="11" spans="1:75" ht="47.25">
      <c r="A11" s="285" t="s">
        <v>61</v>
      </c>
      <c r="B11" s="286" t="s">
        <v>960</v>
      </c>
      <c r="C11" s="213">
        <v>1097746264230</v>
      </c>
    </row>
    <row r="12" spans="1:75" ht="47.25">
      <c r="A12" s="285" t="s">
        <v>599</v>
      </c>
      <c r="B12" s="286" t="s">
        <v>961</v>
      </c>
      <c r="C12" s="249">
        <v>7704726225</v>
      </c>
    </row>
    <row r="13" spans="1:75" ht="204.75">
      <c r="A13" s="285" t="s">
        <v>600</v>
      </c>
      <c r="B13" s="287" t="s">
        <v>962</v>
      </c>
      <c r="C13" s="288" t="s">
        <v>963</v>
      </c>
    </row>
    <row r="14" spans="1:75" ht="78.75">
      <c r="A14" s="285" t="s">
        <v>601</v>
      </c>
      <c r="B14" s="289" t="s">
        <v>964</v>
      </c>
      <c r="C14" s="290" t="s">
        <v>1623</v>
      </c>
      <c r="D14" s="291"/>
      <c r="E14" s="291"/>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row>
    <row r="15" spans="1:75" ht="47.25">
      <c r="A15" s="285" t="s">
        <v>77</v>
      </c>
      <c r="B15" s="289" t="s">
        <v>965</v>
      </c>
      <c r="C15" s="290" t="s">
        <v>1014</v>
      </c>
      <c r="D15" s="291"/>
      <c r="E15" s="291"/>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row>
    <row r="16" spans="1:75" ht="120" customHeight="1">
      <c r="A16" s="279" t="s">
        <v>941</v>
      </c>
      <c r="B16" s="1042" t="s">
        <v>966</v>
      </c>
      <c r="C16" s="1042"/>
      <c r="D16" s="283"/>
      <c r="E16" s="283"/>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84"/>
      <c r="BD16" s="284"/>
      <c r="BE16" s="284"/>
      <c r="BF16" s="284"/>
      <c r="BG16" s="284"/>
      <c r="BH16" s="284"/>
      <c r="BI16" s="284"/>
      <c r="BJ16" s="284"/>
      <c r="BK16" s="284"/>
      <c r="BL16" s="284"/>
      <c r="BM16" s="284"/>
      <c r="BN16" s="284"/>
      <c r="BO16" s="284"/>
      <c r="BP16" s="284"/>
      <c r="BQ16" s="284"/>
      <c r="BR16" s="284"/>
      <c r="BS16" s="284"/>
      <c r="BT16" s="284"/>
      <c r="BU16" s="284"/>
      <c r="BV16" s="284"/>
      <c r="BW16" s="284"/>
    </row>
    <row r="17" spans="1:5" ht="47.25">
      <c r="A17" s="285" t="s">
        <v>604</v>
      </c>
      <c r="B17" s="287" t="s">
        <v>967</v>
      </c>
      <c r="C17" s="290" t="s">
        <v>1760</v>
      </c>
    </row>
    <row r="18" spans="1:5" ht="47.25">
      <c r="A18" s="285" t="s">
        <v>605</v>
      </c>
      <c r="B18" s="287" t="s">
        <v>968</v>
      </c>
      <c r="C18" s="122" t="s">
        <v>1761</v>
      </c>
    </row>
    <row r="19" spans="1:5" ht="15.75">
      <c r="A19" s="285" t="s">
        <v>606</v>
      </c>
      <c r="B19" s="287" t="s">
        <v>969</v>
      </c>
      <c r="C19" s="249">
        <v>7921944.5829999996</v>
      </c>
    </row>
    <row r="20" spans="1:5" ht="31.5">
      <c r="A20" s="285" t="s">
        <v>607</v>
      </c>
      <c r="B20" s="287" t="s">
        <v>970</v>
      </c>
      <c r="C20" s="288" t="s">
        <v>1762</v>
      </c>
    </row>
    <row r="21" spans="1:5" ht="134.25" customHeight="1">
      <c r="A21" s="279" t="s">
        <v>971</v>
      </c>
      <c r="B21" s="1042" t="s">
        <v>972</v>
      </c>
      <c r="C21" s="1042"/>
      <c r="D21" s="283"/>
      <c r="E21" s="283"/>
    </row>
    <row r="22" spans="1:5" ht="94.5">
      <c r="A22" s="285" t="s">
        <v>615</v>
      </c>
      <c r="B22" s="287" t="s">
        <v>973</v>
      </c>
      <c r="C22" s="249" t="s">
        <v>46</v>
      </c>
    </row>
    <row r="23" spans="1:5" ht="236.25">
      <c r="A23" s="285" t="s">
        <v>618</v>
      </c>
      <c r="B23" s="287" t="s">
        <v>974</v>
      </c>
      <c r="C23" s="249" t="s">
        <v>591</v>
      </c>
    </row>
    <row r="24" spans="1:5" ht="189">
      <c r="A24" s="285" t="s">
        <v>619</v>
      </c>
      <c r="B24" s="287" t="s">
        <v>975</v>
      </c>
      <c r="C24" s="249" t="s">
        <v>46</v>
      </c>
    </row>
    <row r="25" spans="1:5" ht="252">
      <c r="A25" s="285" t="s">
        <v>620</v>
      </c>
      <c r="B25" s="287" t="s">
        <v>976</v>
      </c>
      <c r="C25" s="249" t="s">
        <v>46</v>
      </c>
    </row>
    <row r="26" spans="1:5" ht="236.25">
      <c r="A26" s="285" t="s">
        <v>621</v>
      </c>
      <c r="B26" s="287" t="s">
        <v>977</v>
      </c>
      <c r="C26" s="249" t="s">
        <v>46</v>
      </c>
    </row>
    <row r="27" spans="1:5" ht="78.75">
      <c r="A27" s="285" t="s">
        <v>622</v>
      </c>
      <c r="B27" s="287" t="s">
        <v>978</v>
      </c>
      <c r="C27" s="293" t="s">
        <v>1662</v>
      </c>
    </row>
    <row r="28" spans="1:5" ht="94.5">
      <c r="A28" s="294" t="s">
        <v>979</v>
      </c>
      <c r="B28" s="295" t="s">
        <v>980</v>
      </c>
      <c r="C28" s="296" t="s">
        <v>582</v>
      </c>
      <c r="D28" s="297"/>
      <c r="E28" s="297"/>
    </row>
    <row r="30" spans="1:5" ht="15.75">
      <c r="A30" s="298"/>
      <c r="B30" s="298"/>
      <c r="C30" s="298"/>
      <c r="D30" s="299"/>
      <c r="E30" s="299"/>
    </row>
    <row r="31" spans="1:5" ht="15.75">
      <c r="A31" s="300"/>
      <c r="B31" s="301"/>
      <c r="C31" s="302"/>
      <c r="D31" s="299"/>
      <c r="E31" s="299"/>
    </row>
    <row r="32" spans="1:5" ht="15.75">
      <c r="A32" s="300"/>
      <c r="B32" s="301"/>
      <c r="C32" s="302"/>
      <c r="D32" s="299"/>
      <c r="E32" s="299"/>
    </row>
    <row r="33" spans="1:3" ht="18.75">
      <c r="A33" s="303"/>
      <c r="B33" s="304"/>
      <c r="C33" s="305"/>
    </row>
    <row r="34" spans="1:3" ht="18.75">
      <c r="A34" s="303"/>
      <c r="B34" s="304"/>
      <c r="C34" s="305"/>
    </row>
  </sheetData>
  <mergeCells count="6">
    <mergeCell ref="B21:C21"/>
    <mergeCell ref="A2:C2"/>
    <mergeCell ref="A3:C3"/>
    <mergeCell ref="A5:C5"/>
    <mergeCell ref="B9:C9"/>
    <mergeCell ref="B16:C16"/>
  </mergeCells>
  <hyperlinks>
    <hyperlink ref="C13" r:id="rId1"/>
    <hyperlink ref="C20" r:id="rId2"/>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8"/>
  <sheetViews>
    <sheetView workbookViewId="0">
      <selection sqref="A1:J1"/>
    </sheetView>
  </sheetViews>
  <sheetFormatPr defaultRowHeight="15"/>
  <cols>
    <col min="1" max="1" width="10.28515625" customWidth="1"/>
    <col min="2" max="2" width="19.85546875" customWidth="1"/>
    <col min="3" max="3" width="21.140625" customWidth="1"/>
    <col min="4" max="4" width="24.85546875" customWidth="1"/>
    <col min="5" max="5" width="16" customWidth="1"/>
    <col min="6" max="6" width="16.140625" customWidth="1"/>
    <col min="7" max="7" width="18" customWidth="1"/>
    <col min="8" max="8" width="16.7109375" customWidth="1"/>
    <col min="9" max="9" width="15.28515625" customWidth="1"/>
    <col min="10" max="10" width="17.7109375" customWidth="1"/>
  </cols>
  <sheetData>
    <row r="1" spans="1:10" ht="48.75" customHeight="1">
      <c r="A1" s="1043" t="s">
        <v>953</v>
      </c>
      <c r="B1" s="1043"/>
      <c r="C1" s="1043"/>
      <c r="D1" s="1043"/>
      <c r="E1" s="1043"/>
      <c r="F1" s="1043"/>
      <c r="G1" s="1043"/>
      <c r="H1" s="1043"/>
      <c r="I1" s="1043"/>
      <c r="J1" s="1043"/>
    </row>
    <row r="2" spans="1:10" ht="15.75">
      <c r="A2" s="1043" t="s">
        <v>1624</v>
      </c>
      <c r="B2" s="1043"/>
      <c r="C2" s="1043"/>
      <c r="D2" s="1043"/>
      <c r="E2" s="1043"/>
      <c r="F2" s="1043"/>
      <c r="G2" s="1043"/>
      <c r="H2" s="1043"/>
      <c r="I2" s="1043"/>
      <c r="J2" s="1043"/>
    </row>
    <row r="4" spans="1:10" ht="15.75">
      <c r="A4" s="1043" t="s">
        <v>981</v>
      </c>
      <c r="B4" s="1043"/>
      <c r="C4" s="1043"/>
      <c r="D4" s="1043"/>
      <c r="E4" s="1043"/>
      <c r="F4" s="1043"/>
      <c r="G4" s="1043"/>
      <c r="H4" s="1043"/>
      <c r="I4" s="1043"/>
      <c r="J4" s="1043"/>
    </row>
    <row r="6" spans="1:10" ht="127.5">
      <c r="A6" s="306" t="s">
        <v>111</v>
      </c>
      <c r="B6" s="306" t="s">
        <v>942</v>
      </c>
      <c r="C6" s="306" t="s">
        <v>982</v>
      </c>
      <c r="D6" s="306" t="s">
        <v>983</v>
      </c>
      <c r="E6" s="306" t="s">
        <v>984</v>
      </c>
      <c r="F6" s="306" t="s">
        <v>985</v>
      </c>
      <c r="G6" s="306" t="s">
        <v>986</v>
      </c>
      <c r="H6" s="306" t="s">
        <v>987</v>
      </c>
      <c r="I6" s="306" t="s">
        <v>988</v>
      </c>
      <c r="J6" s="306" t="s">
        <v>989</v>
      </c>
    </row>
    <row r="7" spans="1:10">
      <c r="A7" s="307">
        <v>1</v>
      </c>
      <c r="B7" s="307">
        <v>2</v>
      </c>
      <c r="C7" s="307">
        <v>3</v>
      </c>
      <c r="D7" s="307">
        <v>4</v>
      </c>
      <c r="E7" s="307">
        <v>5</v>
      </c>
      <c r="F7" s="307">
        <v>6</v>
      </c>
      <c r="G7" s="307">
        <v>7</v>
      </c>
      <c r="H7" s="307">
        <v>8</v>
      </c>
      <c r="I7" s="307">
        <v>9</v>
      </c>
      <c r="J7" s="307">
        <v>10</v>
      </c>
    </row>
    <row r="8" spans="1:10" ht="90">
      <c r="A8" s="308">
        <v>1</v>
      </c>
      <c r="B8" s="308" t="s">
        <v>991</v>
      </c>
      <c r="C8" s="308" t="s">
        <v>959</v>
      </c>
      <c r="D8" s="308" t="s">
        <v>992</v>
      </c>
      <c r="E8" s="308" t="s">
        <v>1625</v>
      </c>
      <c r="F8" s="309">
        <v>45626</v>
      </c>
      <c r="G8" s="308" t="s">
        <v>1626</v>
      </c>
      <c r="H8" s="308" t="s">
        <v>990</v>
      </c>
      <c r="I8" s="308">
        <v>2025</v>
      </c>
      <c r="J8" s="308">
        <v>2029</v>
      </c>
    </row>
  </sheetData>
  <mergeCells count="3">
    <mergeCell ref="A1:J1"/>
    <mergeCell ref="A2:J2"/>
    <mergeCell ref="A4:J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W25"/>
  <sheetViews>
    <sheetView workbookViewId="0">
      <selection sqref="A1:C1"/>
    </sheetView>
  </sheetViews>
  <sheetFormatPr defaultRowHeight="15"/>
  <cols>
    <col min="2" max="2" width="49.28515625" customWidth="1"/>
    <col min="3" max="3" width="28.42578125" customWidth="1"/>
  </cols>
  <sheetData>
    <row r="1" spans="1:75" ht="60.75" customHeight="1">
      <c r="A1" s="1043" t="s">
        <v>993</v>
      </c>
      <c r="B1" s="1043"/>
      <c r="C1" s="1043"/>
    </row>
    <row r="2" spans="1:75" ht="18.75">
      <c r="A2" s="1047" t="s">
        <v>994</v>
      </c>
      <c r="B2" s="875"/>
      <c r="C2" s="875"/>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row>
    <row r="3" spans="1:75" ht="15.75">
      <c r="A3" s="1047" t="s">
        <v>995</v>
      </c>
      <c r="B3" s="875"/>
      <c r="C3" s="875"/>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row>
    <row r="4" spans="1:75" ht="18.75">
      <c r="A4" s="1048" t="s">
        <v>1759</v>
      </c>
      <c r="B4" s="1048"/>
      <c r="C4" s="1048"/>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3"/>
      <c r="AJ4" s="313"/>
      <c r="AK4" s="313"/>
      <c r="AL4" s="313"/>
      <c r="AM4" s="313"/>
      <c r="AN4" s="313"/>
      <c r="AO4" s="313"/>
      <c r="AP4" s="313"/>
      <c r="AQ4" s="313"/>
      <c r="AR4" s="313"/>
      <c r="AS4" s="313"/>
      <c r="AT4" s="313"/>
      <c r="AU4" s="313"/>
      <c r="AV4" s="313"/>
      <c r="AW4" s="313"/>
      <c r="AX4" s="313"/>
      <c r="AY4" s="313"/>
      <c r="AZ4" s="313"/>
      <c r="BA4" s="313"/>
      <c r="BB4" s="313"/>
      <c r="BC4" s="313"/>
      <c r="BD4" s="313"/>
      <c r="BE4" s="313"/>
      <c r="BF4" s="313"/>
      <c r="BG4" s="313"/>
      <c r="BH4" s="313"/>
      <c r="BI4" s="313"/>
      <c r="BJ4" s="313"/>
      <c r="BK4" s="313"/>
      <c r="BL4" s="313"/>
      <c r="BM4" s="313"/>
      <c r="BN4" s="313"/>
      <c r="BO4" s="313"/>
      <c r="BP4" s="313"/>
      <c r="BQ4" s="313"/>
      <c r="BR4" s="313"/>
      <c r="BS4" s="313"/>
      <c r="BT4" s="313"/>
      <c r="BU4" s="313"/>
      <c r="BV4" s="313"/>
      <c r="BW4" s="313"/>
    </row>
    <row r="5" spans="1:75">
      <c r="A5" s="1049"/>
      <c r="B5" s="1049"/>
      <c r="C5" s="1049"/>
    </row>
    <row r="6" spans="1:75" ht="39.75" customHeight="1">
      <c r="A6" s="1043" t="s">
        <v>996</v>
      </c>
      <c r="B6" s="1043"/>
      <c r="C6" s="1043"/>
    </row>
    <row r="7" spans="1:75">
      <c r="A7" s="1046"/>
      <c r="B7" s="1046"/>
      <c r="C7" s="1046"/>
    </row>
    <row r="8" spans="1:75" ht="94.5">
      <c r="A8" s="280" t="s">
        <v>111</v>
      </c>
      <c r="B8" s="280" t="s">
        <v>997</v>
      </c>
      <c r="C8" s="280" t="s">
        <v>998</v>
      </c>
      <c r="D8" s="314"/>
      <c r="E8" s="314"/>
      <c r="F8" s="314"/>
      <c r="G8" s="314"/>
      <c r="H8" s="314"/>
      <c r="I8" s="314"/>
      <c r="J8" s="314"/>
      <c r="K8" s="314"/>
      <c r="L8" s="314"/>
      <c r="M8" s="314"/>
      <c r="N8" s="314"/>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c r="AW8" s="315"/>
      <c r="AX8" s="315"/>
      <c r="AY8" s="315"/>
      <c r="AZ8" s="315"/>
      <c r="BA8" s="315"/>
      <c r="BB8" s="315"/>
      <c r="BC8" s="315"/>
      <c r="BD8" s="315"/>
      <c r="BE8" s="315"/>
      <c r="BF8" s="315"/>
      <c r="BG8" s="315"/>
      <c r="BH8" s="315"/>
      <c r="BI8" s="315"/>
      <c r="BJ8" s="315"/>
      <c r="BK8" s="315"/>
      <c r="BL8" s="315"/>
      <c r="BM8" s="315"/>
      <c r="BN8" s="315"/>
      <c r="BO8" s="315"/>
      <c r="BP8" s="315"/>
      <c r="BQ8" s="315"/>
      <c r="BR8" s="315"/>
      <c r="BS8" s="315"/>
      <c r="BT8" s="315"/>
      <c r="BU8" s="315"/>
      <c r="BV8" s="315"/>
      <c r="BW8" s="315"/>
    </row>
    <row r="9" spans="1:75">
      <c r="A9" s="307">
        <v>1</v>
      </c>
      <c r="B9" s="307">
        <v>2</v>
      </c>
      <c r="C9" s="307">
        <v>3</v>
      </c>
      <c r="D9" s="314"/>
      <c r="E9" s="314"/>
      <c r="F9" s="314"/>
      <c r="G9" s="314"/>
      <c r="H9" s="314"/>
      <c r="I9" s="314"/>
      <c r="J9" s="314"/>
      <c r="K9" s="314"/>
      <c r="L9" s="314"/>
      <c r="M9" s="314"/>
      <c r="N9" s="314"/>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c r="AW9" s="315"/>
      <c r="AX9" s="315"/>
      <c r="AY9" s="315"/>
      <c r="AZ9" s="315"/>
      <c r="BA9" s="315"/>
      <c r="BB9" s="315"/>
      <c r="BC9" s="315"/>
      <c r="BD9" s="315"/>
      <c r="BE9" s="315"/>
      <c r="BF9" s="315"/>
      <c r="BG9" s="315"/>
      <c r="BH9" s="315"/>
      <c r="BI9" s="315"/>
      <c r="BJ9" s="315"/>
      <c r="BK9" s="315"/>
      <c r="BL9" s="315"/>
      <c r="BM9" s="315"/>
      <c r="BN9" s="315"/>
      <c r="BO9" s="315"/>
      <c r="BP9" s="315"/>
      <c r="BQ9" s="315"/>
      <c r="BR9" s="315"/>
      <c r="BS9" s="315"/>
      <c r="BT9" s="315"/>
      <c r="BU9" s="315"/>
      <c r="BV9" s="315"/>
      <c r="BW9" s="315"/>
    </row>
    <row r="10" spans="1:75" ht="252">
      <c r="A10" s="316">
        <v>1</v>
      </c>
      <c r="B10" s="287" t="s">
        <v>999</v>
      </c>
      <c r="C10" s="317" t="s">
        <v>46</v>
      </c>
      <c r="D10" s="318"/>
      <c r="E10" s="318"/>
      <c r="F10" s="318"/>
      <c r="G10" s="318"/>
      <c r="H10" s="318"/>
      <c r="I10" s="318"/>
      <c r="J10" s="318"/>
      <c r="K10" s="318"/>
      <c r="L10" s="318"/>
      <c r="M10" s="318"/>
      <c r="N10" s="318"/>
    </row>
    <row r="11" spans="1:75" ht="267.75">
      <c r="A11" s="316">
        <v>2</v>
      </c>
      <c r="B11" s="287" t="s">
        <v>1000</v>
      </c>
      <c r="C11" s="317" t="s">
        <v>46</v>
      </c>
      <c r="D11" s="318"/>
      <c r="E11" s="318"/>
      <c r="F11" s="318"/>
      <c r="G11" s="318"/>
      <c r="H11" s="318"/>
      <c r="I11" s="318"/>
      <c r="J11" s="318"/>
      <c r="K11" s="318"/>
      <c r="L11" s="318"/>
      <c r="M11" s="318"/>
      <c r="N11" s="318"/>
    </row>
    <row r="12" spans="1:75" ht="94.5">
      <c r="A12" s="316">
        <v>3</v>
      </c>
      <c r="B12" s="287" t="s">
        <v>1001</v>
      </c>
      <c r="C12" s="317" t="s">
        <v>46</v>
      </c>
      <c r="D12" s="318"/>
      <c r="E12" s="318"/>
      <c r="F12" s="318"/>
      <c r="G12" s="318"/>
      <c r="H12" s="318"/>
      <c r="I12" s="318"/>
      <c r="J12" s="318"/>
      <c r="K12" s="318"/>
      <c r="L12" s="318"/>
      <c r="M12" s="318"/>
      <c r="N12" s="318"/>
    </row>
    <row r="13" spans="1:75" ht="173.25">
      <c r="A13" s="316">
        <v>4</v>
      </c>
      <c r="B13" s="287" t="s">
        <v>1002</v>
      </c>
      <c r="C13" s="317" t="s">
        <v>46</v>
      </c>
      <c r="D13" s="318"/>
      <c r="E13" s="318"/>
      <c r="F13" s="318"/>
      <c r="G13" s="318"/>
      <c r="H13" s="318"/>
      <c r="I13" s="318"/>
      <c r="J13" s="318"/>
      <c r="K13" s="318"/>
      <c r="L13" s="318"/>
      <c r="M13" s="318"/>
      <c r="N13" s="318"/>
    </row>
    <row r="14" spans="1:75" ht="173.25">
      <c r="A14" s="316">
        <v>5</v>
      </c>
      <c r="B14" s="287" t="s">
        <v>1003</v>
      </c>
      <c r="C14" s="317" t="s">
        <v>46</v>
      </c>
      <c r="D14" s="318"/>
      <c r="E14" s="318"/>
      <c r="F14" s="318"/>
      <c r="G14" s="318"/>
      <c r="H14" s="318"/>
      <c r="I14" s="318"/>
      <c r="J14" s="318"/>
      <c r="K14" s="318"/>
      <c r="L14" s="318"/>
      <c r="M14" s="318"/>
      <c r="N14" s="318"/>
    </row>
    <row r="15" spans="1:75" ht="204.75">
      <c r="A15" s="316">
        <v>6</v>
      </c>
      <c r="B15" s="287" t="s">
        <v>1004</v>
      </c>
      <c r="C15" s="317" t="s">
        <v>46</v>
      </c>
      <c r="D15" s="318"/>
      <c r="E15" s="318"/>
      <c r="F15" s="318"/>
      <c r="G15" s="318"/>
      <c r="H15" s="318"/>
      <c r="I15" s="318"/>
      <c r="J15" s="318"/>
      <c r="K15" s="318"/>
      <c r="L15" s="318"/>
      <c r="M15" s="318"/>
      <c r="N15" s="318"/>
    </row>
    <row r="16" spans="1:75" ht="267.75">
      <c r="A16" s="316">
        <v>7</v>
      </c>
      <c r="B16" s="287" t="s">
        <v>1005</v>
      </c>
      <c r="C16" s="317" t="s">
        <v>46</v>
      </c>
      <c r="D16" s="318"/>
      <c r="E16" s="318"/>
      <c r="F16" s="318"/>
      <c r="G16" s="318"/>
      <c r="H16" s="318"/>
      <c r="I16" s="318"/>
      <c r="J16" s="318"/>
      <c r="K16" s="318"/>
      <c r="L16" s="318"/>
      <c r="M16" s="318"/>
      <c r="N16" s="318"/>
    </row>
    <row r="17" spans="1:14" ht="204.75">
      <c r="A17" s="316">
        <v>8</v>
      </c>
      <c r="B17" s="287" t="s">
        <v>1006</v>
      </c>
      <c r="C17" s="317" t="s">
        <v>46</v>
      </c>
      <c r="D17" s="319"/>
      <c r="E17" s="319"/>
      <c r="F17" s="319"/>
      <c r="G17" s="319"/>
      <c r="H17" s="319"/>
      <c r="I17" s="319"/>
      <c r="J17" s="319"/>
      <c r="K17" s="319"/>
      <c r="L17" s="319"/>
      <c r="M17" s="319"/>
      <c r="N17" s="319"/>
    </row>
    <row r="18" spans="1:14" ht="236.25">
      <c r="A18" s="316">
        <v>9</v>
      </c>
      <c r="B18" s="287" t="s">
        <v>1007</v>
      </c>
      <c r="C18" s="317" t="s">
        <v>46</v>
      </c>
      <c r="D18" s="318"/>
      <c r="E18" s="318"/>
      <c r="F18" s="318"/>
      <c r="G18" s="318"/>
      <c r="H18" s="318"/>
      <c r="I18" s="318"/>
      <c r="J18" s="318"/>
      <c r="K18" s="318"/>
      <c r="L18" s="318"/>
      <c r="M18" s="318"/>
      <c r="N18" s="318"/>
    </row>
    <row r="19" spans="1:14" ht="126">
      <c r="A19" s="316">
        <v>10</v>
      </c>
      <c r="B19" s="287" t="s">
        <v>1008</v>
      </c>
      <c r="C19" s="316" t="s">
        <v>107</v>
      </c>
      <c r="D19" s="319"/>
      <c r="E19" s="319"/>
      <c r="F19" s="319"/>
      <c r="G19" s="319"/>
      <c r="H19" s="319"/>
      <c r="I19" s="319"/>
      <c r="J19" s="319"/>
      <c r="K19" s="319"/>
      <c r="L19" s="319"/>
      <c r="M19" s="319"/>
      <c r="N19" s="319"/>
    </row>
    <row r="20" spans="1:14" ht="15.75">
      <c r="A20" s="320"/>
      <c r="B20" s="319"/>
      <c r="C20" s="319"/>
      <c r="D20" s="321"/>
      <c r="E20" s="321"/>
      <c r="F20" s="321"/>
      <c r="G20" s="321"/>
      <c r="H20" s="321"/>
      <c r="I20" s="321"/>
      <c r="J20" s="321"/>
      <c r="K20" s="321"/>
      <c r="L20" s="321"/>
      <c r="M20" s="321"/>
      <c r="N20" s="321"/>
    </row>
    <row r="21" spans="1:14" ht="15.75">
      <c r="A21" s="320"/>
      <c r="B21" s="319"/>
      <c r="C21" s="319"/>
      <c r="D21" s="321"/>
      <c r="E21" s="321"/>
      <c r="F21" s="321"/>
      <c r="G21" s="321"/>
      <c r="H21" s="321"/>
      <c r="I21" s="321"/>
      <c r="J21" s="321"/>
      <c r="K21" s="321"/>
      <c r="L21" s="321"/>
      <c r="M21" s="321"/>
      <c r="N21" s="321"/>
    </row>
    <row r="22" spans="1:14" ht="15.75">
      <c r="A22" s="320"/>
      <c r="B22" s="319"/>
      <c r="C22" s="319"/>
      <c r="D22" s="321"/>
      <c r="E22" s="321"/>
      <c r="F22" s="321"/>
      <c r="G22" s="321"/>
      <c r="H22" s="321"/>
      <c r="I22" s="321"/>
      <c r="J22" s="321"/>
      <c r="K22" s="321"/>
      <c r="L22" s="321"/>
      <c r="M22" s="321"/>
      <c r="N22" s="321"/>
    </row>
    <row r="23" spans="1:14" ht="15.75">
      <c r="A23" s="320"/>
      <c r="B23" s="319"/>
      <c r="C23" s="319"/>
      <c r="D23" s="321"/>
      <c r="E23" s="321"/>
      <c r="F23" s="321"/>
      <c r="G23" s="321"/>
      <c r="H23" s="321"/>
      <c r="I23" s="321"/>
      <c r="J23" s="321"/>
      <c r="K23" s="321"/>
      <c r="L23" s="321"/>
      <c r="M23" s="321"/>
      <c r="N23" s="321"/>
    </row>
    <row r="24" spans="1:14" ht="15.75">
      <c r="A24" s="320"/>
      <c r="B24" s="319"/>
      <c r="C24" s="319"/>
      <c r="D24" s="321"/>
      <c r="E24" s="321"/>
      <c r="F24" s="321"/>
      <c r="G24" s="321"/>
      <c r="H24" s="321"/>
      <c r="I24" s="321"/>
      <c r="J24" s="321"/>
      <c r="K24" s="321"/>
      <c r="L24" s="321"/>
      <c r="M24" s="321"/>
      <c r="N24" s="321"/>
    </row>
    <row r="25" spans="1:14" ht="15.75">
      <c r="A25" s="320"/>
      <c r="B25" s="319"/>
      <c r="C25" s="319"/>
      <c r="D25" s="321"/>
      <c r="E25" s="321"/>
      <c r="F25" s="321"/>
      <c r="G25" s="321"/>
      <c r="H25" s="321"/>
      <c r="I25" s="321"/>
      <c r="J25" s="321"/>
      <c r="K25" s="321"/>
      <c r="L25" s="321"/>
      <c r="M25" s="321"/>
      <c r="N25" s="321"/>
    </row>
  </sheetData>
  <mergeCells count="7">
    <mergeCell ref="A7:C7"/>
    <mergeCell ref="A1:C1"/>
    <mergeCell ref="A2:C2"/>
    <mergeCell ref="A3:C3"/>
    <mergeCell ref="A4:C4"/>
    <mergeCell ref="A5:C5"/>
    <mergeCell ref="A6:C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0"/>
  <sheetViews>
    <sheetView workbookViewId="0">
      <selection sqref="A1:D1"/>
    </sheetView>
  </sheetViews>
  <sheetFormatPr defaultRowHeight="15"/>
  <cols>
    <col min="2" max="2" width="25.7109375" customWidth="1"/>
    <col min="3" max="3" width="27.42578125" customWidth="1"/>
    <col min="4" max="4" width="26.85546875" customWidth="1"/>
  </cols>
  <sheetData>
    <row r="1" spans="1:4" ht="63" customHeight="1">
      <c r="A1" s="1043" t="s">
        <v>993</v>
      </c>
      <c r="B1" s="1043"/>
      <c r="C1" s="1043"/>
      <c r="D1" s="1043"/>
    </row>
    <row r="2" spans="1:4" ht="15.75">
      <c r="A2" s="1043" t="s">
        <v>994</v>
      </c>
      <c r="B2" s="1043"/>
      <c r="C2" s="1043"/>
      <c r="D2" s="1043"/>
    </row>
    <row r="3" spans="1:4" ht="15.75">
      <c r="A3" s="1043" t="s">
        <v>995</v>
      </c>
      <c r="B3" s="1043"/>
      <c r="C3" s="1043"/>
      <c r="D3" s="1043"/>
    </row>
    <row r="4" spans="1:4" ht="15.75">
      <c r="A4" s="1043" t="s">
        <v>1759</v>
      </c>
      <c r="B4" s="1043"/>
      <c r="C4" s="1043"/>
      <c r="D4" s="1043"/>
    </row>
    <row r="5" spans="1:4">
      <c r="A5" s="1049"/>
      <c r="B5" s="1049"/>
      <c r="C5" s="1049"/>
      <c r="D5" s="1049"/>
    </row>
    <row r="6" spans="1:4" ht="81" customHeight="1">
      <c r="A6" s="1043" t="s">
        <v>1009</v>
      </c>
      <c r="B6" s="1043"/>
      <c r="C6" s="1043"/>
      <c r="D6" s="1043"/>
    </row>
    <row r="7" spans="1:4" ht="15.75">
      <c r="A7" s="1050"/>
      <c r="B7" s="1050"/>
      <c r="C7" s="1050"/>
      <c r="D7" s="1050"/>
    </row>
    <row r="8" spans="1:4" ht="63">
      <c r="A8" s="280" t="s">
        <v>111</v>
      </c>
      <c r="B8" s="280" t="s">
        <v>219</v>
      </c>
      <c r="C8" s="280" t="s">
        <v>1010</v>
      </c>
      <c r="D8" s="280" t="s">
        <v>1011</v>
      </c>
    </row>
    <row r="9" spans="1:4" ht="15.75">
      <c r="A9" s="316">
        <v>1</v>
      </c>
      <c r="B9" s="316">
        <v>2</v>
      </c>
      <c r="C9" s="316">
        <v>3</v>
      </c>
      <c r="D9" s="249">
        <v>4</v>
      </c>
    </row>
    <row r="10" spans="1:4" ht="15.75">
      <c r="A10" s="316" t="s">
        <v>107</v>
      </c>
      <c r="B10" s="316" t="s">
        <v>107</v>
      </c>
      <c r="C10" s="316" t="s">
        <v>107</v>
      </c>
      <c r="D10" s="316" t="s">
        <v>107</v>
      </c>
    </row>
  </sheetData>
  <mergeCells count="7">
    <mergeCell ref="A7:D7"/>
    <mergeCell ref="A1:D1"/>
    <mergeCell ref="A2:D2"/>
    <mergeCell ref="A3:D3"/>
    <mergeCell ref="A4:D4"/>
    <mergeCell ref="A5:D5"/>
    <mergeCell ref="A6:D6"/>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10"/>
  <sheetViews>
    <sheetView workbookViewId="0">
      <selection activeCell="S4" sqref="S4"/>
    </sheetView>
  </sheetViews>
  <sheetFormatPr defaultRowHeight="15"/>
  <cols>
    <col min="1" max="1" width="13.85546875" customWidth="1"/>
    <col min="2" max="2" width="31.42578125" customWidth="1"/>
    <col min="3" max="3" width="45.5703125" customWidth="1"/>
  </cols>
  <sheetData>
    <row r="1" spans="1:3" ht="66.75" customHeight="1">
      <c r="A1" s="1043" t="s">
        <v>993</v>
      </c>
      <c r="B1" s="1043"/>
      <c r="C1" s="1043"/>
    </row>
    <row r="2" spans="1:3" ht="15.75">
      <c r="A2" s="1043" t="s">
        <v>994</v>
      </c>
      <c r="B2" s="1043"/>
      <c r="C2" s="1043"/>
    </row>
    <row r="3" spans="1:3" ht="15.75">
      <c r="A3" s="1043" t="s">
        <v>995</v>
      </c>
      <c r="B3" s="1043"/>
      <c r="C3" s="1043"/>
    </row>
    <row r="4" spans="1:3" ht="15.75">
      <c r="A4" s="1043" t="s">
        <v>1759</v>
      </c>
      <c r="B4" s="1043"/>
      <c r="C4" s="1043"/>
    </row>
    <row r="5" spans="1:3">
      <c r="A5" s="1052"/>
      <c r="B5" s="1052"/>
      <c r="C5" s="1052"/>
    </row>
    <row r="6" spans="1:3" ht="102.75" customHeight="1">
      <c r="A6" s="1043" t="s">
        <v>1012</v>
      </c>
      <c r="B6" s="1043"/>
      <c r="C6" s="1043"/>
    </row>
    <row r="7" spans="1:3">
      <c r="A7" s="1051"/>
      <c r="B7" s="1051"/>
      <c r="C7" s="1051"/>
    </row>
    <row r="8" spans="1:3" ht="31.5">
      <c r="A8" s="280" t="s">
        <v>111</v>
      </c>
      <c r="B8" s="280" t="s">
        <v>219</v>
      </c>
      <c r="C8" s="280" t="s">
        <v>1010</v>
      </c>
    </row>
    <row r="9" spans="1:3" ht="15.75">
      <c r="A9" s="280">
        <v>1</v>
      </c>
      <c r="B9" s="280">
        <v>2</v>
      </c>
      <c r="C9" s="280">
        <v>3</v>
      </c>
    </row>
    <row r="10" spans="1:3" ht="15.75">
      <c r="A10" s="316" t="s">
        <v>107</v>
      </c>
      <c r="B10" s="316" t="s">
        <v>107</v>
      </c>
      <c r="C10" s="316" t="s">
        <v>107</v>
      </c>
    </row>
  </sheetData>
  <mergeCells count="7">
    <mergeCell ref="A7:C7"/>
    <mergeCell ref="A1:C1"/>
    <mergeCell ref="A2:C2"/>
    <mergeCell ref="A3:C3"/>
    <mergeCell ref="A4:C4"/>
    <mergeCell ref="A5:C5"/>
    <mergeCell ref="A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2</vt:i4>
      </vt:variant>
    </vt:vector>
  </HeadingPairs>
  <TitlesOfParts>
    <vt:vector size="39" baseType="lpstr">
      <vt:lpstr>01_0</vt:lpstr>
      <vt:lpstr>01_1</vt:lpstr>
      <vt:lpstr>01_2</vt:lpstr>
      <vt:lpstr>01_3</vt:lpstr>
      <vt:lpstr>01_4</vt:lpstr>
      <vt:lpstr>01_5</vt:lpstr>
      <vt:lpstr>02</vt:lpstr>
      <vt:lpstr>03</vt:lpstr>
      <vt:lpstr>04</vt:lpstr>
      <vt:lpstr>05_0</vt:lpstr>
      <vt:lpstr>05_1</vt:lpstr>
      <vt:lpstr>05_2</vt:lpstr>
      <vt:lpstr>05_3</vt:lpstr>
      <vt:lpstr>05_4</vt:lpstr>
      <vt:lpstr>06</vt:lpstr>
      <vt:lpstr>07</vt:lpstr>
      <vt:lpstr>08</vt:lpstr>
      <vt:lpstr>09</vt:lpstr>
      <vt:lpstr>10</vt:lpstr>
      <vt:lpstr>6.1. Паспорт сетевой график</vt:lpstr>
      <vt:lpstr>11_1</vt:lpstr>
      <vt:lpstr>11_2</vt:lpstr>
      <vt:lpstr>11_3</vt:lpstr>
      <vt:lpstr>12</vt:lpstr>
      <vt:lpstr>13</vt:lpstr>
      <vt:lpstr>14</vt:lpstr>
      <vt:lpstr>15</vt:lpstr>
      <vt:lpstr>16</vt:lpstr>
      <vt:lpstr>17</vt:lpstr>
      <vt:lpstr>18</vt:lpstr>
      <vt:lpstr>19</vt:lpstr>
      <vt:lpstr>20</vt:lpstr>
      <vt:lpstr>23_1</vt:lpstr>
      <vt:lpstr>23_2</vt:lpstr>
      <vt:lpstr>24_1</vt:lpstr>
      <vt:lpstr>24_2</vt:lpstr>
      <vt:lpstr>24_3</vt:lpstr>
      <vt:lpstr>'03'!Заголовки_для_печати</vt:lpstr>
      <vt:lpstr>'20'!Область_печати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2026-05-25T12:38:30Z</dcterms:modified>
</cp:coreProperties>
</file>