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ердобинцева\Инвест программа\ИНВЕСТ 2026\ЛО\Пересчет\"/>
    </mc:Choice>
  </mc:AlternateContent>
  <xr:revisionPtr revIDLastSave="0" documentId="13_ncr:1_{72DA1976-CBE0-4188-BF77-4318C5D854B9}" xr6:coauthVersionLast="47" xr6:coauthVersionMax="47" xr10:uidLastSave="{00000000-0000-0000-0000-000000000000}"/>
  <bookViews>
    <workbookView xWindow="-120" yWindow="-120" windowWidth="25440" windowHeight="15390" xr2:uid="{EAD20043-5469-4E09-ABF4-89115D31A05D}"/>
  </bookViews>
  <sheets>
    <sheet name="реконст. УНЦ ВЛ 10к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I21" i="1"/>
  <c r="J21" i="1" s="1"/>
  <c r="I36" i="1"/>
  <c r="J36" i="1" s="1"/>
  <c r="I35" i="1"/>
  <c r="J35" i="1" s="1"/>
  <c r="I34" i="1"/>
  <c r="J34" i="1" s="1"/>
  <c r="I32" i="1"/>
  <c r="J32" i="1" s="1"/>
  <c r="E33" i="1"/>
  <c r="I33" i="1"/>
  <c r="J33" i="1"/>
  <c r="I30" i="1"/>
  <c r="J30" i="1" s="1"/>
  <c r="I29" i="1"/>
  <c r="J29" i="1" s="1"/>
  <c r="E31" i="1"/>
  <c r="I31" i="1" s="1"/>
  <c r="J31" i="1" s="1"/>
  <c r="I20" i="1"/>
  <c r="J20" i="1" s="1"/>
  <c r="I25" i="1"/>
  <c r="E27" i="1"/>
  <c r="I27" i="1" s="1"/>
  <c r="J27" i="1" s="1"/>
  <c r="E28" i="1"/>
  <c r="I28" i="1" s="1"/>
  <c r="J28" i="1" s="1"/>
  <c r="J41" i="1" l="1"/>
  <c r="J25" i="1"/>
  <c r="J37" i="1" s="1"/>
  <c r="J38" i="1" s="1"/>
  <c r="J39" i="1" s="1"/>
  <c r="I37" i="1"/>
  <c r="J40" i="1" l="1"/>
</calcChain>
</file>

<file path=xl/sharedStrings.xml><?xml version="1.0" encoding="utf-8"?>
<sst xmlns="http://schemas.openxmlformats.org/spreadsheetml/2006/main" count="91" uniqueCount="86">
  <si>
    <t>[должность,подпись(инициалы,фамилия)]</t>
  </si>
  <si>
    <t>Сердобинцева Е.А.</t>
  </si>
  <si>
    <t xml:space="preserve">начальник сметного отдела         </t>
  </si>
  <si>
    <t xml:space="preserve">Проверил  </t>
  </si>
  <si>
    <t xml:space="preserve">   </t>
  </si>
  <si>
    <t>Иванова М.В.</t>
  </si>
  <si>
    <t xml:space="preserve">ведущий инженер-сметчик </t>
  </si>
  <si>
    <t xml:space="preserve">Составил  </t>
  </si>
  <si>
    <t>В т.ч. с НДС ПИР с землеустроительными затратами</t>
  </si>
  <si>
    <t xml:space="preserve">Итого без НДС </t>
  </si>
  <si>
    <t>Итого СМР и прочие затраты</t>
  </si>
  <si>
    <t>Расчистка кустарников и мелколесья, вырубка деревьев и корчёвка пней с дипметром ствола до 11 см  ((17500)м*7м)/10000) га</t>
  </si>
  <si>
    <t>1,04</t>
  </si>
  <si>
    <t>17,5</t>
  </si>
  <si>
    <t xml:space="preserve">1 км </t>
  </si>
  <si>
    <t xml:space="preserve">УНЦ, глава 20, т. Л7-06-3,  раздел 29, т. Ц2-89-43 К=1,04 коэффициент перехода от базового УНЦ к УНЦ субъектов РФ (Ленинградская область)   </t>
  </si>
  <si>
    <t>1,02</t>
  </si>
  <si>
    <t>1 т опор</t>
  </si>
  <si>
    <t xml:space="preserve">УНЦ,  глава 20, т. Л4-02-1,  раздел 29, т. Ц2-89-9 К=1,02 коэффициент перехода от базового УНЦ к УНЦ субъектов РФ (Ленинградская область) </t>
  </si>
  <si>
    <t>Установка опор одноцепной ВЛ-10 кВ,  V= 110+60 шт. (применительно СВ-110, вес 1125кг/шт)</t>
  </si>
  <si>
    <t>1,43</t>
  </si>
  <si>
    <t xml:space="preserve">УНЦ, глава 20, т. Л2-02-1,  раздел 29, т. Ц2-89-2 К=1,43 коэффициент перехода от базового УНЦ к УНЦ субъектов РФ (Ленинградская область)   </t>
  </si>
  <si>
    <t>Строительно-монтажные работы без опор и провода, протяженность одноцепной ВЛ-10 кВ  V= 110+60 шт.</t>
  </si>
  <si>
    <t>Устройство ВЛ-10 кВ:</t>
  </si>
  <si>
    <t>0,4</t>
  </si>
  <si>
    <t>1,96</t>
  </si>
  <si>
    <t xml:space="preserve">УНЦ, глава 20, т. М2-02-01,  раздел 29, т. Ц2-89-8 К=1,96 коэффициент перехода от базового УНЦ к УНЦ субъектов РФ (Ленинградская область)   </t>
  </si>
  <si>
    <t>Демонтаж ВЛ 10 кВ, L =17,5 км (приблизительно 40% от общей протяженности трассы)</t>
  </si>
  <si>
    <t>Подготовка и устройство территории для прокладки ВЛ-10кВ:</t>
  </si>
  <si>
    <t>СМР И ПРОЧИЕ ЗАТРАТЫ:</t>
  </si>
  <si>
    <t>Итого ПИР с землепользованием</t>
  </si>
  <si>
    <t>1 ВЛ</t>
  </si>
  <si>
    <t>УНЦ,  глава 25, т. П3-04</t>
  </si>
  <si>
    <t xml:space="preserve">Проектные и изыскательские работы по ВЛ-10кВ
</t>
  </si>
  <si>
    <t>ПИР:</t>
  </si>
  <si>
    <t>Подготовка и устройство территории для прокладки ВЛ-10 кВ, и землеустроительные затраты:</t>
  </si>
  <si>
    <t xml:space="preserve">Расчет составлен на основании укрупнённые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(приказ Минэнерго России от 26.02.2024 №131) - (УНЦ)  </t>
  </si>
  <si>
    <t>Стоимость
в ценах 2025г.
с показателем  1,063*1,079*1,079 Минэкономразвития 
руб.</t>
  </si>
  <si>
    <t xml:space="preserve">Стоимость
в ценах на 01.01.2023
 руб.
</t>
  </si>
  <si>
    <t>Норматив цены,                               тыс. руб</t>
  </si>
  <si>
    <t>К-ты к таблице КфN</t>
  </si>
  <si>
    <t>Коэфф-т перехода от базового УНЦ к УНЦ субъектов РФ</t>
  </si>
  <si>
    <t>Кол-во</t>
  </si>
  <si>
    <t>Единица измерения</t>
  </si>
  <si>
    <t>Обоснование расчёта</t>
  </si>
  <si>
    <t>Характеристика предприятия, здания, сооружения или виды работ</t>
  </si>
  <si>
    <t>№ п/п</t>
  </si>
  <si>
    <t>Составлен в ценах на 01.01.2023 с переводом индексом-дефлятором Минэкономразвития РФ  (публикации 26.09.2025,  вид экономической деятельности "Строительство") на  2025 г.</t>
  </si>
  <si>
    <t>•    Установка дополнительных опор,  V= 110 шт, в связи с заменой провода на СИП-3 1х120 до ТП-12</t>
  </si>
  <si>
    <t>•   Замена провода от опоры №1 до опоры №195 на СИП-3 1х120,  L= 52,5/3 км =17,5 км с частичной заменой опор в кол-ве 60шт.</t>
  </si>
  <si>
    <t xml:space="preserve"> в т.ч. в составе:</t>
  </si>
  <si>
    <t>Заявитель:   Акционерное общество «Управляющая компания по обращению с отходами в Ленинградской области»</t>
  </si>
  <si>
    <t>технологического присоединения к электрическим сетям объекта: «ГРЩ-0,4кВ корпуса сортировки комплекса по сортировке, утилизации и размещения отходов», расположенного  по адресу: Российская Федерация, Ленингрдская область, Всеволожский район, земельный участок  к.н. 47:07:0940001:1293.</t>
  </si>
  <si>
    <t xml:space="preserve"> стоимости строительства</t>
  </si>
  <si>
    <t>Укрупнённый расчет № 7</t>
  </si>
  <si>
    <t>•    ВЛ-10 кВ от ближайщей опоры фидера №633-02 до планируемой ТП-10/0,4кВ, Lтрасса≈ 650 м,  проводом СИП-3 1х120, одноцепная, на опорах ж/б,   Lвырубки просеки ≈  580 м</t>
  </si>
  <si>
    <t>•     БКТП -10/0,4кВ - 1х1250 кВА   -   1 шт. (блочная)</t>
  </si>
  <si>
    <t xml:space="preserve">•     ИКУЭ-0,4кВ (коммерческий учет).  трёхфазный,  полукосвенного включения,  в РУ-0,4кВ новой ТП-10/0,4кВ  - 1 шт. </t>
  </si>
  <si>
    <t>•      Замена КЛ-10 кВ от ПС-633 до опоры №1 на АСБ 3х240,    L= 0,05 км</t>
  </si>
  <si>
    <t>Прокладка провода СИП-3 3х120 мм2, протяженность трассы ВЛ-10кВ одноцепной  L= 17,5+0,65 км</t>
  </si>
  <si>
    <t xml:space="preserve">УНЦ, гл. 20, т. Л1-02-1, гл. 26, т. Ц2-89-2 К=1,43 коэффициент перехода от базового УНЦ к УНЦ субъектов РФ (Ленинградская область)                                                         </t>
  </si>
  <si>
    <t>1 км ВЛ</t>
  </si>
  <si>
    <t xml:space="preserve">УНЦ, гл. 20, т. Л3-02-1,  гл. 26, т. Ц2-89-9 К=1,02 коэффициент перехода от базового УНЦ к УНЦ субъектов РФ (Ленинградская область)                  </t>
  </si>
  <si>
    <t>1 км</t>
  </si>
  <si>
    <t xml:space="preserve">Строительно-монтажные работы без опор и провода, протяженность одноцепной ВЛ-10 кВ L=0,65 км </t>
  </si>
  <si>
    <t xml:space="preserve">Установка опор одноцепной ВЛ-10 кВ L=0,65 км </t>
  </si>
  <si>
    <t>НДС 22%</t>
  </si>
  <si>
    <t>ВСЕГО с НДС 22%</t>
  </si>
  <si>
    <t>УНЦ, гл. 20, т. Б7-2</t>
  </si>
  <si>
    <t>53,94</t>
  </si>
  <si>
    <t>1 ед.</t>
  </si>
  <si>
    <t xml:space="preserve">УНЦ, гл. 17, т. Э3-10-1,  гл. 26, т. Ц1-89-04 коэффициент перехода от базового УНЦ к УНЦ субъектов РФ К=1,45 (Ленинградская обл.)                          </t>
  </si>
  <si>
    <t>КТП блочного типа 1х1250   - 1 к-т</t>
  </si>
  <si>
    <t>Установка узла учета электрической энергии на проектируемой кабельной линии (трехфазный полукосвенного включения с ТТ (0,4кВ)) -  1 шт.</t>
  </si>
  <si>
    <t xml:space="preserve">УНЦ, гл. 9, т. A1, п. А1-80 (применительно),  гл. 26, т. Ц1-89-9 К=1,94 коэффициент перехода от базового УНЦ к УНЦ субъектов РФ (Ленинградская область)                                                                                                                                                       </t>
  </si>
  <si>
    <t>1 точка учёта</t>
  </si>
  <si>
    <t>1,94</t>
  </si>
  <si>
    <t>УНЦ, гл. 18, т. Б2-02-1 (все субъекты Российской Федерации)</t>
  </si>
  <si>
    <t>1 км по трассе</t>
  </si>
  <si>
    <t>Устройство траншеи КЛ без учета восстановления газонов, одна цепь, Lтран.≈ 50 м</t>
  </si>
  <si>
    <t>Стоимость СМР и сопутствующих затрат для прокладки КЛ-10кВ, сеч.240мм2 L≈50м</t>
  </si>
  <si>
    <t>УНЦ, гл.18, т. К1-07-2,  гл. 26, т. Ц1-89-10 К=1,84 коэффициент перехода от базового УНЦ к УНЦ субъектов РФ (Ленинградская область)</t>
  </si>
  <si>
    <t>Отдельные элементы электрических сетей</t>
  </si>
  <si>
    <t>УНЦ, гл. 25, т. П6-09</t>
  </si>
  <si>
    <t>1 объект</t>
  </si>
  <si>
    <t xml:space="preserve">1 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</si>
</sst>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00"/>
    <numFmt numFmtId="165" formatCode="#,##0.000"/>
    <numFmt numFmtId="166" formatCode="0.00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84">
    <xf numFmtId="0" fontId="0" fillId="0" borderId="0" xfId="0"/>
    <xf numFmtId="0" fontId="2" fillId="0" borderId="0" xfId="2" applyFont="1" applyAlignment="1">
      <alignment wrapText="1"/>
    </xf>
    <xf numFmtId="0" fontId="2" fillId="0" borderId="0" xfId="2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2" applyNumberFormat="1" applyFont="1" applyAlignment="1">
      <alignment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3" applyFont="1"/>
    <xf numFmtId="0" fontId="2" fillId="0" borderId="0" xfId="3" applyFont="1" applyAlignment="1">
      <alignment horizontal="center" vertical="top"/>
    </xf>
    <xf numFmtId="0" fontId="2" fillId="0" borderId="1" xfId="3" applyFont="1" applyBorder="1" applyAlignment="1">
      <alignment horizontal="center" vertical="top"/>
    </xf>
    <xf numFmtId="0" fontId="2" fillId="0" borderId="0" xfId="3" applyFont="1"/>
    <xf numFmtId="0" fontId="2" fillId="0" borderId="2" xfId="3" applyFont="1" applyBorder="1"/>
    <xf numFmtId="0" fontId="2" fillId="0" borderId="0" xfId="0" applyFont="1"/>
    <xf numFmtId="0" fontId="2" fillId="0" borderId="0" xfId="3" applyFont="1" applyAlignment="1">
      <alignment horizontal="right"/>
    </xf>
    <xf numFmtId="0" fontId="5" fillId="0" borderId="0" xfId="3" applyFont="1" applyAlignment="1">
      <alignment vertical="center"/>
    </xf>
    <xf numFmtId="4" fontId="2" fillId="0" borderId="0" xfId="3" applyNumberFormat="1" applyFont="1"/>
    <xf numFmtId="164" fontId="2" fillId="0" borderId="0" xfId="0" applyNumberFormat="1" applyFont="1" applyAlignment="1">
      <alignment wrapText="1"/>
    </xf>
    <xf numFmtId="165" fontId="2" fillId="0" borderId="0" xfId="0" applyNumberFormat="1" applyFont="1" applyAlignment="1">
      <alignment wrapText="1"/>
    </xf>
    <xf numFmtId="4" fontId="2" fillId="0" borderId="3" xfId="0" applyNumberFormat="1" applyFont="1" applyBorder="1" applyAlignment="1">
      <alignment horizontal="right" wrapText="1"/>
    </xf>
    <xf numFmtId="49" fontId="2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horizontal="center"/>
    </xf>
    <xf numFmtId="4" fontId="6" fillId="0" borderId="3" xfId="0" applyNumberFormat="1" applyFont="1" applyBorder="1" applyAlignment="1">
      <alignment horizontal="right" wrapText="1"/>
    </xf>
    <xf numFmtId="2" fontId="2" fillId="0" borderId="3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6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/>
    <xf numFmtId="0" fontId="2" fillId="0" borderId="3" xfId="0" applyFont="1" applyBorder="1"/>
    <xf numFmtId="0" fontId="2" fillId="0" borderId="6" xfId="0" applyFont="1" applyBorder="1" applyAlignment="1">
      <alignment horizontal="center"/>
    </xf>
    <xf numFmtId="0" fontId="6" fillId="0" borderId="3" xfId="0" applyFont="1" applyBorder="1" applyAlignment="1">
      <alignment horizontal="left" vertical="top"/>
    </xf>
    <xf numFmtId="2" fontId="6" fillId="0" borderId="3" xfId="0" applyNumberFormat="1" applyFont="1" applyBorder="1"/>
    <xf numFmtId="4" fontId="2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2" applyFont="1"/>
    <xf numFmtId="0" fontId="1" fillId="0" borderId="0" xfId="2"/>
    <xf numFmtId="0" fontId="2" fillId="0" borderId="0" xfId="2" applyFont="1" applyAlignment="1">
      <alignment horizontal="right" vertical="top"/>
    </xf>
    <xf numFmtId="49" fontId="2" fillId="0" borderId="3" xfId="3" applyNumberFormat="1" applyFont="1" applyBorder="1" applyAlignment="1">
      <alignment horizontal="center" vertical="center" wrapText="1"/>
    </xf>
    <xf numFmtId="166" fontId="2" fillId="0" borderId="3" xfId="3" applyNumberFormat="1" applyFont="1" applyBorder="1" applyAlignment="1">
      <alignment horizontal="center" vertical="center" wrapText="1"/>
    </xf>
    <xf numFmtId="4" fontId="2" fillId="0" borderId="3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3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3" xfId="3" applyFont="1" applyBorder="1" applyAlignment="1">
      <alignment horizontal="center" wrapText="1"/>
    </xf>
    <xf numFmtId="43" fontId="2" fillId="0" borderId="3" xfId="1" applyFont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3" xfId="3" applyNumberFormat="1" applyFont="1" applyBorder="1" applyAlignment="1">
      <alignment horizontal="right" vertical="center" wrapText="1"/>
    </xf>
    <xf numFmtId="4" fontId="2" fillId="0" borderId="3" xfId="1" applyNumberFormat="1" applyFont="1" applyFill="1" applyBorder="1" applyAlignment="1">
      <alignment horizontal="right" vertical="center" wrapText="1"/>
    </xf>
    <xf numFmtId="43" fontId="2" fillId="0" borderId="3" xfId="1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top" wrapText="1"/>
    </xf>
    <xf numFmtId="0" fontId="1" fillId="0" borderId="0" xfId="2" applyAlignment="1">
      <alignment wrapText="1"/>
    </xf>
    <xf numFmtId="49" fontId="7" fillId="0" borderId="3" xfId="0" applyNumberFormat="1" applyFont="1" applyBorder="1" applyAlignment="1">
      <alignment horizontal="left" wrapText="1"/>
    </xf>
    <xf numFmtId="0" fontId="2" fillId="0" borderId="3" xfId="0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wrapText="1"/>
    </xf>
    <xf numFmtId="0" fontId="7" fillId="0" borderId="3" xfId="0" applyFont="1" applyBorder="1" applyAlignment="1">
      <alignment horizontal="left" wrapText="1"/>
    </xf>
    <xf numFmtId="0" fontId="2" fillId="0" borderId="0" xfId="2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2" quotePrefix="1" applyFont="1" applyAlignment="1">
      <alignment horizontal="center" vertical="top" wrapText="1"/>
    </xf>
    <xf numFmtId="0" fontId="1" fillId="0" borderId="0" xfId="2" applyAlignment="1">
      <alignment horizontal="center" vertical="top" wrapText="1"/>
    </xf>
    <xf numFmtId="0" fontId="9" fillId="0" borderId="0" xfId="0" quotePrefix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">
    <cellStyle name="Обычный" xfId="0" builtinId="0"/>
    <cellStyle name="Обычный 2" xfId="3" xr:uid="{DB5F089C-FE41-45FA-88C1-CBCDA3A28557}"/>
    <cellStyle name="Обычный 3" xfId="2" xr:uid="{C292A5E3-3CA6-45F0-8954-FF8B8F12F5E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AF05-DC60-4537-AB0A-D169D45FB059}">
  <sheetPr>
    <tabColor rgb="FF92D050"/>
  </sheetPr>
  <dimension ref="A1:IV76"/>
  <sheetViews>
    <sheetView tabSelected="1" topLeftCell="A35" zoomScaleNormal="100" zoomScaleSheetLayoutView="80" workbookViewId="0">
      <selection activeCell="E36" sqref="E36"/>
    </sheetView>
  </sheetViews>
  <sheetFormatPr defaultRowHeight="15" x14ac:dyDescent="0.25"/>
  <cols>
    <col min="1" max="1" width="4.28515625" style="1" customWidth="1"/>
    <col min="2" max="2" width="27" style="1" customWidth="1"/>
    <col min="3" max="3" width="37" style="1" customWidth="1"/>
    <col min="4" max="4" width="12" style="1" customWidth="1"/>
    <col min="5" max="5" width="9.140625" style="1" customWidth="1"/>
    <col min="6" max="6" width="14.140625" style="1" customWidth="1"/>
    <col min="7" max="7" width="10.140625" style="1" customWidth="1"/>
    <col min="8" max="8" width="16.7109375" style="1" customWidth="1"/>
    <col min="9" max="9" width="13.42578125" style="1" customWidth="1"/>
    <col min="10" max="10" width="17.28515625" style="1" customWidth="1"/>
    <col min="11" max="11" width="8.5703125" style="1" customWidth="1"/>
    <col min="12" max="16384" width="9.140625" style="1"/>
  </cols>
  <sheetData>
    <row r="1" spans="1:256" x14ac:dyDescent="0.25">
      <c r="A1" s="78" t="s">
        <v>54</v>
      </c>
      <c r="B1" s="79"/>
      <c r="C1" s="79"/>
      <c r="D1" s="79"/>
      <c r="E1" s="79"/>
      <c r="F1" s="79"/>
      <c r="G1" s="79"/>
      <c r="H1" s="79"/>
      <c r="I1" s="79"/>
      <c r="J1" s="79"/>
      <c r="K1" s="51"/>
      <c r="L1" s="51"/>
      <c r="M1" s="51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</row>
    <row r="2" spans="1:256" x14ac:dyDescent="0.25">
      <c r="A2" s="78" t="s">
        <v>53</v>
      </c>
      <c r="B2" s="79"/>
      <c r="C2" s="79"/>
      <c r="D2" s="79"/>
      <c r="E2" s="79"/>
      <c r="F2" s="79"/>
      <c r="G2" s="79"/>
      <c r="H2" s="79"/>
      <c r="I2" s="79"/>
      <c r="J2" s="79"/>
      <c r="K2" s="51"/>
      <c r="L2" s="51"/>
      <c r="M2" s="51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</row>
    <row r="3" spans="1:256" s="50" customFormat="1" ht="30" customHeight="1" x14ac:dyDescent="0.25">
      <c r="A3" s="80" t="s">
        <v>52</v>
      </c>
      <c r="B3" s="66"/>
      <c r="C3" s="66"/>
      <c r="D3" s="66"/>
      <c r="E3" s="66"/>
      <c r="F3" s="66"/>
      <c r="G3" s="81"/>
      <c r="H3" s="79"/>
      <c r="I3" s="79"/>
      <c r="J3" s="7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</row>
    <row r="4" spans="1:256" s="50" customFormat="1" x14ac:dyDescent="0.25">
      <c r="A4" s="80" t="s">
        <v>51</v>
      </c>
      <c r="B4" s="66"/>
      <c r="C4" s="66"/>
      <c r="D4" s="66"/>
      <c r="E4" s="66"/>
      <c r="F4" s="66"/>
      <c r="G4" s="81"/>
      <c r="H4" s="79"/>
      <c r="I4" s="79"/>
      <c r="J4" s="7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</row>
    <row r="5" spans="1:256" s="50" customFormat="1" x14ac:dyDescent="0.25">
      <c r="A5" s="80"/>
      <c r="B5" s="66"/>
      <c r="C5" s="66"/>
      <c r="D5" s="66"/>
      <c r="E5" s="66"/>
      <c r="F5" s="66"/>
      <c r="G5" s="81"/>
      <c r="H5" s="79"/>
      <c r="I5" s="79"/>
      <c r="J5" s="7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</row>
    <row r="6" spans="1:256" s="50" customFormat="1" x14ac:dyDescent="0.25">
      <c r="A6" s="82" t="s">
        <v>50</v>
      </c>
      <c r="B6" s="83"/>
      <c r="C6" s="83"/>
      <c r="D6" s="83"/>
      <c r="E6" s="83"/>
      <c r="F6" s="83"/>
      <c r="G6" s="83"/>
      <c r="H6" s="79"/>
      <c r="I6" s="79"/>
      <c r="J6" s="7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</row>
    <row r="7" spans="1:256" s="50" customFormat="1" x14ac:dyDescent="0.25">
      <c r="A7" s="66" t="s">
        <v>49</v>
      </c>
      <c r="B7" s="67"/>
      <c r="C7" s="67"/>
      <c r="D7" s="67"/>
      <c r="E7" s="67"/>
      <c r="F7" s="67"/>
      <c r="G7" s="67"/>
      <c r="H7" s="67"/>
      <c r="I7" s="67"/>
    </row>
    <row r="8" spans="1:256" s="50" customFormat="1" x14ac:dyDescent="0.25">
      <c r="A8" s="66" t="s">
        <v>48</v>
      </c>
      <c r="B8" s="67"/>
      <c r="C8" s="67"/>
      <c r="D8" s="67"/>
      <c r="E8" s="67"/>
      <c r="F8" s="67"/>
      <c r="G8" s="67"/>
      <c r="H8" s="67"/>
      <c r="I8" s="67"/>
    </row>
    <row r="9" spans="1:256" s="50" customFormat="1" ht="28.5" customHeight="1" x14ac:dyDescent="0.25">
      <c r="A9" s="66" t="s">
        <v>55</v>
      </c>
      <c r="B9" s="67"/>
      <c r="C9" s="67"/>
      <c r="D9" s="67"/>
      <c r="E9" s="67"/>
      <c r="F9" s="67"/>
      <c r="G9" s="67"/>
      <c r="H9" s="67"/>
      <c r="I9" s="67"/>
    </row>
    <row r="10" spans="1:256" s="50" customFormat="1" x14ac:dyDescent="0.25">
      <c r="A10" s="66" t="s">
        <v>56</v>
      </c>
      <c r="B10" s="67"/>
      <c r="C10" s="67"/>
      <c r="D10" s="67"/>
      <c r="E10" s="67"/>
      <c r="F10" s="67"/>
      <c r="G10" s="67"/>
      <c r="H10" s="67"/>
      <c r="I10" s="67"/>
    </row>
    <row r="11" spans="1:256" s="50" customFormat="1" x14ac:dyDescent="0.25">
      <c r="A11" s="66" t="s">
        <v>57</v>
      </c>
      <c r="B11" s="67"/>
      <c r="C11" s="67"/>
      <c r="D11" s="67"/>
      <c r="E11" s="67"/>
      <c r="F11" s="67"/>
      <c r="G11" s="67"/>
      <c r="H11" s="67"/>
      <c r="I11" s="67"/>
    </row>
    <row r="12" spans="1:256" s="50" customFormat="1" x14ac:dyDescent="0.25">
      <c r="A12" s="66" t="s">
        <v>58</v>
      </c>
      <c r="B12" s="67"/>
      <c r="C12" s="67"/>
      <c r="D12" s="67"/>
      <c r="E12" s="67"/>
      <c r="F12" s="67"/>
      <c r="G12" s="67"/>
      <c r="H12" s="67"/>
      <c r="I12" s="67"/>
    </row>
    <row r="13" spans="1:256" x14ac:dyDescent="0.25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</row>
    <row r="14" spans="1:256" s="3" customFormat="1" ht="32.25" customHeight="1" x14ac:dyDescent="0.25">
      <c r="A14" s="72" t="s">
        <v>47</v>
      </c>
      <c r="B14" s="72"/>
      <c r="C14" s="72"/>
      <c r="D14" s="72"/>
      <c r="E14" s="72"/>
      <c r="F14" s="72"/>
      <c r="G14" s="72"/>
      <c r="H14" s="72"/>
      <c r="I14" s="72"/>
      <c r="J14" s="72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  <c r="IV14" s="48"/>
    </row>
    <row r="15" spans="1:256" s="3" customFormat="1" ht="105" x14ac:dyDescent="0.25">
      <c r="A15" s="47" t="s">
        <v>46</v>
      </c>
      <c r="B15" s="47" t="s">
        <v>45</v>
      </c>
      <c r="C15" s="47" t="s">
        <v>44</v>
      </c>
      <c r="D15" s="47" t="s">
        <v>43</v>
      </c>
      <c r="E15" s="47" t="s">
        <v>42</v>
      </c>
      <c r="F15" s="47" t="s">
        <v>41</v>
      </c>
      <c r="G15" s="47" t="s">
        <v>40</v>
      </c>
      <c r="H15" s="47" t="s">
        <v>39</v>
      </c>
      <c r="I15" s="47" t="s">
        <v>38</v>
      </c>
      <c r="J15" s="47" t="s">
        <v>37</v>
      </c>
      <c r="K15" s="46"/>
    </row>
    <row r="16" spans="1:256" s="3" customFormat="1" x14ac:dyDescent="0.25">
      <c r="A16" s="27">
        <v>1</v>
      </c>
      <c r="B16" s="27">
        <v>2</v>
      </c>
      <c r="C16" s="27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  <c r="I16" s="27">
        <v>9</v>
      </c>
      <c r="J16" s="27">
        <v>10</v>
      </c>
      <c r="K16" s="45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</row>
    <row r="17" spans="1:256" s="3" customFormat="1" ht="26.25" customHeight="1" x14ac:dyDescent="0.25">
      <c r="A17" s="27">
        <v>1</v>
      </c>
      <c r="B17" s="73" t="s">
        <v>36</v>
      </c>
      <c r="C17" s="74"/>
      <c r="D17" s="74"/>
      <c r="E17" s="74"/>
      <c r="F17" s="74"/>
      <c r="G17" s="74"/>
      <c r="H17" s="74"/>
      <c r="I17" s="74"/>
      <c r="J17" s="71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s="3" customFormat="1" ht="15" customHeight="1" x14ac:dyDescent="0.25">
      <c r="A18" s="32">
        <v>2</v>
      </c>
      <c r="B18" s="75" t="s">
        <v>35</v>
      </c>
      <c r="C18" s="75"/>
      <c r="D18" s="75"/>
      <c r="E18" s="75"/>
      <c r="F18" s="75"/>
      <c r="G18" s="75"/>
      <c r="H18" s="75"/>
      <c r="I18" s="69"/>
      <c r="J18" s="6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</row>
    <row r="19" spans="1:256" s="3" customFormat="1" ht="15" customHeight="1" x14ac:dyDescent="0.25">
      <c r="A19" s="27">
        <v>3</v>
      </c>
      <c r="B19" s="68" t="s">
        <v>34</v>
      </c>
      <c r="C19" s="68"/>
      <c r="D19" s="68"/>
      <c r="E19" s="68"/>
      <c r="F19" s="68"/>
      <c r="G19" s="69"/>
      <c r="H19" s="69"/>
      <c r="I19" s="69"/>
      <c r="J19" s="69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s="3" customFormat="1" ht="60" x14ac:dyDescent="0.25">
      <c r="A20" s="32">
        <v>4</v>
      </c>
      <c r="B20" s="41" t="s">
        <v>33</v>
      </c>
      <c r="C20" s="41" t="s">
        <v>32</v>
      </c>
      <c r="D20" s="41" t="s">
        <v>31</v>
      </c>
      <c r="E20" s="43">
        <v>1</v>
      </c>
      <c r="F20" s="41"/>
      <c r="G20" s="41"/>
      <c r="H20" s="44">
        <v>3289.12</v>
      </c>
      <c r="I20" s="40">
        <f>H20*E20*1000</f>
        <v>3289120</v>
      </c>
      <c r="J20" s="40">
        <f>I20*1.063*1.079*1.079</f>
        <v>4070576.0444689589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s="3" customFormat="1" ht="30" x14ac:dyDescent="0.25">
      <c r="A21" s="32"/>
      <c r="B21" s="52" t="s">
        <v>82</v>
      </c>
      <c r="C21" s="52" t="s">
        <v>83</v>
      </c>
      <c r="D21" s="52" t="s">
        <v>84</v>
      </c>
      <c r="E21" s="53">
        <v>1</v>
      </c>
      <c r="F21" s="42">
        <v>1</v>
      </c>
      <c r="G21" s="42">
        <v>1</v>
      </c>
      <c r="H21" s="54">
        <v>4255.01</v>
      </c>
      <c r="I21" s="63">
        <f>H21*E21*F21*G21*1000</f>
        <v>4255010</v>
      </c>
      <c r="J21" s="63">
        <f t="shared" ref="J21" si="0">I21*1.063*1.079*1.079*1.054</f>
        <v>5550311.3996523591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s="3" customFormat="1" ht="15.75" customHeight="1" x14ac:dyDescent="0.25">
      <c r="A22" s="27">
        <v>5</v>
      </c>
      <c r="B22" s="76" t="s">
        <v>30</v>
      </c>
      <c r="C22" s="69"/>
      <c r="D22" s="26"/>
      <c r="E22" s="26"/>
      <c r="F22" s="26"/>
      <c r="G22" s="26"/>
      <c r="H22" s="26"/>
      <c r="I22" s="25"/>
      <c r="J22" s="28">
        <f>SUM(J20:J21)</f>
        <v>9620887.4441213179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s="3" customFormat="1" ht="15.75" customHeight="1" x14ac:dyDescent="0.25">
      <c r="A23" s="32">
        <v>6</v>
      </c>
      <c r="B23" s="68" t="s">
        <v>29</v>
      </c>
      <c r="C23" s="77"/>
      <c r="D23" s="77"/>
      <c r="E23" s="77"/>
      <c r="F23" s="77"/>
      <c r="G23" s="77"/>
      <c r="H23" s="77"/>
      <c r="I23" s="77"/>
      <c r="J23" s="26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s="3" customFormat="1" ht="15" customHeight="1" x14ac:dyDescent="0.25">
      <c r="A24" s="27">
        <v>7</v>
      </c>
      <c r="B24" s="68" t="s">
        <v>28</v>
      </c>
      <c r="C24" s="68"/>
      <c r="D24" s="68"/>
      <c r="E24" s="68"/>
      <c r="F24" s="68"/>
      <c r="G24" s="69"/>
      <c r="H24" s="69"/>
      <c r="I24" s="69"/>
      <c r="J24" s="69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s="3" customFormat="1" ht="75" x14ac:dyDescent="0.25">
      <c r="A25" s="27">
        <v>8</v>
      </c>
      <c r="B25" s="41" t="s">
        <v>27</v>
      </c>
      <c r="C25" s="41" t="s">
        <v>26</v>
      </c>
      <c r="D25" s="41" t="s">
        <v>14</v>
      </c>
      <c r="E25" s="41" t="s">
        <v>13</v>
      </c>
      <c r="F25" s="41" t="s">
        <v>25</v>
      </c>
      <c r="G25" s="41" t="s">
        <v>24</v>
      </c>
      <c r="H25" s="32">
        <v>484.33</v>
      </c>
      <c r="I25" s="40">
        <f>E25*F25*H25*1000*G25</f>
        <v>6645007.5999999987</v>
      </c>
      <c r="J25" s="40">
        <f>I25*1.063*1.079*1.079</f>
        <v>8223782.8817051882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s="3" customFormat="1" x14ac:dyDescent="0.25">
      <c r="A26" s="27">
        <v>9</v>
      </c>
      <c r="B26" s="68" t="s">
        <v>23</v>
      </c>
      <c r="C26" s="68"/>
      <c r="D26" s="68"/>
      <c r="E26" s="68"/>
      <c r="F26" s="68"/>
      <c r="G26" s="69"/>
      <c r="H26" s="69"/>
      <c r="I26" s="69"/>
      <c r="J26" s="69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s="3" customFormat="1" ht="75" x14ac:dyDescent="0.25">
      <c r="A27" s="27">
        <v>10</v>
      </c>
      <c r="B27" s="41" t="s">
        <v>22</v>
      </c>
      <c r="C27" s="41" t="s">
        <v>21</v>
      </c>
      <c r="D27" s="41" t="s">
        <v>17</v>
      </c>
      <c r="E27" s="43">
        <f>(110+66)*1125/1000</f>
        <v>198</v>
      </c>
      <c r="F27" s="41" t="s">
        <v>20</v>
      </c>
      <c r="G27" s="41"/>
      <c r="H27" s="32">
        <v>37.99</v>
      </c>
      <c r="I27" s="40">
        <f>E27*F27*H27*1000</f>
        <v>10756488.600000001</v>
      </c>
      <c r="J27" s="40">
        <f>I27*1.063*1.079*1.079</f>
        <v>13312103.181934215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s="3" customFormat="1" ht="75" x14ac:dyDescent="0.25">
      <c r="A28" s="27">
        <v>11</v>
      </c>
      <c r="B28" s="41" t="s">
        <v>19</v>
      </c>
      <c r="C28" s="41" t="s">
        <v>18</v>
      </c>
      <c r="D28" s="41" t="s">
        <v>17</v>
      </c>
      <c r="E28" s="43">
        <f>(110+66)*1125/1000</f>
        <v>198</v>
      </c>
      <c r="F28" s="41" t="s">
        <v>16</v>
      </c>
      <c r="G28" s="41"/>
      <c r="H28" s="32">
        <v>24.86</v>
      </c>
      <c r="I28" s="40">
        <f>E28*F28*H28*1000</f>
        <v>5020725.5999999996</v>
      </c>
      <c r="J28" s="40">
        <f>I28*1.063*1.079*1.079</f>
        <v>6213590.6726455837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spans="1:256" s="3" customFormat="1" ht="60" x14ac:dyDescent="0.25">
      <c r="A29" s="27">
        <v>12</v>
      </c>
      <c r="B29" s="41" t="s">
        <v>64</v>
      </c>
      <c r="C29" s="41" t="s">
        <v>60</v>
      </c>
      <c r="D29" s="52" t="s">
        <v>61</v>
      </c>
      <c r="E29" s="53">
        <v>0.65</v>
      </c>
      <c r="F29" s="42">
        <v>1.43</v>
      </c>
      <c r="G29" s="42">
        <v>1</v>
      </c>
      <c r="H29" s="54">
        <v>1929.53</v>
      </c>
      <c r="I29" s="40">
        <f t="shared" ref="I29:I30" si="1">H29*F29*E29*1000</f>
        <v>1793498.135</v>
      </c>
      <c r="J29" s="40">
        <f t="shared" ref="J29:J30" si="2">I29*1.063*1.079*1.079*1.054</f>
        <v>2339471.1514063994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spans="1:256" s="3" customFormat="1" ht="60" x14ac:dyDescent="0.25">
      <c r="A30" s="27">
        <v>13</v>
      </c>
      <c r="B30" s="41" t="s">
        <v>65</v>
      </c>
      <c r="C30" s="41" t="s">
        <v>62</v>
      </c>
      <c r="D30" s="52" t="s">
        <v>63</v>
      </c>
      <c r="E30" s="53">
        <v>0.65</v>
      </c>
      <c r="F30" s="42">
        <v>1.02</v>
      </c>
      <c r="G30" s="42">
        <v>1</v>
      </c>
      <c r="H30" s="54">
        <v>1262.83</v>
      </c>
      <c r="I30" s="40">
        <f t="shared" si="1"/>
        <v>837256.28999999992</v>
      </c>
      <c r="J30" s="40">
        <f t="shared" si="2"/>
        <v>1092132.1291413275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spans="1:256" s="3" customFormat="1" ht="75" x14ac:dyDescent="0.25">
      <c r="A31" s="27">
        <v>14</v>
      </c>
      <c r="B31" s="41" t="s">
        <v>59</v>
      </c>
      <c r="C31" s="41" t="s">
        <v>15</v>
      </c>
      <c r="D31" s="41" t="s">
        <v>14</v>
      </c>
      <c r="E31" s="43">
        <f>17.5+0.65</f>
        <v>18.149999999999999</v>
      </c>
      <c r="F31" s="41" t="s">
        <v>12</v>
      </c>
      <c r="G31" s="41"/>
      <c r="H31" s="32">
        <v>1599.54</v>
      </c>
      <c r="I31" s="40">
        <f>E31*F31*H31*1000</f>
        <v>30192917.039999995</v>
      </c>
      <c r="J31" s="40">
        <f>I31*1.063*1.079*1.079</f>
        <v>37366397.339003325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</row>
    <row r="32" spans="1:256" s="3" customFormat="1" ht="60" x14ac:dyDescent="0.25">
      <c r="A32" s="27">
        <v>15</v>
      </c>
      <c r="B32" s="41" t="s">
        <v>72</v>
      </c>
      <c r="C32" s="41" t="s">
        <v>71</v>
      </c>
      <c r="D32" s="41" t="s">
        <v>70</v>
      </c>
      <c r="E32" s="42">
        <v>1</v>
      </c>
      <c r="F32" s="42">
        <v>1.45</v>
      </c>
      <c r="G32" s="42"/>
      <c r="H32" s="55">
        <v>10778.56</v>
      </c>
      <c r="I32" s="40">
        <f t="shared" ref="I32" si="3">H32*F32*E32*1000</f>
        <v>15628911.999999998</v>
      </c>
      <c r="J32" s="40">
        <f t="shared" ref="J32" si="4">I32*1.063*1.079*1.079*1.054</f>
        <v>20386633.271781623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s="3" customFormat="1" ht="75" x14ac:dyDescent="0.25">
      <c r="A33" s="27">
        <v>16</v>
      </c>
      <c r="B33" s="41" t="s">
        <v>11</v>
      </c>
      <c r="C33" s="41" t="s">
        <v>68</v>
      </c>
      <c r="D33" s="41" t="s">
        <v>85</v>
      </c>
      <c r="E33" s="42">
        <f>(17500*7)/10000</f>
        <v>12.25</v>
      </c>
      <c r="F33" s="41"/>
      <c r="G33" s="41"/>
      <c r="H33" s="41" t="s">
        <v>69</v>
      </c>
      <c r="I33" s="40">
        <f>H33*E33*1000</f>
        <v>660765</v>
      </c>
      <c r="J33" s="40">
        <f>I33*1.063*1.079*1.079</f>
        <v>817754.95573999488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3" customFormat="1" ht="90" x14ac:dyDescent="0.25">
      <c r="A34" s="27">
        <v>17</v>
      </c>
      <c r="B34" s="41" t="s">
        <v>73</v>
      </c>
      <c r="C34" s="56" t="s">
        <v>74</v>
      </c>
      <c r="D34" s="41" t="s">
        <v>75</v>
      </c>
      <c r="E34" s="42">
        <v>1</v>
      </c>
      <c r="F34" s="41" t="s">
        <v>76</v>
      </c>
      <c r="G34" s="41"/>
      <c r="H34" s="57">
        <v>17.18</v>
      </c>
      <c r="I34" s="40">
        <f>H34*F34*E34*1000</f>
        <v>33329.199999999997</v>
      </c>
      <c r="J34" s="40">
        <f>I34*1.063*1.079*1.079</f>
        <v>41247.824068843598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s="3" customFormat="1" ht="60" x14ac:dyDescent="0.25">
      <c r="A35" s="27">
        <v>18</v>
      </c>
      <c r="B35" s="58" t="s">
        <v>79</v>
      </c>
      <c r="C35" s="41" t="s">
        <v>77</v>
      </c>
      <c r="D35" s="59" t="s">
        <v>78</v>
      </c>
      <c r="E35" s="60">
        <v>0.05</v>
      </c>
      <c r="F35" s="61">
        <v>1</v>
      </c>
      <c r="G35" s="61">
        <v>1</v>
      </c>
      <c r="H35" s="62">
        <v>2836.51</v>
      </c>
      <c r="I35" s="63">
        <f t="shared" ref="I35:I36" si="5">H35*E35*F35*G35*1000</f>
        <v>141825.5</v>
      </c>
      <c r="J35" s="64">
        <f>I35*1.063*1.079*1.079*1.054</f>
        <v>184999.72724186207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s="3" customFormat="1" ht="60" x14ac:dyDescent="0.25">
      <c r="A36" s="27">
        <v>19</v>
      </c>
      <c r="B36" s="41" t="s">
        <v>80</v>
      </c>
      <c r="C36" s="41" t="s">
        <v>81</v>
      </c>
      <c r="D36" s="65" t="s">
        <v>78</v>
      </c>
      <c r="E36" s="60">
        <v>0.05</v>
      </c>
      <c r="F36" s="61">
        <v>1.84</v>
      </c>
      <c r="G36" s="61">
        <v>1</v>
      </c>
      <c r="H36" s="62">
        <v>4928</v>
      </c>
      <c r="I36" s="63">
        <f t="shared" si="5"/>
        <v>453376.00000000006</v>
      </c>
      <c r="J36" s="64">
        <f>I36*1.063*1.079*1.079*1.054</f>
        <v>591391.79017882165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s="3" customFormat="1" ht="15.75" customHeight="1" x14ac:dyDescent="0.25">
      <c r="A37" s="27">
        <v>27</v>
      </c>
      <c r="B37" s="39" t="s">
        <v>10</v>
      </c>
      <c r="C37" s="26"/>
      <c r="D37" s="26"/>
      <c r="E37" s="26"/>
      <c r="F37" s="26"/>
      <c r="G37" s="26"/>
      <c r="H37" s="26"/>
      <c r="I37" s="38">
        <f>I25+I27+I28+I31</f>
        <v>52615138.839999989</v>
      </c>
      <c r="J37" s="28">
        <f>SUM(J27:J36)+J25</f>
        <v>90569504.924847186</v>
      </c>
      <c r="K37" s="24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s="3" customFormat="1" x14ac:dyDescent="0.25">
      <c r="A38" s="27">
        <v>28</v>
      </c>
      <c r="B38" s="36" t="s">
        <v>9</v>
      </c>
      <c r="C38" s="27"/>
      <c r="D38" s="35"/>
      <c r="E38" s="35"/>
      <c r="F38" s="35"/>
      <c r="G38" s="35"/>
      <c r="H38" s="34"/>
      <c r="I38" s="37"/>
      <c r="J38" s="28">
        <f>J37+J22</f>
        <v>100190392.3689685</v>
      </c>
      <c r="K38" s="23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s="3" customFormat="1" x14ac:dyDescent="0.25">
      <c r="A39" s="27">
        <v>29</v>
      </c>
      <c r="B39" s="36" t="s">
        <v>66</v>
      </c>
      <c r="C39" s="27"/>
      <c r="D39" s="35"/>
      <c r="E39" s="35"/>
      <c r="F39" s="35"/>
      <c r="G39" s="35"/>
      <c r="H39" s="34"/>
      <c r="I39" s="33"/>
      <c r="J39" s="25">
        <f>J38*0.22</f>
        <v>22041886.321173072</v>
      </c>
      <c r="K39" s="24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spans="1:256" s="3" customFormat="1" x14ac:dyDescent="0.25">
      <c r="A40" s="27">
        <v>30</v>
      </c>
      <c r="B40" s="31" t="s">
        <v>67</v>
      </c>
      <c r="C40" s="26"/>
      <c r="D40" s="30"/>
      <c r="E40" s="30"/>
      <c r="F40" s="30"/>
      <c r="G40" s="30"/>
      <c r="H40" s="26"/>
      <c r="I40" s="29"/>
      <c r="J40" s="28">
        <f>J38+J39</f>
        <v>122232278.69014157</v>
      </c>
      <c r="K40" s="24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 s="3" customFormat="1" x14ac:dyDescent="0.25">
      <c r="A41" s="27">
        <v>31</v>
      </c>
      <c r="B41" s="70" t="s">
        <v>8</v>
      </c>
      <c r="C41" s="71"/>
      <c r="D41" s="26"/>
      <c r="E41" s="26"/>
      <c r="F41" s="26"/>
      <c r="G41" s="26"/>
      <c r="H41" s="26"/>
      <c r="I41" s="26"/>
      <c r="J41" s="25">
        <f>(J22)*1.22</f>
        <v>11737482.681828007</v>
      </c>
      <c r="K41" s="24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 s="3" customFormat="1" ht="15" customHeight="1" x14ac:dyDescent="0.25">
      <c r="A42" s="27"/>
      <c r="B42" s="5"/>
      <c r="C42" s="5"/>
      <c r="D42" s="5"/>
      <c r="E42" s="5"/>
      <c r="F42" s="5"/>
      <c r="G42" s="5"/>
      <c r="H42" s="5"/>
      <c r="I42" s="24"/>
      <c r="J42" s="23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</row>
    <row r="43" spans="1:256" s="3" customFormat="1" x14ac:dyDescent="0.25">
      <c r="A43" s="6"/>
      <c r="B43" s="5"/>
      <c r="C43" s="5"/>
      <c r="D43" s="5"/>
      <c r="E43" s="5"/>
      <c r="F43" s="5"/>
      <c r="G43" s="5"/>
      <c r="H43" s="5"/>
      <c r="I43" s="24"/>
      <c r="J43" s="23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</row>
    <row r="44" spans="1:256" s="3" customFormat="1" x14ac:dyDescent="0.25">
      <c r="A44" s="6"/>
      <c r="B44" s="5"/>
      <c r="C44" s="5"/>
      <c r="D44" s="5"/>
      <c r="E44" s="5"/>
      <c r="F44" s="5"/>
      <c r="G44" s="5"/>
      <c r="H44" s="5"/>
      <c r="I44" s="24"/>
      <c r="J44" s="23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</row>
    <row r="45" spans="1:256" customFormat="1" x14ac:dyDescent="0.25">
      <c r="A45" s="21" t="s">
        <v>4</v>
      </c>
      <c r="B45" s="20" t="s">
        <v>7</v>
      </c>
      <c r="C45" s="18" t="s">
        <v>6</v>
      </c>
      <c r="D45" s="18"/>
      <c r="E45" s="19"/>
      <c r="F45" s="18" t="s">
        <v>5</v>
      </c>
      <c r="G45" s="17"/>
      <c r="H45" s="11"/>
      <c r="I45" s="10"/>
      <c r="J45" s="14"/>
      <c r="K45" s="14"/>
      <c r="L45" s="14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customFormat="1" x14ac:dyDescent="0.25">
      <c r="A46" s="14"/>
      <c r="B46" s="20"/>
      <c r="C46" s="16" t="s">
        <v>0</v>
      </c>
      <c r="D46" s="16"/>
      <c r="E46" s="16"/>
      <c r="F46" s="15"/>
      <c r="G46" s="15"/>
      <c r="H46" s="11"/>
      <c r="I46" s="14"/>
      <c r="J46" s="14"/>
      <c r="K46" s="14"/>
      <c r="L46" s="14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</row>
    <row r="47" spans="1:256" customFormat="1" x14ac:dyDescent="0.25">
      <c r="A47" s="14"/>
      <c r="B47" s="20"/>
      <c r="C47" s="17"/>
      <c r="D47" s="22"/>
      <c r="E47" s="17"/>
      <c r="F47" s="17"/>
      <c r="G47" s="17"/>
      <c r="H47" s="11"/>
      <c r="I47" s="14"/>
      <c r="J47" s="14"/>
      <c r="K47" s="14"/>
      <c r="L47" s="14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</row>
    <row r="48" spans="1:256" customFormat="1" x14ac:dyDescent="0.25">
      <c r="A48" s="21" t="s">
        <v>4</v>
      </c>
      <c r="B48" s="20" t="s">
        <v>3</v>
      </c>
      <c r="C48" s="18" t="s">
        <v>2</v>
      </c>
      <c r="D48" s="18"/>
      <c r="E48" s="19"/>
      <c r="F48" s="18" t="s">
        <v>1</v>
      </c>
      <c r="G48" s="17"/>
      <c r="H48" s="11"/>
      <c r="I48" s="14"/>
      <c r="J48" s="14"/>
      <c r="K48" s="14"/>
      <c r="L48" s="14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</row>
    <row r="49" spans="1:256" customFormat="1" x14ac:dyDescent="0.25">
      <c r="A49" s="14"/>
      <c r="B49" s="17"/>
      <c r="C49" s="16" t="s">
        <v>0</v>
      </c>
      <c r="D49" s="16"/>
      <c r="E49" s="16"/>
      <c r="F49" s="15"/>
      <c r="G49" s="15"/>
      <c r="H49" s="11"/>
      <c r="I49" s="14"/>
      <c r="J49" s="14"/>
      <c r="K49" s="14"/>
      <c r="L49" s="14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0" customFormat="1" ht="12.75" x14ac:dyDescent="0.2">
      <c r="B50" s="12"/>
      <c r="C50" s="12"/>
      <c r="D50" s="12"/>
      <c r="E50" s="12"/>
      <c r="F50" s="12"/>
      <c r="G50" s="12"/>
      <c r="H50" s="11"/>
    </row>
    <row r="51" spans="1:256" x14ac:dyDescent="0.25">
      <c r="A51" s="9"/>
      <c r="B51" s="8"/>
      <c r="C51" s="8"/>
      <c r="D51" s="8"/>
      <c r="E51" s="8"/>
      <c r="F51" s="8"/>
      <c r="G51" s="8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6" x14ac:dyDescent="0.25">
      <c r="A52" s="6"/>
      <c r="B52" s="5"/>
      <c r="C52" s="5"/>
      <c r="D52" s="5"/>
      <c r="E52" s="5"/>
      <c r="F52" s="5"/>
      <c r="G52" s="5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6" x14ac:dyDescent="0.25">
      <c r="A53" s="6"/>
      <c r="B53" s="5"/>
      <c r="C53" s="5"/>
      <c r="D53" s="5"/>
      <c r="E53" s="5"/>
      <c r="F53" s="5"/>
      <c r="G53" s="5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6" x14ac:dyDescent="0.25">
      <c r="A54" s="6"/>
      <c r="B54" s="5"/>
      <c r="C54" s="5"/>
      <c r="D54" s="5"/>
      <c r="E54" s="5"/>
      <c r="F54" s="5"/>
      <c r="G54" s="5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6" x14ac:dyDescent="0.25">
      <c r="A55" s="6"/>
      <c r="B55" s="5"/>
      <c r="C55" s="5"/>
      <c r="D55" s="5"/>
      <c r="E55" s="5"/>
      <c r="F55" s="5"/>
      <c r="G55" s="5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6" x14ac:dyDescent="0.25">
      <c r="A56" s="6"/>
      <c r="B56" s="5"/>
      <c r="C56" s="5"/>
      <c r="D56" s="5"/>
      <c r="E56" s="5"/>
      <c r="F56" s="5"/>
      <c r="G56" s="5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6" x14ac:dyDescent="0.25">
      <c r="A57" s="6"/>
      <c r="B57" s="5"/>
      <c r="C57" s="5"/>
      <c r="D57" s="5"/>
      <c r="E57" s="5"/>
      <c r="F57" s="5"/>
      <c r="G57" s="5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6" x14ac:dyDescent="0.25">
      <c r="A58" s="6"/>
      <c r="B58" s="5"/>
      <c r="C58" s="5"/>
      <c r="D58" s="5"/>
      <c r="E58" s="5"/>
      <c r="F58" s="5"/>
      <c r="G58" s="5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6" x14ac:dyDescent="0.25">
      <c r="A59" s="6"/>
      <c r="B59" s="5"/>
      <c r="C59" s="5"/>
      <c r="D59" s="5"/>
      <c r="E59" s="5"/>
      <c r="F59" s="5"/>
      <c r="G59" s="5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6" x14ac:dyDescent="0.25">
      <c r="A60" s="6"/>
      <c r="B60" s="5"/>
      <c r="C60" s="5"/>
      <c r="D60" s="5"/>
      <c r="E60" s="5"/>
      <c r="F60" s="5"/>
      <c r="G60" s="5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6" x14ac:dyDescent="0.25">
      <c r="A61" s="6"/>
      <c r="B61" s="5"/>
      <c r="C61" s="5"/>
      <c r="D61" s="5"/>
      <c r="E61" s="5"/>
      <c r="F61" s="5"/>
      <c r="G61" s="5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6" x14ac:dyDescent="0.25">
      <c r="A62" s="6"/>
      <c r="B62" s="5"/>
      <c r="C62" s="5"/>
      <c r="D62" s="5"/>
      <c r="E62" s="5"/>
      <c r="F62" s="5"/>
      <c r="G62" s="5"/>
    </row>
    <row r="63" spans="1:256" x14ac:dyDescent="0.25">
      <c r="A63" s="6"/>
      <c r="B63" s="5"/>
      <c r="C63" s="5"/>
      <c r="D63" s="5"/>
      <c r="E63" s="5"/>
      <c r="F63" s="5"/>
      <c r="G63" s="5"/>
    </row>
    <row r="64" spans="1:256" x14ac:dyDescent="0.25">
      <c r="A64" s="4"/>
      <c r="B64" s="3"/>
      <c r="C64" s="3"/>
      <c r="D64" s="3"/>
      <c r="E64" s="3"/>
      <c r="F64" s="3"/>
      <c r="G64" s="3"/>
    </row>
    <row r="65" spans="1:7" x14ac:dyDescent="0.25">
      <c r="A65" s="4"/>
      <c r="B65" s="3"/>
      <c r="C65" s="3"/>
      <c r="D65" s="3"/>
      <c r="E65" s="3"/>
      <c r="F65" s="3"/>
      <c r="G65" s="3"/>
    </row>
    <row r="66" spans="1:7" x14ac:dyDescent="0.25">
      <c r="A66" s="4"/>
      <c r="B66" s="3"/>
      <c r="C66" s="3"/>
      <c r="D66" s="3"/>
      <c r="E66" s="3"/>
      <c r="F66" s="3"/>
      <c r="G66" s="3"/>
    </row>
    <row r="67" spans="1:7" x14ac:dyDescent="0.25">
      <c r="A67" s="2"/>
    </row>
    <row r="68" spans="1:7" x14ac:dyDescent="0.25">
      <c r="A68" s="2"/>
    </row>
    <row r="69" spans="1:7" x14ac:dyDescent="0.25">
      <c r="A69" s="2"/>
    </row>
    <row r="70" spans="1:7" x14ac:dyDescent="0.25">
      <c r="A70" s="2"/>
    </row>
    <row r="71" spans="1:7" x14ac:dyDescent="0.25">
      <c r="A71" s="2"/>
    </row>
    <row r="72" spans="1:7" x14ac:dyDescent="0.25">
      <c r="A72" s="2"/>
    </row>
    <row r="73" spans="1:7" x14ac:dyDescent="0.25">
      <c r="A73" s="2"/>
    </row>
    <row r="74" spans="1:7" x14ac:dyDescent="0.25">
      <c r="A74" s="2"/>
    </row>
    <row r="75" spans="1:7" x14ac:dyDescent="0.25">
      <c r="A75" s="2"/>
    </row>
    <row r="76" spans="1:7" x14ac:dyDescent="0.25">
      <c r="A76" s="2"/>
    </row>
  </sheetData>
  <mergeCells count="21">
    <mergeCell ref="A6:J6"/>
    <mergeCell ref="A9:I9"/>
    <mergeCell ref="A10:I10"/>
    <mergeCell ref="A11:I11"/>
    <mergeCell ref="A1:J1"/>
    <mergeCell ref="A2:J2"/>
    <mergeCell ref="A3:J3"/>
    <mergeCell ref="A4:J4"/>
    <mergeCell ref="A5:J5"/>
    <mergeCell ref="A12:I12"/>
    <mergeCell ref="B24:J24"/>
    <mergeCell ref="B41:C41"/>
    <mergeCell ref="A7:I7"/>
    <mergeCell ref="A8:I8"/>
    <mergeCell ref="A14:J14"/>
    <mergeCell ref="B17:J17"/>
    <mergeCell ref="B18:J18"/>
    <mergeCell ref="B26:J26"/>
    <mergeCell ref="B19:J19"/>
    <mergeCell ref="B22:C22"/>
    <mergeCell ref="B23:I23"/>
  </mergeCells>
  <phoneticPr fontId="10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реконст. УНЦ ВЛ 10кВ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Сердобинцева Екатерина Александровна</dc:creator>
  <cp:lastModifiedBy>Сердобинцева Екатерина Александровна</cp:lastModifiedBy>
  <dcterms:created xsi:type="dcterms:W3CDTF">2026-04-28T07:45:24Z</dcterms:created>
  <dcterms:modified xsi:type="dcterms:W3CDTF">2026-04-29T11:10:53Z</dcterms:modified>
</cp:coreProperties>
</file>